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30" windowHeight="8115" activeTab="5"/>
  </bookViews>
  <sheets>
    <sheet name="Прилож.5" sheetId="19" r:id="rId1"/>
    <sheet name="Прилож.3" sheetId="18" r:id="rId2"/>
    <sheet name="Прилож.4" sheetId="15" r:id="rId3"/>
    <sheet name="РП 6-10 кВ" sheetId="14" r:id="rId4"/>
    <sheet name="ПС 35 кВ" sheetId="13" r:id="rId5"/>
    <sheet name="ПС 110 кВ" sheetId="7" r:id="rId6"/>
    <sheet name="Лист1" sheetId="17" r:id="rId7"/>
  </sheets>
  <externalReferences>
    <externalReference r:id="rId8"/>
    <externalReference r:id="rId9"/>
  </externalReferences>
  <definedNames>
    <definedName name="_xlnm.Print_Titles" localSheetId="5">'ПС 110 кВ'!#REF!</definedName>
    <definedName name="_xlnm.Print_Area" localSheetId="2">Прилож.4!$A$1:$Q$39</definedName>
    <definedName name="_xlnm.Print_Area" localSheetId="5">'ПС 110 кВ'!$A$1:$AC$2376</definedName>
    <definedName name="_xlnm.Print_Area" localSheetId="4">'ПС 35 кВ'!$A$1:$AE$2309</definedName>
  </definedNames>
  <calcPr calcId="145621"/>
</workbook>
</file>

<file path=xl/calcChain.xml><?xml version="1.0" encoding="utf-8"?>
<calcChain xmlns="http://schemas.openxmlformats.org/spreadsheetml/2006/main">
  <c r="F1833" i="7" l="1"/>
  <c r="G1833" i="7"/>
  <c r="H1833" i="7"/>
  <c r="I1833" i="7"/>
  <c r="J1833" i="7"/>
  <c r="K1833" i="7"/>
  <c r="L1833" i="7"/>
  <c r="M1833" i="7"/>
  <c r="N1833" i="7"/>
  <c r="O1833" i="7"/>
  <c r="P1833" i="7"/>
  <c r="Q1833" i="7"/>
  <c r="R1833" i="7"/>
  <c r="S1833" i="7"/>
  <c r="T1833" i="7"/>
  <c r="U1833" i="7"/>
  <c r="V1833" i="7"/>
  <c r="W1833" i="7"/>
  <c r="X1833" i="7"/>
  <c r="Y1833" i="7"/>
  <c r="Z1833" i="7"/>
  <c r="AA1833" i="7"/>
  <c r="AB1833" i="7"/>
  <c r="F1829" i="7"/>
  <c r="G1829" i="7"/>
  <c r="H1829" i="7"/>
  <c r="I1829" i="7"/>
  <c r="J1829" i="7"/>
  <c r="K1829" i="7"/>
  <c r="L1829" i="7"/>
  <c r="M1829" i="7"/>
  <c r="N1829" i="7"/>
  <c r="O1829" i="7"/>
  <c r="P1829" i="7"/>
  <c r="Q1829" i="7"/>
  <c r="R1829" i="7"/>
  <c r="S1829" i="7"/>
  <c r="T1829" i="7"/>
  <c r="U1829" i="7"/>
  <c r="V1829" i="7"/>
  <c r="W1829" i="7"/>
  <c r="X1829" i="7"/>
  <c r="Y1829" i="7"/>
  <c r="Z1829" i="7"/>
  <c r="AA1829" i="7"/>
  <c r="AB1829" i="7"/>
  <c r="E1829" i="7"/>
  <c r="E1833" i="7"/>
  <c r="F1832" i="7"/>
  <c r="G1832" i="7"/>
  <c r="H1832" i="7"/>
  <c r="I1832" i="7"/>
  <c r="J1832" i="7"/>
  <c r="K1832" i="7"/>
  <c r="L1832" i="7"/>
  <c r="M1832" i="7"/>
  <c r="N1832" i="7"/>
  <c r="O1832" i="7"/>
  <c r="P1832" i="7"/>
  <c r="Q1832" i="7"/>
  <c r="R1832" i="7"/>
  <c r="S1832" i="7"/>
  <c r="T1832" i="7"/>
  <c r="U1832" i="7"/>
  <c r="V1832" i="7"/>
  <c r="W1832" i="7"/>
  <c r="X1832" i="7"/>
  <c r="Y1832" i="7"/>
  <c r="Z1832" i="7"/>
  <c r="AA1832" i="7"/>
  <c r="AB1832" i="7"/>
  <c r="E1832" i="7"/>
  <c r="F1828" i="7"/>
  <c r="G1828" i="7"/>
  <c r="H1828" i="7"/>
  <c r="I1828" i="7"/>
  <c r="J1828" i="7"/>
  <c r="K1828" i="7"/>
  <c r="L1828" i="7"/>
  <c r="M1828" i="7"/>
  <c r="N1828" i="7"/>
  <c r="O1828" i="7"/>
  <c r="P1828" i="7"/>
  <c r="Q1828" i="7"/>
  <c r="R1828" i="7"/>
  <c r="S1828" i="7"/>
  <c r="T1828" i="7"/>
  <c r="U1828" i="7"/>
  <c r="V1828" i="7"/>
  <c r="W1828" i="7"/>
  <c r="X1828" i="7"/>
  <c r="Y1828" i="7"/>
  <c r="Z1828" i="7"/>
  <c r="AA1828" i="7"/>
  <c r="AB1828" i="7"/>
  <c r="E1828" i="7"/>
  <c r="F1778" i="7"/>
  <c r="G1778" i="7"/>
  <c r="H1778" i="7"/>
  <c r="I1778" i="7"/>
  <c r="J1778" i="7"/>
  <c r="K1778" i="7"/>
  <c r="L1778" i="7"/>
  <c r="M1778" i="7"/>
  <c r="N1778" i="7"/>
  <c r="O1778" i="7"/>
  <c r="P1778" i="7"/>
  <c r="Q1778" i="7"/>
  <c r="R1778" i="7"/>
  <c r="S1778" i="7"/>
  <c r="T1778" i="7"/>
  <c r="U1778" i="7"/>
  <c r="V1778" i="7"/>
  <c r="W1778" i="7"/>
  <c r="X1778" i="7"/>
  <c r="Y1778" i="7"/>
  <c r="Z1778" i="7"/>
  <c r="AA1778" i="7"/>
  <c r="AB1778" i="7"/>
  <c r="E1778" i="7"/>
  <c r="F1774" i="7"/>
  <c r="G1774" i="7"/>
  <c r="H1774" i="7"/>
  <c r="I1774" i="7"/>
  <c r="J1774" i="7"/>
  <c r="K1774" i="7"/>
  <c r="L1774" i="7"/>
  <c r="M1774" i="7"/>
  <c r="N1774" i="7"/>
  <c r="O1774" i="7"/>
  <c r="P1774" i="7"/>
  <c r="Q1774" i="7"/>
  <c r="R1774" i="7"/>
  <c r="S1774" i="7"/>
  <c r="T1774" i="7"/>
  <c r="U1774" i="7"/>
  <c r="V1774" i="7"/>
  <c r="W1774" i="7"/>
  <c r="X1774" i="7"/>
  <c r="Y1774" i="7"/>
  <c r="Z1774" i="7"/>
  <c r="AA1774" i="7"/>
  <c r="AB1774" i="7"/>
  <c r="E1774" i="7"/>
  <c r="F1770" i="7"/>
  <c r="G1770" i="7"/>
  <c r="H1770" i="7"/>
  <c r="I1770" i="7"/>
  <c r="J1770" i="7"/>
  <c r="K1770" i="7"/>
  <c r="L1770" i="7"/>
  <c r="M1770" i="7"/>
  <c r="N1770" i="7"/>
  <c r="O1770" i="7"/>
  <c r="P1770" i="7"/>
  <c r="Q1770" i="7"/>
  <c r="R1770" i="7"/>
  <c r="S1770" i="7"/>
  <c r="T1770" i="7"/>
  <c r="U1770" i="7"/>
  <c r="V1770" i="7"/>
  <c r="W1770" i="7"/>
  <c r="X1770" i="7"/>
  <c r="Y1770" i="7"/>
  <c r="Z1770" i="7"/>
  <c r="AA1770" i="7"/>
  <c r="AB1770" i="7"/>
  <c r="E1770" i="7"/>
  <c r="AB1779" i="7"/>
  <c r="AA1779" i="7"/>
  <c r="Z1779" i="7"/>
  <c r="Y1779" i="7"/>
  <c r="X1779" i="7"/>
  <c r="W1779" i="7"/>
  <c r="V1779" i="7"/>
  <c r="U1779" i="7"/>
  <c r="T1779" i="7"/>
  <c r="S1779" i="7"/>
  <c r="R1779" i="7"/>
  <c r="Q1779" i="7"/>
  <c r="P1779" i="7"/>
  <c r="O1779" i="7"/>
  <c r="N1779" i="7"/>
  <c r="M1779" i="7"/>
  <c r="L1779" i="7"/>
  <c r="K1779" i="7"/>
  <c r="J1779" i="7"/>
  <c r="I1779" i="7"/>
  <c r="H1779" i="7"/>
  <c r="G1779" i="7"/>
  <c r="F1779" i="7"/>
  <c r="E1779" i="7"/>
  <c r="AB1775" i="7"/>
  <c r="AA1775" i="7"/>
  <c r="Z1775" i="7"/>
  <c r="Y1775" i="7"/>
  <c r="X1775" i="7"/>
  <c r="W1775" i="7"/>
  <c r="V1775" i="7"/>
  <c r="U1775" i="7"/>
  <c r="T1775" i="7"/>
  <c r="S1775" i="7"/>
  <c r="R1775" i="7"/>
  <c r="Q1775" i="7"/>
  <c r="P1775" i="7"/>
  <c r="O1775" i="7"/>
  <c r="N1775" i="7"/>
  <c r="M1775" i="7"/>
  <c r="L1775" i="7"/>
  <c r="K1775" i="7"/>
  <c r="J1775" i="7"/>
  <c r="I1775" i="7"/>
  <c r="H1775" i="7"/>
  <c r="G1775" i="7"/>
  <c r="F1775" i="7"/>
  <c r="E1775" i="7"/>
  <c r="AB1771" i="7"/>
  <c r="AA1771" i="7"/>
  <c r="Z1771" i="7"/>
  <c r="Y1771" i="7"/>
  <c r="X1771" i="7"/>
  <c r="W1771" i="7"/>
  <c r="V1771" i="7"/>
  <c r="U1771" i="7"/>
  <c r="T1771" i="7"/>
  <c r="S1771" i="7"/>
  <c r="R1771" i="7"/>
  <c r="Q1771" i="7"/>
  <c r="P1771" i="7"/>
  <c r="O1771" i="7"/>
  <c r="N1771" i="7"/>
  <c r="M1771" i="7"/>
  <c r="L1771" i="7"/>
  <c r="K1771" i="7"/>
  <c r="J1771" i="7"/>
  <c r="I1771" i="7"/>
  <c r="H1771" i="7"/>
  <c r="G1771" i="7"/>
  <c r="F1771" i="7"/>
  <c r="E1771" i="7"/>
  <c r="F1766" i="7"/>
  <c r="G1766" i="7"/>
  <c r="H1766" i="7"/>
  <c r="I1766" i="7"/>
  <c r="J1766" i="7"/>
  <c r="K1766" i="7"/>
  <c r="L1766" i="7"/>
  <c r="M1766" i="7"/>
  <c r="N1766" i="7"/>
  <c r="O1766" i="7"/>
  <c r="P1766" i="7"/>
  <c r="Q1766" i="7"/>
  <c r="R1766" i="7"/>
  <c r="S1766" i="7"/>
  <c r="T1766" i="7"/>
  <c r="U1766" i="7"/>
  <c r="V1766" i="7"/>
  <c r="W1766" i="7"/>
  <c r="X1766" i="7"/>
  <c r="Y1766" i="7"/>
  <c r="Z1766" i="7"/>
  <c r="AA1766" i="7"/>
  <c r="AB1766" i="7"/>
  <c r="F1767" i="7"/>
  <c r="G1767" i="7"/>
  <c r="H1767" i="7"/>
  <c r="I1767" i="7"/>
  <c r="J1767" i="7"/>
  <c r="K1767" i="7"/>
  <c r="L1767" i="7"/>
  <c r="M1767" i="7"/>
  <c r="N1767" i="7"/>
  <c r="O1767" i="7"/>
  <c r="P1767" i="7"/>
  <c r="Q1767" i="7"/>
  <c r="R1767" i="7"/>
  <c r="S1767" i="7"/>
  <c r="T1767" i="7"/>
  <c r="U1767" i="7"/>
  <c r="V1767" i="7"/>
  <c r="W1767" i="7"/>
  <c r="X1767" i="7"/>
  <c r="Y1767" i="7"/>
  <c r="Z1767" i="7"/>
  <c r="AA1767" i="7"/>
  <c r="AB1767" i="7"/>
  <c r="E1767" i="7"/>
  <c r="E1766" i="7"/>
  <c r="N1534" i="7" l="1"/>
  <c r="AD1532" i="7"/>
  <c r="AD1528" i="7"/>
  <c r="AC742" i="13" l="1"/>
  <c r="AC741" i="13"/>
  <c r="AB2327" i="7" l="1"/>
  <c r="AA2327" i="7"/>
  <c r="Z2327" i="7"/>
  <c r="Y2327" i="7"/>
  <c r="X2327" i="7"/>
  <c r="W2327" i="7"/>
  <c r="V2327" i="7"/>
  <c r="U2327" i="7"/>
  <c r="T2327" i="7"/>
  <c r="S2327" i="7"/>
  <c r="R2327" i="7"/>
  <c r="Q2327" i="7"/>
  <c r="P2327" i="7"/>
  <c r="O2327" i="7"/>
  <c r="N2327" i="7"/>
  <c r="M2327" i="7"/>
  <c r="L2327" i="7"/>
  <c r="K2327" i="7"/>
  <c r="J2327" i="7"/>
  <c r="I2327" i="7"/>
  <c r="H2327" i="7"/>
  <c r="G2327" i="7"/>
  <c r="F2327" i="7"/>
  <c r="E2327" i="7"/>
  <c r="F2322" i="7"/>
  <c r="G2322" i="7"/>
  <c r="H2322" i="7"/>
  <c r="I2322" i="7"/>
  <c r="J2322" i="7"/>
  <c r="K2322" i="7"/>
  <c r="L2322" i="7"/>
  <c r="M2322" i="7"/>
  <c r="N2322" i="7"/>
  <c r="O2322" i="7"/>
  <c r="P2322" i="7"/>
  <c r="Q2322" i="7"/>
  <c r="R2322" i="7"/>
  <c r="S2322" i="7"/>
  <c r="T2322" i="7"/>
  <c r="U2322" i="7"/>
  <c r="V2322" i="7"/>
  <c r="W2322" i="7"/>
  <c r="X2322" i="7"/>
  <c r="Y2322" i="7"/>
  <c r="Z2322" i="7"/>
  <c r="AA2322" i="7"/>
  <c r="AB2322" i="7"/>
  <c r="E2322" i="7"/>
  <c r="AB1545" i="13"/>
  <c r="AA1545" i="13"/>
  <c r="Z1545" i="13"/>
  <c r="Y1545" i="13"/>
  <c r="X1545" i="13"/>
  <c r="W1545" i="13"/>
  <c r="V1545" i="13"/>
  <c r="U1545" i="13"/>
  <c r="T1545" i="13"/>
  <c r="S1545" i="13"/>
  <c r="R1545" i="13"/>
  <c r="Q1545" i="13"/>
  <c r="P1545" i="13"/>
  <c r="O1545" i="13"/>
  <c r="N1545" i="13"/>
  <c r="M1545" i="13"/>
  <c r="L1545" i="13"/>
  <c r="K1545" i="13"/>
  <c r="J1545" i="13"/>
  <c r="I1545" i="13"/>
  <c r="H1545" i="13"/>
  <c r="G1545" i="13"/>
  <c r="F1545" i="13"/>
  <c r="E1545" i="13"/>
  <c r="F1541" i="13"/>
  <c r="G1541" i="13"/>
  <c r="H1541" i="13"/>
  <c r="I1541" i="13"/>
  <c r="J1541" i="13"/>
  <c r="K1541" i="13"/>
  <c r="L1541" i="13"/>
  <c r="M1541" i="13"/>
  <c r="N1541" i="13"/>
  <c r="O1541" i="13"/>
  <c r="P1541" i="13"/>
  <c r="Q1541" i="13"/>
  <c r="R1541" i="13"/>
  <c r="S1541" i="13"/>
  <c r="T1541" i="13"/>
  <c r="U1541" i="13"/>
  <c r="V1541" i="13"/>
  <c r="W1541" i="13"/>
  <c r="X1541" i="13"/>
  <c r="Y1541" i="13"/>
  <c r="Z1541" i="13"/>
  <c r="AA1541" i="13"/>
  <c r="AB1541" i="13"/>
  <c r="E1541" i="13"/>
  <c r="E1427" i="13"/>
  <c r="G1427" i="13"/>
  <c r="H1427" i="13"/>
  <c r="I1427" i="13"/>
  <c r="J1427" i="13"/>
  <c r="K1427" i="13"/>
  <c r="L1427" i="13"/>
  <c r="M1427" i="13"/>
  <c r="N1427" i="13"/>
  <c r="O1427" i="13"/>
  <c r="P1427" i="13"/>
  <c r="Q1427" i="13"/>
  <c r="R1427" i="13"/>
  <c r="S1427" i="13"/>
  <c r="T1427" i="13"/>
  <c r="U1427" i="13"/>
  <c r="V1427" i="13"/>
  <c r="W1427" i="13"/>
  <c r="X1427" i="13"/>
  <c r="Y1427" i="13"/>
  <c r="Z1427" i="13"/>
  <c r="AA1427" i="13"/>
  <c r="AB1427" i="13"/>
  <c r="F1427" i="13"/>
  <c r="F1366" i="13"/>
  <c r="G1366" i="13"/>
  <c r="H1366" i="13"/>
  <c r="I1366" i="13"/>
  <c r="J1366" i="13"/>
  <c r="K1366" i="13"/>
  <c r="L1366" i="13"/>
  <c r="M1366" i="13"/>
  <c r="N1366" i="13"/>
  <c r="O1366" i="13"/>
  <c r="P1366" i="13"/>
  <c r="Q1366" i="13"/>
  <c r="R1366" i="13"/>
  <c r="S1366" i="13"/>
  <c r="T1366" i="13"/>
  <c r="U1366" i="13"/>
  <c r="V1366" i="13"/>
  <c r="W1366" i="13"/>
  <c r="X1366" i="13"/>
  <c r="Y1366" i="13"/>
  <c r="Z1366" i="13"/>
  <c r="AA1366" i="13"/>
  <c r="AB1366" i="13"/>
  <c r="E1366" i="13"/>
  <c r="E2209" i="13" l="1"/>
  <c r="E2245" i="13"/>
  <c r="E2246" i="13"/>
  <c r="E2249" i="13"/>
  <c r="E2250" i="13"/>
  <c r="E2255" i="13"/>
  <c r="E2256" i="13"/>
  <c r="E2257" i="13"/>
  <c r="E2258" i="13"/>
  <c r="AC101" i="14" l="1"/>
  <c r="E179" i="14" l="1"/>
  <c r="F179" i="14"/>
  <c r="G179" i="14"/>
  <c r="H179" i="14"/>
  <c r="I179" i="14"/>
  <c r="J179" i="14"/>
  <c r="K179" i="14"/>
  <c r="L179" i="14"/>
  <c r="M179" i="14"/>
  <c r="N179" i="14"/>
  <c r="O179" i="14"/>
  <c r="P179" i="14"/>
  <c r="Q179" i="14"/>
  <c r="R179" i="14"/>
  <c r="S179" i="14"/>
  <c r="T179" i="14"/>
  <c r="U179" i="14"/>
  <c r="V179" i="14"/>
  <c r="W179" i="14"/>
  <c r="X179" i="14"/>
  <c r="Y179" i="14"/>
  <c r="Z179" i="14"/>
  <c r="AA179" i="14"/>
  <c r="AB179" i="14"/>
  <c r="E183" i="14"/>
  <c r="F183" i="14"/>
  <c r="G183" i="14"/>
  <c r="H183" i="14"/>
  <c r="I183" i="14"/>
  <c r="J183" i="14"/>
  <c r="K183" i="14"/>
  <c r="L183" i="14"/>
  <c r="M183" i="14"/>
  <c r="N183" i="14"/>
  <c r="O183" i="14"/>
  <c r="P183" i="14"/>
  <c r="Q183" i="14"/>
  <c r="R183" i="14"/>
  <c r="S183" i="14"/>
  <c r="T183" i="14"/>
  <c r="U183" i="14"/>
  <c r="V183" i="14"/>
  <c r="W183" i="14"/>
  <c r="X183" i="14"/>
  <c r="Y183" i="14"/>
  <c r="Z183" i="14"/>
  <c r="AA183" i="14"/>
  <c r="AB183" i="14"/>
  <c r="F186" i="14"/>
  <c r="G186" i="14"/>
  <c r="H186" i="14"/>
  <c r="I186" i="14"/>
  <c r="J186" i="14"/>
  <c r="K186" i="14"/>
  <c r="L186" i="14"/>
  <c r="M186" i="14"/>
  <c r="N186" i="14"/>
  <c r="O186" i="14"/>
  <c r="P186" i="14"/>
  <c r="Q186" i="14"/>
  <c r="R186" i="14"/>
  <c r="S186" i="14"/>
  <c r="T186" i="14"/>
  <c r="U186" i="14"/>
  <c r="V186" i="14"/>
  <c r="W186" i="14"/>
  <c r="X186" i="14"/>
  <c r="Y186" i="14"/>
  <c r="Z186" i="14"/>
  <c r="AA186" i="14"/>
  <c r="AB186" i="14"/>
  <c r="E187" i="14"/>
  <c r="F187" i="14"/>
  <c r="G187" i="14"/>
  <c r="H187" i="14"/>
  <c r="I187" i="14"/>
  <c r="J187" i="14"/>
  <c r="K187" i="14"/>
  <c r="L187" i="14"/>
  <c r="M187" i="14"/>
  <c r="N187" i="14"/>
  <c r="O187" i="14"/>
  <c r="P187" i="14"/>
  <c r="Q187" i="14"/>
  <c r="R187" i="14"/>
  <c r="S187" i="14"/>
  <c r="T187" i="14"/>
  <c r="U187" i="14"/>
  <c r="V187" i="14"/>
  <c r="W187" i="14"/>
  <c r="X187" i="14"/>
  <c r="Y187" i="14"/>
  <c r="Z187" i="14"/>
  <c r="AA187" i="14"/>
  <c r="AB187" i="14"/>
  <c r="E191" i="14"/>
  <c r="F191" i="14"/>
  <c r="G191" i="14"/>
  <c r="H191" i="14"/>
  <c r="I191" i="14"/>
  <c r="J191" i="14"/>
  <c r="K191" i="14"/>
  <c r="L191" i="14"/>
  <c r="M191" i="14"/>
  <c r="N191" i="14"/>
  <c r="O191" i="14"/>
  <c r="P191" i="14"/>
  <c r="Q191" i="14"/>
  <c r="R191" i="14"/>
  <c r="S191" i="14"/>
  <c r="T191" i="14"/>
  <c r="U191" i="14"/>
  <c r="V191" i="14"/>
  <c r="W191" i="14"/>
  <c r="X191" i="14"/>
  <c r="Y191" i="14"/>
  <c r="Z191" i="14"/>
  <c r="AA191" i="14"/>
  <c r="AB191" i="14"/>
  <c r="E195" i="14"/>
  <c r="F195" i="14"/>
  <c r="G195" i="14"/>
  <c r="H195" i="14"/>
  <c r="I195" i="14"/>
  <c r="J195" i="14"/>
  <c r="K195" i="14"/>
  <c r="L195" i="14"/>
  <c r="M195" i="14"/>
  <c r="N195" i="14"/>
  <c r="O195" i="14"/>
  <c r="P195" i="14"/>
  <c r="Q195" i="14"/>
  <c r="R195" i="14"/>
  <c r="S195" i="14"/>
  <c r="T195" i="14"/>
  <c r="U195" i="14"/>
  <c r="V195" i="14"/>
  <c r="W195" i="14"/>
  <c r="X195" i="14"/>
  <c r="Y195" i="14"/>
  <c r="Z195" i="14"/>
  <c r="AA195" i="14"/>
  <c r="AB195" i="14"/>
  <c r="E199" i="14"/>
  <c r="F199" i="14"/>
  <c r="G199" i="14"/>
  <c r="H199" i="14"/>
  <c r="I199" i="14"/>
  <c r="J199" i="14"/>
  <c r="K199" i="14"/>
  <c r="L199" i="14"/>
  <c r="M199" i="14"/>
  <c r="N199" i="14"/>
  <c r="O199" i="14"/>
  <c r="P199" i="14"/>
  <c r="Q199" i="14"/>
  <c r="R199" i="14"/>
  <c r="S199" i="14"/>
  <c r="T199" i="14"/>
  <c r="U199" i="14"/>
  <c r="V199" i="14"/>
  <c r="W199" i="14"/>
  <c r="X199" i="14"/>
  <c r="Y199" i="14"/>
  <c r="Z199" i="14"/>
  <c r="AA199" i="14"/>
  <c r="AB199" i="14"/>
  <c r="F1552" i="7" l="1"/>
  <c r="G1552" i="7"/>
  <c r="H1552" i="7"/>
  <c r="I1552" i="7"/>
  <c r="J1552" i="7"/>
  <c r="K1552" i="7"/>
  <c r="L1552" i="7"/>
  <c r="M1552" i="7"/>
  <c r="N1552" i="7"/>
  <c r="O1552" i="7"/>
  <c r="P1552" i="7"/>
  <c r="Q1552" i="7"/>
  <c r="R1552" i="7"/>
  <c r="S1552" i="7"/>
  <c r="T1552" i="7"/>
  <c r="U1552" i="7"/>
  <c r="V1552" i="7"/>
  <c r="W1552" i="7"/>
  <c r="X1552" i="7"/>
  <c r="Y1552" i="7"/>
  <c r="Z1552" i="7"/>
  <c r="AA1552" i="7"/>
  <c r="AB1552" i="7"/>
  <c r="E1552" i="7"/>
  <c r="F2201" i="7"/>
  <c r="G2201" i="7"/>
  <c r="H2201" i="7"/>
  <c r="I2201" i="7"/>
  <c r="J2201" i="7"/>
  <c r="K2201" i="7"/>
  <c r="L2201" i="7"/>
  <c r="M2201" i="7"/>
  <c r="N2201" i="7"/>
  <c r="O2201" i="7"/>
  <c r="P2201" i="7"/>
  <c r="Q2201" i="7"/>
  <c r="R2201" i="7"/>
  <c r="S2201" i="7"/>
  <c r="T2201" i="7"/>
  <c r="U2201" i="7"/>
  <c r="V2201" i="7"/>
  <c r="W2201" i="7"/>
  <c r="X2201" i="7"/>
  <c r="Y2201" i="7"/>
  <c r="Z2201" i="7"/>
  <c r="AA2201" i="7"/>
  <c r="AB2201" i="7"/>
  <c r="E2201" i="7"/>
  <c r="AB413" i="7"/>
  <c r="AA413" i="7"/>
  <c r="Z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M413" i="7"/>
  <c r="L413" i="7"/>
  <c r="K413" i="7"/>
  <c r="J413" i="7"/>
  <c r="I413" i="7"/>
  <c r="H413" i="7"/>
  <c r="G413" i="7"/>
  <c r="F413" i="7"/>
  <c r="E413" i="7"/>
  <c r="F361" i="7"/>
  <c r="G361" i="7"/>
  <c r="H361" i="7"/>
  <c r="I361" i="7"/>
  <c r="J361" i="7"/>
  <c r="K361" i="7"/>
  <c r="L361" i="7"/>
  <c r="M361" i="7"/>
  <c r="N361" i="7"/>
  <c r="O361" i="7"/>
  <c r="P361" i="7"/>
  <c r="Q361" i="7"/>
  <c r="R361" i="7"/>
  <c r="S361" i="7"/>
  <c r="T361" i="7"/>
  <c r="U361" i="7"/>
  <c r="V361" i="7"/>
  <c r="W361" i="7"/>
  <c r="X361" i="7"/>
  <c r="Y361" i="7"/>
  <c r="Z361" i="7"/>
  <c r="AA361" i="7"/>
  <c r="AB361" i="7"/>
  <c r="E361" i="7"/>
  <c r="AC1192" i="7" l="1"/>
  <c r="AC1204" i="7"/>
  <c r="F1817" i="7"/>
  <c r="G1817" i="7"/>
  <c r="H1817" i="7"/>
  <c r="I1817" i="7"/>
  <c r="J1817" i="7"/>
  <c r="K1817" i="7"/>
  <c r="L1817" i="7"/>
  <c r="M1817" i="7"/>
  <c r="N1817" i="7"/>
  <c r="O1817" i="7"/>
  <c r="P1817" i="7"/>
  <c r="Q1817" i="7"/>
  <c r="R1817" i="7"/>
  <c r="S1817" i="7"/>
  <c r="T1817" i="7"/>
  <c r="U1817" i="7"/>
  <c r="V1817" i="7"/>
  <c r="W1817" i="7"/>
  <c r="X1817" i="7"/>
  <c r="Y1817" i="7"/>
  <c r="Z1817" i="7"/>
  <c r="AA1817" i="7"/>
  <c r="AB1817" i="7"/>
  <c r="E1817" i="7"/>
  <c r="F1805" i="7"/>
  <c r="G1805" i="7"/>
  <c r="H1805" i="7"/>
  <c r="I1805" i="7"/>
  <c r="J1805" i="7"/>
  <c r="K1805" i="7"/>
  <c r="L1805" i="7"/>
  <c r="M1805" i="7"/>
  <c r="N1805" i="7"/>
  <c r="O1805" i="7"/>
  <c r="P1805" i="7"/>
  <c r="Q1805" i="7"/>
  <c r="R1805" i="7"/>
  <c r="S1805" i="7"/>
  <c r="T1805" i="7"/>
  <c r="U1805" i="7"/>
  <c r="V1805" i="7"/>
  <c r="W1805" i="7"/>
  <c r="X1805" i="7"/>
  <c r="Y1805" i="7"/>
  <c r="Z1805" i="7"/>
  <c r="AA1805" i="7"/>
  <c r="AB1805" i="7"/>
  <c r="E1805" i="7"/>
  <c r="AC1800" i="7"/>
  <c r="AC1801" i="7"/>
  <c r="E838" i="7" l="1"/>
  <c r="E839" i="7"/>
  <c r="E910" i="7"/>
  <c r="E912" i="7" s="1"/>
  <c r="F855" i="7"/>
  <c r="G855" i="7"/>
  <c r="H855" i="7"/>
  <c r="I855" i="7"/>
  <c r="J855" i="7"/>
  <c r="K855" i="7"/>
  <c r="L855" i="7"/>
  <c r="M855" i="7"/>
  <c r="N855" i="7"/>
  <c r="O855" i="7"/>
  <c r="P855" i="7"/>
  <c r="Q855" i="7"/>
  <c r="R855" i="7"/>
  <c r="S855" i="7"/>
  <c r="T855" i="7"/>
  <c r="U855" i="7"/>
  <c r="V855" i="7"/>
  <c r="W855" i="7"/>
  <c r="X855" i="7"/>
  <c r="Y855" i="7"/>
  <c r="Z855" i="7"/>
  <c r="AA855" i="7"/>
  <c r="AB855" i="7"/>
  <c r="E855" i="7"/>
  <c r="E853" i="7"/>
  <c r="F798" i="7"/>
  <c r="G798" i="7"/>
  <c r="H798" i="7"/>
  <c r="I798" i="7"/>
  <c r="J798" i="7"/>
  <c r="K798" i="7"/>
  <c r="L798" i="7"/>
  <c r="M798" i="7"/>
  <c r="N798" i="7"/>
  <c r="O798" i="7"/>
  <c r="P798" i="7"/>
  <c r="Q798" i="7"/>
  <c r="R798" i="7"/>
  <c r="S798" i="7"/>
  <c r="T798" i="7"/>
  <c r="U798" i="7"/>
  <c r="V798" i="7"/>
  <c r="W798" i="7"/>
  <c r="X798" i="7"/>
  <c r="Y798" i="7"/>
  <c r="Z798" i="7"/>
  <c r="AA798" i="7"/>
  <c r="AB798" i="7"/>
  <c r="E798" i="7"/>
  <c r="E805" i="7" l="1"/>
  <c r="E807" i="7"/>
  <c r="E752" i="7"/>
  <c r="F752" i="7"/>
  <c r="G752" i="7"/>
  <c r="H752" i="7"/>
  <c r="I752" i="7"/>
  <c r="J752" i="7"/>
  <c r="K752" i="7"/>
  <c r="L752" i="7"/>
  <c r="M752" i="7"/>
  <c r="N752" i="7"/>
  <c r="O752" i="7"/>
  <c r="P752" i="7"/>
  <c r="Q752" i="7"/>
  <c r="R752" i="7"/>
  <c r="S752" i="7"/>
  <c r="T752" i="7"/>
  <c r="U752" i="7"/>
  <c r="V752" i="7"/>
  <c r="W752" i="7"/>
  <c r="X752" i="7"/>
  <c r="Y752" i="7"/>
  <c r="Z752" i="7"/>
  <c r="AA752" i="7"/>
  <c r="AB752" i="7"/>
  <c r="E751" i="7"/>
  <c r="F743" i="7"/>
  <c r="G743" i="7"/>
  <c r="H743" i="7"/>
  <c r="I743" i="7"/>
  <c r="J743" i="7"/>
  <c r="K743" i="7"/>
  <c r="L743" i="7"/>
  <c r="M743" i="7"/>
  <c r="N743" i="7"/>
  <c r="O743" i="7"/>
  <c r="P743" i="7"/>
  <c r="Q743" i="7"/>
  <c r="R743" i="7"/>
  <c r="S743" i="7"/>
  <c r="T743" i="7"/>
  <c r="U743" i="7"/>
  <c r="V743" i="7"/>
  <c r="W743" i="7"/>
  <c r="X743" i="7"/>
  <c r="Y743" i="7"/>
  <c r="Z743" i="7"/>
  <c r="AA743" i="7"/>
  <c r="AB743" i="7"/>
  <c r="E743" i="7"/>
  <c r="E804" i="7"/>
  <c r="E806" i="7" s="1"/>
  <c r="F469" i="13" l="1"/>
  <c r="G469" i="13"/>
  <c r="H469" i="13"/>
  <c r="I469" i="13"/>
  <c r="J469" i="13"/>
  <c r="K469" i="13"/>
  <c r="L469" i="13"/>
  <c r="M469" i="13"/>
  <c r="N469" i="13"/>
  <c r="O469" i="13"/>
  <c r="P469" i="13"/>
  <c r="Q469" i="13"/>
  <c r="R469" i="13"/>
  <c r="S469" i="13"/>
  <c r="T469" i="13"/>
  <c r="U469" i="13"/>
  <c r="V469" i="13"/>
  <c r="W469" i="13"/>
  <c r="X469" i="13"/>
  <c r="Y469" i="13"/>
  <c r="Z469" i="13"/>
  <c r="AA469" i="13"/>
  <c r="AB469" i="13"/>
  <c r="E469" i="13"/>
  <c r="F468" i="13"/>
  <c r="G468" i="13"/>
  <c r="H468" i="13"/>
  <c r="I468" i="13"/>
  <c r="J468" i="13"/>
  <c r="K468" i="13"/>
  <c r="L468" i="13"/>
  <c r="M468" i="13"/>
  <c r="N468" i="13"/>
  <c r="O468" i="13"/>
  <c r="P468" i="13"/>
  <c r="Q468" i="13"/>
  <c r="R468" i="13"/>
  <c r="S468" i="13"/>
  <c r="T468" i="13"/>
  <c r="U468" i="13"/>
  <c r="V468" i="13"/>
  <c r="W468" i="13"/>
  <c r="X468" i="13"/>
  <c r="Y468" i="13"/>
  <c r="Z468" i="13"/>
  <c r="AA468" i="13"/>
  <c r="AB468" i="13"/>
  <c r="E468" i="13"/>
  <c r="E108" i="13" l="1"/>
  <c r="E112" i="13"/>
  <c r="E116" i="13"/>
  <c r="E120" i="13"/>
  <c r="E123" i="13"/>
  <c r="E124" i="13"/>
  <c r="E125" i="13"/>
  <c r="E126" i="13"/>
  <c r="AC114" i="13"/>
  <c r="F229" i="13" l="1"/>
  <c r="G229" i="13"/>
  <c r="H229" i="13"/>
  <c r="I229" i="13"/>
  <c r="J229" i="13"/>
  <c r="K229" i="13"/>
  <c r="L229" i="13"/>
  <c r="M229" i="13"/>
  <c r="N229" i="13"/>
  <c r="O229" i="13"/>
  <c r="P229" i="13"/>
  <c r="Q229" i="13"/>
  <c r="R229" i="13"/>
  <c r="S229" i="13"/>
  <c r="T229" i="13"/>
  <c r="U229" i="13"/>
  <c r="V229" i="13"/>
  <c r="W229" i="13"/>
  <c r="X229" i="13"/>
  <c r="Y229" i="13"/>
  <c r="Z229" i="13"/>
  <c r="AA229" i="13"/>
  <c r="AB229" i="13"/>
  <c r="E229" i="13"/>
  <c r="F228" i="13"/>
  <c r="G228" i="13"/>
  <c r="H228" i="13"/>
  <c r="I228" i="13"/>
  <c r="J228" i="13"/>
  <c r="K228" i="13"/>
  <c r="L228" i="13"/>
  <c r="M228" i="13"/>
  <c r="N228" i="13"/>
  <c r="O228" i="13"/>
  <c r="P228" i="13"/>
  <c r="Q228" i="13"/>
  <c r="R228" i="13"/>
  <c r="S228" i="13"/>
  <c r="T228" i="13"/>
  <c r="U228" i="13"/>
  <c r="V228" i="13"/>
  <c r="W228" i="13"/>
  <c r="X228" i="13"/>
  <c r="Y228" i="13"/>
  <c r="Z228" i="13"/>
  <c r="AA228" i="13"/>
  <c r="AB228" i="13"/>
  <c r="E204" i="13"/>
  <c r="E228" i="13"/>
  <c r="E211" i="13"/>
  <c r="E215" i="13"/>
  <c r="E219" i="13"/>
  <c r="E223" i="13"/>
  <c r="E227" i="13"/>
  <c r="E231" i="13"/>
  <c r="F205" i="13"/>
  <c r="G205" i="13"/>
  <c r="H205" i="13"/>
  <c r="I205" i="13"/>
  <c r="J205" i="13"/>
  <c r="K205" i="13"/>
  <c r="L205" i="13"/>
  <c r="M205" i="13"/>
  <c r="N205" i="13"/>
  <c r="O205" i="13"/>
  <c r="P205" i="13"/>
  <c r="Q205" i="13"/>
  <c r="R205" i="13"/>
  <c r="S205" i="13"/>
  <c r="T205" i="13"/>
  <c r="U205" i="13"/>
  <c r="V205" i="13"/>
  <c r="W205" i="13"/>
  <c r="X205" i="13"/>
  <c r="Y205" i="13"/>
  <c r="Z205" i="13"/>
  <c r="AA205" i="13"/>
  <c r="AB205" i="13"/>
  <c r="E205" i="13"/>
  <c r="F204" i="13"/>
  <c r="G204" i="13"/>
  <c r="H204" i="13"/>
  <c r="I204" i="13"/>
  <c r="J204" i="13"/>
  <c r="K204" i="13"/>
  <c r="L204" i="13"/>
  <c r="M204" i="13"/>
  <c r="N204" i="13"/>
  <c r="O204" i="13"/>
  <c r="P204" i="13"/>
  <c r="Q204" i="13"/>
  <c r="R204" i="13"/>
  <c r="S204" i="13"/>
  <c r="T204" i="13"/>
  <c r="U204" i="13"/>
  <c r="V204" i="13"/>
  <c r="W204" i="13"/>
  <c r="X204" i="13"/>
  <c r="Y204" i="13"/>
  <c r="Z204" i="13"/>
  <c r="AA204" i="13"/>
  <c r="AB204" i="13"/>
  <c r="E194" i="7" l="1"/>
  <c r="E195" i="7"/>
  <c r="E196" i="7"/>
  <c r="E197" i="7"/>
  <c r="E201" i="7"/>
  <c r="E202" i="7"/>
  <c r="E204" i="7"/>
  <c r="E205" i="7"/>
  <c r="E206" i="7"/>
  <c r="E207" i="7"/>
  <c r="E208" i="7"/>
  <c r="AC1942" i="13" l="1"/>
  <c r="F2004" i="7" l="1"/>
  <c r="G2004" i="7"/>
  <c r="H2004" i="7"/>
  <c r="I2004" i="7"/>
  <c r="J2004" i="7"/>
  <c r="K2004" i="7"/>
  <c r="L2004" i="7"/>
  <c r="M2004" i="7"/>
  <c r="N2004" i="7"/>
  <c r="O2004" i="7"/>
  <c r="P2004" i="7"/>
  <c r="Q2004" i="7"/>
  <c r="R2004" i="7"/>
  <c r="S2004" i="7"/>
  <c r="T2004" i="7"/>
  <c r="U2004" i="7"/>
  <c r="V2004" i="7"/>
  <c r="W2004" i="7"/>
  <c r="X2004" i="7"/>
  <c r="Y2004" i="7"/>
  <c r="Z2004" i="7"/>
  <c r="AA2004" i="7"/>
  <c r="AB2004" i="7"/>
  <c r="H1583" i="7" l="1"/>
  <c r="E1522" i="7"/>
  <c r="F1533" i="7"/>
  <c r="G1533" i="7"/>
  <c r="H1533" i="7"/>
  <c r="I1533" i="7"/>
  <c r="J1533" i="7"/>
  <c r="K1533" i="7"/>
  <c r="L1533" i="7"/>
  <c r="M1533" i="7"/>
  <c r="N1533" i="7"/>
  <c r="O1533" i="7"/>
  <c r="P1533" i="7"/>
  <c r="Q1533" i="7"/>
  <c r="R1533" i="7"/>
  <c r="S1533" i="7"/>
  <c r="T1533" i="7"/>
  <c r="U1533" i="7"/>
  <c r="V1533" i="7"/>
  <c r="W1533" i="7"/>
  <c r="X1533" i="7"/>
  <c r="Y1533" i="7"/>
  <c r="Z1533" i="7"/>
  <c r="AA1533" i="7"/>
  <c r="AB1533" i="7"/>
  <c r="E1533" i="7"/>
  <c r="F1529" i="7"/>
  <c r="G1529" i="7"/>
  <c r="H1529" i="7"/>
  <c r="I1529" i="7"/>
  <c r="J1529" i="7"/>
  <c r="K1529" i="7"/>
  <c r="L1529" i="7"/>
  <c r="M1529" i="7"/>
  <c r="N1529" i="7"/>
  <c r="O1529" i="7"/>
  <c r="P1529" i="7"/>
  <c r="Q1529" i="7"/>
  <c r="R1529" i="7"/>
  <c r="S1529" i="7"/>
  <c r="T1529" i="7"/>
  <c r="U1529" i="7"/>
  <c r="V1529" i="7"/>
  <c r="W1529" i="7"/>
  <c r="X1529" i="7"/>
  <c r="Y1529" i="7"/>
  <c r="Z1529" i="7"/>
  <c r="AA1529" i="7"/>
  <c r="AB1529" i="7"/>
  <c r="E1529" i="7"/>
  <c r="AC1530" i="7"/>
  <c r="AC1531" i="7"/>
  <c r="AC1526" i="7"/>
  <c r="AC1527" i="7"/>
  <c r="AC1529" i="7" s="1"/>
  <c r="AC1533" i="7" l="1"/>
  <c r="AB1193" i="7"/>
  <c r="AA1193" i="7"/>
  <c r="Z1193" i="7"/>
  <c r="Y1193" i="7"/>
  <c r="X1193" i="7"/>
  <c r="W1193" i="7"/>
  <c r="V1193" i="7"/>
  <c r="U1193" i="7"/>
  <c r="T1193" i="7"/>
  <c r="S1193" i="7"/>
  <c r="R1193" i="7"/>
  <c r="Q1193" i="7"/>
  <c r="P1193" i="7"/>
  <c r="O1193" i="7"/>
  <c r="N1193" i="7"/>
  <c r="M1193" i="7"/>
  <c r="L1193" i="7"/>
  <c r="K1193" i="7"/>
  <c r="J1193" i="7"/>
  <c r="I1193" i="7"/>
  <c r="H1193" i="7"/>
  <c r="G1193" i="7"/>
  <c r="F1193" i="7"/>
  <c r="E1193" i="7"/>
  <c r="E437" i="13" l="1"/>
  <c r="F437" i="13"/>
  <c r="G437" i="13"/>
  <c r="H437" i="13"/>
  <c r="I437" i="13"/>
  <c r="J437" i="13"/>
  <c r="K437" i="13"/>
  <c r="L437" i="13"/>
  <c r="M437" i="13"/>
  <c r="N437" i="13"/>
  <c r="O437" i="13"/>
  <c r="P437" i="13"/>
  <c r="Q437" i="13"/>
  <c r="R437" i="13"/>
  <c r="S437" i="13"/>
  <c r="T437" i="13"/>
  <c r="U437" i="13"/>
  <c r="V437" i="13"/>
  <c r="W437" i="13"/>
  <c r="X437" i="13"/>
  <c r="Y437" i="13"/>
  <c r="Z437" i="13"/>
  <c r="AA437" i="13"/>
  <c r="AB437" i="13"/>
  <c r="E1498" i="7"/>
  <c r="E1500" i="7"/>
  <c r="E1497" i="7"/>
  <c r="E1499" i="7"/>
  <c r="F1480" i="7" l="1"/>
  <c r="G1480" i="7"/>
  <c r="H1480" i="7"/>
  <c r="I1480" i="7"/>
  <c r="J1480" i="7"/>
  <c r="K1480" i="7"/>
  <c r="L1480" i="7"/>
  <c r="M1480" i="7"/>
  <c r="N1480" i="7"/>
  <c r="O1480" i="7"/>
  <c r="P1480" i="7"/>
  <c r="Q1480" i="7"/>
  <c r="R1480" i="7"/>
  <c r="S1480" i="7"/>
  <c r="T1480" i="7"/>
  <c r="U1480" i="7"/>
  <c r="V1480" i="7"/>
  <c r="W1480" i="7"/>
  <c r="X1480" i="7"/>
  <c r="Y1480" i="7"/>
  <c r="Z1480" i="7"/>
  <c r="AA1480" i="7"/>
  <c r="AB1480" i="7"/>
  <c r="AC1480" i="7"/>
  <c r="E1480" i="7"/>
  <c r="F1369" i="7"/>
  <c r="G1369" i="7"/>
  <c r="H1369" i="7"/>
  <c r="I1369" i="7"/>
  <c r="J1369" i="7"/>
  <c r="K1369" i="7"/>
  <c r="L1369" i="7"/>
  <c r="M1369" i="7"/>
  <c r="N1369" i="7"/>
  <c r="O1369" i="7"/>
  <c r="P1369" i="7"/>
  <c r="Q1369" i="7"/>
  <c r="R1369" i="7"/>
  <c r="S1369" i="7"/>
  <c r="T1369" i="7"/>
  <c r="U1369" i="7"/>
  <c r="V1369" i="7"/>
  <c r="W1369" i="7"/>
  <c r="X1369" i="7"/>
  <c r="Y1369" i="7"/>
  <c r="Z1369" i="7"/>
  <c r="AA1369" i="7"/>
  <c r="AB1369" i="7"/>
  <c r="E1369" i="7"/>
  <c r="AC1367" i="7"/>
  <c r="AC1366" i="7"/>
  <c r="AC1363" i="7"/>
  <c r="AC1362" i="7"/>
  <c r="F1365" i="7"/>
  <c r="G1365" i="7"/>
  <c r="H1365" i="7"/>
  <c r="I1365" i="7"/>
  <c r="J1365" i="7"/>
  <c r="K1365" i="7"/>
  <c r="L1365" i="7"/>
  <c r="M1365" i="7"/>
  <c r="N1365" i="7"/>
  <c r="O1365" i="7"/>
  <c r="P1365" i="7"/>
  <c r="Q1365" i="7"/>
  <c r="R1365" i="7"/>
  <c r="S1365" i="7"/>
  <c r="T1365" i="7"/>
  <c r="U1365" i="7"/>
  <c r="V1365" i="7"/>
  <c r="W1365" i="7"/>
  <c r="X1365" i="7"/>
  <c r="Y1365" i="7"/>
  <c r="Z1365" i="7"/>
  <c r="AA1365" i="7"/>
  <c r="AB1365" i="7"/>
  <c r="AC1365" i="7"/>
  <c r="E1365" i="7"/>
  <c r="E1407" i="7"/>
  <c r="AC1369" i="7" l="1"/>
  <c r="AB698" i="7"/>
  <c r="AB700" i="7" s="1"/>
  <c r="AA698" i="7"/>
  <c r="AA700" i="7" s="1"/>
  <c r="Z698" i="7"/>
  <c r="Z700" i="7" s="1"/>
  <c r="Y698" i="7"/>
  <c r="Y700" i="7" s="1"/>
  <c r="X698" i="7"/>
  <c r="X700" i="7" s="1"/>
  <c r="W698" i="7"/>
  <c r="W700" i="7" s="1"/>
  <c r="V698" i="7"/>
  <c r="V700" i="7" s="1"/>
  <c r="U698" i="7"/>
  <c r="U700" i="7" s="1"/>
  <c r="T698" i="7"/>
  <c r="T700" i="7" s="1"/>
  <c r="S698" i="7"/>
  <c r="S700" i="7" s="1"/>
  <c r="R698" i="7"/>
  <c r="R700" i="7" s="1"/>
  <c r="Q698" i="7"/>
  <c r="Q700" i="7" s="1"/>
  <c r="P698" i="7"/>
  <c r="P700" i="7" s="1"/>
  <c r="O698" i="7"/>
  <c r="O700" i="7" s="1"/>
  <c r="N698" i="7"/>
  <c r="N700" i="7" s="1"/>
  <c r="M698" i="7"/>
  <c r="M700" i="7" s="1"/>
  <c r="L698" i="7"/>
  <c r="L700" i="7" s="1"/>
  <c r="K698" i="7"/>
  <c r="K700" i="7" s="1"/>
  <c r="J698" i="7"/>
  <c r="J700" i="7" s="1"/>
  <c r="I698" i="7"/>
  <c r="I700" i="7" s="1"/>
  <c r="H698" i="7"/>
  <c r="H700" i="7" s="1"/>
  <c r="G698" i="7"/>
  <c r="G700" i="7" s="1"/>
  <c r="F698" i="7"/>
  <c r="F700" i="7" s="1"/>
  <c r="E698" i="7"/>
  <c r="E700" i="7" s="1"/>
  <c r="AB697" i="7"/>
  <c r="AB699" i="7" s="1"/>
  <c r="AA697" i="7"/>
  <c r="AA699" i="7" s="1"/>
  <c r="Z697" i="7"/>
  <c r="Z699" i="7" s="1"/>
  <c r="Y697" i="7"/>
  <c r="Y699" i="7" s="1"/>
  <c r="X697" i="7"/>
  <c r="X699" i="7" s="1"/>
  <c r="W697" i="7"/>
  <c r="W699" i="7" s="1"/>
  <c r="V697" i="7"/>
  <c r="V699" i="7" s="1"/>
  <c r="U697" i="7"/>
  <c r="U699" i="7" s="1"/>
  <c r="T697" i="7"/>
  <c r="T699" i="7" s="1"/>
  <c r="S697" i="7"/>
  <c r="S699" i="7" s="1"/>
  <c r="R697" i="7"/>
  <c r="R699" i="7" s="1"/>
  <c r="Q697" i="7"/>
  <c r="Q699" i="7" s="1"/>
  <c r="P697" i="7"/>
  <c r="P699" i="7" s="1"/>
  <c r="O697" i="7"/>
  <c r="O699" i="7" s="1"/>
  <c r="N697" i="7"/>
  <c r="N699" i="7" s="1"/>
  <c r="M697" i="7"/>
  <c r="M699" i="7" s="1"/>
  <c r="L697" i="7"/>
  <c r="L699" i="7" s="1"/>
  <c r="K697" i="7"/>
  <c r="K699" i="7" s="1"/>
  <c r="J697" i="7"/>
  <c r="J699" i="7" s="1"/>
  <c r="I697" i="7"/>
  <c r="I699" i="7" s="1"/>
  <c r="H697" i="7"/>
  <c r="H699" i="7" s="1"/>
  <c r="G697" i="7"/>
  <c r="G699" i="7" s="1"/>
  <c r="F697" i="7"/>
  <c r="F699" i="7" s="1"/>
  <c r="E697" i="7"/>
  <c r="E699" i="7" s="1"/>
  <c r="AD696" i="7"/>
  <c r="AC696" i="7"/>
  <c r="AC695" i="7"/>
  <c r="AF694" i="7"/>
  <c r="AC694" i="7"/>
  <c r="AC691" i="7"/>
  <c r="AC690" i="7"/>
  <c r="AB689" i="7"/>
  <c r="AA689" i="7"/>
  <c r="Z689" i="7"/>
  <c r="Y689" i="7"/>
  <c r="X689" i="7"/>
  <c r="W689" i="7"/>
  <c r="V689" i="7"/>
  <c r="U689" i="7"/>
  <c r="T689" i="7"/>
  <c r="S689" i="7"/>
  <c r="R689" i="7"/>
  <c r="Q689" i="7"/>
  <c r="P689" i="7"/>
  <c r="O689" i="7"/>
  <c r="N689" i="7"/>
  <c r="M689" i="7"/>
  <c r="L689" i="7"/>
  <c r="K689" i="7"/>
  <c r="J689" i="7"/>
  <c r="I689" i="7"/>
  <c r="H689" i="7"/>
  <c r="G689" i="7"/>
  <c r="F689" i="7"/>
  <c r="E689" i="7"/>
  <c r="AC687" i="7"/>
  <c r="AC686" i="7"/>
  <c r="AB685" i="7"/>
  <c r="AA685" i="7"/>
  <c r="Z685" i="7"/>
  <c r="Y685" i="7"/>
  <c r="X685" i="7"/>
  <c r="W685" i="7"/>
  <c r="V685" i="7"/>
  <c r="U685" i="7"/>
  <c r="T685" i="7"/>
  <c r="S685" i="7"/>
  <c r="R685" i="7"/>
  <c r="Q685" i="7"/>
  <c r="P685" i="7"/>
  <c r="O685" i="7"/>
  <c r="N685" i="7"/>
  <c r="M685" i="7"/>
  <c r="L685" i="7"/>
  <c r="K685" i="7"/>
  <c r="J685" i="7"/>
  <c r="I685" i="7"/>
  <c r="H685" i="7"/>
  <c r="G685" i="7"/>
  <c r="F685" i="7"/>
  <c r="E685" i="7"/>
  <c r="AD684" i="7"/>
  <c r="AC683" i="7"/>
  <c r="AE682" i="7"/>
  <c r="AD682" i="7"/>
  <c r="AC682" i="7"/>
  <c r="AB681" i="7"/>
  <c r="AA681" i="7"/>
  <c r="Z681" i="7"/>
  <c r="Y681" i="7"/>
  <c r="X681" i="7"/>
  <c r="W681" i="7"/>
  <c r="V681" i="7"/>
  <c r="U681" i="7"/>
  <c r="T681" i="7"/>
  <c r="S681" i="7"/>
  <c r="R681" i="7"/>
  <c r="Q681" i="7"/>
  <c r="P681" i="7"/>
  <c r="O681" i="7"/>
  <c r="N681" i="7"/>
  <c r="M681" i="7"/>
  <c r="L681" i="7"/>
  <c r="K681" i="7"/>
  <c r="J681" i="7"/>
  <c r="I681" i="7"/>
  <c r="H681" i="7"/>
  <c r="G681" i="7"/>
  <c r="F681" i="7"/>
  <c r="E681" i="7"/>
  <c r="AC679" i="7"/>
  <c r="AC678" i="7"/>
  <c r="AB677" i="7"/>
  <c r="AA677" i="7"/>
  <c r="Z677" i="7"/>
  <c r="Y677" i="7"/>
  <c r="X677" i="7"/>
  <c r="W677" i="7"/>
  <c r="V677" i="7"/>
  <c r="U677" i="7"/>
  <c r="T677" i="7"/>
  <c r="S677" i="7"/>
  <c r="R677" i="7"/>
  <c r="Q677" i="7"/>
  <c r="P677" i="7"/>
  <c r="O677" i="7"/>
  <c r="N677" i="7"/>
  <c r="M677" i="7"/>
  <c r="L677" i="7"/>
  <c r="K677" i="7"/>
  <c r="J677" i="7"/>
  <c r="I677" i="7"/>
  <c r="H677" i="7"/>
  <c r="G677" i="7"/>
  <c r="F677" i="7"/>
  <c r="E677" i="7"/>
  <c r="AC675" i="7"/>
  <c r="AC674" i="7"/>
  <c r="AB673" i="7"/>
  <c r="AA673" i="7"/>
  <c r="Z673" i="7"/>
  <c r="Y673" i="7"/>
  <c r="X673" i="7"/>
  <c r="W673" i="7"/>
  <c r="V673" i="7"/>
  <c r="U673" i="7"/>
  <c r="T673" i="7"/>
  <c r="S673" i="7"/>
  <c r="R673" i="7"/>
  <c r="Q673" i="7"/>
  <c r="P673" i="7"/>
  <c r="O673" i="7"/>
  <c r="N673" i="7"/>
  <c r="M673" i="7"/>
  <c r="L673" i="7"/>
  <c r="K673" i="7"/>
  <c r="J673" i="7"/>
  <c r="I673" i="7"/>
  <c r="H673" i="7"/>
  <c r="G673" i="7"/>
  <c r="F673" i="7"/>
  <c r="E673" i="7"/>
  <c r="AC671" i="7"/>
  <c r="AC670" i="7"/>
  <c r="AC667" i="7"/>
  <c r="AC666" i="7"/>
  <c r="AB665" i="7"/>
  <c r="AA665" i="7"/>
  <c r="Z665" i="7"/>
  <c r="Y665" i="7"/>
  <c r="X665" i="7"/>
  <c r="W665" i="7"/>
  <c r="V665" i="7"/>
  <c r="U665" i="7"/>
  <c r="T665" i="7"/>
  <c r="S665" i="7"/>
  <c r="R665" i="7"/>
  <c r="Q665" i="7"/>
  <c r="P665" i="7"/>
  <c r="O665" i="7"/>
  <c r="N665" i="7"/>
  <c r="M665" i="7"/>
  <c r="L665" i="7"/>
  <c r="K665" i="7"/>
  <c r="J665" i="7"/>
  <c r="I665" i="7"/>
  <c r="H665" i="7"/>
  <c r="G665" i="7"/>
  <c r="F665" i="7"/>
  <c r="E665" i="7"/>
  <c r="AD664" i="7"/>
  <c r="AC663" i="7"/>
  <c r="AE662" i="7"/>
  <c r="AD662" i="7"/>
  <c r="AC662" i="7"/>
  <c r="AB661" i="7"/>
  <c r="AA661" i="7"/>
  <c r="Z661" i="7"/>
  <c r="Y661" i="7"/>
  <c r="X661" i="7"/>
  <c r="W661" i="7"/>
  <c r="V661" i="7"/>
  <c r="U661" i="7"/>
  <c r="T661" i="7"/>
  <c r="S661" i="7"/>
  <c r="R661" i="7"/>
  <c r="Q661" i="7"/>
  <c r="P661" i="7"/>
  <c r="O661" i="7"/>
  <c r="N661" i="7"/>
  <c r="M661" i="7"/>
  <c r="L661" i="7"/>
  <c r="K661" i="7"/>
  <c r="J661" i="7"/>
  <c r="I661" i="7"/>
  <c r="H661" i="7"/>
  <c r="G661" i="7"/>
  <c r="F661" i="7"/>
  <c r="E661" i="7"/>
  <c r="AC659" i="7"/>
  <c r="AC658" i="7"/>
  <c r="AC655" i="7"/>
  <c r="AC654" i="7"/>
  <c r="AB653" i="7"/>
  <c r="AA653" i="7"/>
  <c r="Z653" i="7"/>
  <c r="Y653" i="7"/>
  <c r="X653" i="7"/>
  <c r="W653" i="7"/>
  <c r="V653" i="7"/>
  <c r="U653" i="7"/>
  <c r="T653" i="7"/>
  <c r="S653" i="7"/>
  <c r="R653" i="7"/>
  <c r="Q653" i="7"/>
  <c r="P653" i="7"/>
  <c r="O653" i="7"/>
  <c r="N653" i="7"/>
  <c r="M653" i="7"/>
  <c r="L653" i="7"/>
  <c r="K653" i="7"/>
  <c r="J653" i="7"/>
  <c r="I653" i="7"/>
  <c r="H653" i="7"/>
  <c r="G653" i="7"/>
  <c r="F653" i="7"/>
  <c r="E653" i="7"/>
  <c r="AC651" i="7"/>
  <c r="AC650" i="7"/>
  <c r="AB649" i="7"/>
  <c r="AA649" i="7"/>
  <c r="Z649" i="7"/>
  <c r="Y649" i="7"/>
  <c r="X649" i="7"/>
  <c r="W649" i="7"/>
  <c r="V649" i="7"/>
  <c r="U649" i="7"/>
  <c r="T649" i="7"/>
  <c r="S649" i="7"/>
  <c r="R649" i="7"/>
  <c r="Q649" i="7"/>
  <c r="P649" i="7"/>
  <c r="O649" i="7"/>
  <c r="N649" i="7"/>
  <c r="M649" i="7"/>
  <c r="L649" i="7"/>
  <c r="K649" i="7"/>
  <c r="J649" i="7"/>
  <c r="I649" i="7"/>
  <c r="H649" i="7"/>
  <c r="G649" i="7"/>
  <c r="F649" i="7"/>
  <c r="E649" i="7"/>
  <c r="AC647" i="7"/>
  <c r="AC646" i="7"/>
  <c r="AB645" i="7"/>
  <c r="AA645" i="7"/>
  <c r="Z645" i="7"/>
  <c r="Y645" i="7"/>
  <c r="X645" i="7"/>
  <c r="W645" i="7"/>
  <c r="V645" i="7"/>
  <c r="U645" i="7"/>
  <c r="T645" i="7"/>
  <c r="S645" i="7"/>
  <c r="R645" i="7"/>
  <c r="Q645" i="7"/>
  <c r="P645" i="7"/>
  <c r="O645" i="7"/>
  <c r="N645" i="7"/>
  <c r="M645" i="7"/>
  <c r="L645" i="7"/>
  <c r="K645" i="7"/>
  <c r="J645" i="7"/>
  <c r="I645" i="7"/>
  <c r="H645" i="7"/>
  <c r="G645" i="7"/>
  <c r="F645" i="7"/>
  <c r="E645" i="7"/>
  <c r="AC643" i="7"/>
  <c r="AC642" i="7"/>
  <c r="AB641" i="7"/>
  <c r="AA641" i="7"/>
  <c r="Z641" i="7"/>
  <c r="Y641" i="7"/>
  <c r="X641" i="7"/>
  <c r="W641" i="7"/>
  <c r="V641" i="7"/>
  <c r="U641" i="7"/>
  <c r="T641" i="7"/>
  <c r="S641" i="7"/>
  <c r="R641" i="7"/>
  <c r="Q641" i="7"/>
  <c r="P641" i="7"/>
  <c r="O641" i="7"/>
  <c r="N641" i="7"/>
  <c r="M641" i="7"/>
  <c r="L641" i="7"/>
  <c r="K641" i="7"/>
  <c r="J641" i="7"/>
  <c r="I641" i="7"/>
  <c r="H641" i="7"/>
  <c r="G641" i="7"/>
  <c r="F641" i="7"/>
  <c r="E641" i="7"/>
  <c r="AD640" i="7"/>
  <c r="AC639" i="7"/>
  <c r="AE638" i="7"/>
  <c r="AD638" i="7"/>
  <c r="AC638" i="7"/>
  <c r="AB637" i="7"/>
  <c r="AA637" i="7"/>
  <c r="Z637" i="7"/>
  <c r="Y637" i="7"/>
  <c r="X637" i="7"/>
  <c r="W637" i="7"/>
  <c r="V637" i="7"/>
  <c r="U637" i="7"/>
  <c r="T637" i="7"/>
  <c r="S637" i="7"/>
  <c r="R637" i="7"/>
  <c r="Q637" i="7"/>
  <c r="P637" i="7"/>
  <c r="O637" i="7"/>
  <c r="N637" i="7"/>
  <c r="M637" i="7"/>
  <c r="L637" i="7"/>
  <c r="K637" i="7"/>
  <c r="J637" i="7"/>
  <c r="I637" i="7"/>
  <c r="H637" i="7"/>
  <c r="G637" i="7"/>
  <c r="F637" i="7"/>
  <c r="E637" i="7"/>
  <c r="AC635" i="7"/>
  <c r="AC634" i="7"/>
  <c r="AB633" i="7"/>
  <c r="AA633" i="7"/>
  <c r="Z633" i="7"/>
  <c r="Y633" i="7"/>
  <c r="X633" i="7"/>
  <c r="W633" i="7"/>
  <c r="V633" i="7"/>
  <c r="U633" i="7"/>
  <c r="T633" i="7"/>
  <c r="S633" i="7"/>
  <c r="R633" i="7"/>
  <c r="Q633" i="7"/>
  <c r="P633" i="7"/>
  <c r="O633" i="7"/>
  <c r="N633" i="7"/>
  <c r="M633" i="7"/>
  <c r="L633" i="7"/>
  <c r="K633" i="7"/>
  <c r="J633" i="7"/>
  <c r="I633" i="7"/>
  <c r="H633" i="7"/>
  <c r="G633" i="7"/>
  <c r="F633" i="7"/>
  <c r="E633" i="7"/>
  <c r="AC631" i="7"/>
  <c r="AC698" i="7" s="1"/>
  <c r="AC630" i="7"/>
  <c r="AC697" i="7" s="1"/>
  <c r="AB623" i="7"/>
  <c r="AB625" i="7" s="1"/>
  <c r="AA623" i="7"/>
  <c r="AA625" i="7" s="1"/>
  <c r="Z623" i="7"/>
  <c r="Z625" i="7" s="1"/>
  <c r="Y623" i="7"/>
  <c r="Y625" i="7" s="1"/>
  <c r="X623" i="7"/>
  <c r="X625" i="7" s="1"/>
  <c r="W623" i="7"/>
  <c r="W625" i="7" s="1"/>
  <c r="V623" i="7"/>
  <c r="V625" i="7" s="1"/>
  <c r="U623" i="7"/>
  <c r="U625" i="7" s="1"/>
  <c r="T623" i="7"/>
  <c r="T625" i="7" s="1"/>
  <c r="S623" i="7"/>
  <c r="S625" i="7" s="1"/>
  <c r="R623" i="7"/>
  <c r="R625" i="7" s="1"/>
  <c r="Q623" i="7"/>
  <c r="Q625" i="7" s="1"/>
  <c r="P623" i="7"/>
  <c r="P625" i="7" s="1"/>
  <c r="O623" i="7"/>
  <c r="O625" i="7" s="1"/>
  <c r="N623" i="7"/>
  <c r="N625" i="7" s="1"/>
  <c r="M623" i="7"/>
  <c r="M625" i="7" s="1"/>
  <c r="L623" i="7"/>
  <c r="L625" i="7" s="1"/>
  <c r="K623" i="7"/>
  <c r="K625" i="7" s="1"/>
  <c r="J623" i="7"/>
  <c r="J625" i="7" s="1"/>
  <c r="I623" i="7"/>
  <c r="I625" i="7" s="1"/>
  <c r="H623" i="7"/>
  <c r="H625" i="7" s="1"/>
  <c r="G623" i="7"/>
  <c r="G625" i="7" s="1"/>
  <c r="F623" i="7"/>
  <c r="F625" i="7" s="1"/>
  <c r="E623" i="7"/>
  <c r="E625" i="7" s="1"/>
  <c r="AB622" i="7"/>
  <c r="AB624" i="7" s="1"/>
  <c r="AA622" i="7"/>
  <c r="AA624" i="7" s="1"/>
  <c r="Z622" i="7"/>
  <c r="Z624" i="7" s="1"/>
  <c r="Y622" i="7"/>
  <c r="Y624" i="7" s="1"/>
  <c r="X622" i="7"/>
  <c r="X624" i="7" s="1"/>
  <c r="W622" i="7"/>
  <c r="W624" i="7" s="1"/>
  <c r="V622" i="7"/>
  <c r="V624" i="7" s="1"/>
  <c r="U622" i="7"/>
  <c r="U624" i="7" s="1"/>
  <c r="T622" i="7"/>
  <c r="T624" i="7" s="1"/>
  <c r="S622" i="7"/>
  <c r="S624" i="7" s="1"/>
  <c r="R622" i="7"/>
  <c r="R624" i="7" s="1"/>
  <c r="Q622" i="7"/>
  <c r="Q624" i="7" s="1"/>
  <c r="P622" i="7"/>
  <c r="P624" i="7" s="1"/>
  <c r="O622" i="7"/>
  <c r="O624" i="7" s="1"/>
  <c r="N622" i="7"/>
  <c r="N624" i="7" s="1"/>
  <c r="M622" i="7"/>
  <c r="M624" i="7" s="1"/>
  <c r="L622" i="7"/>
  <c r="L624" i="7" s="1"/>
  <c r="K622" i="7"/>
  <c r="K624" i="7" s="1"/>
  <c r="J622" i="7"/>
  <c r="J624" i="7" s="1"/>
  <c r="I622" i="7"/>
  <c r="I624" i="7" s="1"/>
  <c r="H622" i="7"/>
  <c r="H624" i="7" s="1"/>
  <c r="G622" i="7"/>
  <c r="G624" i="7" s="1"/>
  <c r="F622" i="7"/>
  <c r="F624" i="7" s="1"/>
  <c r="E622" i="7"/>
  <c r="E624" i="7" s="1"/>
  <c r="AB621" i="7"/>
  <c r="AA621" i="7"/>
  <c r="Z621" i="7"/>
  <c r="Y621" i="7"/>
  <c r="X621" i="7"/>
  <c r="W621" i="7"/>
  <c r="V621" i="7"/>
  <c r="U621" i="7"/>
  <c r="T621" i="7"/>
  <c r="S621" i="7"/>
  <c r="R621" i="7"/>
  <c r="Q621" i="7"/>
  <c r="P621" i="7"/>
  <c r="O621" i="7"/>
  <c r="N621" i="7"/>
  <c r="M621" i="7"/>
  <c r="L621" i="7"/>
  <c r="K621" i="7"/>
  <c r="J621" i="7"/>
  <c r="I621" i="7"/>
  <c r="H621" i="7"/>
  <c r="G621" i="7"/>
  <c r="F621" i="7"/>
  <c r="E621" i="7"/>
  <c r="AC619" i="7"/>
  <c r="AC618" i="7"/>
  <c r="AB617" i="7"/>
  <c r="AA617" i="7"/>
  <c r="Z617" i="7"/>
  <c r="Y617" i="7"/>
  <c r="X617" i="7"/>
  <c r="W617" i="7"/>
  <c r="V617" i="7"/>
  <c r="U617" i="7"/>
  <c r="T617" i="7"/>
  <c r="S617" i="7"/>
  <c r="R617" i="7"/>
  <c r="Q617" i="7"/>
  <c r="P617" i="7"/>
  <c r="O617" i="7"/>
  <c r="N617" i="7"/>
  <c r="M617" i="7"/>
  <c r="L617" i="7"/>
  <c r="K617" i="7"/>
  <c r="J617" i="7"/>
  <c r="I617" i="7"/>
  <c r="H617" i="7"/>
  <c r="G617" i="7"/>
  <c r="F617" i="7"/>
  <c r="E617" i="7"/>
  <c r="AC615" i="7"/>
  <c r="AC623" i="7" s="1"/>
  <c r="AC614" i="7"/>
  <c r="AC622" i="7" s="1"/>
  <c r="AB609" i="7"/>
  <c r="AA609" i="7"/>
  <c r="Z609" i="7"/>
  <c r="Y609" i="7"/>
  <c r="X609" i="7"/>
  <c r="W609" i="7"/>
  <c r="V609" i="7"/>
  <c r="U609" i="7"/>
  <c r="T609" i="7"/>
  <c r="S609" i="7"/>
  <c r="R609" i="7"/>
  <c r="Q609" i="7"/>
  <c r="P609" i="7"/>
  <c r="O609" i="7"/>
  <c r="N609" i="7"/>
  <c r="M609" i="7"/>
  <c r="L609" i="7"/>
  <c r="K609" i="7"/>
  <c r="J609" i="7"/>
  <c r="I609" i="7"/>
  <c r="H609" i="7"/>
  <c r="G609" i="7"/>
  <c r="F609" i="7"/>
  <c r="E609" i="7"/>
  <c r="AB608" i="7"/>
  <c r="AB610" i="7" s="1"/>
  <c r="AA608" i="7"/>
  <c r="AA610" i="7" s="1"/>
  <c r="Z608" i="7"/>
  <c r="Z610" i="7" s="1"/>
  <c r="Y608" i="7"/>
  <c r="Y610" i="7" s="1"/>
  <c r="X608" i="7"/>
  <c r="X610" i="7" s="1"/>
  <c r="W608" i="7"/>
  <c r="W610" i="7" s="1"/>
  <c r="V608" i="7"/>
  <c r="V610" i="7" s="1"/>
  <c r="U608" i="7"/>
  <c r="U610" i="7" s="1"/>
  <c r="T608" i="7"/>
  <c r="T610" i="7" s="1"/>
  <c r="S608" i="7"/>
  <c r="S610" i="7" s="1"/>
  <c r="R608" i="7"/>
  <c r="R610" i="7" s="1"/>
  <c r="Q608" i="7"/>
  <c r="Q610" i="7" s="1"/>
  <c r="P608" i="7"/>
  <c r="P610" i="7" s="1"/>
  <c r="O608" i="7"/>
  <c r="O610" i="7" s="1"/>
  <c r="N608" i="7"/>
  <c r="N610" i="7" s="1"/>
  <c r="M608" i="7"/>
  <c r="M610" i="7" s="1"/>
  <c r="L608" i="7"/>
  <c r="L610" i="7" s="1"/>
  <c r="K608" i="7"/>
  <c r="K610" i="7" s="1"/>
  <c r="J608" i="7"/>
  <c r="J610" i="7" s="1"/>
  <c r="I608" i="7"/>
  <c r="I610" i="7" s="1"/>
  <c r="H608" i="7"/>
  <c r="H610" i="7" s="1"/>
  <c r="G608" i="7"/>
  <c r="G610" i="7" s="1"/>
  <c r="F608" i="7"/>
  <c r="F610" i="7" s="1"/>
  <c r="E608" i="7"/>
  <c r="E610" i="7" s="1"/>
  <c r="AD610" i="7" s="1"/>
  <c r="AB607" i="7"/>
  <c r="AA607" i="7"/>
  <c r="Z607" i="7"/>
  <c r="Y607" i="7"/>
  <c r="X607" i="7"/>
  <c r="W607" i="7"/>
  <c r="V607" i="7"/>
  <c r="U607" i="7"/>
  <c r="T607" i="7"/>
  <c r="S607" i="7"/>
  <c r="R607" i="7"/>
  <c r="Q607" i="7"/>
  <c r="P607" i="7"/>
  <c r="O607" i="7"/>
  <c r="N607" i="7"/>
  <c r="M607" i="7"/>
  <c r="L607" i="7"/>
  <c r="K607" i="7"/>
  <c r="J607" i="7"/>
  <c r="I607" i="7"/>
  <c r="H607" i="7"/>
  <c r="G607" i="7"/>
  <c r="F607" i="7"/>
  <c r="E607" i="7"/>
  <c r="AC605" i="7"/>
  <c r="AC604" i="7"/>
  <c r="AB603" i="7"/>
  <c r="AA603" i="7"/>
  <c r="Z603" i="7"/>
  <c r="Y603" i="7"/>
  <c r="X603" i="7"/>
  <c r="W603" i="7"/>
  <c r="V603" i="7"/>
  <c r="U603" i="7"/>
  <c r="T603" i="7"/>
  <c r="S603" i="7"/>
  <c r="R603" i="7"/>
  <c r="Q603" i="7"/>
  <c r="P603" i="7"/>
  <c r="O603" i="7"/>
  <c r="N603" i="7"/>
  <c r="M603" i="7"/>
  <c r="L603" i="7"/>
  <c r="K603" i="7"/>
  <c r="J603" i="7"/>
  <c r="I603" i="7"/>
  <c r="H603" i="7"/>
  <c r="G603" i="7"/>
  <c r="F603" i="7"/>
  <c r="E603" i="7"/>
  <c r="AC601" i="7"/>
  <c r="AC600" i="7"/>
  <c r="AB599" i="7"/>
  <c r="AA599" i="7"/>
  <c r="Z599" i="7"/>
  <c r="Y599" i="7"/>
  <c r="X599" i="7"/>
  <c r="W599" i="7"/>
  <c r="V599" i="7"/>
  <c r="U599" i="7"/>
  <c r="T599" i="7"/>
  <c r="S599" i="7"/>
  <c r="R599" i="7"/>
  <c r="Q599" i="7"/>
  <c r="P599" i="7"/>
  <c r="O599" i="7"/>
  <c r="N599" i="7"/>
  <c r="M599" i="7"/>
  <c r="L599" i="7"/>
  <c r="K599" i="7"/>
  <c r="J599" i="7"/>
  <c r="I599" i="7"/>
  <c r="H599" i="7"/>
  <c r="G599" i="7"/>
  <c r="F599" i="7"/>
  <c r="E599" i="7"/>
  <c r="AC597" i="7"/>
  <c r="AC596" i="7"/>
  <c r="AC699" i="7" s="1"/>
  <c r="AB595" i="7"/>
  <c r="AA595" i="7"/>
  <c r="Z595" i="7"/>
  <c r="Y595" i="7"/>
  <c r="X595" i="7"/>
  <c r="W595" i="7"/>
  <c r="V595" i="7"/>
  <c r="U595" i="7"/>
  <c r="T595" i="7"/>
  <c r="S595" i="7"/>
  <c r="R595" i="7"/>
  <c r="Q595" i="7"/>
  <c r="P595" i="7"/>
  <c r="O595" i="7"/>
  <c r="N595" i="7"/>
  <c r="M595" i="7"/>
  <c r="L595" i="7"/>
  <c r="K595" i="7"/>
  <c r="J595" i="7"/>
  <c r="I595" i="7"/>
  <c r="H595" i="7"/>
  <c r="G595" i="7"/>
  <c r="F595" i="7"/>
  <c r="E595" i="7"/>
  <c r="AB594" i="7"/>
  <c r="AA594" i="7"/>
  <c r="Z594" i="7"/>
  <c r="Y594" i="7"/>
  <c r="X594" i="7"/>
  <c r="W594" i="7"/>
  <c r="V594" i="7"/>
  <c r="U594" i="7"/>
  <c r="T594" i="7"/>
  <c r="S594" i="7"/>
  <c r="R594" i="7"/>
  <c r="Q594" i="7"/>
  <c r="P594" i="7"/>
  <c r="O594" i="7"/>
  <c r="N594" i="7"/>
  <c r="M594" i="7"/>
  <c r="L594" i="7"/>
  <c r="K594" i="7"/>
  <c r="J594" i="7"/>
  <c r="I594" i="7"/>
  <c r="H594" i="7"/>
  <c r="G594" i="7"/>
  <c r="F594" i="7"/>
  <c r="E594" i="7"/>
  <c r="AC593" i="7"/>
  <c r="AC592" i="7"/>
  <c r="AB591" i="7"/>
  <c r="AA591" i="7"/>
  <c r="Z591" i="7"/>
  <c r="Y591" i="7"/>
  <c r="X591" i="7"/>
  <c r="W591" i="7"/>
  <c r="V591" i="7"/>
  <c r="U591" i="7"/>
  <c r="T591" i="7"/>
  <c r="S591" i="7"/>
  <c r="R591" i="7"/>
  <c r="Q591" i="7"/>
  <c r="P591" i="7"/>
  <c r="O591" i="7"/>
  <c r="N591" i="7"/>
  <c r="M591" i="7"/>
  <c r="L591" i="7"/>
  <c r="K591" i="7"/>
  <c r="J591" i="7"/>
  <c r="I591" i="7"/>
  <c r="H591" i="7"/>
  <c r="G591" i="7"/>
  <c r="F591" i="7"/>
  <c r="E591" i="7"/>
  <c r="AB590" i="7"/>
  <c r="AA590" i="7"/>
  <c r="Z590" i="7"/>
  <c r="Y590" i="7"/>
  <c r="X590" i="7"/>
  <c r="W590" i="7"/>
  <c r="V590" i="7"/>
  <c r="U590" i="7"/>
  <c r="T590" i="7"/>
  <c r="S590" i="7"/>
  <c r="R590" i="7"/>
  <c r="Q590" i="7"/>
  <c r="P590" i="7"/>
  <c r="O590" i="7"/>
  <c r="N590" i="7"/>
  <c r="M590" i="7"/>
  <c r="L590" i="7"/>
  <c r="K590" i="7"/>
  <c r="J590" i="7"/>
  <c r="I590" i="7"/>
  <c r="H590" i="7"/>
  <c r="G590" i="7"/>
  <c r="F590" i="7"/>
  <c r="E590" i="7"/>
  <c r="AC589" i="7"/>
  <c r="AC588" i="7"/>
  <c r="AC624" i="7" s="1"/>
  <c r="AB586" i="7"/>
  <c r="AA586" i="7"/>
  <c r="Z586" i="7"/>
  <c r="Y586" i="7"/>
  <c r="X586" i="7"/>
  <c r="W586" i="7"/>
  <c r="V586" i="7"/>
  <c r="U586" i="7"/>
  <c r="T586" i="7"/>
  <c r="S586" i="7"/>
  <c r="R586" i="7"/>
  <c r="Q586" i="7"/>
  <c r="P586" i="7"/>
  <c r="O586" i="7"/>
  <c r="N586" i="7"/>
  <c r="M586" i="7"/>
  <c r="L586" i="7"/>
  <c r="K586" i="7"/>
  <c r="J586" i="7"/>
  <c r="I586" i="7"/>
  <c r="H586" i="7"/>
  <c r="G586" i="7"/>
  <c r="F586" i="7"/>
  <c r="E586" i="7"/>
  <c r="AC584" i="7"/>
  <c r="AC583" i="7"/>
  <c r="AB581" i="7"/>
  <c r="AA581" i="7"/>
  <c r="Z581" i="7"/>
  <c r="Y581" i="7"/>
  <c r="X581" i="7"/>
  <c r="W581" i="7"/>
  <c r="V581" i="7"/>
  <c r="U581" i="7"/>
  <c r="T581" i="7"/>
  <c r="S581" i="7"/>
  <c r="R581" i="7"/>
  <c r="Q581" i="7"/>
  <c r="P581" i="7"/>
  <c r="O581" i="7"/>
  <c r="N581" i="7"/>
  <c r="M581" i="7"/>
  <c r="L581" i="7"/>
  <c r="K581" i="7"/>
  <c r="J581" i="7"/>
  <c r="I581" i="7"/>
  <c r="H581" i="7"/>
  <c r="G581" i="7"/>
  <c r="F581" i="7"/>
  <c r="E581" i="7"/>
  <c r="AD580" i="7"/>
  <c r="AC579" i="7"/>
  <c r="AC578" i="7"/>
  <c r="AB576" i="7"/>
  <c r="AA576" i="7"/>
  <c r="Z576" i="7"/>
  <c r="Y576" i="7"/>
  <c r="X576" i="7"/>
  <c r="W576" i="7"/>
  <c r="V576" i="7"/>
  <c r="U576" i="7"/>
  <c r="T576" i="7"/>
  <c r="S576" i="7"/>
  <c r="R576" i="7"/>
  <c r="Q576" i="7"/>
  <c r="P576" i="7"/>
  <c r="O576" i="7"/>
  <c r="N576" i="7"/>
  <c r="M576" i="7"/>
  <c r="L576" i="7"/>
  <c r="K576" i="7"/>
  <c r="J576" i="7"/>
  <c r="I576" i="7"/>
  <c r="H576" i="7"/>
  <c r="G576" i="7"/>
  <c r="F576" i="7"/>
  <c r="E576" i="7"/>
  <c r="AD575" i="7"/>
  <c r="AC574" i="7"/>
  <c r="AC573" i="7"/>
  <c r="AC576" i="7" l="1"/>
  <c r="AC581" i="7"/>
  <c r="AC586" i="7"/>
  <c r="AC595" i="7"/>
  <c r="AC599" i="7"/>
  <c r="AC603" i="7"/>
  <c r="AC607" i="7"/>
  <c r="AC621" i="7"/>
  <c r="AC637" i="7"/>
  <c r="AC641" i="7"/>
  <c r="AC645" i="7"/>
  <c r="AC649" i="7"/>
  <c r="AC653" i="7"/>
  <c r="AC661" i="7"/>
  <c r="AC665" i="7"/>
  <c r="AC673" i="7"/>
  <c r="AC677" i="7"/>
  <c r="AC681" i="7"/>
  <c r="AC685" i="7"/>
  <c r="AC689" i="7"/>
  <c r="AC700" i="7"/>
  <c r="AC625" i="7"/>
  <c r="AC591" i="7"/>
  <c r="AC617" i="7"/>
  <c r="AC633" i="7"/>
  <c r="T1860" i="13" l="1"/>
  <c r="S1082" i="13"/>
  <c r="S1081" i="13"/>
  <c r="S1078" i="13"/>
  <c r="Y622" i="13"/>
  <c r="X2368" i="7" l="1"/>
  <c r="T2339" i="7"/>
  <c r="T2268" i="7"/>
  <c r="U1614" i="7" l="1"/>
  <c r="S1392" i="7"/>
  <c r="P467" i="7"/>
  <c r="S943" i="7"/>
  <c r="F839" i="7"/>
  <c r="G839" i="7"/>
  <c r="H839" i="7"/>
  <c r="I839" i="7"/>
  <c r="J839" i="7"/>
  <c r="K839" i="7"/>
  <c r="L839" i="7"/>
  <c r="M839" i="7"/>
  <c r="N839" i="7"/>
  <c r="O839" i="7"/>
  <c r="P839" i="7"/>
  <c r="Q839" i="7"/>
  <c r="R839" i="7"/>
  <c r="S839" i="7"/>
  <c r="T839" i="7"/>
  <c r="U839" i="7"/>
  <c r="V839" i="7"/>
  <c r="W839" i="7"/>
  <c r="X839" i="7"/>
  <c r="Y839" i="7"/>
  <c r="Z839" i="7"/>
  <c r="AA839" i="7"/>
  <c r="AB839" i="7"/>
  <c r="F840" i="7"/>
  <c r="G840" i="7"/>
  <c r="H840" i="7"/>
  <c r="I840" i="7"/>
  <c r="J840" i="7"/>
  <c r="K840" i="7"/>
  <c r="L840" i="7"/>
  <c r="M840" i="7"/>
  <c r="N840" i="7"/>
  <c r="O840" i="7"/>
  <c r="P840" i="7"/>
  <c r="Q840" i="7"/>
  <c r="R840" i="7"/>
  <c r="S840" i="7"/>
  <c r="T840" i="7"/>
  <c r="U840" i="7"/>
  <c r="V840" i="7"/>
  <c r="W840" i="7"/>
  <c r="X840" i="7"/>
  <c r="Y840" i="7"/>
  <c r="Z840" i="7"/>
  <c r="AA840" i="7"/>
  <c r="AB840" i="7"/>
  <c r="E840" i="7"/>
  <c r="S47" i="7"/>
  <c r="F20" i="19" l="1"/>
  <c r="G20" i="19"/>
  <c r="H20" i="19"/>
  <c r="I20" i="19"/>
  <c r="J20" i="19"/>
  <c r="K20" i="19"/>
  <c r="L20" i="19"/>
  <c r="M20" i="19"/>
  <c r="N20" i="19"/>
  <c r="O20" i="19"/>
  <c r="P20" i="19"/>
  <c r="Q20" i="19"/>
  <c r="R20" i="19"/>
  <c r="S20" i="19"/>
  <c r="T20" i="19"/>
  <c r="U20" i="19"/>
  <c r="V20" i="19"/>
  <c r="W20" i="19"/>
  <c r="X20" i="19"/>
  <c r="Y20" i="19"/>
  <c r="Z20" i="19"/>
  <c r="AA20" i="19"/>
  <c r="AB20" i="19"/>
  <c r="E20" i="19"/>
  <c r="F19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W19" i="19"/>
  <c r="X19" i="19"/>
  <c r="Y19" i="19"/>
  <c r="Z19" i="19"/>
  <c r="AA19" i="19"/>
  <c r="AB19" i="19"/>
  <c r="E19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W18" i="19"/>
  <c r="X18" i="19"/>
  <c r="Y18" i="19"/>
  <c r="Z18" i="19"/>
  <c r="AA18" i="19"/>
  <c r="AB18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W17" i="19"/>
  <c r="X17" i="19"/>
  <c r="Y17" i="19"/>
  <c r="Z17" i="19"/>
  <c r="AA17" i="19"/>
  <c r="AB17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W14" i="19"/>
  <c r="X14" i="19"/>
  <c r="Y14" i="19"/>
  <c r="Z14" i="19"/>
  <c r="AA14" i="19"/>
  <c r="AB14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W13" i="19"/>
  <c r="X13" i="19"/>
  <c r="Y13" i="19"/>
  <c r="Z13" i="19"/>
  <c r="AA13" i="19"/>
  <c r="AB13" i="19"/>
  <c r="E13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W12" i="19"/>
  <c r="X12" i="19"/>
  <c r="Y12" i="19"/>
  <c r="Z12" i="19"/>
  <c r="AA12" i="19"/>
  <c r="AB12" i="19"/>
  <c r="Y810" i="7"/>
  <c r="V810" i="7"/>
  <c r="N810" i="7"/>
  <c r="H810" i="7"/>
  <c r="E12" i="19"/>
  <c r="H2055" i="7" l="1"/>
  <c r="J34" i="15"/>
  <c r="H2236" i="7"/>
  <c r="J33" i="15"/>
  <c r="Y1051" i="7"/>
  <c r="V1051" i="7"/>
  <c r="N1051" i="7"/>
  <c r="H1051" i="7"/>
  <c r="M31" i="15"/>
  <c r="L31" i="15"/>
  <c r="K31" i="15"/>
  <c r="J31" i="15"/>
  <c r="M30" i="15"/>
  <c r="L30" i="15"/>
  <c r="K30" i="15"/>
  <c r="J30" i="15"/>
  <c r="N1239" i="7"/>
  <c r="N1989" i="7"/>
  <c r="K26" i="15"/>
  <c r="N1928" i="7"/>
  <c r="H605" i="13"/>
  <c r="K25" i="15"/>
  <c r="J24" i="15"/>
  <c r="Y159" i="13"/>
  <c r="V159" i="13"/>
  <c r="N159" i="13"/>
  <c r="H159" i="13"/>
  <c r="M23" i="15"/>
  <c r="L23" i="15"/>
  <c r="K23" i="15"/>
  <c r="J23" i="15"/>
  <c r="H1702" i="7"/>
  <c r="Y1702" i="7"/>
  <c r="V1702" i="7"/>
  <c r="N1702" i="7"/>
  <c r="M21" i="15"/>
  <c r="L21" i="15"/>
  <c r="K21" i="15"/>
  <c r="J21" i="15"/>
  <c r="H703" i="7" l="1"/>
  <c r="J19" i="15"/>
  <c r="M18" i="15"/>
  <c r="L18" i="15"/>
  <c r="K18" i="15"/>
  <c r="J18" i="15"/>
  <c r="Y568" i="7"/>
  <c r="M17" i="15"/>
  <c r="V2091" i="7"/>
  <c r="Y164" i="7"/>
  <c r="P2299" i="13" l="1"/>
  <c r="AB2300" i="13" l="1"/>
  <c r="AA2300" i="13"/>
  <c r="Z2300" i="13"/>
  <c r="Y2300" i="13"/>
  <c r="X2300" i="13"/>
  <c r="W2300" i="13"/>
  <c r="V2300" i="13"/>
  <c r="U2300" i="13"/>
  <c r="T2300" i="13"/>
  <c r="S2300" i="13"/>
  <c r="R2300" i="13"/>
  <c r="Q2300" i="13"/>
  <c r="P2300" i="13"/>
  <c r="O2300" i="13"/>
  <c r="N2300" i="13"/>
  <c r="M2300" i="13"/>
  <c r="L2300" i="13"/>
  <c r="K2300" i="13"/>
  <c r="J2300" i="13"/>
  <c r="I2300" i="13"/>
  <c r="H2300" i="13"/>
  <c r="G2300" i="13"/>
  <c r="F2300" i="13"/>
  <c r="E2300" i="13"/>
  <c r="AB2299" i="13"/>
  <c r="AB2301" i="13" s="1"/>
  <c r="AA2299" i="13"/>
  <c r="AA2301" i="13" s="1"/>
  <c r="Z2299" i="13"/>
  <c r="Z2301" i="13" s="1"/>
  <c r="Y2299" i="13"/>
  <c r="Y2301" i="13" s="1"/>
  <c r="X2299" i="13"/>
  <c r="X2301" i="13" s="1"/>
  <c r="W2299" i="13"/>
  <c r="W2301" i="13" s="1"/>
  <c r="V2299" i="13"/>
  <c r="V2301" i="13" s="1"/>
  <c r="U2299" i="13"/>
  <c r="U2301" i="13" s="1"/>
  <c r="T2299" i="13"/>
  <c r="T2301" i="13" s="1"/>
  <c r="S2299" i="13"/>
  <c r="S2301" i="13" s="1"/>
  <c r="R2299" i="13"/>
  <c r="R2301" i="13" s="1"/>
  <c r="Q2299" i="13"/>
  <c r="Q2301" i="13" s="1"/>
  <c r="P2301" i="13"/>
  <c r="O2299" i="13"/>
  <c r="O2301" i="13" s="1"/>
  <c r="N2299" i="13"/>
  <c r="N2301" i="13" s="1"/>
  <c r="M2299" i="13"/>
  <c r="M2301" i="13" s="1"/>
  <c r="L2299" i="13"/>
  <c r="L2301" i="13" s="1"/>
  <c r="K2299" i="13"/>
  <c r="K2301" i="13" s="1"/>
  <c r="J2299" i="13"/>
  <c r="J2301" i="13" s="1"/>
  <c r="I2299" i="13"/>
  <c r="I2301" i="13" s="1"/>
  <c r="H2299" i="13"/>
  <c r="H2301" i="13" s="1"/>
  <c r="G2299" i="13"/>
  <c r="G2301" i="13" s="1"/>
  <c r="F2299" i="13"/>
  <c r="F2301" i="13" s="1"/>
  <c r="E2299" i="13"/>
  <c r="E2301" i="13" s="1"/>
  <c r="AD2301" i="13" s="1"/>
  <c r="AB2298" i="13"/>
  <c r="AA2298" i="13"/>
  <c r="Z2298" i="13"/>
  <c r="Y2298" i="13"/>
  <c r="X2298" i="13"/>
  <c r="W2298" i="13"/>
  <c r="V2298" i="13"/>
  <c r="U2298" i="13"/>
  <c r="T2298" i="13"/>
  <c r="S2298" i="13"/>
  <c r="R2298" i="13"/>
  <c r="Q2298" i="13"/>
  <c r="P2298" i="13"/>
  <c r="O2298" i="13"/>
  <c r="N2298" i="13"/>
  <c r="M2298" i="13"/>
  <c r="L2298" i="13"/>
  <c r="K2298" i="13"/>
  <c r="J2298" i="13"/>
  <c r="I2298" i="13"/>
  <c r="H2298" i="13"/>
  <c r="G2298" i="13"/>
  <c r="F2298" i="13"/>
  <c r="E2298" i="13"/>
  <c r="AC2296" i="13"/>
  <c r="AC2295" i="13"/>
  <c r="AB2294" i="13"/>
  <c r="AA2294" i="13"/>
  <c r="Z2294" i="13"/>
  <c r="Y2294" i="13"/>
  <c r="X2294" i="13"/>
  <c r="W2294" i="13"/>
  <c r="V2294" i="13"/>
  <c r="U2294" i="13"/>
  <c r="T2294" i="13"/>
  <c r="S2294" i="13"/>
  <c r="R2294" i="13"/>
  <c r="Q2294" i="13"/>
  <c r="P2294" i="13"/>
  <c r="O2294" i="13"/>
  <c r="N2294" i="13"/>
  <c r="M2294" i="13"/>
  <c r="L2294" i="13"/>
  <c r="K2294" i="13"/>
  <c r="J2294" i="13"/>
  <c r="I2294" i="13"/>
  <c r="H2294" i="13"/>
  <c r="G2294" i="13"/>
  <c r="F2294" i="13"/>
  <c r="E2294" i="13"/>
  <c r="AC2292" i="13"/>
  <c r="AC2291" i="13"/>
  <c r="AC2298" i="13" l="1"/>
  <c r="AC2294" i="13"/>
  <c r="N155" i="14" l="1"/>
  <c r="K29" i="15" s="1"/>
  <c r="E15" i="19"/>
  <c r="F15" i="19"/>
  <c r="G15" i="19"/>
  <c r="I15" i="19"/>
  <c r="J15" i="19"/>
  <c r="K15" i="19"/>
  <c r="L15" i="19"/>
  <c r="M15" i="19"/>
  <c r="O15" i="19"/>
  <c r="P15" i="19"/>
  <c r="Q15" i="19"/>
  <c r="R15" i="19"/>
  <c r="S15" i="19"/>
  <c r="T15" i="19"/>
  <c r="U15" i="19"/>
  <c r="W15" i="19"/>
  <c r="X15" i="19"/>
  <c r="Z15" i="19"/>
  <c r="AA15" i="19"/>
  <c r="AB15" i="19"/>
  <c r="T2118" i="7"/>
  <c r="E2004" i="7"/>
  <c r="V2017" i="7"/>
  <c r="H1856" i="7"/>
  <c r="N1856" i="7"/>
  <c r="V1856" i="7"/>
  <c r="Y1856" i="7"/>
  <c r="T1782" i="7"/>
  <c r="V1583" i="7" l="1"/>
  <c r="E1577" i="7"/>
  <c r="E1579" i="7" s="1"/>
  <c r="Y15" i="19"/>
  <c r="Y2164" i="7"/>
  <c r="M12" i="15" s="1"/>
  <c r="V15" i="19"/>
  <c r="V2164" i="7"/>
  <c r="L12" i="15" s="1"/>
  <c r="N15" i="19"/>
  <c r="N2164" i="7"/>
  <c r="K12" i="15" s="1"/>
  <c r="H15" i="19"/>
  <c r="H2164" i="7"/>
  <c r="J12" i="15" s="1"/>
  <c r="S315" i="7"/>
  <c r="E1858" i="13" l="1"/>
  <c r="E1854" i="13"/>
  <c r="H514" i="13"/>
  <c r="J15" i="15" s="1"/>
  <c r="N514" i="13"/>
  <c r="K15" i="15" s="1"/>
  <c r="V514" i="13"/>
  <c r="L15" i="15" s="1"/>
  <c r="Y514" i="13"/>
  <c r="M15" i="15" s="1"/>
  <c r="F487" i="13"/>
  <c r="G487" i="13"/>
  <c r="H487" i="13"/>
  <c r="I487" i="13"/>
  <c r="J487" i="13"/>
  <c r="K487" i="13"/>
  <c r="L487" i="13"/>
  <c r="M487" i="13"/>
  <c r="N487" i="13"/>
  <c r="O487" i="13"/>
  <c r="P487" i="13"/>
  <c r="Q487" i="13"/>
  <c r="R487" i="13"/>
  <c r="S487" i="13"/>
  <c r="T487" i="13"/>
  <c r="U487" i="13"/>
  <c r="V487" i="13"/>
  <c r="W487" i="13"/>
  <c r="X487" i="13"/>
  <c r="Y487" i="13"/>
  <c r="Z487" i="13"/>
  <c r="AA487" i="13"/>
  <c r="AB487" i="13"/>
  <c r="E487" i="13"/>
  <c r="P195" i="7" l="1"/>
  <c r="E834" i="7" l="1"/>
  <c r="F834" i="7"/>
  <c r="G834" i="7"/>
  <c r="H834" i="7"/>
  <c r="I834" i="7"/>
  <c r="J834" i="7"/>
  <c r="K834" i="7"/>
  <c r="L834" i="7"/>
  <c r="M834" i="7"/>
  <c r="N834" i="7"/>
  <c r="O834" i="7"/>
  <c r="P834" i="7"/>
  <c r="Q834" i="7"/>
  <c r="R834" i="7"/>
  <c r="S834" i="7"/>
  <c r="T834" i="7"/>
  <c r="U834" i="7"/>
  <c r="V834" i="7"/>
  <c r="W834" i="7"/>
  <c r="X834" i="7"/>
  <c r="Y834" i="7"/>
  <c r="Z834" i="7"/>
  <c r="AA834" i="7"/>
  <c r="AB834" i="7"/>
  <c r="F838" i="7"/>
  <c r="G838" i="7"/>
  <c r="H838" i="7"/>
  <c r="I838" i="7"/>
  <c r="J838" i="7"/>
  <c r="K838" i="7"/>
  <c r="L838" i="7"/>
  <c r="M838" i="7"/>
  <c r="N838" i="7"/>
  <c r="O838" i="7"/>
  <c r="P838" i="7"/>
  <c r="Q838" i="7"/>
  <c r="R838" i="7"/>
  <c r="S838" i="7"/>
  <c r="T838" i="7"/>
  <c r="U838" i="7"/>
  <c r="V838" i="7"/>
  <c r="W838" i="7"/>
  <c r="X838" i="7"/>
  <c r="Y838" i="7"/>
  <c r="Z838" i="7"/>
  <c r="AA838" i="7"/>
  <c r="AB838" i="7"/>
  <c r="E841" i="7"/>
  <c r="F841" i="7"/>
  <c r="G841" i="7"/>
  <c r="H841" i="7"/>
  <c r="I841" i="7"/>
  <c r="J841" i="7"/>
  <c r="K841" i="7"/>
  <c r="L841" i="7"/>
  <c r="M841" i="7"/>
  <c r="N841" i="7"/>
  <c r="O841" i="7"/>
  <c r="P841" i="7"/>
  <c r="Q841" i="7"/>
  <c r="R841" i="7"/>
  <c r="S841" i="7"/>
  <c r="T841" i="7"/>
  <c r="U841" i="7"/>
  <c r="V841" i="7"/>
  <c r="W841" i="7"/>
  <c r="X841" i="7"/>
  <c r="Y841" i="7"/>
  <c r="Z841" i="7"/>
  <c r="AA841" i="7"/>
  <c r="AB841" i="7"/>
  <c r="E848" i="7"/>
  <c r="F848" i="7"/>
  <c r="G848" i="7"/>
  <c r="H848" i="7"/>
  <c r="I848" i="7"/>
  <c r="J848" i="7"/>
  <c r="K848" i="7"/>
  <c r="L848" i="7"/>
  <c r="M848" i="7"/>
  <c r="N848" i="7"/>
  <c r="O848" i="7"/>
  <c r="P848" i="7"/>
  <c r="Q848" i="7"/>
  <c r="R848" i="7"/>
  <c r="S848" i="7"/>
  <c r="T848" i="7"/>
  <c r="U848" i="7"/>
  <c r="V848" i="7"/>
  <c r="W848" i="7"/>
  <c r="X848" i="7"/>
  <c r="Y848" i="7"/>
  <c r="Z848" i="7"/>
  <c r="AA848" i="7"/>
  <c r="AB848" i="7"/>
  <c r="E852" i="7"/>
  <c r="F852" i="7"/>
  <c r="G852" i="7"/>
  <c r="H852" i="7"/>
  <c r="I852" i="7"/>
  <c r="J852" i="7"/>
  <c r="K852" i="7"/>
  <c r="L852" i="7"/>
  <c r="M852" i="7"/>
  <c r="N852" i="7"/>
  <c r="O852" i="7"/>
  <c r="P852" i="7"/>
  <c r="Q852" i="7"/>
  <c r="R852" i="7"/>
  <c r="S852" i="7"/>
  <c r="T852" i="7"/>
  <c r="U852" i="7"/>
  <c r="V852" i="7"/>
  <c r="W852" i="7"/>
  <c r="X852" i="7"/>
  <c r="Y852" i="7"/>
  <c r="Z852" i="7"/>
  <c r="AA852" i="7"/>
  <c r="AB852" i="7"/>
  <c r="F853" i="7"/>
  <c r="G853" i="7"/>
  <c r="H853" i="7"/>
  <c r="I853" i="7"/>
  <c r="J853" i="7"/>
  <c r="K853" i="7"/>
  <c r="L853" i="7"/>
  <c r="M853" i="7"/>
  <c r="N853" i="7"/>
  <c r="O853" i="7"/>
  <c r="P853" i="7"/>
  <c r="Q853" i="7"/>
  <c r="R853" i="7"/>
  <c r="S853" i="7"/>
  <c r="T853" i="7"/>
  <c r="U853" i="7"/>
  <c r="V853" i="7"/>
  <c r="W853" i="7"/>
  <c r="X853" i="7"/>
  <c r="Y853" i="7"/>
  <c r="Z853" i="7"/>
  <c r="AA853" i="7"/>
  <c r="AB853" i="7"/>
  <c r="AE38" i="14" l="1"/>
  <c r="AD34" i="14"/>
  <c r="AB1986" i="13" l="1"/>
  <c r="AB1987" i="13"/>
  <c r="AB1988" i="13"/>
  <c r="AB1989" i="13"/>
  <c r="E2225" i="13" l="1"/>
  <c r="E2226" i="13"/>
  <c r="E2230" i="13"/>
  <c r="E2234" i="13"/>
  <c r="E2238" i="13"/>
  <c r="E2242" i="13"/>
  <c r="E2267" i="13"/>
  <c r="E2269" i="13"/>
  <c r="F2179" i="13"/>
  <c r="G2179" i="13"/>
  <c r="H2179" i="13"/>
  <c r="I2179" i="13"/>
  <c r="J2179" i="13"/>
  <c r="K2179" i="13"/>
  <c r="L2179" i="13"/>
  <c r="M2179" i="13"/>
  <c r="N2179" i="13"/>
  <c r="O2179" i="13"/>
  <c r="P2179" i="13"/>
  <c r="Q2179" i="13"/>
  <c r="R2179" i="13"/>
  <c r="S2179" i="13"/>
  <c r="T2179" i="13"/>
  <c r="U2179" i="13"/>
  <c r="V2179" i="13"/>
  <c r="W2179" i="13"/>
  <c r="X2179" i="13"/>
  <c r="Y2179" i="13"/>
  <c r="Z2179" i="13"/>
  <c r="AA2179" i="13"/>
  <c r="AB2179" i="13"/>
  <c r="E2179" i="13"/>
  <c r="E216" i="14" l="1"/>
  <c r="E217" i="14"/>
  <c r="E218" i="14"/>
  <c r="E219" i="14"/>
  <c r="E226" i="14"/>
  <c r="E230" i="14"/>
  <c r="E234" i="14"/>
  <c r="E108" i="14" l="1"/>
  <c r="E112" i="14"/>
  <c r="E116" i="14"/>
  <c r="E119" i="14"/>
  <c r="E120" i="14"/>
  <c r="E124" i="14"/>
  <c r="E128" i="14"/>
  <c r="E161" i="14" l="1"/>
  <c r="E165" i="14"/>
  <c r="E166" i="14"/>
  <c r="E167" i="14"/>
  <c r="E168" i="14"/>
  <c r="E174" i="14"/>
  <c r="E175" i="14"/>
  <c r="E2188" i="7" l="1"/>
  <c r="AC525" i="7" l="1"/>
  <c r="AC524" i="7"/>
  <c r="F2074" i="7"/>
  <c r="E2074" i="7"/>
  <c r="AC1346" i="13"/>
  <c r="AC1345" i="13"/>
  <c r="F1670" i="7" l="1"/>
  <c r="G1670" i="7"/>
  <c r="H1670" i="7"/>
  <c r="I1670" i="7"/>
  <c r="J1670" i="7"/>
  <c r="K1670" i="7"/>
  <c r="L1670" i="7"/>
  <c r="M1670" i="7"/>
  <c r="N1670" i="7"/>
  <c r="O1670" i="7"/>
  <c r="P1670" i="7"/>
  <c r="Q1670" i="7"/>
  <c r="R1670" i="7"/>
  <c r="S1670" i="7"/>
  <c r="T1670" i="7"/>
  <c r="U1670" i="7"/>
  <c r="V1670" i="7"/>
  <c r="W1670" i="7"/>
  <c r="X1670" i="7"/>
  <c r="Y1670" i="7"/>
  <c r="Z1670" i="7"/>
  <c r="AA1670" i="7"/>
  <c r="AB1670" i="7"/>
  <c r="F1671" i="7"/>
  <c r="G1671" i="7"/>
  <c r="H1671" i="7"/>
  <c r="I1671" i="7"/>
  <c r="J1671" i="7"/>
  <c r="K1671" i="7"/>
  <c r="L1671" i="7"/>
  <c r="M1671" i="7"/>
  <c r="N1671" i="7"/>
  <c r="O1671" i="7"/>
  <c r="P1671" i="7"/>
  <c r="Q1671" i="7"/>
  <c r="R1671" i="7"/>
  <c r="S1671" i="7"/>
  <c r="T1671" i="7"/>
  <c r="U1671" i="7"/>
  <c r="V1671" i="7"/>
  <c r="W1671" i="7"/>
  <c r="X1671" i="7"/>
  <c r="Y1671" i="7"/>
  <c r="Z1671" i="7"/>
  <c r="AA1671" i="7"/>
  <c r="AB1671" i="7"/>
  <c r="E1670" i="7"/>
  <c r="E1671" i="7" s="1"/>
  <c r="E1432" i="13" l="1"/>
  <c r="E1372" i="13"/>
  <c r="F1333" i="7"/>
  <c r="G1333" i="7"/>
  <c r="H1333" i="7"/>
  <c r="I1333" i="7"/>
  <c r="J1333" i="7"/>
  <c r="K1333" i="7"/>
  <c r="L1333" i="7"/>
  <c r="M1333" i="7"/>
  <c r="N1333" i="7"/>
  <c r="O1333" i="7"/>
  <c r="P1333" i="7"/>
  <c r="Q1333" i="7"/>
  <c r="R1333" i="7"/>
  <c r="S1333" i="7"/>
  <c r="T1333" i="7"/>
  <c r="U1333" i="7"/>
  <c r="V1333" i="7"/>
  <c r="W1333" i="7"/>
  <c r="X1333" i="7"/>
  <c r="Y1333" i="7"/>
  <c r="Z1333" i="7"/>
  <c r="AA1333" i="7"/>
  <c r="AB1333" i="7"/>
  <c r="E1333" i="7"/>
  <c r="F1317" i="7"/>
  <c r="G1317" i="7"/>
  <c r="H1317" i="7"/>
  <c r="I1317" i="7"/>
  <c r="J1317" i="7"/>
  <c r="K1317" i="7"/>
  <c r="L1317" i="7"/>
  <c r="M1317" i="7"/>
  <c r="N1317" i="7"/>
  <c r="O1317" i="7"/>
  <c r="P1317" i="7"/>
  <c r="Q1317" i="7"/>
  <c r="R1317" i="7"/>
  <c r="S1317" i="7"/>
  <c r="T1317" i="7"/>
  <c r="U1317" i="7"/>
  <c r="V1317" i="7"/>
  <c r="W1317" i="7"/>
  <c r="X1317" i="7"/>
  <c r="Y1317" i="7"/>
  <c r="Z1317" i="7"/>
  <c r="AA1317" i="7"/>
  <c r="AB1317" i="7"/>
  <c r="E1317" i="7"/>
  <c r="F1309" i="7"/>
  <c r="G1309" i="7"/>
  <c r="H1309" i="7"/>
  <c r="I1309" i="7"/>
  <c r="J1309" i="7"/>
  <c r="K1309" i="7"/>
  <c r="L1309" i="7"/>
  <c r="M1309" i="7"/>
  <c r="N1309" i="7"/>
  <c r="O1309" i="7"/>
  <c r="P1309" i="7"/>
  <c r="Q1309" i="7"/>
  <c r="R1309" i="7"/>
  <c r="S1309" i="7"/>
  <c r="T1309" i="7"/>
  <c r="U1309" i="7"/>
  <c r="V1309" i="7"/>
  <c r="W1309" i="7"/>
  <c r="X1309" i="7"/>
  <c r="Y1309" i="7"/>
  <c r="Z1309" i="7"/>
  <c r="AA1309" i="7"/>
  <c r="AB1309" i="7"/>
  <c r="E1309" i="7"/>
  <c r="F1305" i="7"/>
  <c r="G1305" i="7"/>
  <c r="H1305" i="7"/>
  <c r="I1305" i="7"/>
  <c r="J1305" i="7"/>
  <c r="K1305" i="7"/>
  <c r="L1305" i="7"/>
  <c r="M1305" i="7"/>
  <c r="N1305" i="7"/>
  <c r="O1305" i="7"/>
  <c r="P1305" i="7"/>
  <c r="Q1305" i="7"/>
  <c r="R1305" i="7"/>
  <c r="S1305" i="7"/>
  <c r="T1305" i="7"/>
  <c r="U1305" i="7"/>
  <c r="V1305" i="7"/>
  <c r="W1305" i="7"/>
  <c r="X1305" i="7"/>
  <c r="Y1305" i="7"/>
  <c r="Z1305" i="7"/>
  <c r="AA1305" i="7"/>
  <c r="AB1305" i="7"/>
  <c r="E1305" i="7"/>
  <c r="F1301" i="7"/>
  <c r="E1945" i="7" l="1"/>
  <c r="G555" i="13" l="1"/>
  <c r="E555" i="13"/>
  <c r="F555" i="13"/>
  <c r="H555" i="13"/>
  <c r="I555" i="13"/>
  <c r="J555" i="13"/>
  <c r="K555" i="13"/>
  <c r="L555" i="13"/>
  <c r="M555" i="13"/>
  <c r="N555" i="13"/>
  <c r="O555" i="13"/>
  <c r="P555" i="13"/>
  <c r="Q555" i="13"/>
  <c r="R555" i="13"/>
  <c r="S555" i="13"/>
  <c r="T555" i="13"/>
  <c r="U555" i="13"/>
  <c r="V555" i="13"/>
  <c r="W555" i="13"/>
  <c r="X555" i="13"/>
  <c r="Y555" i="13"/>
  <c r="Z555" i="13"/>
  <c r="AA555" i="13"/>
  <c r="AB555" i="13"/>
  <c r="E551" i="13"/>
  <c r="E547" i="13"/>
  <c r="E563" i="13"/>
  <c r="AC189" i="13" l="1"/>
  <c r="AC185" i="13"/>
  <c r="AC184" i="13"/>
  <c r="E167" i="13"/>
  <c r="E172" i="13"/>
  <c r="E174" i="13"/>
  <c r="E175" i="13"/>
  <c r="E176" i="13"/>
  <c r="E183" i="13"/>
  <c r="E187" i="13"/>
  <c r="E1558" i="7" l="1"/>
  <c r="E1562" i="7"/>
  <c r="E1566" i="7"/>
  <c r="E1570" i="7"/>
  <c r="E1574" i="7"/>
  <c r="E1578" i="7"/>
  <c r="E1580" i="7" s="1"/>
  <c r="F1411" i="13" l="1"/>
  <c r="G1411" i="13"/>
  <c r="H1411" i="13"/>
  <c r="I1411" i="13"/>
  <c r="J1411" i="13"/>
  <c r="K1411" i="13"/>
  <c r="L1411" i="13"/>
  <c r="M1411" i="13"/>
  <c r="N1411" i="13"/>
  <c r="O1411" i="13"/>
  <c r="P1411" i="13"/>
  <c r="Q1411" i="13"/>
  <c r="R1411" i="13"/>
  <c r="S1411" i="13"/>
  <c r="T1411" i="13"/>
  <c r="U1411" i="13"/>
  <c r="V1411" i="13"/>
  <c r="W1411" i="13"/>
  <c r="X1411" i="13"/>
  <c r="Y1411" i="13"/>
  <c r="Z1411" i="13"/>
  <c r="AA1411" i="13"/>
  <c r="AB1411" i="13"/>
  <c r="E1411" i="13"/>
  <c r="F1221" i="7" l="1"/>
  <c r="G1221" i="7"/>
  <c r="H1221" i="7"/>
  <c r="I1221" i="7"/>
  <c r="J1221" i="7"/>
  <c r="K1221" i="7"/>
  <c r="L1221" i="7"/>
  <c r="M1221" i="7"/>
  <c r="N1221" i="7"/>
  <c r="O1221" i="7"/>
  <c r="P1221" i="7"/>
  <c r="Q1221" i="7"/>
  <c r="R1221" i="7"/>
  <c r="S1221" i="7"/>
  <c r="T1221" i="7"/>
  <c r="U1221" i="7"/>
  <c r="V1221" i="7"/>
  <c r="W1221" i="7"/>
  <c r="X1221" i="7"/>
  <c r="Y1221" i="7"/>
  <c r="Z1221" i="7"/>
  <c r="AA1221" i="7"/>
  <c r="AB1221" i="7"/>
  <c r="E1221" i="7"/>
  <c r="F1225" i="7"/>
  <c r="G1225" i="7"/>
  <c r="H1225" i="7"/>
  <c r="I1225" i="7"/>
  <c r="J1225" i="7"/>
  <c r="K1225" i="7"/>
  <c r="L1225" i="7"/>
  <c r="M1225" i="7"/>
  <c r="N1225" i="7"/>
  <c r="O1225" i="7"/>
  <c r="P1225" i="7"/>
  <c r="Q1225" i="7"/>
  <c r="R1225" i="7"/>
  <c r="S1225" i="7"/>
  <c r="T1225" i="7"/>
  <c r="U1225" i="7"/>
  <c r="V1225" i="7"/>
  <c r="W1225" i="7"/>
  <c r="X1225" i="7"/>
  <c r="Y1225" i="7"/>
  <c r="Z1225" i="7"/>
  <c r="AA1225" i="7"/>
  <c r="AB1225" i="7"/>
  <c r="E1225" i="7"/>
  <c r="E1099" i="13"/>
  <c r="E1425" i="7" l="1"/>
  <c r="E1222" i="13" l="1"/>
  <c r="F1222" i="13"/>
  <c r="G1222" i="13"/>
  <c r="H1222" i="13"/>
  <c r="I1222" i="13"/>
  <c r="J1222" i="13"/>
  <c r="K1222" i="13"/>
  <c r="L1222" i="13"/>
  <c r="M1222" i="13"/>
  <c r="N1222" i="13"/>
  <c r="O1222" i="13"/>
  <c r="P1222" i="13"/>
  <c r="Q1222" i="13"/>
  <c r="R1222" i="13"/>
  <c r="S1222" i="13"/>
  <c r="T1222" i="13"/>
  <c r="U1222" i="13"/>
  <c r="V1222" i="13"/>
  <c r="W1222" i="13"/>
  <c r="X1222" i="13"/>
  <c r="Y1222" i="13"/>
  <c r="Z1222" i="13"/>
  <c r="AA1222" i="13"/>
  <c r="AB1222" i="13"/>
  <c r="O1260" i="13" l="1"/>
  <c r="V1181" i="13"/>
  <c r="J622" i="13"/>
  <c r="K2368" i="7"/>
  <c r="AA2339" i="7"/>
  <c r="L2310" i="7"/>
  <c r="K2017" i="7"/>
  <c r="K1882" i="7"/>
  <c r="P1782" i="7"/>
  <c r="O1392" i="7" l="1"/>
  <c r="O467" i="7"/>
  <c r="N315" i="7"/>
  <c r="P47" i="7"/>
  <c r="AB1022" i="7" l="1"/>
  <c r="L216" i="14" l="1"/>
  <c r="F891" i="13"/>
  <c r="G891" i="13"/>
  <c r="H891" i="13"/>
  <c r="I891" i="13"/>
  <c r="J891" i="13"/>
  <c r="K891" i="13"/>
  <c r="L891" i="13"/>
  <c r="M891" i="13"/>
  <c r="N891" i="13"/>
  <c r="O891" i="13"/>
  <c r="P891" i="13"/>
  <c r="Q891" i="13"/>
  <c r="R891" i="13"/>
  <c r="S891" i="13"/>
  <c r="T891" i="13"/>
  <c r="U891" i="13"/>
  <c r="V891" i="13"/>
  <c r="W891" i="13"/>
  <c r="X891" i="13"/>
  <c r="Y891" i="13"/>
  <c r="Z891" i="13"/>
  <c r="AA891" i="13"/>
  <c r="AB891" i="13"/>
  <c r="E891" i="13"/>
  <c r="E845" i="13"/>
  <c r="AB845" i="13"/>
  <c r="AA845" i="13"/>
  <c r="Z845" i="13"/>
  <c r="Y845" i="13"/>
  <c r="X845" i="13"/>
  <c r="W845" i="13"/>
  <c r="V845" i="13"/>
  <c r="U845" i="13"/>
  <c r="T845" i="13"/>
  <c r="S845" i="13"/>
  <c r="R845" i="13"/>
  <c r="Q845" i="13"/>
  <c r="P845" i="13"/>
  <c r="O845" i="13"/>
  <c r="N845" i="13"/>
  <c r="M845" i="13"/>
  <c r="L845" i="13"/>
  <c r="K845" i="13"/>
  <c r="J845" i="13"/>
  <c r="I845" i="13"/>
  <c r="H845" i="13"/>
  <c r="G845" i="13"/>
  <c r="F845" i="13"/>
  <c r="F804" i="13"/>
  <c r="G804" i="13"/>
  <c r="H804" i="13"/>
  <c r="I804" i="13"/>
  <c r="J804" i="13"/>
  <c r="K804" i="13"/>
  <c r="L804" i="13"/>
  <c r="M804" i="13"/>
  <c r="N804" i="13"/>
  <c r="O804" i="13"/>
  <c r="P804" i="13"/>
  <c r="Q804" i="13"/>
  <c r="R804" i="13"/>
  <c r="S804" i="13"/>
  <c r="T804" i="13"/>
  <c r="U804" i="13"/>
  <c r="V804" i="13"/>
  <c r="W804" i="13"/>
  <c r="X804" i="13"/>
  <c r="Y804" i="13"/>
  <c r="Z804" i="13"/>
  <c r="AA804" i="13"/>
  <c r="AB804" i="13"/>
  <c r="E804" i="13"/>
  <c r="F2221" i="13"/>
  <c r="G2221" i="13"/>
  <c r="H2221" i="13"/>
  <c r="I2221" i="13"/>
  <c r="J2221" i="13"/>
  <c r="K2221" i="13"/>
  <c r="L2221" i="13"/>
  <c r="M2221" i="13"/>
  <c r="N2221" i="13"/>
  <c r="O2221" i="13"/>
  <c r="P2221" i="13"/>
  <c r="Q2221" i="13"/>
  <c r="R2221" i="13"/>
  <c r="S2221" i="13"/>
  <c r="T2221" i="13"/>
  <c r="U2221" i="13"/>
  <c r="V2221" i="13"/>
  <c r="W2221" i="13"/>
  <c r="X2221" i="13"/>
  <c r="Y2221" i="13"/>
  <c r="Z2221" i="13"/>
  <c r="AA2221" i="13"/>
  <c r="AB2221" i="13"/>
  <c r="E2221" i="13"/>
  <c r="E2217" i="13"/>
  <c r="Q1614" i="7"/>
  <c r="Q195" i="7"/>
  <c r="Q196" i="7" l="1"/>
  <c r="E719" i="7"/>
  <c r="AC188" i="7" l="1"/>
  <c r="E1769" i="7"/>
  <c r="E1773" i="7"/>
  <c r="E1777" i="7"/>
  <c r="E1781" i="7"/>
  <c r="E1782" i="7"/>
  <c r="E1783" i="7"/>
  <c r="E1784" i="7"/>
  <c r="AC134" i="14" l="1"/>
  <c r="E310" i="7" l="1"/>
  <c r="E314" i="7"/>
  <c r="E315" i="7"/>
  <c r="E316" i="7"/>
  <c r="E317" i="7"/>
  <c r="E324" i="7"/>
  <c r="E328" i="7"/>
  <c r="E329" i="7"/>
  <c r="E441" i="13" l="1"/>
  <c r="E442" i="13"/>
  <c r="E443" i="13"/>
  <c r="E444" i="13"/>
  <c r="E455" i="13"/>
  <c r="E459" i="13"/>
  <c r="E296" i="14" l="1"/>
  <c r="E297" i="14"/>
  <c r="E301" i="14"/>
  <c r="E305" i="14"/>
  <c r="E309" i="14"/>
  <c r="E313" i="14"/>
  <c r="E317" i="14"/>
  <c r="AC1809" i="13" l="1"/>
  <c r="AC1805" i="13"/>
  <c r="AB1818" i="13" l="1"/>
  <c r="AB1820" i="13" s="1"/>
  <c r="AA1818" i="13"/>
  <c r="AA1820" i="13" s="1"/>
  <c r="Z1818" i="13"/>
  <c r="Z1820" i="13" s="1"/>
  <c r="Y1818" i="13"/>
  <c r="Y1820" i="13" s="1"/>
  <c r="X1818" i="13"/>
  <c r="X1820" i="13" s="1"/>
  <c r="W1818" i="13"/>
  <c r="W1820" i="13" s="1"/>
  <c r="V1818" i="13"/>
  <c r="V1820" i="13" s="1"/>
  <c r="U1818" i="13"/>
  <c r="U1820" i="13" s="1"/>
  <c r="T1818" i="13"/>
  <c r="T1820" i="13" s="1"/>
  <c r="S1818" i="13"/>
  <c r="S1820" i="13" s="1"/>
  <c r="R1818" i="13"/>
  <c r="R1820" i="13" s="1"/>
  <c r="Q1818" i="13"/>
  <c r="Q1820" i="13" s="1"/>
  <c r="P1818" i="13"/>
  <c r="P1820" i="13" s="1"/>
  <c r="O1818" i="13"/>
  <c r="O1820" i="13" s="1"/>
  <c r="N1818" i="13"/>
  <c r="N1820" i="13" s="1"/>
  <c r="M1818" i="13"/>
  <c r="M1820" i="13" s="1"/>
  <c r="L1818" i="13"/>
  <c r="L1820" i="13" s="1"/>
  <c r="K1818" i="13"/>
  <c r="K1820" i="13" s="1"/>
  <c r="J1818" i="13"/>
  <c r="J1820" i="13" s="1"/>
  <c r="I1818" i="13"/>
  <c r="I1820" i="13" s="1"/>
  <c r="H1818" i="13"/>
  <c r="H1820" i="13" s="1"/>
  <c r="G1818" i="13"/>
  <c r="G1820" i="13" s="1"/>
  <c r="F1818" i="13"/>
  <c r="F1820" i="13" s="1"/>
  <c r="E1818" i="13"/>
  <c r="E1820" i="13" s="1"/>
  <c r="AB1817" i="13"/>
  <c r="AB1819" i="13" s="1"/>
  <c r="AA1817" i="13"/>
  <c r="AA1819" i="13" s="1"/>
  <c r="Z1817" i="13"/>
  <c r="Z1819" i="13" s="1"/>
  <c r="Y1817" i="13"/>
  <c r="Y1819" i="13" s="1"/>
  <c r="X1817" i="13"/>
  <c r="X1819" i="13" s="1"/>
  <c r="W1817" i="13"/>
  <c r="W1819" i="13" s="1"/>
  <c r="V1817" i="13"/>
  <c r="V1819" i="13" s="1"/>
  <c r="U1817" i="13"/>
  <c r="U1819" i="13" s="1"/>
  <c r="T1817" i="13"/>
  <c r="T1819" i="13" s="1"/>
  <c r="S1817" i="13"/>
  <c r="S1819" i="13" s="1"/>
  <c r="R1817" i="13"/>
  <c r="R1819" i="13" s="1"/>
  <c r="Q1817" i="13"/>
  <c r="Q1819" i="13" s="1"/>
  <c r="P1817" i="13"/>
  <c r="P1819" i="13" s="1"/>
  <c r="O1817" i="13"/>
  <c r="O1819" i="13" s="1"/>
  <c r="N1817" i="13"/>
  <c r="N1819" i="13" s="1"/>
  <c r="M1817" i="13"/>
  <c r="M1819" i="13" s="1"/>
  <c r="L1817" i="13"/>
  <c r="L1819" i="13" s="1"/>
  <c r="K1817" i="13"/>
  <c r="K1819" i="13" s="1"/>
  <c r="J1817" i="13"/>
  <c r="J1819" i="13" s="1"/>
  <c r="I1817" i="13"/>
  <c r="I1819" i="13" s="1"/>
  <c r="H1817" i="13"/>
  <c r="H1819" i="13" s="1"/>
  <c r="G1817" i="13"/>
  <c r="G1819" i="13" s="1"/>
  <c r="F1817" i="13"/>
  <c r="F1819" i="13" s="1"/>
  <c r="E1817" i="13"/>
  <c r="E1819" i="13" s="1"/>
  <c r="AD1816" i="13"/>
  <c r="AC1816" i="13"/>
  <c r="AB1811" i="13"/>
  <c r="AA1811" i="13"/>
  <c r="Z1811" i="13"/>
  <c r="Y1811" i="13"/>
  <c r="X1811" i="13"/>
  <c r="W1811" i="13"/>
  <c r="V1811" i="13"/>
  <c r="U1811" i="13"/>
  <c r="T1811" i="13"/>
  <c r="S1811" i="13"/>
  <c r="R1811" i="13"/>
  <c r="Q1811" i="13"/>
  <c r="P1811" i="13"/>
  <c r="O1811" i="13"/>
  <c r="N1811" i="13"/>
  <c r="M1811" i="13"/>
  <c r="L1811" i="13"/>
  <c r="K1811" i="13"/>
  <c r="J1811" i="13"/>
  <c r="I1811" i="13"/>
  <c r="H1811" i="13"/>
  <c r="G1811" i="13"/>
  <c r="F1811" i="13"/>
  <c r="E1811" i="13"/>
  <c r="AC1808" i="13"/>
  <c r="AB1807" i="13"/>
  <c r="AA1807" i="13"/>
  <c r="Z1807" i="13"/>
  <c r="Y1807" i="13"/>
  <c r="X1807" i="13"/>
  <c r="W1807" i="13"/>
  <c r="V1807" i="13"/>
  <c r="U1807" i="13"/>
  <c r="T1807" i="13"/>
  <c r="S1807" i="13"/>
  <c r="R1807" i="13"/>
  <c r="Q1807" i="13"/>
  <c r="P1807" i="13"/>
  <c r="O1807" i="13"/>
  <c r="N1807" i="13"/>
  <c r="M1807" i="13"/>
  <c r="L1807" i="13"/>
  <c r="K1807" i="13"/>
  <c r="J1807" i="13"/>
  <c r="I1807" i="13"/>
  <c r="H1807" i="13"/>
  <c r="G1807" i="13"/>
  <c r="F1807" i="13"/>
  <c r="E1807" i="13"/>
  <c r="AC1818" i="13"/>
  <c r="AC1804" i="13"/>
  <c r="AC1817" i="13" s="1"/>
  <c r="AB1801" i="13"/>
  <c r="AA1801" i="13"/>
  <c r="Z1801" i="13"/>
  <c r="Y1801" i="13"/>
  <c r="X1801" i="13"/>
  <c r="W1801" i="13"/>
  <c r="V1801" i="13"/>
  <c r="U1801" i="13"/>
  <c r="T1801" i="13"/>
  <c r="S1801" i="13"/>
  <c r="R1801" i="13"/>
  <c r="Q1801" i="13"/>
  <c r="P1801" i="13"/>
  <c r="O1801" i="13"/>
  <c r="N1801" i="13"/>
  <c r="M1801" i="13"/>
  <c r="L1801" i="13"/>
  <c r="K1801" i="13"/>
  <c r="J1801" i="13"/>
  <c r="I1801" i="13"/>
  <c r="H1801" i="13"/>
  <c r="G1801" i="13"/>
  <c r="F1801" i="13"/>
  <c r="E1801" i="13"/>
  <c r="AD1801" i="13" s="1"/>
  <c r="AB1799" i="13"/>
  <c r="AA1799" i="13"/>
  <c r="Z1799" i="13"/>
  <c r="Y1799" i="13"/>
  <c r="X1799" i="13"/>
  <c r="W1799" i="13"/>
  <c r="V1799" i="13"/>
  <c r="U1799" i="13"/>
  <c r="T1799" i="13"/>
  <c r="S1799" i="13"/>
  <c r="R1799" i="13"/>
  <c r="Q1799" i="13"/>
  <c r="P1799" i="13"/>
  <c r="O1799" i="13"/>
  <c r="N1799" i="13"/>
  <c r="M1799" i="13"/>
  <c r="L1799" i="13"/>
  <c r="K1799" i="13"/>
  <c r="J1799" i="13"/>
  <c r="I1799" i="13"/>
  <c r="H1799" i="13"/>
  <c r="G1799" i="13"/>
  <c r="F1799" i="13"/>
  <c r="E1799" i="13"/>
  <c r="AC1797" i="13"/>
  <c r="AC1820" i="13" s="1"/>
  <c r="AC1796" i="13"/>
  <c r="AC1819" i="13" s="1"/>
  <c r="AC1811" i="13" l="1"/>
  <c r="AC1799" i="13"/>
  <c r="AC1807" i="13"/>
  <c r="E2060" i="13"/>
  <c r="E2061" i="13"/>
  <c r="E2065" i="13"/>
  <c r="E2069" i="13"/>
  <c r="E2073" i="13"/>
  <c r="E2076" i="13"/>
  <c r="E2077" i="13"/>
  <c r="E2081" i="13"/>
  <c r="E1871" i="13" l="1"/>
  <c r="E1872" i="13"/>
  <c r="E1875" i="13"/>
  <c r="E1876" i="13"/>
  <c r="E1878" i="13"/>
  <c r="E1879" i="13"/>
  <c r="E1880" i="13"/>
  <c r="E1881" i="13"/>
  <c r="E1886" i="13"/>
  <c r="E1887" i="13"/>
  <c r="E1859" i="13"/>
  <c r="E1860" i="13"/>
  <c r="E1861" i="13"/>
  <c r="E1862" i="13"/>
  <c r="E1827" i="13" l="1"/>
  <c r="E1828" i="13"/>
  <c r="E1830" i="13"/>
  <c r="E1835" i="13"/>
  <c r="E1836" i="13"/>
  <c r="E1839" i="13"/>
  <c r="E1840" i="13"/>
  <c r="E1842" i="13"/>
  <c r="E1843" i="13"/>
  <c r="E1844" i="13"/>
  <c r="E1845" i="13"/>
  <c r="AC747" i="7" l="1"/>
  <c r="E1288" i="7" l="1"/>
  <c r="AD2106" i="7" l="1"/>
  <c r="Y1782" i="7" l="1"/>
  <c r="F1518" i="7"/>
  <c r="G1518" i="7"/>
  <c r="H1518" i="7"/>
  <c r="I1518" i="7"/>
  <c r="J1518" i="7"/>
  <c r="K1518" i="7"/>
  <c r="L1518" i="7"/>
  <c r="M1518" i="7"/>
  <c r="N1518" i="7"/>
  <c r="O1518" i="7"/>
  <c r="P1518" i="7"/>
  <c r="Q1518" i="7"/>
  <c r="R1518" i="7"/>
  <c r="S1518" i="7"/>
  <c r="T1518" i="7"/>
  <c r="U1518" i="7"/>
  <c r="V1518" i="7"/>
  <c r="W1518" i="7"/>
  <c r="X1518" i="7"/>
  <c r="Y1518" i="7"/>
  <c r="Z1518" i="7"/>
  <c r="AA1518" i="7"/>
  <c r="AB1518" i="7"/>
  <c r="F1519" i="7"/>
  <c r="G1519" i="7"/>
  <c r="H1519" i="7"/>
  <c r="I1519" i="7"/>
  <c r="J1519" i="7"/>
  <c r="K1519" i="7"/>
  <c r="L1519" i="7"/>
  <c r="M1519" i="7"/>
  <c r="N1519" i="7"/>
  <c r="O1519" i="7"/>
  <c r="P1519" i="7"/>
  <c r="Q1519" i="7"/>
  <c r="R1519" i="7"/>
  <c r="S1519" i="7"/>
  <c r="T1519" i="7"/>
  <c r="U1519" i="7"/>
  <c r="V1519" i="7"/>
  <c r="W1519" i="7"/>
  <c r="X1519" i="7"/>
  <c r="Y1519" i="7"/>
  <c r="Z1519" i="7"/>
  <c r="AA1519" i="7"/>
  <c r="AB1519" i="7"/>
  <c r="E1518" i="7"/>
  <c r="T47" i="7"/>
  <c r="E1519" i="7" l="1"/>
  <c r="E1534" i="7"/>
  <c r="F2188" i="7"/>
  <c r="G2188" i="7"/>
  <c r="H2188" i="7"/>
  <c r="I2188" i="7"/>
  <c r="J2188" i="7"/>
  <c r="K2188" i="7"/>
  <c r="L2188" i="7"/>
  <c r="M2188" i="7"/>
  <c r="N2188" i="7"/>
  <c r="O2188" i="7"/>
  <c r="P2188" i="7"/>
  <c r="Q2188" i="7"/>
  <c r="R2188" i="7"/>
  <c r="S2188" i="7"/>
  <c r="T2188" i="7"/>
  <c r="U2188" i="7"/>
  <c r="V2188" i="7"/>
  <c r="W2188" i="7"/>
  <c r="X2188" i="7"/>
  <c r="Y2188" i="7"/>
  <c r="Z2188" i="7"/>
  <c r="AA2188" i="7"/>
  <c r="AB2188" i="7"/>
  <c r="T48" i="7" l="1"/>
  <c r="V1860" i="13" l="1"/>
  <c r="U2268" i="7" l="1"/>
  <c r="M1614" i="7"/>
  <c r="E1392" i="7"/>
  <c r="F1392" i="7"/>
  <c r="G1392" i="7"/>
  <c r="H1392" i="7"/>
  <c r="I1392" i="7"/>
  <c r="J1392" i="7"/>
  <c r="K1392" i="7"/>
  <c r="L1392" i="7"/>
  <c r="M1392" i="7"/>
  <c r="N1392" i="7"/>
  <c r="P1392" i="7"/>
  <c r="Q1392" i="7"/>
  <c r="R1392" i="7"/>
  <c r="T1392" i="7"/>
  <c r="U1392" i="7"/>
  <c r="V1392" i="7"/>
  <c r="W1392" i="7"/>
  <c r="X1392" i="7"/>
  <c r="Y1392" i="7"/>
  <c r="Z1392" i="7"/>
  <c r="AA1392" i="7"/>
  <c r="AB1392" i="7"/>
  <c r="F1393" i="7"/>
  <c r="G1393" i="7"/>
  <c r="H1393" i="7"/>
  <c r="I1393" i="7"/>
  <c r="J1393" i="7"/>
  <c r="K1393" i="7"/>
  <c r="L1393" i="7"/>
  <c r="M1393" i="7"/>
  <c r="N1393" i="7"/>
  <c r="O1393" i="7"/>
  <c r="P1393" i="7"/>
  <c r="Q1393" i="7"/>
  <c r="R1393" i="7"/>
  <c r="S1393" i="7"/>
  <c r="T1393" i="7"/>
  <c r="U1393" i="7"/>
  <c r="V1393" i="7"/>
  <c r="W1393" i="7"/>
  <c r="X1393" i="7"/>
  <c r="Y1393" i="7"/>
  <c r="Z1393" i="7"/>
  <c r="AA1393" i="7"/>
  <c r="AB1393" i="7"/>
  <c r="E1393" i="7"/>
  <c r="E1341" i="7"/>
  <c r="E1343" i="7"/>
  <c r="E1154" i="7" l="1"/>
  <c r="U943" i="7"/>
  <c r="V195" i="7"/>
  <c r="W467" i="7"/>
  <c r="Q467" i="7"/>
  <c r="I718" i="7"/>
  <c r="U278" i="7" l="1"/>
  <c r="U280" i="7"/>
  <c r="E238" i="14" l="1"/>
  <c r="E242" i="14"/>
  <c r="E246" i="14"/>
  <c r="E250" i="14"/>
  <c r="E254" i="14"/>
  <c r="E257" i="14"/>
  <c r="E258" i="14"/>
  <c r="AD1563" i="7" l="1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E15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E11" i="14"/>
  <c r="E12" i="14" s="1"/>
  <c r="E11" i="19" l="1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6" i="14"/>
  <c r="F667" i="13"/>
  <c r="G667" i="13"/>
  <c r="H667" i="13"/>
  <c r="I667" i="13"/>
  <c r="J667" i="13"/>
  <c r="K667" i="13"/>
  <c r="L667" i="13"/>
  <c r="M667" i="13"/>
  <c r="N667" i="13"/>
  <c r="O667" i="13"/>
  <c r="P667" i="13"/>
  <c r="Q667" i="13"/>
  <c r="R667" i="13"/>
  <c r="S667" i="13"/>
  <c r="T667" i="13"/>
  <c r="U667" i="13"/>
  <c r="V667" i="13"/>
  <c r="W667" i="13"/>
  <c r="X667" i="13"/>
  <c r="Y667" i="13"/>
  <c r="Z667" i="13"/>
  <c r="AA667" i="13"/>
  <c r="AB667" i="13"/>
  <c r="E667" i="13"/>
  <c r="E666" i="13"/>
  <c r="F631" i="13"/>
  <c r="G631" i="13"/>
  <c r="H631" i="13"/>
  <c r="I631" i="13"/>
  <c r="J631" i="13"/>
  <c r="K631" i="13"/>
  <c r="L631" i="13"/>
  <c r="M631" i="13"/>
  <c r="N631" i="13"/>
  <c r="O631" i="13"/>
  <c r="P631" i="13"/>
  <c r="Q631" i="13"/>
  <c r="R631" i="13"/>
  <c r="S631" i="13"/>
  <c r="T631" i="13"/>
  <c r="U631" i="13"/>
  <c r="V631" i="13"/>
  <c r="W631" i="13"/>
  <c r="X631" i="13"/>
  <c r="Y631" i="13"/>
  <c r="Z631" i="13"/>
  <c r="AA631" i="13"/>
  <c r="AB631" i="13"/>
  <c r="E631" i="13"/>
  <c r="E1961" i="13" l="1"/>
  <c r="E1962" i="13"/>
  <c r="E1963" i="13"/>
  <c r="E1964" i="13"/>
  <c r="E1971" i="13"/>
  <c r="E1975" i="13"/>
  <c r="E1979" i="13"/>
  <c r="F1407" i="7" l="1"/>
  <c r="E1408" i="7"/>
  <c r="F1408" i="7"/>
  <c r="E1409" i="7"/>
  <c r="F1409" i="7"/>
  <c r="E1410" i="7"/>
  <c r="F1410" i="7"/>
  <c r="E1411" i="7"/>
  <c r="F1411" i="7"/>
  <c r="E1415" i="7"/>
  <c r="F1415" i="7"/>
  <c r="E1419" i="7"/>
  <c r="F1419" i="7"/>
  <c r="F1425" i="7"/>
  <c r="F1945" i="7" l="1"/>
  <c r="G1945" i="7"/>
  <c r="H1945" i="7"/>
  <c r="I1945" i="7"/>
  <c r="J1945" i="7"/>
  <c r="K1945" i="7"/>
  <c r="L1945" i="7"/>
  <c r="M1945" i="7"/>
  <c r="N1945" i="7"/>
  <c r="O1945" i="7"/>
  <c r="P1945" i="7"/>
  <c r="Q1945" i="7"/>
  <c r="R1945" i="7"/>
  <c r="S1945" i="7"/>
  <c r="T1945" i="7"/>
  <c r="U1945" i="7"/>
  <c r="V1945" i="7"/>
  <c r="W1945" i="7"/>
  <c r="X1945" i="7"/>
  <c r="Y1945" i="7"/>
  <c r="Z1945" i="7"/>
  <c r="AA1945" i="7"/>
  <c r="AB1945" i="7"/>
  <c r="AC1508" i="13" l="1"/>
  <c r="F1432" i="13" l="1"/>
  <c r="G1432" i="13"/>
  <c r="H1432" i="13"/>
  <c r="I1432" i="13"/>
  <c r="J1432" i="13"/>
  <c r="K1432" i="13"/>
  <c r="L1432" i="13"/>
  <c r="M1432" i="13"/>
  <c r="N1432" i="13"/>
  <c r="O1432" i="13"/>
  <c r="P1432" i="13"/>
  <c r="Q1432" i="13"/>
  <c r="R1432" i="13"/>
  <c r="S1432" i="13"/>
  <c r="T1432" i="13"/>
  <c r="U1432" i="13"/>
  <c r="V1432" i="13"/>
  <c r="W1432" i="13"/>
  <c r="X1432" i="13"/>
  <c r="Y1432" i="13"/>
  <c r="Z1432" i="13"/>
  <c r="AA1432" i="13"/>
  <c r="AB1432" i="13"/>
  <c r="E1428" i="13"/>
  <c r="E104" i="13" l="1"/>
  <c r="E1329" i="7" l="1"/>
  <c r="AC73" i="14" l="1"/>
  <c r="E72" i="14"/>
  <c r="E20" i="14"/>
  <c r="E74" i="14" s="1"/>
  <c r="E398" i="14"/>
  <c r="E272" i="14"/>
  <c r="E73" i="14"/>
  <c r="F20" i="14"/>
  <c r="F21" i="14" s="1"/>
  <c r="F75" i="14" s="1"/>
  <c r="G20" i="14"/>
  <c r="G21" i="14" s="1"/>
  <c r="G75" i="14" s="1"/>
  <c r="H20" i="14"/>
  <c r="H21" i="14" s="1"/>
  <c r="H75" i="14" s="1"/>
  <c r="I20" i="14"/>
  <c r="I21" i="14" s="1"/>
  <c r="I75" i="14" s="1"/>
  <c r="J20" i="14"/>
  <c r="J21" i="14" s="1"/>
  <c r="J75" i="14" s="1"/>
  <c r="K20" i="14"/>
  <c r="K21" i="14" s="1"/>
  <c r="K75" i="14" s="1"/>
  <c r="L20" i="14"/>
  <c r="L21" i="14" s="1"/>
  <c r="L75" i="14" s="1"/>
  <c r="M20" i="14"/>
  <c r="M21" i="14" s="1"/>
  <c r="M75" i="14" s="1"/>
  <c r="N20" i="14"/>
  <c r="N21" i="14" s="1"/>
  <c r="N75" i="14" s="1"/>
  <c r="O20" i="14"/>
  <c r="O21" i="14" s="1"/>
  <c r="O75" i="14" s="1"/>
  <c r="P20" i="14"/>
  <c r="P21" i="14" s="1"/>
  <c r="P75" i="14" s="1"/>
  <c r="Q20" i="14"/>
  <c r="Q21" i="14" s="1"/>
  <c r="Q75" i="14" s="1"/>
  <c r="R20" i="14"/>
  <c r="R21" i="14" s="1"/>
  <c r="R75" i="14" s="1"/>
  <c r="S20" i="14"/>
  <c r="S21" i="14" s="1"/>
  <c r="S75" i="14" s="1"/>
  <c r="T20" i="14"/>
  <c r="T21" i="14" s="1"/>
  <c r="T75" i="14" s="1"/>
  <c r="U20" i="14"/>
  <c r="U21" i="14" s="1"/>
  <c r="U75" i="14" s="1"/>
  <c r="V20" i="14"/>
  <c r="V21" i="14" s="1"/>
  <c r="V75" i="14" s="1"/>
  <c r="W20" i="14"/>
  <c r="W21" i="14" s="1"/>
  <c r="W75" i="14" s="1"/>
  <c r="X20" i="14"/>
  <c r="X21" i="14" s="1"/>
  <c r="X75" i="14" s="1"/>
  <c r="Y20" i="14"/>
  <c r="Y21" i="14" s="1"/>
  <c r="Y75" i="14" s="1"/>
  <c r="Z20" i="14"/>
  <c r="Z21" i="14" s="1"/>
  <c r="Z75" i="14" s="1"/>
  <c r="AA20" i="14"/>
  <c r="AA21" i="14" s="1"/>
  <c r="AA75" i="14" s="1"/>
  <c r="AB20" i="14"/>
  <c r="AB21" i="14" s="1"/>
  <c r="AB75" i="14" s="1"/>
  <c r="E21" i="13"/>
  <c r="E21" i="14" l="1"/>
  <c r="E75" i="14" s="1"/>
  <c r="P1154" i="7"/>
  <c r="F1154" i="7"/>
  <c r="G1154" i="7"/>
  <c r="H1154" i="7"/>
  <c r="I1154" i="7"/>
  <c r="J1154" i="7"/>
  <c r="K1154" i="7"/>
  <c r="L1154" i="7"/>
  <c r="M1154" i="7"/>
  <c r="N1154" i="7"/>
  <c r="N1166" i="7" s="1"/>
  <c r="O1154" i="7"/>
  <c r="Q1154" i="7"/>
  <c r="R1154" i="7"/>
  <c r="S1154" i="7"/>
  <c r="T1154" i="7"/>
  <c r="U1154" i="7"/>
  <c r="V1154" i="7"/>
  <c r="W1154" i="7"/>
  <c r="X1154" i="7"/>
  <c r="Y1154" i="7"/>
  <c r="Z1154" i="7"/>
  <c r="AA1154" i="7"/>
  <c r="AB1154" i="7"/>
  <c r="F1155" i="7"/>
  <c r="G1155" i="7"/>
  <c r="H1155" i="7"/>
  <c r="I1155" i="7"/>
  <c r="J1155" i="7"/>
  <c r="K1155" i="7"/>
  <c r="L1155" i="7"/>
  <c r="M1155" i="7"/>
  <c r="N1155" i="7"/>
  <c r="O1155" i="7"/>
  <c r="P1155" i="7"/>
  <c r="Q1155" i="7"/>
  <c r="R1155" i="7"/>
  <c r="S1155" i="7"/>
  <c r="T1155" i="7"/>
  <c r="U1155" i="7"/>
  <c r="V1155" i="7"/>
  <c r="W1155" i="7"/>
  <c r="X1155" i="7"/>
  <c r="Y1155" i="7"/>
  <c r="Z1155" i="7"/>
  <c r="AA1155" i="7"/>
  <c r="AB1155" i="7"/>
  <c r="E1155" i="7"/>
  <c r="AB719" i="7"/>
  <c r="AB718" i="7"/>
  <c r="F723" i="7"/>
  <c r="G723" i="7"/>
  <c r="H723" i="7"/>
  <c r="I723" i="7"/>
  <c r="J723" i="7"/>
  <c r="K723" i="7"/>
  <c r="L723" i="7"/>
  <c r="M723" i="7"/>
  <c r="N723" i="7"/>
  <c r="O723" i="7"/>
  <c r="P723" i="7"/>
  <c r="Q723" i="7"/>
  <c r="R723" i="7"/>
  <c r="S723" i="7"/>
  <c r="T723" i="7"/>
  <c r="U723" i="7"/>
  <c r="V723" i="7"/>
  <c r="W723" i="7"/>
  <c r="X723" i="7"/>
  <c r="Y723" i="7"/>
  <c r="Z723" i="7"/>
  <c r="AA723" i="7"/>
  <c r="AB723" i="7"/>
  <c r="AB735" i="7" s="1"/>
  <c r="E723" i="7"/>
  <c r="E735" i="7" s="1"/>
  <c r="E722" i="7"/>
  <c r="F719" i="7"/>
  <c r="G719" i="7"/>
  <c r="H719" i="7"/>
  <c r="I719" i="7"/>
  <c r="J719" i="7"/>
  <c r="K719" i="7"/>
  <c r="L719" i="7"/>
  <c r="M719" i="7"/>
  <c r="N719" i="7"/>
  <c r="O719" i="7"/>
  <c r="P719" i="7"/>
  <c r="Q719" i="7"/>
  <c r="R719" i="7"/>
  <c r="S719" i="7"/>
  <c r="T719" i="7"/>
  <c r="U719" i="7"/>
  <c r="V719" i="7"/>
  <c r="W719" i="7"/>
  <c r="X719" i="7"/>
  <c r="Y719" i="7"/>
  <c r="Z719" i="7"/>
  <c r="AA719" i="7"/>
  <c r="E718" i="7"/>
  <c r="P718" i="7"/>
  <c r="O718" i="7"/>
  <c r="O722" i="7"/>
  <c r="P735" i="7"/>
  <c r="Y467" i="7"/>
  <c r="AD296" i="7"/>
  <c r="AD291" i="7"/>
  <c r="P315" i="7"/>
  <c r="O47" i="7"/>
  <c r="E753" i="7" l="1"/>
  <c r="E734" i="7"/>
  <c r="H164" i="7"/>
  <c r="AB2369" i="7"/>
  <c r="AA2369" i="7"/>
  <c r="Z2369" i="7"/>
  <c r="Y2369" i="7"/>
  <c r="X2369" i="7"/>
  <c r="W2369" i="7"/>
  <c r="V2369" i="7"/>
  <c r="U2369" i="7"/>
  <c r="T2369" i="7"/>
  <c r="S2369" i="7"/>
  <c r="R2369" i="7"/>
  <c r="Q2369" i="7"/>
  <c r="P2369" i="7"/>
  <c r="O2369" i="7"/>
  <c r="N2369" i="7"/>
  <c r="M2369" i="7"/>
  <c r="L2369" i="7"/>
  <c r="K2369" i="7"/>
  <c r="J2369" i="7"/>
  <c r="I2369" i="7"/>
  <c r="H2369" i="7"/>
  <c r="G2369" i="7"/>
  <c r="F2369" i="7"/>
  <c r="E2369" i="7"/>
  <c r="AB2368" i="7"/>
  <c r="AB2370" i="7" s="1"/>
  <c r="AA2368" i="7"/>
  <c r="AA2370" i="7" s="1"/>
  <c r="Z2368" i="7"/>
  <c r="Z2370" i="7" s="1"/>
  <c r="Y2368" i="7"/>
  <c r="Y2370" i="7" s="1"/>
  <c r="X2370" i="7"/>
  <c r="W2368" i="7"/>
  <c r="W2370" i="7" s="1"/>
  <c r="V2368" i="7"/>
  <c r="V2370" i="7" s="1"/>
  <c r="U2368" i="7"/>
  <c r="U2370" i="7" s="1"/>
  <c r="T2368" i="7"/>
  <c r="T2370" i="7" s="1"/>
  <c r="S2368" i="7"/>
  <c r="S2370" i="7" s="1"/>
  <c r="R2368" i="7"/>
  <c r="R2370" i="7" s="1"/>
  <c r="Q2368" i="7"/>
  <c r="Q2370" i="7" s="1"/>
  <c r="P2368" i="7"/>
  <c r="P2370" i="7" s="1"/>
  <c r="O2368" i="7"/>
  <c r="O2370" i="7" s="1"/>
  <c r="N2368" i="7"/>
  <c r="N2370" i="7" s="1"/>
  <c r="M2368" i="7"/>
  <c r="M2370" i="7" s="1"/>
  <c r="L2368" i="7"/>
  <c r="L2370" i="7" s="1"/>
  <c r="K2370" i="7"/>
  <c r="J2368" i="7"/>
  <c r="J2370" i="7" s="1"/>
  <c r="I2368" i="7"/>
  <c r="I2370" i="7" s="1"/>
  <c r="H2368" i="7"/>
  <c r="H2370" i="7" s="1"/>
  <c r="G2368" i="7"/>
  <c r="G2370" i="7" s="1"/>
  <c r="F2368" i="7"/>
  <c r="F2370" i="7" s="1"/>
  <c r="E2368" i="7"/>
  <c r="E2370" i="7" s="1"/>
  <c r="AD2370" i="7" s="1"/>
  <c r="AB2367" i="7"/>
  <c r="AA2367" i="7"/>
  <c r="Z2367" i="7"/>
  <c r="Y2367" i="7"/>
  <c r="X2367" i="7"/>
  <c r="W2367" i="7"/>
  <c r="V2367" i="7"/>
  <c r="U2367" i="7"/>
  <c r="T2367" i="7"/>
  <c r="S2367" i="7"/>
  <c r="R2367" i="7"/>
  <c r="Q2367" i="7"/>
  <c r="P2367" i="7"/>
  <c r="O2367" i="7"/>
  <c r="N2367" i="7"/>
  <c r="M2367" i="7"/>
  <c r="L2367" i="7"/>
  <c r="K2367" i="7"/>
  <c r="J2367" i="7"/>
  <c r="I2367" i="7"/>
  <c r="H2367" i="7"/>
  <c r="G2367" i="7"/>
  <c r="F2367" i="7"/>
  <c r="E2367" i="7"/>
  <c r="AC2365" i="7"/>
  <c r="AC2364" i="7"/>
  <c r="AB2363" i="7"/>
  <c r="AA2363" i="7"/>
  <c r="Z2363" i="7"/>
  <c r="Y2363" i="7"/>
  <c r="X2363" i="7"/>
  <c r="W2363" i="7"/>
  <c r="V2363" i="7"/>
  <c r="U2363" i="7"/>
  <c r="T2363" i="7"/>
  <c r="S2363" i="7"/>
  <c r="R2363" i="7"/>
  <c r="Q2363" i="7"/>
  <c r="P2363" i="7"/>
  <c r="O2363" i="7"/>
  <c r="N2363" i="7"/>
  <c r="M2363" i="7"/>
  <c r="L2363" i="7"/>
  <c r="K2363" i="7"/>
  <c r="J2363" i="7"/>
  <c r="I2363" i="7"/>
  <c r="H2363" i="7"/>
  <c r="G2363" i="7"/>
  <c r="F2363" i="7"/>
  <c r="E2363" i="7"/>
  <c r="AC2361" i="7"/>
  <c r="AC2360" i="7"/>
  <c r="AC2356" i="7"/>
  <c r="AC2355" i="7"/>
  <c r="AC2351" i="7"/>
  <c r="AC2350" i="7"/>
  <c r="AB2340" i="7"/>
  <c r="AA2340" i="7"/>
  <c r="Z2340" i="7"/>
  <c r="Y2340" i="7"/>
  <c r="X2340" i="7"/>
  <c r="W2340" i="7"/>
  <c r="V2340" i="7"/>
  <c r="U2340" i="7"/>
  <c r="T2340" i="7"/>
  <c r="S2340" i="7"/>
  <c r="R2340" i="7"/>
  <c r="Q2340" i="7"/>
  <c r="P2340" i="7"/>
  <c r="O2340" i="7"/>
  <c r="N2340" i="7"/>
  <c r="M2340" i="7"/>
  <c r="L2340" i="7"/>
  <c r="K2340" i="7"/>
  <c r="J2340" i="7"/>
  <c r="I2340" i="7"/>
  <c r="H2340" i="7"/>
  <c r="G2340" i="7"/>
  <c r="F2340" i="7"/>
  <c r="E2340" i="7"/>
  <c r="AB2339" i="7"/>
  <c r="AB2341" i="7" s="1"/>
  <c r="AA2341" i="7"/>
  <c r="Z2339" i="7"/>
  <c r="Z2341" i="7" s="1"/>
  <c r="Y2339" i="7"/>
  <c r="Y2341" i="7" s="1"/>
  <c r="X2339" i="7"/>
  <c r="X2341" i="7" s="1"/>
  <c r="W2339" i="7"/>
  <c r="W2341" i="7" s="1"/>
  <c r="V2339" i="7"/>
  <c r="V2341" i="7" s="1"/>
  <c r="U2339" i="7"/>
  <c r="U2341" i="7" s="1"/>
  <c r="T2341" i="7"/>
  <c r="S2339" i="7"/>
  <c r="S2341" i="7" s="1"/>
  <c r="R2339" i="7"/>
  <c r="R2341" i="7" s="1"/>
  <c r="Q2339" i="7"/>
  <c r="Q2341" i="7" s="1"/>
  <c r="P2339" i="7"/>
  <c r="P2341" i="7" s="1"/>
  <c r="O2339" i="7"/>
  <c r="O2341" i="7" s="1"/>
  <c r="N2339" i="7"/>
  <c r="N2341" i="7" s="1"/>
  <c r="M2339" i="7"/>
  <c r="M2341" i="7" s="1"/>
  <c r="L2339" i="7"/>
  <c r="L2341" i="7" s="1"/>
  <c r="K2339" i="7"/>
  <c r="K2341" i="7" s="1"/>
  <c r="J2339" i="7"/>
  <c r="J2341" i="7" s="1"/>
  <c r="I2339" i="7"/>
  <c r="I2341" i="7" s="1"/>
  <c r="H2339" i="7"/>
  <c r="H2341" i="7" s="1"/>
  <c r="G2339" i="7"/>
  <c r="G2341" i="7" s="1"/>
  <c r="F2339" i="7"/>
  <c r="F2341" i="7" s="1"/>
  <c r="E2339" i="7"/>
  <c r="E2341" i="7" s="1"/>
  <c r="AD2341" i="7" s="1"/>
  <c r="AB2338" i="7"/>
  <c r="AA2338" i="7"/>
  <c r="Z2338" i="7"/>
  <c r="Y2338" i="7"/>
  <c r="X2338" i="7"/>
  <c r="W2338" i="7"/>
  <c r="V2338" i="7"/>
  <c r="U2338" i="7"/>
  <c r="T2338" i="7"/>
  <c r="S2338" i="7"/>
  <c r="R2338" i="7"/>
  <c r="Q2338" i="7"/>
  <c r="P2338" i="7"/>
  <c r="O2338" i="7"/>
  <c r="N2338" i="7"/>
  <c r="M2338" i="7"/>
  <c r="L2338" i="7"/>
  <c r="K2338" i="7"/>
  <c r="J2338" i="7"/>
  <c r="I2338" i="7"/>
  <c r="H2338" i="7"/>
  <c r="G2338" i="7"/>
  <c r="F2338" i="7"/>
  <c r="E2338" i="7"/>
  <c r="AC2336" i="7"/>
  <c r="AC2335" i="7"/>
  <c r="AB2334" i="7"/>
  <c r="AA2334" i="7"/>
  <c r="Z2334" i="7"/>
  <c r="Y2334" i="7"/>
  <c r="X2334" i="7"/>
  <c r="W2334" i="7"/>
  <c r="V2334" i="7"/>
  <c r="U2334" i="7"/>
  <c r="T2334" i="7"/>
  <c r="S2334" i="7"/>
  <c r="R2334" i="7"/>
  <c r="Q2334" i="7"/>
  <c r="P2334" i="7"/>
  <c r="O2334" i="7"/>
  <c r="N2334" i="7"/>
  <c r="M2334" i="7"/>
  <c r="L2334" i="7"/>
  <c r="K2334" i="7"/>
  <c r="J2334" i="7"/>
  <c r="I2334" i="7"/>
  <c r="H2334" i="7"/>
  <c r="G2334" i="7"/>
  <c r="F2334" i="7"/>
  <c r="E2334" i="7"/>
  <c r="AC2332" i="7"/>
  <c r="AC2331" i="7"/>
  <c r="AB2329" i="7"/>
  <c r="AA2329" i="7"/>
  <c r="Z2329" i="7"/>
  <c r="Y2329" i="7"/>
  <c r="X2329" i="7"/>
  <c r="W2329" i="7"/>
  <c r="V2329" i="7"/>
  <c r="U2329" i="7"/>
  <c r="T2329" i="7"/>
  <c r="S2329" i="7"/>
  <c r="R2329" i="7"/>
  <c r="Q2329" i="7"/>
  <c r="P2329" i="7"/>
  <c r="O2329" i="7"/>
  <c r="N2329" i="7"/>
  <c r="M2329" i="7"/>
  <c r="L2329" i="7"/>
  <c r="K2329" i="7"/>
  <c r="J2329" i="7"/>
  <c r="I2329" i="7"/>
  <c r="H2329" i="7"/>
  <c r="G2329" i="7"/>
  <c r="F2329" i="7"/>
  <c r="E2329" i="7"/>
  <c r="AB2328" i="7"/>
  <c r="AA2328" i="7"/>
  <c r="Z2328" i="7"/>
  <c r="Y2328" i="7"/>
  <c r="X2328" i="7"/>
  <c r="W2328" i="7"/>
  <c r="V2328" i="7"/>
  <c r="U2328" i="7"/>
  <c r="T2328" i="7"/>
  <c r="S2328" i="7"/>
  <c r="R2328" i="7"/>
  <c r="Q2328" i="7"/>
  <c r="P2328" i="7"/>
  <c r="O2328" i="7"/>
  <c r="N2328" i="7"/>
  <c r="M2328" i="7"/>
  <c r="L2328" i="7"/>
  <c r="K2328" i="7"/>
  <c r="J2328" i="7"/>
  <c r="I2328" i="7"/>
  <c r="H2328" i="7"/>
  <c r="G2328" i="7"/>
  <c r="F2328" i="7"/>
  <c r="E2328" i="7"/>
  <c r="AC2327" i="7"/>
  <c r="AC2326" i="7"/>
  <c r="AB2324" i="7"/>
  <c r="AA2324" i="7"/>
  <c r="Z2324" i="7"/>
  <c r="Y2324" i="7"/>
  <c r="X2324" i="7"/>
  <c r="W2324" i="7"/>
  <c r="V2324" i="7"/>
  <c r="U2324" i="7"/>
  <c r="T2324" i="7"/>
  <c r="S2324" i="7"/>
  <c r="R2324" i="7"/>
  <c r="Q2324" i="7"/>
  <c r="P2324" i="7"/>
  <c r="O2324" i="7"/>
  <c r="N2324" i="7"/>
  <c r="M2324" i="7"/>
  <c r="L2324" i="7"/>
  <c r="K2324" i="7"/>
  <c r="J2324" i="7"/>
  <c r="I2324" i="7"/>
  <c r="H2324" i="7"/>
  <c r="G2324" i="7"/>
  <c r="F2324" i="7"/>
  <c r="E2324" i="7"/>
  <c r="AB2323" i="7"/>
  <c r="AA2323" i="7"/>
  <c r="Z2323" i="7"/>
  <c r="Y2323" i="7"/>
  <c r="X2323" i="7"/>
  <c r="W2323" i="7"/>
  <c r="V2323" i="7"/>
  <c r="U2323" i="7"/>
  <c r="T2323" i="7"/>
  <c r="S2323" i="7"/>
  <c r="R2323" i="7"/>
  <c r="Q2323" i="7"/>
  <c r="P2323" i="7"/>
  <c r="O2323" i="7"/>
  <c r="N2323" i="7"/>
  <c r="M2323" i="7"/>
  <c r="L2323" i="7"/>
  <c r="K2323" i="7"/>
  <c r="J2323" i="7"/>
  <c r="I2323" i="7"/>
  <c r="H2323" i="7"/>
  <c r="G2323" i="7"/>
  <c r="F2323" i="7"/>
  <c r="E2323" i="7"/>
  <c r="AC2322" i="7"/>
  <c r="AC2321" i="7"/>
  <c r="AB2311" i="7"/>
  <c r="AA2311" i="7"/>
  <c r="Z2311" i="7"/>
  <c r="Y2311" i="7"/>
  <c r="X2311" i="7"/>
  <c r="W2311" i="7"/>
  <c r="V2311" i="7"/>
  <c r="U2311" i="7"/>
  <c r="T2311" i="7"/>
  <c r="S2311" i="7"/>
  <c r="R2311" i="7"/>
  <c r="Q2311" i="7"/>
  <c r="P2311" i="7"/>
  <c r="O2311" i="7"/>
  <c r="N2311" i="7"/>
  <c r="M2311" i="7"/>
  <c r="L2311" i="7"/>
  <c r="K2311" i="7"/>
  <c r="J2311" i="7"/>
  <c r="I2311" i="7"/>
  <c r="H2311" i="7"/>
  <c r="G2311" i="7"/>
  <c r="F2311" i="7"/>
  <c r="E2311" i="7"/>
  <c r="AB2310" i="7"/>
  <c r="AB2312" i="7" s="1"/>
  <c r="AA2310" i="7"/>
  <c r="AA2312" i="7" s="1"/>
  <c r="Z2310" i="7"/>
  <c r="Z2312" i="7" s="1"/>
  <c r="Y2310" i="7"/>
  <c r="Y2312" i="7" s="1"/>
  <c r="X2310" i="7"/>
  <c r="X2312" i="7" s="1"/>
  <c r="W2310" i="7"/>
  <c r="W2312" i="7" s="1"/>
  <c r="V2310" i="7"/>
  <c r="V2312" i="7" s="1"/>
  <c r="U2310" i="7"/>
  <c r="U2312" i="7" s="1"/>
  <c r="T2310" i="7"/>
  <c r="T2312" i="7" s="1"/>
  <c r="S2310" i="7"/>
  <c r="S2312" i="7" s="1"/>
  <c r="R2310" i="7"/>
  <c r="R2312" i="7" s="1"/>
  <c r="Q2310" i="7"/>
  <c r="Q2312" i="7" s="1"/>
  <c r="P2310" i="7"/>
  <c r="P2312" i="7" s="1"/>
  <c r="O2310" i="7"/>
  <c r="O2312" i="7" s="1"/>
  <c r="N2310" i="7"/>
  <c r="N2312" i="7" s="1"/>
  <c r="M2310" i="7"/>
  <c r="M2312" i="7" s="1"/>
  <c r="L2312" i="7"/>
  <c r="K2310" i="7"/>
  <c r="K2312" i="7" s="1"/>
  <c r="J2310" i="7"/>
  <c r="J2312" i="7" s="1"/>
  <c r="I2310" i="7"/>
  <c r="I2312" i="7" s="1"/>
  <c r="H2310" i="7"/>
  <c r="H2312" i="7" s="1"/>
  <c r="G2310" i="7"/>
  <c r="G2312" i="7" s="1"/>
  <c r="F2310" i="7"/>
  <c r="F2312" i="7" s="1"/>
  <c r="E2310" i="7"/>
  <c r="E2312" i="7" s="1"/>
  <c r="AD2312" i="7" s="1"/>
  <c r="AB2309" i="7"/>
  <c r="AA2309" i="7"/>
  <c r="Z2309" i="7"/>
  <c r="Y2309" i="7"/>
  <c r="X2309" i="7"/>
  <c r="W2309" i="7"/>
  <c r="V2309" i="7"/>
  <c r="U2309" i="7"/>
  <c r="T2309" i="7"/>
  <c r="S2309" i="7"/>
  <c r="R2309" i="7"/>
  <c r="Q2309" i="7"/>
  <c r="P2309" i="7"/>
  <c r="O2309" i="7"/>
  <c r="N2309" i="7"/>
  <c r="M2309" i="7"/>
  <c r="L2309" i="7"/>
  <c r="K2309" i="7"/>
  <c r="J2309" i="7"/>
  <c r="I2309" i="7"/>
  <c r="H2309" i="7"/>
  <c r="G2309" i="7"/>
  <c r="F2309" i="7"/>
  <c r="E2309" i="7"/>
  <c r="AB2308" i="7"/>
  <c r="AA2308" i="7"/>
  <c r="Z2308" i="7"/>
  <c r="Y2308" i="7"/>
  <c r="X2308" i="7"/>
  <c r="W2308" i="7"/>
  <c r="V2308" i="7"/>
  <c r="U2308" i="7"/>
  <c r="T2308" i="7"/>
  <c r="S2308" i="7"/>
  <c r="R2308" i="7"/>
  <c r="Q2308" i="7"/>
  <c r="P2308" i="7"/>
  <c r="O2308" i="7"/>
  <c r="N2308" i="7"/>
  <c r="M2308" i="7"/>
  <c r="L2308" i="7"/>
  <c r="K2308" i="7"/>
  <c r="J2308" i="7"/>
  <c r="I2308" i="7"/>
  <c r="H2308" i="7"/>
  <c r="G2308" i="7"/>
  <c r="F2308" i="7"/>
  <c r="E2308" i="7"/>
  <c r="AC2307" i="7"/>
  <c r="AC2306" i="7"/>
  <c r="AB2305" i="7"/>
  <c r="AA2305" i="7"/>
  <c r="Z2305" i="7"/>
  <c r="Y2305" i="7"/>
  <c r="X2305" i="7"/>
  <c r="W2305" i="7"/>
  <c r="V2305" i="7"/>
  <c r="U2305" i="7"/>
  <c r="T2305" i="7"/>
  <c r="S2305" i="7"/>
  <c r="R2305" i="7"/>
  <c r="Q2305" i="7"/>
  <c r="P2305" i="7"/>
  <c r="O2305" i="7"/>
  <c r="N2305" i="7"/>
  <c r="M2305" i="7"/>
  <c r="L2305" i="7"/>
  <c r="K2305" i="7"/>
  <c r="J2305" i="7"/>
  <c r="I2305" i="7"/>
  <c r="H2305" i="7"/>
  <c r="G2305" i="7"/>
  <c r="F2305" i="7"/>
  <c r="E2305" i="7"/>
  <c r="AB2304" i="7"/>
  <c r="AA2304" i="7"/>
  <c r="Z2304" i="7"/>
  <c r="Y2304" i="7"/>
  <c r="X2304" i="7"/>
  <c r="W2304" i="7"/>
  <c r="V2304" i="7"/>
  <c r="U2304" i="7"/>
  <c r="T2304" i="7"/>
  <c r="S2304" i="7"/>
  <c r="R2304" i="7"/>
  <c r="Q2304" i="7"/>
  <c r="P2304" i="7"/>
  <c r="O2304" i="7"/>
  <c r="N2304" i="7"/>
  <c r="M2304" i="7"/>
  <c r="L2304" i="7"/>
  <c r="K2304" i="7"/>
  <c r="J2304" i="7"/>
  <c r="I2304" i="7"/>
  <c r="H2304" i="7"/>
  <c r="G2304" i="7"/>
  <c r="F2304" i="7"/>
  <c r="E2304" i="7"/>
  <c r="AC2303" i="7"/>
  <c r="AC2302" i="7"/>
  <c r="AB2300" i="7"/>
  <c r="AA2300" i="7"/>
  <c r="Z2300" i="7"/>
  <c r="Y2300" i="7"/>
  <c r="X2300" i="7"/>
  <c r="W2300" i="7"/>
  <c r="V2300" i="7"/>
  <c r="U2300" i="7"/>
  <c r="T2300" i="7"/>
  <c r="S2300" i="7"/>
  <c r="R2300" i="7"/>
  <c r="Q2300" i="7"/>
  <c r="P2300" i="7"/>
  <c r="O2300" i="7"/>
  <c r="N2300" i="7"/>
  <c r="M2300" i="7"/>
  <c r="L2300" i="7"/>
  <c r="K2300" i="7"/>
  <c r="J2300" i="7"/>
  <c r="I2300" i="7"/>
  <c r="H2300" i="7"/>
  <c r="G2300" i="7"/>
  <c r="F2300" i="7"/>
  <c r="E2300" i="7"/>
  <c r="AC2298" i="7"/>
  <c r="AC2297" i="7"/>
  <c r="AB2295" i="7"/>
  <c r="AA2295" i="7"/>
  <c r="Z2295" i="7"/>
  <c r="Y2295" i="7"/>
  <c r="X2295" i="7"/>
  <c r="W2295" i="7"/>
  <c r="V2295" i="7"/>
  <c r="U2295" i="7"/>
  <c r="T2295" i="7"/>
  <c r="S2295" i="7"/>
  <c r="R2295" i="7"/>
  <c r="Q2295" i="7"/>
  <c r="P2295" i="7"/>
  <c r="O2295" i="7"/>
  <c r="N2295" i="7"/>
  <c r="M2295" i="7"/>
  <c r="L2295" i="7"/>
  <c r="K2295" i="7"/>
  <c r="J2295" i="7"/>
  <c r="I2295" i="7"/>
  <c r="H2295" i="7"/>
  <c r="G2295" i="7"/>
  <c r="F2295" i="7"/>
  <c r="E2295" i="7"/>
  <c r="AC2293" i="7"/>
  <c r="AC2292" i="7"/>
  <c r="AB2285" i="7"/>
  <c r="AA2285" i="7"/>
  <c r="Z2285" i="7"/>
  <c r="Y2285" i="7"/>
  <c r="X2285" i="7"/>
  <c r="W2285" i="7"/>
  <c r="V2285" i="7"/>
  <c r="U2285" i="7"/>
  <c r="T2285" i="7"/>
  <c r="S2285" i="7"/>
  <c r="R2285" i="7"/>
  <c r="Q2285" i="7"/>
  <c r="P2285" i="7"/>
  <c r="O2285" i="7"/>
  <c r="N2285" i="7"/>
  <c r="M2285" i="7"/>
  <c r="L2285" i="7"/>
  <c r="K2285" i="7"/>
  <c r="J2285" i="7"/>
  <c r="I2285" i="7"/>
  <c r="H2285" i="7"/>
  <c r="G2285" i="7"/>
  <c r="F2285" i="7"/>
  <c r="E2285" i="7"/>
  <c r="AB2282" i="7"/>
  <c r="AB2284" i="7" s="1"/>
  <c r="AA2282" i="7"/>
  <c r="AA2284" i="7" s="1"/>
  <c r="Z2282" i="7"/>
  <c r="Z2284" i="7" s="1"/>
  <c r="Y2282" i="7"/>
  <c r="Y2284" i="7" s="1"/>
  <c r="X2282" i="7"/>
  <c r="X2284" i="7" s="1"/>
  <c r="W2282" i="7"/>
  <c r="W2284" i="7" s="1"/>
  <c r="V2282" i="7"/>
  <c r="V2284" i="7" s="1"/>
  <c r="U2282" i="7"/>
  <c r="U2284" i="7" s="1"/>
  <c r="T2282" i="7"/>
  <c r="T2284" i="7" s="1"/>
  <c r="S2282" i="7"/>
  <c r="S2284" i="7" s="1"/>
  <c r="R2282" i="7"/>
  <c r="R2284" i="7" s="1"/>
  <c r="Q2282" i="7"/>
  <c r="Q2284" i="7" s="1"/>
  <c r="P2282" i="7"/>
  <c r="P2284" i="7" s="1"/>
  <c r="O2282" i="7"/>
  <c r="O2284" i="7" s="1"/>
  <c r="N2282" i="7"/>
  <c r="N2284" i="7" s="1"/>
  <c r="M2282" i="7"/>
  <c r="M2284" i="7" s="1"/>
  <c r="L2282" i="7"/>
  <c r="L2284" i="7" s="1"/>
  <c r="K2282" i="7"/>
  <c r="K2284" i="7" s="1"/>
  <c r="J2282" i="7"/>
  <c r="J2284" i="7" s="1"/>
  <c r="I2282" i="7"/>
  <c r="I2284" i="7" s="1"/>
  <c r="H2282" i="7"/>
  <c r="H2284" i="7" s="1"/>
  <c r="G2282" i="7"/>
  <c r="G2284" i="7" s="1"/>
  <c r="F2282" i="7"/>
  <c r="F2284" i="7" s="1"/>
  <c r="E2282" i="7"/>
  <c r="E2284" i="7" s="1"/>
  <c r="AB2281" i="7"/>
  <c r="AB2283" i="7" s="1"/>
  <c r="AA2281" i="7"/>
  <c r="AA2283" i="7" s="1"/>
  <c r="Z2281" i="7"/>
  <c r="Z2283" i="7" s="1"/>
  <c r="Y2281" i="7"/>
  <c r="Y2283" i="7" s="1"/>
  <c r="X2281" i="7"/>
  <c r="X2283" i="7" s="1"/>
  <c r="W2281" i="7"/>
  <c r="W2283" i="7" s="1"/>
  <c r="V2281" i="7"/>
  <c r="V2283" i="7" s="1"/>
  <c r="U2281" i="7"/>
  <c r="U2283" i="7" s="1"/>
  <c r="T2281" i="7"/>
  <c r="T2283" i="7" s="1"/>
  <c r="S2281" i="7"/>
  <c r="S2283" i="7" s="1"/>
  <c r="R2281" i="7"/>
  <c r="R2283" i="7" s="1"/>
  <c r="Q2281" i="7"/>
  <c r="Q2283" i="7" s="1"/>
  <c r="P2281" i="7"/>
  <c r="P2283" i="7" s="1"/>
  <c r="O2281" i="7"/>
  <c r="O2283" i="7" s="1"/>
  <c r="N2281" i="7"/>
  <c r="N2283" i="7" s="1"/>
  <c r="M2281" i="7"/>
  <c r="M2283" i="7" s="1"/>
  <c r="L2281" i="7"/>
  <c r="L2283" i="7" s="1"/>
  <c r="K2281" i="7"/>
  <c r="K2283" i="7" s="1"/>
  <c r="J2281" i="7"/>
  <c r="J2283" i="7" s="1"/>
  <c r="I2281" i="7"/>
  <c r="I2283" i="7" s="1"/>
  <c r="H2281" i="7"/>
  <c r="H2283" i="7" s="1"/>
  <c r="G2281" i="7"/>
  <c r="G2283" i="7" s="1"/>
  <c r="F2281" i="7"/>
  <c r="F2283" i="7" s="1"/>
  <c r="E2281" i="7"/>
  <c r="E2283" i="7" s="1"/>
  <c r="AD2280" i="7"/>
  <c r="AC2280" i="7"/>
  <c r="AD2279" i="7"/>
  <c r="AC2279" i="7"/>
  <c r="AB2278" i="7"/>
  <c r="AA2278" i="7"/>
  <c r="Z2278" i="7"/>
  <c r="Y2278" i="7"/>
  <c r="X2278" i="7"/>
  <c r="W2278" i="7"/>
  <c r="V2278" i="7"/>
  <c r="U2278" i="7"/>
  <c r="T2278" i="7"/>
  <c r="S2278" i="7"/>
  <c r="R2278" i="7"/>
  <c r="Q2278" i="7"/>
  <c r="P2278" i="7"/>
  <c r="O2278" i="7"/>
  <c r="N2278" i="7"/>
  <c r="M2278" i="7"/>
  <c r="L2278" i="7"/>
  <c r="K2278" i="7"/>
  <c r="J2278" i="7"/>
  <c r="I2278" i="7"/>
  <c r="H2278" i="7"/>
  <c r="G2278" i="7"/>
  <c r="F2278" i="7"/>
  <c r="E2278" i="7"/>
  <c r="AC2276" i="7"/>
  <c r="AC2275" i="7"/>
  <c r="AB2274" i="7"/>
  <c r="AA2274" i="7"/>
  <c r="Z2274" i="7"/>
  <c r="Y2274" i="7"/>
  <c r="X2274" i="7"/>
  <c r="W2274" i="7"/>
  <c r="V2274" i="7"/>
  <c r="U2274" i="7"/>
  <c r="T2274" i="7"/>
  <c r="S2274" i="7"/>
  <c r="R2274" i="7"/>
  <c r="Q2274" i="7"/>
  <c r="P2274" i="7"/>
  <c r="O2274" i="7"/>
  <c r="N2274" i="7"/>
  <c r="M2274" i="7"/>
  <c r="L2274" i="7"/>
  <c r="K2274" i="7"/>
  <c r="J2274" i="7"/>
  <c r="I2274" i="7"/>
  <c r="H2274" i="7"/>
  <c r="G2274" i="7"/>
  <c r="F2274" i="7"/>
  <c r="E2274" i="7"/>
  <c r="AC2272" i="7"/>
  <c r="AC2282" i="7" s="1"/>
  <c r="AC2271" i="7"/>
  <c r="AC2281" i="7" s="1"/>
  <c r="AB2268" i="7"/>
  <c r="AA2268" i="7"/>
  <c r="Z2268" i="7"/>
  <c r="Y2268" i="7"/>
  <c r="X2268" i="7"/>
  <c r="W2268" i="7"/>
  <c r="V2268" i="7"/>
  <c r="S2268" i="7"/>
  <c r="R2268" i="7"/>
  <c r="Q2268" i="7"/>
  <c r="P2268" i="7"/>
  <c r="O2268" i="7"/>
  <c r="N2268" i="7"/>
  <c r="M2268" i="7"/>
  <c r="L2268" i="7"/>
  <c r="K2268" i="7"/>
  <c r="J2268" i="7"/>
  <c r="I2268" i="7"/>
  <c r="H2268" i="7"/>
  <c r="G2268" i="7"/>
  <c r="F2268" i="7"/>
  <c r="E2268" i="7"/>
  <c r="AD2268" i="7" s="1"/>
  <c r="AB2267" i="7"/>
  <c r="AA2267" i="7"/>
  <c r="Z2267" i="7"/>
  <c r="Y2267" i="7"/>
  <c r="X2267" i="7"/>
  <c r="W2267" i="7"/>
  <c r="V2267" i="7"/>
  <c r="U2267" i="7"/>
  <c r="T2267" i="7"/>
  <c r="S2267" i="7"/>
  <c r="R2267" i="7"/>
  <c r="Q2267" i="7"/>
  <c r="P2267" i="7"/>
  <c r="O2267" i="7"/>
  <c r="N2267" i="7"/>
  <c r="M2267" i="7"/>
  <c r="L2267" i="7"/>
  <c r="K2267" i="7"/>
  <c r="J2267" i="7"/>
  <c r="I2267" i="7"/>
  <c r="H2267" i="7"/>
  <c r="G2267" i="7"/>
  <c r="F2267" i="7"/>
  <c r="E2267" i="7"/>
  <c r="AC2265" i="7"/>
  <c r="AC2284" i="7" s="1"/>
  <c r="AC2264" i="7"/>
  <c r="AC2283" i="7" s="1"/>
  <c r="AB2262" i="7"/>
  <c r="AA2262" i="7"/>
  <c r="Z2262" i="7"/>
  <c r="Y2262" i="7"/>
  <c r="X2262" i="7"/>
  <c r="W2262" i="7"/>
  <c r="V2262" i="7"/>
  <c r="U2262" i="7"/>
  <c r="T2262" i="7"/>
  <c r="S2262" i="7"/>
  <c r="R2262" i="7"/>
  <c r="Q2262" i="7"/>
  <c r="P2262" i="7"/>
  <c r="O2262" i="7"/>
  <c r="N2262" i="7"/>
  <c r="M2262" i="7"/>
  <c r="L2262" i="7"/>
  <c r="K2262" i="7"/>
  <c r="J2262" i="7"/>
  <c r="I2262" i="7"/>
  <c r="H2262" i="7"/>
  <c r="G2262" i="7"/>
  <c r="F2262" i="7"/>
  <c r="E2262" i="7"/>
  <c r="AC2260" i="7"/>
  <c r="AC2259" i="7"/>
  <c r="AB2258" i="7"/>
  <c r="AA2258" i="7"/>
  <c r="Z2258" i="7"/>
  <c r="Y2258" i="7"/>
  <c r="X2258" i="7"/>
  <c r="W2258" i="7"/>
  <c r="V2258" i="7"/>
  <c r="U2258" i="7"/>
  <c r="T2258" i="7"/>
  <c r="S2258" i="7"/>
  <c r="R2258" i="7"/>
  <c r="Q2258" i="7"/>
  <c r="P2258" i="7"/>
  <c r="O2258" i="7"/>
  <c r="N2258" i="7"/>
  <c r="M2258" i="7"/>
  <c r="L2258" i="7"/>
  <c r="K2258" i="7"/>
  <c r="J2258" i="7"/>
  <c r="I2258" i="7"/>
  <c r="H2258" i="7"/>
  <c r="G2258" i="7"/>
  <c r="F2258" i="7"/>
  <c r="E2258" i="7"/>
  <c r="AC2256" i="7"/>
  <c r="AC2255" i="7"/>
  <c r="AB2253" i="7"/>
  <c r="AA2253" i="7"/>
  <c r="Z2253" i="7"/>
  <c r="Y2253" i="7"/>
  <c r="X2253" i="7"/>
  <c r="W2253" i="7"/>
  <c r="V2253" i="7"/>
  <c r="U2253" i="7"/>
  <c r="T2253" i="7"/>
  <c r="S2253" i="7"/>
  <c r="R2253" i="7"/>
  <c r="Q2253" i="7"/>
  <c r="P2253" i="7"/>
  <c r="O2253" i="7"/>
  <c r="N2253" i="7"/>
  <c r="M2253" i="7"/>
  <c r="L2253" i="7"/>
  <c r="K2253" i="7"/>
  <c r="J2253" i="7"/>
  <c r="I2253" i="7"/>
  <c r="H2253" i="7"/>
  <c r="G2253" i="7"/>
  <c r="F2253" i="7"/>
  <c r="E2253" i="7"/>
  <c r="AC2251" i="7"/>
  <c r="AC2250" i="7"/>
  <c r="AB2248" i="7"/>
  <c r="AA2248" i="7"/>
  <c r="Z2248" i="7"/>
  <c r="Y2248" i="7"/>
  <c r="X2248" i="7"/>
  <c r="W2248" i="7"/>
  <c r="V2248" i="7"/>
  <c r="U2248" i="7"/>
  <c r="T2248" i="7"/>
  <c r="S2248" i="7"/>
  <c r="R2248" i="7"/>
  <c r="Q2248" i="7"/>
  <c r="P2248" i="7"/>
  <c r="O2248" i="7"/>
  <c r="N2248" i="7"/>
  <c r="M2248" i="7"/>
  <c r="L2248" i="7"/>
  <c r="K2248" i="7"/>
  <c r="J2248" i="7"/>
  <c r="I2248" i="7"/>
  <c r="H2248" i="7"/>
  <c r="G2248" i="7"/>
  <c r="F2248" i="7"/>
  <c r="E2248" i="7"/>
  <c r="AC2246" i="7"/>
  <c r="AC2245" i="7"/>
  <c r="AB2243" i="7"/>
  <c r="AA2243" i="7"/>
  <c r="Z2243" i="7"/>
  <c r="Y2243" i="7"/>
  <c r="X2243" i="7"/>
  <c r="W2243" i="7"/>
  <c r="V2243" i="7"/>
  <c r="U2243" i="7"/>
  <c r="T2243" i="7"/>
  <c r="S2243" i="7"/>
  <c r="R2243" i="7"/>
  <c r="Q2243" i="7"/>
  <c r="P2243" i="7"/>
  <c r="O2243" i="7"/>
  <c r="N2243" i="7"/>
  <c r="M2243" i="7"/>
  <c r="L2243" i="7"/>
  <c r="K2243" i="7"/>
  <c r="J2243" i="7"/>
  <c r="I2243" i="7"/>
  <c r="H2243" i="7"/>
  <c r="G2243" i="7"/>
  <c r="F2243" i="7"/>
  <c r="E2243" i="7"/>
  <c r="AC2241" i="7"/>
  <c r="AC2240" i="7"/>
  <c r="Y2236" i="7"/>
  <c r="M33" i="15" s="1"/>
  <c r="V2236" i="7"/>
  <c r="L33" i="15" s="1"/>
  <c r="N2236" i="7"/>
  <c r="K33" i="15" s="1"/>
  <c r="AB2231" i="7"/>
  <c r="AB2233" i="7" s="1"/>
  <c r="AA2231" i="7"/>
  <c r="AA2233" i="7" s="1"/>
  <c r="Z2231" i="7"/>
  <c r="Z2233" i="7" s="1"/>
  <c r="Y2231" i="7"/>
  <c r="Y2233" i="7" s="1"/>
  <c r="X2231" i="7"/>
  <c r="X2233" i="7" s="1"/>
  <c r="W2231" i="7"/>
  <c r="W2233" i="7" s="1"/>
  <c r="V2231" i="7"/>
  <c r="V2233" i="7" s="1"/>
  <c r="U2231" i="7"/>
  <c r="U2233" i="7" s="1"/>
  <c r="T2231" i="7"/>
  <c r="T2233" i="7" s="1"/>
  <c r="S2231" i="7"/>
  <c r="S2233" i="7" s="1"/>
  <c r="R2231" i="7"/>
  <c r="R2233" i="7" s="1"/>
  <c r="Q2231" i="7"/>
  <c r="Q2233" i="7" s="1"/>
  <c r="P2231" i="7"/>
  <c r="P2233" i="7" s="1"/>
  <c r="O2231" i="7"/>
  <c r="O2233" i="7" s="1"/>
  <c r="N2231" i="7"/>
  <c r="N2233" i="7" s="1"/>
  <c r="M2231" i="7"/>
  <c r="M2233" i="7" s="1"/>
  <c r="L2231" i="7"/>
  <c r="L2233" i="7" s="1"/>
  <c r="K2231" i="7"/>
  <c r="K2233" i="7" s="1"/>
  <c r="J2231" i="7"/>
  <c r="J2233" i="7" s="1"/>
  <c r="I2231" i="7"/>
  <c r="I2233" i="7" s="1"/>
  <c r="H2231" i="7"/>
  <c r="H2233" i="7" s="1"/>
  <c r="G2231" i="7"/>
  <c r="G2233" i="7" s="1"/>
  <c r="F2231" i="7"/>
  <c r="F2233" i="7" s="1"/>
  <c r="E2231" i="7"/>
  <c r="E2233" i="7" s="1"/>
  <c r="AB2230" i="7"/>
  <c r="AB2232" i="7" s="1"/>
  <c r="AA2230" i="7"/>
  <c r="AA2232" i="7" s="1"/>
  <c r="Z2230" i="7"/>
  <c r="Z2232" i="7" s="1"/>
  <c r="Y2230" i="7"/>
  <c r="Y2232" i="7" s="1"/>
  <c r="X2230" i="7"/>
  <c r="X2232" i="7" s="1"/>
  <c r="W2230" i="7"/>
  <c r="W2232" i="7" s="1"/>
  <c r="V2230" i="7"/>
  <c r="V2232" i="7" s="1"/>
  <c r="U2230" i="7"/>
  <c r="U2232" i="7" s="1"/>
  <c r="T2230" i="7"/>
  <c r="T2232" i="7" s="1"/>
  <c r="S2230" i="7"/>
  <c r="S2232" i="7" s="1"/>
  <c r="R2230" i="7"/>
  <c r="R2232" i="7" s="1"/>
  <c r="Q2230" i="7"/>
  <c r="Q2232" i="7" s="1"/>
  <c r="P2230" i="7"/>
  <c r="P2232" i="7" s="1"/>
  <c r="O2230" i="7"/>
  <c r="O2232" i="7" s="1"/>
  <c r="N2230" i="7"/>
  <c r="N2232" i="7" s="1"/>
  <c r="M2230" i="7"/>
  <c r="M2232" i="7" s="1"/>
  <c r="L2230" i="7"/>
  <c r="L2232" i="7" s="1"/>
  <c r="K2230" i="7"/>
  <c r="K2232" i="7" s="1"/>
  <c r="J2230" i="7"/>
  <c r="J2232" i="7" s="1"/>
  <c r="I2230" i="7"/>
  <c r="I2232" i="7" s="1"/>
  <c r="H2230" i="7"/>
  <c r="H2232" i="7" s="1"/>
  <c r="G2230" i="7"/>
  <c r="G2232" i="7" s="1"/>
  <c r="F2230" i="7"/>
  <c r="F2232" i="7" s="1"/>
  <c r="E2230" i="7"/>
  <c r="E2232" i="7" s="1"/>
  <c r="AD2229" i="7"/>
  <c r="AC2229" i="7"/>
  <c r="AD2228" i="7"/>
  <c r="AC2228" i="7"/>
  <c r="AB2227" i="7"/>
  <c r="AA2227" i="7"/>
  <c r="Z2227" i="7"/>
  <c r="Y2227" i="7"/>
  <c r="X2227" i="7"/>
  <c r="W2227" i="7"/>
  <c r="V2227" i="7"/>
  <c r="U2227" i="7"/>
  <c r="T2227" i="7"/>
  <c r="S2227" i="7"/>
  <c r="R2227" i="7"/>
  <c r="Q2227" i="7"/>
  <c r="P2227" i="7"/>
  <c r="O2227" i="7"/>
  <c r="N2227" i="7"/>
  <c r="M2227" i="7"/>
  <c r="L2227" i="7"/>
  <c r="K2227" i="7"/>
  <c r="J2227" i="7"/>
  <c r="I2227" i="7"/>
  <c r="H2227" i="7"/>
  <c r="G2227" i="7"/>
  <c r="F2227" i="7"/>
  <c r="E2227" i="7"/>
  <c r="AB2226" i="7"/>
  <c r="AA2226" i="7"/>
  <c r="Z2226" i="7"/>
  <c r="Y2226" i="7"/>
  <c r="X2226" i="7"/>
  <c r="W2226" i="7"/>
  <c r="V2226" i="7"/>
  <c r="U2226" i="7"/>
  <c r="T2226" i="7"/>
  <c r="S2226" i="7"/>
  <c r="R2226" i="7"/>
  <c r="Q2226" i="7"/>
  <c r="P2226" i="7"/>
  <c r="O2226" i="7"/>
  <c r="N2226" i="7"/>
  <c r="M2226" i="7"/>
  <c r="L2226" i="7"/>
  <c r="K2226" i="7"/>
  <c r="J2226" i="7"/>
  <c r="I2226" i="7"/>
  <c r="H2226" i="7"/>
  <c r="G2226" i="7"/>
  <c r="F2226" i="7"/>
  <c r="E2226" i="7"/>
  <c r="AC2225" i="7"/>
  <c r="AE2224" i="7"/>
  <c r="AD2224" i="7"/>
  <c r="AC2224" i="7"/>
  <c r="AB2223" i="7"/>
  <c r="AA2223" i="7"/>
  <c r="Z2223" i="7"/>
  <c r="Y2223" i="7"/>
  <c r="X2223" i="7"/>
  <c r="W2223" i="7"/>
  <c r="V2223" i="7"/>
  <c r="U2223" i="7"/>
  <c r="T2223" i="7"/>
  <c r="S2223" i="7"/>
  <c r="R2223" i="7"/>
  <c r="Q2223" i="7"/>
  <c r="P2223" i="7"/>
  <c r="O2223" i="7"/>
  <c r="N2223" i="7"/>
  <c r="M2223" i="7"/>
  <c r="L2223" i="7"/>
  <c r="K2223" i="7"/>
  <c r="J2223" i="7"/>
  <c r="I2223" i="7"/>
  <c r="H2223" i="7"/>
  <c r="G2223" i="7"/>
  <c r="F2223" i="7"/>
  <c r="E2223" i="7"/>
  <c r="AB2222" i="7"/>
  <c r="AA2222" i="7"/>
  <c r="Z2222" i="7"/>
  <c r="Y2222" i="7"/>
  <c r="X2222" i="7"/>
  <c r="W2222" i="7"/>
  <c r="V2222" i="7"/>
  <c r="U2222" i="7"/>
  <c r="T2222" i="7"/>
  <c r="S2222" i="7"/>
  <c r="R2222" i="7"/>
  <c r="Q2222" i="7"/>
  <c r="P2222" i="7"/>
  <c r="O2222" i="7"/>
  <c r="N2222" i="7"/>
  <c r="M2222" i="7"/>
  <c r="L2222" i="7"/>
  <c r="K2222" i="7"/>
  <c r="J2222" i="7"/>
  <c r="I2222" i="7"/>
  <c r="H2222" i="7"/>
  <c r="G2222" i="7"/>
  <c r="F2222" i="7"/>
  <c r="E2222" i="7"/>
  <c r="AC2221" i="7"/>
  <c r="AE2220" i="7"/>
  <c r="AD2220" i="7"/>
  <c r="AC2220" i="7"/>
  <c r="AB2219" i="7"/>
  <c r="AA2219" i="7"/>
  <c r="Z2219" i="7"/>
  <c r="Y2219" i="7"/>
  <c r="X2219" i="7"/>
  <c r="W2219" i="7"/>
  <c r="V2219" i="7"/>
  <c r="U2219" i="7"/>
  <c r="T2219" i="7"/>
  <c r="S2219" i="7"/>
  <c r="R2219" i="7"/>
  <c r="Q2219" i="7"/>
  <c r="P2219" i="7"/>
  <c r="O2219" i="7"/>
  <c r="N2219" i="7"/>
  <c r="M2219" i="7"/>
  <c r="L2219" i="7"/>
  <c r="K2219" i="7"/>
  <c r="J2219" i="7"/>
  <c r="I2219" i="7"/>
  <c r="H2219" i="7"/>
  <c r="G2219" i="7"/>
  <c r="F2219" i="7"/>
  <c r="E2219" i="7"/>
  <c r="AB2218" i="7"/>
  <c r="AA2218" i="7"/>
  <c r="Z2218" i="7"/>
  <c r="Y2218" i="7"/>
  <c r="X2218" i="7"/>
  <c r="W2218" i="7"/>
  <c r="V2218" i="7"/>
  <c r="U2218" i="7"/>
  <c r="T2218" i="7"/>
  <c r="S2218" i="7"/>
  <c r="R2218" i="7"/>
  <c r="Q2218" i="7"/>
  <c r="P2218" i="7"/>
  <c r="O2218" i="7"/>
  <c r="N2218" i="7"/>
  <c r="M2218" i="7"/>
  <c r="L2218" i="7"/>
  <c r="K2218" i="7"/>
  <c r="J2218" i="7"/>
  <c r="I2218" i="7"/>
  <c r="H2218" i="7"/>
  <c r="G2218" i="7"/>
  <c r="F2218" i="7"/>
  <c r="E2218" i="7"/>
  <c r="AD2218" i="7" s="1"/>
  <c r="AC2217" i="7"/>
  <c r="AE2216" i="7"/>
  <c r="AD2216" i="7"/>
  <c r="AC2216" i="7"/>
  <c r="AB2215" i="7"/>
  <c r="AA2215" i="7"/>
  <c r="Z2215" i="7"/>
  <c r="Y2215" i="7"/>
  <c r="X2215" i="7"/>
  <c r="W2215" i="7"/>
  <c r="V2215" i="7"/>
  <c r="U2215" i="7"/>
  <c r="T2215" i="7"/>
  <c r="S2215" i="7"/>
  <c r="R2215" i="7"/>
  <c r="Q2215" i="7"/>
  <c r="P2215" i="7"/>
  <c r="O2215" i="7"/>
  <c r="N2215" i="7"/>
  <c r="M2215" i="7"/>
  <c r="L2215" i="7"/>
  <c r="K2215" i="7"/>
  <c r="J2215" i="7"/>
  <c r="I2215" i="7"/>
  <c r="H2215" i="7"/>
  <c r="G2215" i="7"/>
  <c r="F2215" i="7"/>
  <c r="E2215" i="7"/>
  <c r="AB2214" i="7"/>
  <c r="AA2214" i="7"/>
  <c r="Z2214" i="7"/>
  <c r="Y2214" i="7"/>
  <c r="X2214" i="7"/>
  <c r="W2214" i="7"/>
  <c r="V2214" i="7"/>
  <c r="U2214" i="7"/>
  <c r="T2214" i="7"/>
  <c r="S2214" i="7"/>
  <c r="R2214" i="7"/>
  <c r="Q2214" i="7"/>
  <c r="P2214" i="7"/>
  <c r="O2214" i="7"/>
  <c r="N2214" i="7"/>
  <c r="M2214" i="7"/>
  <c r="L2214" i="7"/>
  <c r="K2214" i="7"/>
  <c r="J2214" i="7"/>
  <c r="I2214" i="7"/>
  <c r="H2214" i="7"/>
  <c r="G2214" i="7"/>
  <c r="F2214" i="7"/>
  <c r="E2214" i="7"/>
  <c r="AD2214" i="7" s="1"/>
  <c r="AC2213" i="7"/>
  <c r="AE2212" i="7"/>
  <c r="AD2212" i="7"/>
  <c r="AC2212" i="7"/>
  <c r="AB2211" i="7"/>
  <c r="AA2211" i="7"/>
  <c r="Z2211" i="7"/>
  <c r="Y2211" i="7"/>
  <c r="X2211" i="7"/>
  <c r="W2211" i="7"/>
  <c r="V2211" i="7"/>
  <c r="U2211" i="7"/>
  <c r="T2211" i="7"/>
  <c r="S2211" i="7"/>
  <c r="R2211" i="7"/>
  <c r="Q2211" i="7"/>
  <c r="P2211" i="7"/>
  <c r="O2211" i="7"/>
  <c r="N2211" i="7"/>
  <c r="M2211" i="7"/>
  <c r="L2211" i="7"/>
  <c r="K2211" i="7"/>
  <c r="J2211" i="7"/>
  <c r="I2211" i="7"/>
  <c r="H2211" i="7"/>
  <c r="G2211" i="7"/>
  <c r="F2211" i="7"/>
  <c r="E2211" i="7"/>
  <c r="AB2210" i="7"/>
  <c r="AA2210" i="7"/>
  <c r="Z2210" i="7"/>
  <c r="Y2210" i="7"/>
  <c r="X2210" i="7"/>
  <c r="W2210" i="7"/>
  <c r="V2210" i="7"/>
  <c r="U2210" i="7"/>
  <c r="T2210" i="7"/>
  <c r="S2210" i="7"/>
  <c r="R2210" i="7"/>
  <c r="Q2210" i="7"/>
  <c r="P2210" i="7"/>
  <c r="O2210" i="7"/>
  <c r="N2210" i="7"/>
  <c r="M2210" i="7"/>
  <c r="L2210" i="7"/>
  <c r="K2210" i="7"/>
  <c r="J2210" i="7"/>
  <c r="I2210" i="7"/>
  <c r="H2210" i="7"/>
  <c r="G2210" i="7"/>
  <c r="F2210" i="7"/>
  <c r="E2210" i="7"/>
  <c r="AC2209" i="7"/>
  <c r="AE2208" i="7"/>
  <c r="AD2208" i="7"/>
  <c r="AC2208" i="7"/>
  <c r="AC2205" i="7"/>
  <c r="AC2204" i="7"/>
  <c r="AB2203" i="7"/>
  <c r="AA2203" i="7"/>
  <c r="Z2203" i="7"/>
  <c r="Y2203" i="7"/>
  <c r="X2203" i="7"/>
  <c r="W2203" i="7"/>
  <c r="V2203" i="7"/>
  <c r="U2203" i="7"/>
  <c r="T2203" i="7"/>
  <c r="S2203" i="7"/>
  <c r="R2203" i="7"/>
  <c r="Q2203" i="7"/>
  <c r="P2203" i="7"/>
  <c r="O2203" i="7"/>
  <c r="N2203" i="7"/>
  <c r="M2203" i="7"/>
  <c r="L2203" i="7"/>
  <c r="K2203" i="7"/>
  <c r="J2203" i="7"/>
  <c r="I2203" i="7"/>
  <c r="H2203" i="7"/>
  <c r="G2203" i="7"/>
  <c r="F2203" i="7"/>
  <c r="E2203" i="7"/>
  <c r="AB2202" i="7"/>
  <c r="AA2202" i="7"/>
  <c r="Z2202" i="7"/>
  <c r="Y2202" i="7"/>
  <c r="X2202" i="7"/>
  <c r="W2202" i="7"/>
  <c r="V2202" i="7"/>
  <c r="U2202" i="7"/>
  <c r="T2202" i="7"/>
  <c r="S2202" i="7"/>
  <c r="R2202" i="7"/>
  <c r="Q2202" i="7"/>
  <c r="P2202" i="7"/>
  <c r="O2202" i="7"/>
  <c r="N2202" i="7"/>
  <c r="M2202" i="7"/>
  <c r="L2202" i="7"/>
  <c r="K2202" i="7"/>
  <c r="J2202" i="7"/>
  <c r="I2202" i="7"/>
  <c r="H2202" i="7"/>
  <c r="G2202" i="7"/>
  <c r="F2202" i="7"/>
  <c r="E2202" i="7"/>
  <c r="AC2201" i="7"/>
  <c r="AC2200" i="7"/>
  <c r="AB2199" i="7"/>
  <c r="AA2199" i="7"/>
  <c r="Z2199" i="7"/>
  <c r="Y2199" i="7"/>
  <c r="X2199" i="7"/>
  <c r="W2199" i="7"/>
  <c r="V2199" i="7"/>
  <c r="U2199" i="7"/>
  <c r="T2199" i="7"/>
  <c r="S2199" i="7"/>
  <c r="R2199" i="7"/>
  <c r="Q2199" i="7"/>
  <c r="P2199" i="7"/>
  <c r="O2199" i="7"/>
  <c r="N2199" i="7"/>
  <c r="M2199" i="7"/>
  <c r="L2199" i="7"/>
  <c r="K2199" i="7"/>
  <c r="J2199" i="7"/>
  <c r="I2199" i="7"/>
  <c r="H2199" i="7"/>
  <c r="G2199" i="7"/>
  <c r="F2199" i="7"/>
  <c r="E2199" i="7"/>
  <c r="AB2198" i="7"/>
  <c r="AA2198" i="7"/>
  <c r="Z2198" i="7"/>
  <c r="Y2198" i="7"/>
  <c r="X2198" i="7"/>
  <c r="W2198" i="7"/>
  <c r="V2198" i="7"/>
  <c r="U2198" i="7"/>
  <c r="T2198" i="7"/>
  <c r="S2198" i="7"/>
  <c r="R2198" i="7"/>
  <c r="Q2198" i="7"/>
  <c r="P2198" i="7"/>
  <c r="O2198" i="7"/>
  <c r="N2198" i="7"/>
  <c r="M2198" i="7"/>
  <c r="L2198" i="7"/>
  <c r="K2198" i="7"/>
  <c r="J2198" i="7"/>
  <c r="I2198" i="7"/>
  <c r="H2198" i="7"/>
  <c r="G2198" i="7"/>
  <c r="F2198" i="7"/>
  <c r="E2198" i="7"/>
  <c r="AC2197" i="7"/>
  <c r="AC2231" i="7" s="1"/>
  <c r="AE2196" i="7"/>
  <c r="AD2196" i="7"/>
  <c r="AC2196" i="7"/>
  <c r="AC2230" i="7" s="1"/>
  <c r="AE2194" i="7"/>
  <c r="AD2194" i="7"/>
  <c r="AB2191" i="7"/>
  <c r="AA2191" i="7"/>
  <c r="Z2191" i="7"/>
  <c r="Y2191" i="7"/>
  <c r="X2191" i="7"/>
  <c r="W2191" i="7"/>
  <c r="V2191" i="7"/>
  <c r="U2191" i="7"/>
  <c r="T2191" i="7"/>
  <c r="S2191" i="7"/>
  <c r="R2191" i="7"/>
  <c r="Q2191" i="7"/>
  <c r="P2191" i="7"/>
  <c r="O2191" i="7"/>
  <c r="N2191" i="7"/>
  <c r="M2191" i="7"/>
  <c r="L2191" i="7"/>
  <c r="K2191" i="7"/>
  <c r="J2191" i="7"/>
  <c r="I2191" i="7"/>
  <c r="H2191" i="7"/>
  <c r="G2191" i="7"/>
  <c r="F2191" i="7"/>
  <c r="E2191" i="7"/>
  <c r="AB2190" i="7"/>
  <c r="AB2192" i="7" s="1"/>
  <c r="AA2190" i="7"/>
  <c r="AA2192" i="7" s="1"/>
  <c r="Z2190" i="7"/>
  <c r="Z2192" i="7" s="1"/>
  <c r="Y2190" i="7"/>
  <c r="Y2192" i="7" s="1"/>
  <c r="X2190" i="7"/>
  <c r="X2192" i="7" s="1"/>
  <c r="W2190" i="7"/>
  <c r="W2192" i="7" s="1"/>
  <c r="V2190" i="7"/>
  <c r="V2192" i="7" s="1"/>
  <c r="U2190" i="7"/>
  <c r="U2192" i="7" s="1"/>
  <c r="T2190" i="7"/>
  <c r="T2192" i="7" s="1"/>
  <c r="S2190" i="7"/>
  <c r="S2192" i="7" s="1"/>
  <c r="R2190" i="7"/>
  <c r="R2192" i="7" s="1"/>
  <c r="Q2190" i="7"/>
  <c r="Q2192" i="7" s="1"/>
  <c r="P2190" i="7"/>
  <c r="P2192" i="7" s="1"/>
  <c r="O2190" i="7"/>
  <c r="O2192" i="7" s="1"/>
  <c r="N2190" i="7"/>
  <c r="N2192" i="7" s="1"/>
  <c r="M2190" i="7"/>
  <c r="M2192" i="7" s="1"/>
  <c r="L2190" i="7"/>
  <c r="L2192" i="7" s="1"/>
  <c r="K2190" i="7"/>
  <c r="K2192" i="7" s="1"/>
  <c r="J2190" i="7"/>
  <c r="J2192" i="7" s="1"/>
  <c r="I2190" i="7"/>
  <c r="I2192" i="7" s="1"/>
  <c r="H2190" i="7"/>
  <c r="H2192" i="7" s="1"/>
  <c r="G2190" i="7"/>
  <c r="G2192" i="7" s="1"/>
  <c r="F2190" i="7"/>
  <c r="F2192" i="7" s="1"/>
  <c r="E2190" i="7"/>
  <c r="E2192" i="7" s="1"/>
  <c r="AD2192" i="7" s="1"/>
  <c r="AB2189" i="7"/>
  <c r="AA2189" i="7"/>
  <c r="Z2189" i="7"/>
  <c r="Y2189" i="7"/>
  <c r="X2189" i="7"/>
  <c r="W2189" i="7"/>
  <c r="V2189" i="7"/>
  <c r="U2189" i="7"/>
  <c r="T2189" i="7"/>
  <c r="S2189" i="7"/>
  <c r="R2189" i="7"/>
  <c r="Q2189" i="7"/>
  <c r="P2189" i="7"/>
  <c r="O2189" i="7"/>
  <c r="N2189" i="7"/>
  <c r="M2189" i="7"/>
  <c r="L2189" i="7"/>
  <c r="K2189" i="7"/>
  <c r="J2189" i="7"/>
  <c r="I2189" i="7"/>
  <c r="H2189" i="7"/>
  <c r="G2189" i="7"/>
  <c r="F2189" i="7"/>
  <c r="E2189" i="7"/>
  <c r="AC2187" i="7"/>
  <c r="AC2186" i="7"/>
  <c r="AB2185" i="7"/>
  <c r="AA2185" i="7"/>
  <c r="Z2185" i="7"/>
  <c r="Y2185" i="7"/>
  <c r="X2185" i="7"/>
  <c r="W2185" i="7"/>
  <c r="V2185" i="7"/>
  <c r="U2185" i="7"/>
  <c r="T2185" i="7"/>
  <c r="S2185" i="7"/>
  <c r="R2185" i="7"/>
  <c r="Q2185" i="7"/>
  <c r="P2185" i="7"/>
  <c r="O2185" i="7"/>
  <c r="N2185" i="7"/>
  <c r="M2185" i="7"/>
  <c r="L2185" i="7"/>
  <c r="K2185" i="7"/>
  <c r="J2185" i="7"/>
  <c r="I2185" i="7"/>
  <c r="H2185" i="7"/>
  <c r="G2185" i="7"/>
  <c r="F2185" i="7"/>
  <c r="E2185" i="7"/>
  <c r="AB2184" i="7"/>
  <c r="AA2184" i="7"/>
  <c r="Z2184" i="7"/>
  <c r="Y2184" i="7"/>
  <c r="X2184" i="7"/>
  <c r="W2184" i="7"/>
  <c r="V2184" i="7"/>
  <c r="U2184" i="7"/>
  <c r="T2184" i="7"/>
  <c r="S2184" i="7"/>
  <c r="R2184" i="7"/>
  <c r="Q2184" i="7"/>
  <c r="P2184" i="7"/>
  <c r="O2184" i="7"/>
  <c r="N2184" i="7"/>
  <c r="M2184" i="7"/>
  <c r="L2184" i="7"/>
  <c r="K2184" i="7"/>
  <c r="J2184" i="7"/>
  <c r="I2184" i="7"/>
  <c r="H2184" i="7"/>
  <c r="G2184" i="7"/>
  <c r="F2184" i="7"/>
  <c r="E2184" i="7"/>
  <c r="AC2183" i="7"/>
  <c r="AC2233" i="7" s="1"/>
  <c r="AC2182" i="7"/>
  <c r="AC2232" i="7" s="1"/>
  <c r="AC2181" i="7"/>
  <c r="AB2177" i="7"/>
  <c r="AA2177" i="7"/>
  <c r="Z2177" i="7"/>
  <c r="Y2177" i="7"/>
  <c r="X2177" i="7"/>
  <c r="W2177" i="7"/>
  <c r="V2177" i="7"/>
  <c r="U2177" i="7"/>
  <c r="T2177" i="7"/>
  <c r="S2177" i="7"/>
  <c r="R2177" i="7"/>
  <c r="Q2177" i="7"/>
  <c r="P2177" i="7"/>
  <c r="O2177" i="7"/>
  <c r="N2177" i="7"/>
  <c r="M2177" i="7"/>
  <c r="L2177" i="7"/>
  <c r="K2177" i="7"/>
  <c r="J2177" i="7"/>
  <c r="I2177" i="7"/>
  <c r="H2177" i="7"/>
  <c r="G2177" i="7"/>
  <c r="F2177" i="7"/>
  <c r="E2177" i="7"/>
  <c r="AC2175" i="7"/>
  <c r="AC2174" i="7"/>
  <c r="AB2172" i="7"/>
  <c r="AA2172" i="7"/>
  <c r="Z2172" i="7"/>
  <c r="Y2172" i="7"/>
  <c r="X2172" i="7"/>
  <c r="W2172" i="7"/>
  <c r="V2172" i="7"/>
  <c r="U2172" i="7"/>
  <c r="T2172" i="7"/>
  <c r="S2172" i="7"/>
  <c r="R2172" i="7"/>
  <c r="Q2172" i="7"/>
  <c r="P2172" i="7"/>
  <c r="O2172" i="7"/>
  <c r="N2172" i="7"/>
  <c r="M2172" i="7"/>
  <c r="L2172" i="7"/>
  <c r="K2172" i="7"/>
  <c r="J2172" i="7"/>
  <c r="I2172" i="7"/>
  <c r="H2172" i="7"/>
  <c r="G2172" i="7"/>
  <c r="F2172" i="7"/>
  <c r="E2172" i="7"/>
  <c r="AC2170" i="7"/>
  <c r="AC2169" i="7"/>
  <c r="AB2159" i="7"/>
  <c r="AB2161" i="7" s="1"/>
  <c r="AA2159" i="7"/>
  <c r="AA2161" i="7" s="1"/>
  <c r="Z2159" i="7"/>
  <c r="Z2161" i="7" s="1"/>
  <c r="Y2159" i="7"/>
  <c r="Y2161" i="7" s="1"/>
  <c r="X2159" i="7"/>
  <c r="X2161" i="7" s="1"/>
  <c r="W2159" i="7"/>
  <c r="W2161" i="7" s="1"/>
  <c r="V2159" i="7"/>
  <c r="V2161" i="7" s="1"/>
  <c r="U2159" i="7"/>
  <c r="U2161" i="7" s="1"/>
  <c r="T2159" i="7"/>
  <c r="T2161" i="7" s="1"/>
  <c r="S2159" i="7"/>
  <c r="S2161" i="7" s="1"/>
  <c r="R2159" i="7"/>
  <c r="R2161" i="7" s="1"/>
  <c r="Q2159" i="7"/>
  <c r="Q2161" i="7" s="1"/>
  <c r="P2159" i="7"/>
  <c r="P2161" i="7" s="1"/>
  <c r="O2159" i="7"/>
  <c r="O2161" i="7" s="1"/>
  <c r="N2159" i="7"/>
  <c r="N2161" i="7" s="1"/>
  <c r="M2159" i="7"/>
  <c r="M2161" i="7" s="1"/>
  <c r="L2159" i="7"/>
  <c r="L2161" i="7" s="1"/>
  <c r="K2159" i="7"/>
  <c r="K2161" i="7" s="1"/>
  <c r="J2159" i="7"/>
  <c r="J2161" i="7" s="1"/>
  <c r="I2159" i="7"/>
  <c r="I2161" i="7" s="1"/>
  <c r="H2159" i="7"/>
  <c r="H2161" i="7" s="1"/>
  <c r="G2159" i="7"/>
  <c r="G2161" i="7" s="1"/>
  <c r="F2159" i="7"/>
  <c r="F2161" i="7" s="1"/>
  <c r="E2159" i="7"/>
  <c r="E2161" i="7" s="1"/>
  <c r="AB2158" i="7"/>
  <c r="AB2160" i="7" s="1"/>
  <c r="AA2158" i="7"/>
  <c r="AA2160" i="7" s="1"/>
  <c r="Z2158" i="7"/>
  <c r="Z2160" i="7" s="1"/>
  <c r="Y2158" i="7"/>
  <c r="Y2160" i="7" s="1"/>
  <c r="X2158" i="7"/>
  <c r="X2160" i="7" s="1"/>
  <c r="W2158" i="7"/>
  <c r="W2160" i="7" s="1"/>
  <c r="V2158" i="7"/>
  <c r="V2160" i="7" s="1"/>
  <c r="U2158" i="7"/>
  <c r="U2160" i="7" s="1"/>
  <c r="T2158" i="7"/>
  <c r="T2160" i="7" s="1"/>
  <c r="S2158" i="7"/>
  <c r="S2160" i="7" s="1"/>
  <c r="R2158" i="7"/>
  <c r="R2160" i="7" s="1"/>
  <c r="Q2158" i="7"/>
  <c r="Q2160" i="7" s="1"/>
  <c r="P2158" i="7"/>
  <c r="P2160" i="7" s="1"/>
  <c r="O2158" i="7"/>
  <c r="O2160" i="7" s="1"/>
  <c r="N2158" i="7"/>
  <c r="N2160" i="7" s="1"/>
  <c r="M2158" i="7"/>
  <c r="M2160" i="7" s="1"/>
  <c r="L2158" i="7"/>
  <c r="L2160" i="7" s="1"/>
  <c r="K2158" i="7"/>
  <c r="K2160" i="7" s="1"/>
  <c r="J2158" i="7"/>
  <c r="J2160" i="7" s="1"/>
  <c r="I2158" i="7"/>
  <c r="I2160" i="7" s="1"/>
  <c r="H2158" i="7"/>
  <c r="H2160" i="7" s="1"/>
  <c r="G2158" i="7"/>
  <c r="G2160" i="7" s="1"/>
  <c r="F2158" i="7"/>
  <c r="F2160" i="7" s="1"/>
  <c r="E2158" i="7"/>
  <c r="E2160" i="7" s="1"/>
  <c r="AD2157" i="7"/>
  <c r="AC2157" i="7"/>
  <c r="AD2156" i="7"/>
  <c r="AC2156" i="7"/>
  <c r="AB2155" i="7"/>
  <c r="AA2155" i="7"/>
  <c r="Z2155" i="7"/>
  <c r="Y2155" i="7"/>
  <c r="X2155" i="7"/>
  <c r="W2155" i="7"/>
  <c r="V2155" i="7"/>
  <c r="U2155" i="7"/>
  <c r="T2155" i="7"/>
  <c r="S2155" i="7"/>
  <c r="R2155" i="7"/>
  <c r="Q2155" i="7"/>
  <c r="P2155" i="7"/>
  <c r="O2155" i="7"/>
  <c r="N2155" i="7"/>
  <c r="M2155" i="7"/>
  <c r="L2155" i="7"/>
  <c r="K2155" i="7"/>
  <c r="J2155" i="7"/>
  <c r="I2155" i="7"/>
  <c r="H2155" i="7"/>
  <c r="G2155" i="7"/>
  <c r="F2155" i="7"/>
  <c r="E2155" i="7"/>
  <c r="AC2153" i="7"/>
  <c r="AE2152" i="7"/>
  <c r="AD2152" i="7"/>
  <c r="AC2152" i="7"/>
  <c r="AB2151" i="7"/>
  <c r="AA2151" i="7"/>
  <c r="Z2151" i="7"/>
  <c r="Y2151" i="7"/>
  <c r="X2151" i="7"/>
  <c r="W2151" i="7"/>
  <c r="V2151" i="7"/>
  <c r="U2151" i="7"/>
  <c r="T2151" i="7"/>
  <c r="S2151" i="7"/>
  <c r="R2151" i="7"/>
  <c r="Q2151" i="7"/>
  <c r="P2151" i="7"/>
  <c r="O2151" i="7"/>
  <c r="N2151" i="7"/>
  <c r="M2151" i="7"/>
  <c r="L2151" i="7"/>
  <c r="K2151" i="7"/>
  <c r="J2151" i="7"/>
  <c r="I2151" i="7"/>
  <c r="H2151" i="7"/>
  <c r="G2151" i="7"/>
  <c r="F2151" i="7"/>
  <c r="E2151" i="7"/>
  <c r="AC2149" i="7"/>
  <c r="AE2148" i="7"/>
  <c r="AD2148" i="7"/>
  <c r="AC2148" i="7"/>
  <c r="AB2147" i="7"/>
  <c r="AA2147" i="7"/>
  <c r="Z2147" i="7"/>
  <c r="Y2147" i="7"/>
  <c r="X2147" i="7"/>
  <c r="W2147" i="7"/>
  <c r="V2147" i="7"/>
  <c r="U2147" i="7"/>
  <c r="T2147" i="7"/>
  <c r="S2147" i="7"/>
  <c r="R2147" i="7"/>
  <c r="Q2147" i="7"/>
  <c r="P2147" i="7"/>
  <c r="O2147" i="7"/>
  <c r="N2147" i="7"/>
  <c r="M2147" i="7"/>
  <c r="L2147" i="7"/>
  <c r="K2147" i="7"/>
  <c r="J2147" i="7"/>
  <c r="I2147" i="7"/>
  <c r="H2147" i="7"/>
  <c r="G2147" i="7"/>
  <c r="F2147" i="7"/>
  <c r="E2147" i="7"/>
  <c r="AC2145" i="7"/>
  <c r="AE2144" i="7"/>
  <c r="AD2144" i="7"/>
  <c r="AC2144" i="7"/>
  <c r="AB2143" i="7"/>
  <c r="AA2143" i="7"/>
  <c r="Z2143" i="7"/>
  <c r="Y2143" i="7"/>
  <c r="X2143" i="7"/>
  <c r="W2143" i="7"/>
  <c r="V2143" i="7"/>
  <c r="U2143" i="7"/>
  <c r="T2143" i="7"/>
  <c r="S2143" i="7"/>
  <c r="R2143" i="7"/>
  <c r="Q2143" i="7"/>
  <c r="P2143" i="7"/>
  <c r="O2143" i="7"/>
  <c r="N2143" i="7"/>
  <c r="M2143" i="7"/>
  <c r="L2143" i="7"/>
  <c r="K2143" i="7"/>
  <c r="J2143" i="7"/>
  <c r="I2143" i="7"/>
  <c r="H2143" i="7"/>
  <c r="G2143" i="7"/>
  <c r="F2143" i="7"/>
  <c r="E2143" i="7"/>
  <c r="AC2141" i="7"/>
  <c r="AE2140" i="7"/>
  <c r="AD2140" i="7"/>
  <c r="AC2140" i="7"/>
  <c r="AC2137" i="7"/>
  <c r="AC2136" i="7"/>
  <c r="AB2135" i="7"/>
  <c r="AA2135" i="7"/>
  <c r="Z2135" i="7"/>
  <c r="Y2135" i="7"/>
  <c r="X2135" i="7"/>
  <c r="W2135" i="7"/>
  <c r="V2135" i="7"/>
  <c r="U2135" i="7"/>
  <c r="T2135" i="7"/>
  <c r="S2135" i="7"/>
  <c r="R2135" i="7"/>
  <c r="Q2135" i="7"/>
  <c r="P2135" i="7"/>
  <c r="O2135" i="7"/>
  <c r="N2135" i="7"/>
  <c r="M2135" i="7"/>
  <c r="L2135" i="7"/>
  <c r="K2135" i="7"/>
  <c r="J2135" i="7"/>
  <c r="I2135" i="7"/>
  <c r="H2135" i="7"/>
  <c r="G2135" i="7"/>
  <c r="F2135" i="7"/>
  <c r="E2135" i="7"/>
  <c r="AD2134" i="7"/>
  <c r="AC2133" i="7"/>
  <c r="AE2132" i="7"/>
  <c r="AD2132" i="7"/>
  <c r="AC2132" i="7"/>
  <c r="AB2131" i="7"/>
  <c r="AA2131" i="7"/>
  <c r="Z2131" i="7"/>
  <c r="Y2131" i="7"/>
  <c r="X2131" i="7"/>
  <c r="W2131" i="7"/>
  <c r="V2131" i="7"/>
  <c r="U2131" i="7"/>
  <c r="T2131" i="7"/>
  <c r="S2131" i="7"/>
  <c r="R2131" i="7"/>
  <c r="Q2131" i="7"/>
  <c r="P2131" i="7"/>
  <c r="O2131" i="7"/>
  <c r="N2131" i="7"/>
  <c r="M2131" i="7"/>
  <c r="L2131" i="7"/>
  <c r="K2131" i="7"/>
  <c r="J2131" i="7"/>
  <c r="I2131" i="7"/>
  <c r="H2131" i="7"/>
  <c r="G2131" i="7"/>
  <c r="F2131" i="7"/>
  <c r="E2131" i="7"/>
  <c r="AC2129" i="7"/>
  <c r="AC2128" i="7"/>
  <c r="AB2127" i="7"/>
  <c r="AA2127" i="7"/>
  <c r="Z2127" i="7"/>
  <c r="Y2127" i="7"/>
  <c r="X2127" i="7"/>
  <c r="W2127" i="7"/>
  <c r="V2127" i="7"/>
  <c r="U2127" i="7"/>
  <c r="T2127" i="7"/>
  <c r="S2127" i="7"/>
  <c r="R2127" i="7"/>
  <c r="Q2127" i="7"/>
  <c r="P2127" i="7"/>
  <c r="O2127" i="7"/>
  <c r="N2127" i="7"/>
  <c r="M2127" i="7"/>
  <c r="L2127" i="7"/>
  <c r="K2127" i="7"/>
  <c r="J2127" i="7"/>
  <c r="I2127" i="7"/>
  <c r="H2127" i="7"/>
  <c r="G2127" i="7"/>
  <c r="F2127" i="7"/>
  <c r="E2127" i="7"/>
  <c r="AD2126" i="7"/>
  <c r="AC2125" i="7"/>
  <c r="AC2159" i="7" s="1"/>
  <c r="AE2124" i="7"/>
  <c r="AD2124" i="7"/>
  <c r="AC2124" i="7"/>
  <c r="AC2158" i="7" s="1"/>
  <c r="AE2123" i="7"/>
  <c r="AD2123" i="7"/>
  <c r="AB2119" i="7"/>
  <c r="AA2119" i="7"/>
  <c r="Z2119" i="7"/>
  <c r="Y2119" i="7"/>
  <c r="X2119" i="7"/>
  <c r="W2119" i="7"/>
  <c r="V2119" i="7"/>
  <c r="U2119" i="7"/>
  <c r="T2119" i="7"/>
  <c r="S2119" i="7"/>
  <c r="R2119" i="7"/>
  <c r="Q2119" i="7"/>
  <c r="P2119" i="7"/>
  <c r="O2119" i="7"/>
  <c r="N2119" i="7"/>
  <c r="M2119" i="7"/>
  <c r="L2119" i="7"/>
  <c r="K2119" i="7"/>
  <c r="J2119" i="7"/>
  <c r="I2119" i="7"/>
  <c r="H2119" i="7"/>
  <c r="G2119" i="7"/>
  <c r="F2119" i="7"/>
  <c r="E2119" i="7"/>
  <c r="AB2118" i="7"/>
  <c r="AB2120" i="7" s="1"/>
  <c r="AA2118" i="7"/>
  <c r="AA2120" i="7" s="1"/>
  <c r="Z2118" i="7"/>
  <c r="Z2120" i="7" s="1"/>
  <c r="Y2118" i="7"/>
  <c r="Y2120" i="7" s="1"/>
  <c r="X2118" i="7"/>
  <c r="X2120" i="7" s="1"/>
  <c r="W2118" i="7"/>
  <c r="W2120" i="7" s="1"/>
  <c r="V2118" i="7"/>
  <c r="V2120" i="7" s="1"/>
  <c r="U2118" i="7"/>
  <c r="U2120" i="7" s="1"/>
  <c r="T2120" i="7"/>
  <c r="S2118" i="7"/>
  <c r="S2120" i="7" s="1"/>
  <c r="R2118" i="7"/>
  <c r="R2120" i="7" s="1"/>
  <c r="Q2118" i="7"/>
  <c r="Q2120" i="7" s="1"/>
  <c r="P2118" i="7"/>
  <c r="P2120" i="7" s="1"/>
  <c r="O2118" i="7"/>
  <c r="O2120" i="7" s="1"/>
  <c r="N2118" i="7"/>
  <c r="N2120" i="7" s="1"/>
  <c r="M2118" i="7"/>
  <c r="M2120" i="7" s="1"/>
  <c r="L2118" i="7"/>
  <c r="L2120" i="7" s="1"/>
  <c r="K2118" i="7"/>
  <c r="K2120" i="7" s="1"/>
  <c r="J2118" i="7"/>
  <c r="J2120" i="7" s="1"/>
  <c r="I2118" i="7"/>
  <c r="I2120" i="7" s="1"/>
  <c r="H2118" i="7"/>
  <c r="H2120" i="7" s="1"/>
  <c r="G2118" i="7"/>
  <c r="G2120" i="7" s="1"/>
  <c r="F2118" i="7"/>
  <c r="F2120" i="7" s="1"/>
  <c r="E2118" i="7"/>
  <c r="E2120" i="7" s="1"/>
  <c r="AD2120" i="7" s="1"/>
  <c r="AB2117" i="7"/>
  <c r="AA2117" i="7"/>
  <c r="Z2117" i="7"/>
  <c r="Y2117" i="7"/>
  <c r="X2117" i="7"/>
  <c r="W2117" i="7"/>
  <c r="V2117" i="7"/>
  <c r="U2117" i="7"/>
  <c r="T2117" i="7"/>
  <c r="S2117" i="7"/>
  <c r="R2117" i="7"/>
  <c r="Q2117" i="7"/>
  <c r="P2117" i="7"/>
  <c r="O2117" i="7"/>
  <c r="N2117" i="7"/>
  <c r="M2117" i="7"/>
  <c r="L2117" i="7"/>
  <c r="K2117" i="7"/>
  <c r="J2117" i="7"/>
  <c r="I2117" i="7"/>
  <c r="H2117" i="7"/>
  <c r="G2117" i="7"/>
  <c r="F2117" i="7"/>
  <c r="E2117" i="7"/>
  <c r="AD2116" i="7"/>
  <c r="AC2115" i="7"/>
  <c r="AC2114" i="7"/>
  <c r="AB2113" i="7"/>
  <c r="AA2113" i="7"/>
  <c r="Z2113" i="7"/>
  <c r="Y2113" i="7"/>
  <c r="X2113" i="7"/>
  <c r="W2113" i="7"/>
  <c r="V2113" i="7"/>
  <c r="U2113" i="7"/>
  <c r="T2113" i="7"/>
  <c r="S2113" i="7"/>
  <c r="R2113" i="7"/>
  <c r="Q2113" i="7"/>
  <c r="P2113" i="7"/>
  <c r="O2113" i="7"/>
  <c r="N2113" i="7"/>
  <c r="M2113" i="7"/>
  <c r="L2113" i="7"/>
  <c r="K2113" i="7"/>
  <c r="J2113" i="7"/>
  <c r="I2113" i="7"/>
  <c r="H2113" i="7"/>
  <c r="G2113" i="7"/>
  <c r="F2113" i="7"/>
  <c r="E2113" i="7"/>
  <c r="AD2112" i="7"/>
  <c r="AC2111" i="7"/>
  <c r="AC2110" i="7"/>
  <c r="AC2160" i="7" s="1"/>
  <c r="AC2108" i="7"/>
  <c r="AE2107" i="7"/>
  <c r="AD2107" i="7"/>
  <c r="AC2107" i="7"/>
  <c r="AE2105" i="7"/>
  <c r="AD2105" i="7"/>
  <c r="AB2104" i="7"/>
  <c r="AA2104" i="7"/>
  <c r="Z2104" i="7"/>
  <c r="Y2104" i="7"/>
  <c r="X2104" i="7"/>
  <c r="W2104" i="7"/>
  <c r="V2104" i="7"/>
  <c r="U2104" i="7"/>
  <c r="T2104" i="7"/>
  <c r="S2104" i="7"/>
  <c r="R2104" i="7"/>
  <c r="Q2104" i="7"/>
  <c r="P2104" i="7"/>
  <c r="O2104" i="7"/>
  <c r="N2104" i="7"/>
  <c r="M2104" i="7"/>
  <c r="L2104" i="7"/>
  <c r="K2104" i="7"/>
  <c r="J2104" i="7"/>
  <c r="I2104" i="7"/>
  <c r="H2104" i="7"/>
  <c r="G2104" i="7"/>
  <c r="F2104" i="7"/>
  <c r="E2104" i="7"/>
  <c r="AC2102" i="7"/>
  <c r="AC2101" i="7"/>
  <c r="AB2099" i="7"/>
  <c r="AA2099" i="7"/>
  <c r="Z2099" i="7"/>
  <c r="Y2099" i="7"/>
  <c r="X2099" i="7"/>
  <c r="W2099" i="7"/>
  <c r="V2099" i="7"/>
  <c r="U2099" i="7"/>
  <c r="T2099" i="7"/>
  <c r="S2099" i="7"/>
  <c r="R2099" i="7"/>
  <c r="Q2099" i="7"/>
  <c r="P2099" i="7"/>
  <c r="O2099" i="7"/>
  <c r="N2099" i="7"/>
  <c r="M2099" i="7"/>
  <c r="L2099" i="7"/>
  <c r="K2099" i="7"/>
  <c r="J2099" i="7"/>
  <c r="I2099" i="7"/>
  <c r="H2099" i="7"/>
  <c r="G2099" i="7"/>
  <c r="F2099" i="7"/>
  <c r="E2099" i="7"/>
  <c r="AC2097" i="7"/>
  <c r="AC2096" i="7"/>
  <c r="Y2091" i="7"/>
  <c r="N2091" i="7"/>
  <c r="H2091" i="7"/>
  <c r="AB2086" i="7"/>
  <c r="AB2088" i="7" s="1"/>
  <c r="AA2086" i="7"/>
  <c r="AA2088" i="7" s="1"/>
  <c r="Z2086" i="7"/>
  <c r="Z2088" i="7" s="1"/>
  <c r="Y2086" i="7"/>
  <c r="Y2088" i="7" s="1"/>
  <c r="X2086" i="7"/>
  <c r="X2088" i="7" s="1"/>
  <c r="W2086" i="7"/>
  <c r="W2088" i="7" s="1"/>
  <c r="V2086" i="7"/>
  <c r="V2088" i="7" s="1"/>
  <c r="U2086" i="7"/>
  <c r="U2088" i="7" s="1"/>
  <c r="T2086" i="7"/>
  <c r="T2088" i="7" s="1"/>
  <c r="S2086" i="7"/>
  <c r="S2088" i="7" s="1"/>
  <c r="R2086" i="7"/>
  <c r="R2088" i="7" s="1"/>
  <c r="Q2086" i="7"/>
  <c r="Q2088" i="7" s="1"/>
  <c r="P2086" i="7"/>
  <c r="P2088" i="7" s="1"/>
  <c r="O2086" i="7"/>
  <c r="O2088" i="7" s="1"/>
  <c r="N2086" i="7"/>
  <c r="N2088" i="7" s="1"/>
  <c r="M2086" i="7"/>
  <c r="M2088" i="7" s="1"/>
  <c r="L2086" i="7"/>
  <c r="L2088" i="7" s="1"/>
  <c r="K2086" i="7"/>
  <c r="K2088" i="7" s="1"/>
  <c r="J2086" i="7"/>
  <c r="J2088" i="7" s="1"/>
  <c r="I2086" i="7"/>
  <c r="I2088" i="7" s="1"/>
  <c r="H2086" i="7"/>
  <c r="H2088" i="7" s="1"/>
  <c r="G2086" i="7"/>
  <c r="G2088" i="7" s="1"/>
  <c r="F2086" i="7"/>
  <c r="F2088" i="7" s="1"/>
  <c r="E2086" i="7"/>
  <c r="E2088" i="7" s="1"/>
  <c r="AB2085" i="7"/>
  <c r="AB2087" i="7" s="1"/>
  <c r="AA2085" i="7"/>
  <c r="AA2087" i="7" s="1"/>
  <c r="Z2085" i="7"/>
  <c r="Z2087" i="7" s="1"/>
  <c r="Y2085" i="7"/>
  <c r="Y2087" i="7" s="1"/>
  <c r="X2085" i="7"/>
  <c r="X2087" i="7" s="1"/>
  <c r="W2085" i="7"/>
  <c r="W2087" i="7" s="1"/>
  <c r="V2085" i="7"/>
  <c r="V2087" i="7" s="1"/>
  <c r="U2085" i="7"/>
  <c r="U2087" i="7" s="1"/>
  <c r="T2085" i="7"/>
  <c r="T2087" i="7" s="1"/>
  <c r="S2085" i="7"/>
  <c r="S2087" i="7" s="1"/>
  <c r="R2085" i="7"/>
  <c r="R2087" i="7" s="1"/>
  <c r="Q2085" i="7"/>
  <c r="Q2087" i="7" s="1"/>
  <c r="P2085" i="7"/>
  <c r="P2087" i="7" s="1"/>
  <c r="O2085" i="7"/>
  <c r="O2087" i="7" s="1"/>
  <c r="N2085" i="7"/>
  <c r="N2087" i="7" s="1"/>
  <c r="M2085" i="7"/>
  <c r="M2087" i="7" s="1"/>
  <c r="L2085" i="7"/>
  <c r="L2087" i="7" s="1"/>
  <c r="K2085" i="7"/>
  <c r="K2087" i="7" s="1"/>
  <c r="J2085" i="7"/>
  <c r="J2087" i="7" s="1"/>
  <c r="I2085" i="7"/>
  <c r="I2087" i="7" s="1"/>
  <c r="H2085" i="7"/>
  <c r="H2087" i="7" s="1"/>
  <c r="G2085" i="7"/>
  <c r="G2087" i="7" s="1"/>
  <c r="F2085" i="7"/>
  <c r="F2087" i="7" s="1"/>
  <c r="E2085" i="7"/>
  <c r="E2087" i="7" s="1"/>
  <c r="AD2084" i="7"/>
  <c r="AC2084" i="7"/>
  <c r="AB2083" i="7"/>
  <c r="AA2083" i="7"/>
  <c r="Z2083" i="7"/>
  <c r="Y2083" i="7"/>
  <c r="X2083" i="7"/>
  <c r="W2083" i="7"/>
  <c r="V2083" i="7"/>
  <c r="U2083" i="7"/>
  <c r="T2083" i="7"/>
  <c r="S2083" i="7"/>
  <c r="R2083" i="7"/>
  <c r="Q2083" i="7"/>
  <c r="P2083" i="7"/>
  <c r="O2083" i="7"/>
  <c r="N2083" i="7"/>
  <c r="M2083" i="7"/>
  <c r="L2083" i="7"/>
  <c r="K2083" i="7"/>
  <c r="J2083" i="7"/>
  <c r="I2083" i="7"/>
  <c r="H2083" i="7"/>
  <c r="G2083" i="7"/>
  <c r="F2083" i="7"/>
  <c r="E2083" i="7"/>
  <c r="AB2082" i="7"/>
  <c r="AA2082" i="7"/>
  <c r="Z2082" i="7"/>
  <c r="Y2082" i="7"/>
  <c r="X2082" i="7"/>
  <c r="W2082" i="7"/>
  <c r="V2082" i="7"/>
  <c r="U2082" i="7"/>
  <c r="T2082" i="7"/>
  <c r="S2082" i="7"/>
  <c r="R2082" i="7"/>
  <c r="Q2082" i="7"/>
  <c r="P2082" i="7"/>
  <c r="O2082" i="7"/>
  <c r="N2082" i="7"/>
  <c r="M2082" i="7"/>
  <c r="L2082" i="7"/>
  <c r="K2082" i="7"/>
  <c r="J2082" i="7"/>
  <c r="I2082" i="7"/>
  <c r="H2082" i="7"/>
  <c r="G2082" i="7"/>
  <c r="F2082" i="7"/>
  <c r="E2082" i="7"/>
  <c r="AC2081" i="7"/>
  <c r="AE2080" i="7"/>
  <c r="AD2080" i="7"/>
  <c r="AC2080" i="7"/>
  <c r="AB2079" i="7"/>
  <c r="AA2079" i="7"/>
  <c r="Z2079" i="7"/>
  <c r="Y2079" i="7"/>
  <c r="X2079" i="7"/>
  <c r="W2079" i="7"/>
  <c r="V2079" i="7"/>
  <c r="U2079" i="7"/>
  <c r="T2079" i="7"/>
  <c r="S2079" i="7"/>
  <c r="R2079" i="7"/>
  <c r="Q2079" i="7"/>
  <c r="P2079" i="7"/>
  <c r="O2079" i="7"/>
  <c r="N2079" i="7"/>
  <c r="M2079" i="7"/>
  <c r="L2079" i="7"/>
  <c r="K2079" i="7"/>
  <c r="J2079" i="7"/>
  <c r="I2079" i="7"/>
  <c r="H2079" i="7"/>
  <c r="G2079" i="7"/>
  <c r="F2079" i="7"/>
  <c r="E2079" i="7"/>
  <c r="AB2078" i="7"/>
  <c r="AA2078" i="7"/>
  <c r="Z2078" i="7"/>
  <c r="Y2078" i="7"/>
  <c r="X2078" i="7"/>
  <c r="W2078" i="7"/>
  <c r="V2078" i="7"/>
  <c r="U2078" i="7"/>
  <c r="T2078" i="7"/>
  <c r="S2078" i="7"/>
  <c r="R2078" i="7"/>
  <c r="Q2078" i="7"/>
  <c r="P2078" i="7"/>
  <c r="O2078" i="7"/>
  <c r="N2078" i="7"/>
  <c r="M2078" i="7"/>
  <c r="L2078" i="7"/>
  <c r="K2078" i="7"/>
  <c r="J2078" i="7"/>
  <c r="I2078" i="7"/>
  <c r="H2078" i="7"/>
  <c r="G2078" i="7"/>
  <c r="F2078" i="7"/>
  <c r="E2078" i="7"/>
  <c r="AC2077" i="7"/>
  <c r="AE2076" i="7"/>
  <c r="AD2076" i="7"/>
  <c r="AC2076" i="7"/>
  <c r="AB2075" i="7"/>
  <c r="AA2075" i="7"/>
  <c r="Z2075" i="7"/>
  <c r="Y2075" i="7"/>
  <c r="X2075" i="7"/>
  <c r="W2075" i="7"/>
  <c r="V2075" i="7"/>
  <c r="U2075" i="7"/>
  <c r="T2075" i="7"/>
  <c r="S2075" i="7"/>
  <c r="R2075" i="7"/>
  <c r="Q2075" i="7"/>
  <c r="P2075" i="7"/>
  <c r="O2075" i="7"/>
  <c r="N2075" i="7"/>
  <c r="M2075" i="7"/>
  <c r="L2075" i="7"/>
  <c r="K2075" i="7"/>
  <c r="J2075" i="7"/>
  <c r="I2075" i="7"/>
  <c r="H2075" i="7"/>
  <c r="G2075" i="7"/>
  <c r="F2075" i="7"/>
  <c r="E2075" i="7"/>
  <c r="AB2074" i="7"/>
  <c r="AA2074" i="7"/>
  <c r="Z2074" i="7"/>
  <c r="Y2074" i="7"/>
  <c r="X2074" i="7"/>
  <c r="W2074" i="7"/>
  <c r="V2074" i="7"/>
  <c r="U2074" i="7"/>
  <c r="T2074" i="7"/>
  <c r="S2074" i="7"/>
  <c r="R2074" i="7"/>
  <c r="Q2074" i="7"/>
  <c r="P2074" i="7"/>
  <c r="O2074" i="7"/>
  <c r="N2074" i="7"/>
  <c r="M2074" i="7"/>
  <c r="L2074" i="7"/>
  <c r="K2074" i="7"/>
  <c r="J2074" i="7"/>
  <c r="I2074" i="7"/>
  <c r="H2074" i="7"/>
  <c r="G2074" i="7"/>
  <c r="AC2073" i="7"/>
  <c r="AC2086" i="7" s="1"/>
  <c r="AE2072" i="7"/>
  <c r="AD2072" i="7"/>
  <c r="AC2072" i="7"/>
  <c r="AC2085" i="7" s="1"/>
  <c r="AE2071" i="7"/>
  <c r="AD2071" i="7"/>
  <c r="AB2069" i="7"/>
  <c r="AA2069" i="7"/>
  <c r="Z2069" i="7"/>
  <c r="Y2069" i="7"/>
  <c r="X2069" i="7"/>
  <c r="W2069" i="7"/>
  <c r="V2069" i="7"/>
  <c r="U2069" i="7"/>
  <c r="T2069" i="7"/>
  <c r="S2069" i="7"/>
  <c r="R2069" i="7"/>
  <c r="Q2069" i="7"/>
  <c r="P2069" i="7"/>
  <c r="O2069" i="7"/>
  <c r="N2069" i="7"/>
  <c r="M2069" i="7"/>
  <c r="L2069" i="7"/>
  <c r="K2069" i="7"/>
  <c r="J2069" i="7"/>
  <c r="I2069" i="7"/>
  <c r="H2069" i="7"/>
  <c r="G2069" i="7"/>
  <c r="F2069" i="7"/>
  <c r="E2069" i="7"/>
  <c r="AD2069" i="7" s="1"/>
  <c r="AB2068" i="7"/>
  <c r="AA2068" i="7"/>
  <c r="Z2068" i="7"/>
  <c r="Y2068" i="7"/>
  <c r="X2068" i="7"/>
  <c r="W2068" i="7"/>
  <c r="V2068" i="7"/>
  <c r="U2068" i="7"/>
  <c r="T2068" i="7"/>
  <c r="S2068" i="7"/>
  <c r="R2068" i="7"/>
  <c r="Q2068" i="7"/>
  <c r="P2068" i="7"/>
  <c r="O2068" i="7"/>
  <c r="N2068" i="7"/>
  <c r="M2068" i="7"/>
  <c r="L2068" i="7"/>
  <c r="K2068" i="7"/>
  <c r="J2068" i="7"/>
  <c r="I2068" i="7"/>
  <c r="H2068" i="7"/>
  <c r="G2068" i="7"/>
  <c r="F2068" i="7"/>
  <c r="E2068" i="7"/>
  <c r="AB2067" i="7"/>
  <c r="AA2067" i="7"/>
  <c r="Z2067" i="7"/>
  <c r="Y2067" i="7"/>
  <c r="X2067" i="7"/>
  <c r="W2067" i="7"/>
  <c r="V2067" i="7"/>
  <c r="U2067" i="7"/>
  <c r="T2067" i="7"/>
  <c r="S2067" i="7"/>
  <c r="R2067" i="7"/>
  <c r="Q2067" i="7"/>
  <c r="P2067" i="7"/>
  <c r="O2067" i="7"/>
  <c r="N2067" i="7"/>
  <c r="M2067" i="7"/>
  <c r="L2067" i="7"/>
  <c r="K2067" i="7"/>
  <c r="J2067" i="7"/>
  <c r="I2067" i="7"/>
  <c r="H2067" i="7"/>
  <c r="G2067" i="7"/>
  <c r="F2067" i="7"/>
  <c r="E2067" i="7"/>
  <c r="AC2066" i="7"/>
  <c r="AC2088" i="7" s="1"/>
  <c r="AC2087" i="7"/>
  <c r="AB2063" i="7"/>
  <c r="AA2063" i="7"/>
  <c r="Z2063" i="7"/>
  <c r="Y2063" i="7"/>
  <c r="X2063" i="7"/>
  <c r="W2063" i="7"/>
  <c r="V2063" i="7"/>
  <c r="U2063" i="7"/>
  <c r="T2063" i="7"/>
  <c r="S2063" i="7"/>
  <c r="R2063" i="7"/>
  <c r="Q2063" i="7"/>
  <c r="P2063" i="7"/>
  <c r="O2063" i="7"/>
  <c r="N2063" i="7"/>
  <c r="M2063" i="7"/>
  <c r="L2063" i="7"/>
  <c r="K2063" i="7"/>
  <c r="J2063" i="7"/>
  <c r="I2063" i="7"/>
  <c r="H2063" i="7"/>
  <c r="G2063" i="7"/>
  <c r="F2063" i="7"/>
  <c r="E2063" i="7"/>
  <c r="AC2061" i="7"/>
  <c r="AC2060" i="7"/>
  <c r="Y2055" i="7"/>
  <c r="M34" i="15" s="1"/>
  <c r="V2055" i="7"/>
  <c r="L34" i="15" s="1"/>
  <c r="N2055" i="7"/>
  <c r="K34" i="15" s="1"/>
  <c r="AB2050" i="7"/>
  <c r="AB2052" i="7" s="1"/>
  <c r="AA2050" i="7"/>
  <c r="AA2052" i="7" s="1"/>
  <c r="Z2050" i="7"/>
  <c r="Z2052" i="7" s="1"/>
  <c r="Y2050" i="7"/>
  <c r="Y2052" i="7" s="1"/>
  <c r="X2050" i="7"/>
  <c r="X2052" i="7" s="1"/>
  <c r="W2050" i="7"/>
  <c r="W2052" i="7" s="1"/>
  <c r="V2050" i="7"/>
  <c r="V2052" i="7" s="1"/>
  <c r="U2050" i="7"/>
  <c r="U2052" i="7" s="1"/>
  <c r="T2050" i="7"/>
  <c r="T2052" i="7" s="1"/>
  <c r="S2050" i="7"/>
  <c r="S2052" i="7" s="1"/>
  <c r="R2050" i="7"/>
  <c r="R2052" i="7" s="1"/>
  <c r="Q2050" i="7"/>
  <c r="Q2052" i="7" s="1"/>
  <c r="P2050" i="7"/>
  <c r="P2052" i="7" s="1"/>
  <c r="O2050" i="7"/>
  <c r="O2052" i="7" s="1"/>
  <c r="N2050" i="7"/>
  <c r="N2052" i="7" s="1"/>
  <c r="M2050" i="7"/>
  <c r="M2052" i="7" s="1"/>
  <c r="L2050" i="7"/>
  <c r="L2052" i="7" s="1"/>
  <c r="K2050" i="7"/>
  <c r="K2052" i="7" s="1"/>
  <c r="J2050" i="7"/>
  <c r="J2052" i="7" s="1"/>
  <c r="I2050" i="7"/>
  <c r="I2052" i="7" s="1"/>
  <c r="H2050" i="7"/>
  <c r="H2052" i="7" s="1"/>
  <c r="G2050" i="7"/>
  <c r="G2052" i="7" s="1"/>
  <c r="F2050" i="7"/>
  <c r="F2052" i="7" s="1"/>
  <c r="E2050" i="7"/>
  <c r="E2052" i="7" s="1"/>
  <c r="AB2049" i="7"/>
  <c r="AB2051" i="7" s="1"/>
  <c r="AA2049" i="7"/>
  <c r="AA2051" i="7" s="1"/>
  <c r="Z2049" i="7"/>
  <c r="Z2051" i="7" s="1"/>
  <c r="Y2049" i="7"/>
  <c r="Y2051" i="7" s="1"/>
  <c r="X2049" i="7"/>
  <c r="X2051" i="7" s="1"/>
  <c r="W2049" i="7"/>
  <c r="W2051" i="7" s="1"/>
  <c r="V2049" i="7"/>
  <c r="V2051" i="7" s="1"/>
  <c r="U2049" i="7"/>
  <c r="U2051" i="7" s="1"/>
  <c r="T2049" i="7"/>
  <c r="T2051" i="7" s="1"/>
  <c r="S2049" i="7"/>
  <c r="S2051" i="7" s="1"/>
  <c r="R2049" i="7"/>
  <c r="R2051" i="7" s="1"/>
  <c r="Q2049" i="7"/>
  <c r="Q2051" i="7" s="1"/>
  <c r="P2049" i="7"/>
  <c r="P2051" i="7" s="1"/>
  <c r="O2049" i="7"/>
  <c r="O2051" i="7" s="1"/>
  <c r="N2049" i="7"/>
  <c r="N2051" i="7" s="1"/>
  <c r="M2049" i="7"/>
  <c r="M2051" i="7" s="1"/>
  <c r="L2049" i="7"/>
  <c r="L2051" i="7" s="1"/>
  <c r="K2049" i="7"/>
  <c r="K2051" i="7" s="1"/>
  <c r="J2049" i="7"/>
  <c r="J2051" i="7" s="1"/>
  <c r="I2049" i="7"/>
  <c r="I2051" i="7" s="1"/>
  <c r="H2049" i="7"/>
  <c r="H2051" i="7" s="1"/>
  <c r="G2049" i="7"/>
  <c r="G2051" i="7" s="1"/>
  <c r="F2049" i="7"/>
  <c r="F2051" i="7" s="1"/>
  <c r="E2049" i="7"/>
  <c r="E2051" i="7" s="1"/>
  <c r="AC2048" i="7"/>
  <c r="AC2047" i="7"/>
  <c r="AB2046" i="7"/>
  <c r="AA2046" i="7"/>
  <c r="Z2046" i="7"/>
  <c r="Y2046" i="7"/>
  <c r="X2046" i="7"/>
  <c r="W2046" i="7"/>
  <c r="V2046" i="7"/>
  <c r="U2046" i="7"/>
  <c r="T2046" i="7"/>
  <c r="S2046" i="7"/>
  <c r="R2046" i="7"/>
  <c r="Q2046" i="7"/>
  <c r="P2046" i="7"/>
  <c r="O2046" i="7"/>
  <c r="N2046" i="7"/>
  <c r="M2046" i="7"/>
  <c r="L2046" i="7"/>
  <c r="K2046" i="7"/>
  <c r="J2046" i="7"/>
  <c r="I2046" i="7"/>
  <c r="H2046" i="7"/>
  <c r="G2046" i="7"/>
  <c r="F2046" i="7"/>
  <c r="E2046" i="7"/>
  <c r="AB2045" i="7"/>
  <c r="AA2045" i="7"/>
  <c r="Z2045" i="7"/>
  <c r="Y2045" i="7"/>
  <c r="X2045" i="7"/>
  <c r="W2045" i="7"/>
  <c r="V2045" i="7"/>
  <c r="U2045" i="7"/>
  <c r="T2045" i="7"/>
  <c r="S2045" i="7"/>
  <c r="R2045" i="7"/>
  <c r="Q2045" i="7"/>
  <c r="P2045" i="7"/>
  <c r="O2045" i="7"/>
  <c r="N2045" i="7"/>
  <c r="M2045" i="7"/>
  <c r="L2045" i="7"/>
  <c r="K2045" i="7"/>
  <c r="J2045" i="7"/>
  <c r="I2045" i="7"/>
  <c r="H2045" i="7"/>
  <c r="G2045" i="7"/>
  <c r="F2045" i="7"/>
  <c r="E2045" i="7"/>
  <c r="AC2044" i="7"/>
  <c r="AE2043" i="7"/>
  <c r="AD2043" i="7"/>
  <c r="AC2043" i="7"/>
  <c r="AB2042" i="7"/>
  <c r="AA2042" i="7"/>
  <c r="Z2042" i="7"/>
  <c r="Y2042" i="7"/>
  <c r="X2042" i="7"/>
  <c r="W2042" i="7"/>
  <c r="V2042" i="7"/>
  <c r="U2042" i="7"/>
  <c r="T2042" i="7"/>
  <c r="S2042" i="7"/>
  <c r="R2042" i="7"/>
  <c r="Q2042" i="7"/>
  <c r="P2042" i="7"/>
  <c r="O2042" i="7"/>
  <c r="N2042" i="7"/>
  <c r="M2042" i="7"/>
  <c r="L2042" i="7"/>
  <c r="K2042" i="7"/>
  <c r="J2042" i="7"/>
  <c r="I2042" i="7"/>
  <c r="H2042" i="7"/>
  <c r="G2042" i="7"/>
  <c r="F2042" i="7"/>
  <c r="E2042" i="7"/>
  <c r="AB2041" i="7"/>
  <c r="AA2041" i="7"/>
  <c r="Z2041" i="7"/>
  <c r="Y2041" i="7"/>
  <c r="X2041" i="7"/>
  <c r="W2041" i="7"/>
  <c r="V2041" i="7"/>
  <c r="U2041" i="7"/>
  <c r="T2041" i="7"/>
  <c r="S2041" i="7"/>
  <c r="R2041" i="7"/>
  <c r="Q2041" i="7"/>
  <c r="P2041" i="7"/>
  <c r="O2041" i="7"/>
  <c r="N2041" i="7"/>
  <c r="M2041" i="7"/>
  <c r="L2041" i="7"/>
  <c r="K2041" i="7"/>
  <c r="J2041" i="7"/>
  <c r="I2041" i="7"/>
  <c r="H2041" i="7"/>
  <c r="G2041" i="7"/>
  <c r="F2041" i="7"/>
  <c r="E2041" i="7"/>
  <c r="AD2041" i="7" s="1"/>
  <c r="AC2040" i="7"/>
  <c r="AE2039" i="7"/>
  <c r="AD2039" i="7"/>
  <c r="AC2039" i="7"/>
  <c r="AB2038" i="7"/>
  <c r="AA2038" i="7"/>
  <c r="Z2038" i="7"/>
  <c r="Y2038" i="7"/>
  <c r="X2038" i="7"/>
  <c r="W2038" i="7"/>
  <c r="V2038" i="7"/>
  <c r="U2038" i="7"/>
  <c r="T2038" i="7"/>
  <c r="S2038" i="7"/>
  <c r="R2038" i="7"/>
  <c r="Q2038" i="7"/>
  <c r="P2038" i="7"/>
  <c r="O2038" i="7"/>
  <c r="N2038" i="7"/>
  <c r="M2038" i="7"/>
  <c r="L2038" i="7"/>
  <c r="K2038" i="7"/>
  <c r="J2038" i="7"/>
  <c r="I2038" i="7"/>
  <c r="H2038" i="7"/>
  <c r="G2038" i="7"/>
  <c r="F2038" i="7"/>
  <c r="E2038" i="7"/>
  <c r="AB2037" i="7"/>
  <c r="AA2037" i="7"/>
  <c r="Z2037" i="7"/>
  <c r="Y2037" i="7"/>
  <c r="X2037" i="7"/>
  <c r="W2037" i="7"/>
  <c r="V2037" i="7"/>
  <c r="U2037" i="7"/>
  <c r="T2037" i="7"/>
  <c r="S2037" i="7"/>
  <c r="R2037" i="7"/>
  <c r="Q2037" i="7"/>
  <c r="P2037" i="7"/>
  <c r="O2037" i="7"/>
  <c r="N2037" i="7"/>
  <c r="M2037" i="7"/>
  <c r="L2037" i="7"/>
  <c r="K2037" i="7"/>
  <c r="J2037" i="7"/>
  <c r="I2037" i="7"/>
  <c r="H2037" i="7"/>
  <c r="G2037" i="7"/>
  <c r="F2037" i="7"/>
  <c r="E2037" i="7"/>
  <c r="AD2037" i="7" s="1"/>
  <c r="AC2036" i="7"/>
  <c r="AE2035" i="7"/>
  <c r="AD2035" i="7"/>
  <c r="AC2035" i="7"/>
  <c r="AB2033" i="7"/>
  <c r="AA2033" i="7"/>
  <c r="Z2033" i="7"/>
  <c r="Y2033" i="7"/>
  <c r="X2033" i="7"/>
  <c r="W2033" i="7"/>
  <c r="V2033" i="7"/>
  <c r="U2033" i="7"/>
  <c r="T2033" i="7"/>
  <c r="S2033" i="7"/>
  <c r="R2033" i="7"/>
  <c r="Q2033" i="7"/>
  <c r="P2033" i="7"/>
  <c r="O2033" i="7"/>
  <c r="N2033" i="7"/>
  <c r="M2033" i="7"/>
  <c r="L2033" i="7"/>
  <c r="K2033" i="7"/>
  <c r="J2033" i="7"/>
  <c r="I2033" i="7"/>
  <c r="H2033" i="7"/>
  <c r="G2033" i="7"/>
  <c r="F2033" i="7"/>
  <c r="AC2032" i="7"/>
  <c r="AC2031" i="7"/>
  <c r="AC2028" i="7"/>
  <c r="AC2027" i="7"/>
  <c r="AB2026" i="7"/>
  <c r="AA2026" i="7"/>
  <c r="Z2026" i="7"/>
  <c r="Y2026" i="7"/>
  <c r="X2026" i="7"/>
  <c r="W2026" i="7"/>
  <c r="V2026" i="7"/>
  <c r="U2026" i="7"/>
  <c r="T2026" i="7"/>
  <c r="S2026" i="7"/>
  <c r="R2026" i="7"/>
  <c r="Q2026" i="7"/>
  <c r="P2026" i="7"/>
  <c r="O2026" i="7"/>
  <c r="N2026" i="7"/>
  <c r="M2026" i="7"/>
  <c r="L2026" i="7"/>
  <c r="K2026" i="7"/>
  <c r="J2026" i="7"/>
  <c r="I2026" i="7"/>
  <c r="H2026" i="7"/>
  <c r="G2026" i="7"/>
  <c r="F2026" i="7"/>
  <c r="E2026" i="7"/>
  <c r="AB2025" i="7"/>
  <c r="AA2025" i="7"/>
  <c r="Z2025" i="7"/>
  <c r="Y2025" i="7"/>
  <c r="X2025" i="7"/>
  <c r="W2025" i="7"/>
  <c r="V2025" i="7"/>
  <c r="U2025" i="7"/>
  <c r="T2025" i="7"/>
  <c r="S2025" i="7"/>
  <c r="R2025" i="7"/>
  <c r="Q2025" i="7"/>
  <c r="P2025" i="7"/>
  <c r="O2025" i="7"/>
  <c r="N2025" i="7"/>
  <c r="M2025" i="7"/>
  <c r="L2025" i="7"/>
  <c r="K2025" i="7"/>
  <c r="J2025" i="7"/>
  <c r="I2025" i="7"/>
  <c r="H2025" i="7"/>
  <c r="G2025" i="7"/>
  <c r="F2025" i="7"/>
  <c r="E2025" i="7"/>
  <c r="AC2024" i="7"/>
  <c r="AC2050" i="7" s="1"/>
  <c r="AC2023" i="7"/>
  <c r="AC2049" i="7" s="1"/>
  <c r="AE2022" i="7"/>
  <c r="AD2022" i="7"/>
  <c r="AB2018" i="7"/>
  <c r="AA2018" i="7"/>
  <c r="Z2018" i="7"/>
  <c r="Y2018" i="7"/>
  <c r="X2018" i="7"/>
  <c r="W2018" i="7"/>
  <c r="V2018" i="7"/>
  <c r="U2018" i="7"/>
  <c r="T2018" i="7"/>
  <c r="S2018" i="7"/>
  <c r="R2018" i="7"/>
  <c r="Q2018" i="7"/>
  <c r="P2018" i="7"/>
  <c r="O2018" i="7"/>
  <c r="N2018" i="7"/>
  <c r="M2018" i="7"/>
  <c r="L2018" i="7"/>
  <c r="K2018" i="7"/>
  <c r="J2018" i="7"/>
  <c r="I2018" i="7"/>
  <c r="H2018" i="7"/>
  <c r="G2018" i="7"/>
  <c r="F2018" i="7"/>
  <c r="E2018" i="7"/>
  <c r="AB2017" i="7"/>
  <c r="AB2019" i="7" s="1"/>
  <c r="AA2017" i="7"/>
  <c r="AA2019" i="7" s="1"/>
  <c r="Z2017" i="7"/>
  <c r="Z2019" i="7" s="1"/>
  <c r="Y2017" i="7"/>
  <c r="Y2019" i="7" s="1"/>
  <c r="X2017" i="7"/>
  <c r="X2019" i="7" s="1"/>
  <c r="W2017" i="7"/>
  <c r="W2019" i="7" s="1"/>
  <c r="V2019" i="7"/>
  <c r="U2017" i="7"/>
  <c r="U2019" i="7" s="1"/>
  <c r="T2017" i="7"/>
  <c r="T2019" i="7" s="1"/>
  <c r="S2017" i="7"/>
  <c r="S2019" i="7" s="1"/>
  <c r="R2017" i="7"/>
  <c r="R2019" i="7" s="1"/>
  <c r="Q2017" i="7"/>
  <c r="Q2019" i="7" s="1"/>
  <c r="P2017" i="7"/>
  <c r="P2019" i="7" s="1"/>
  <c r="O2017" i="7"/>
  <c r="O2019" i="7" s="1"/>
  <c r="N2017" i="7"/>
  <c r="N2019" i="7" s="1"/>
  <c r="M2017" i="7"/>
  <c r="M2019" i="7" s="1"/>
  <c r="L2017" i="7"/>
  <c r="K2019" i="7"/>
  <c r="J2017" i="7"/>
  <c r="J2019" i="7" s="1"/>
  <c r="I2017" i="7"/>
  <c r="I2019" i="7" s="1"/>
  <c r="H2017" i="7"/>
  <c r="H2019" i="7" s="1"/>
  <c r="G2017" i="7"/>
  <c r="G2019" i="7" s="1"/>
  <c r="F2017" i="7"/>
  <c r="F2019" i="7" s="1"/>
  <c r="E2017" i="7"/>
  <c r="E2019" i="7" s="1"/>
  <c r="AB2016" i="7"/>
  <c r="AA2016" i="7"/>
  <c r="Z2016" i="7"/>
  <c r="Y2016" i="7"/>
  <c r="X2016" i="7"/>
  <c r="W2016" i="7"/>
  <c r="V2016" i="7"/>
  <c r="U2016" i="7"/>
  <c r="T2016" i="7"/>
  <c r="S2016" i="7"/>
  <c r="R2016" i="7"/>
  <c r="Q2016" i="7"/>
  <c r="P2016" i="7"/>
  <c r="O2016" i="7"/>
  <c r="N2016" i="7"/>
  <c r="M2016" i="7"/>
  <c r="L2016" i="7"/>
  <c r="K2016" i="7"/>
  <c r="J2016" i="7"/>
  <c r="I2016" i="7"/>
  <c r="H2016" i="7"/>
  <c r="G2016" i="7"/>
  <c r="F2016" i="7"/>
  <c r="E2016" i="7"/>
  <c r="AC2014" i="7"/>
  <c r="AC2013" i="7"/>
  <c r="AB2012" i="7"/>
  <c r="AA2012" i="7"/>
  <c r="Z2012" i="7"/>
  <c r="Y2012" i="7"/>
  <c r="X2012" i="7"/>
  <c r="W2012" i="7"/>
  <c r="V2012" i="7"/>
  <c r="U2012" i="7"/>
  <c r="T2012" i="7"/>
  <c r="S2012" i="7"/>
  <c r="R2012" i="7"/>
  <c r="Q2012" i="7"/>
  <c r="P2012" i="7"/>
  <c r="O2012" i="7"/>
  <c r="N2012" i="7"/>
  <c r="M2012" i="7"/>
  <c r="L2012" i="7"/>
  <c r="K2012" i="7"/>
  <c r="J2012" i="7"/>
  <c r="I2012" i="7"/>
  <c r="H2012" i="7"/>
  <c r="G2012" i="7"/>
  <c r="F2012" i="7"/>
  <c r="E2012" i="7"/>
  <c r="AB2011" i="7"/>
  <c r="AA2011" i="7"/>
  <c r="Z2011" i="7"/>
  <c r="Y2011" i="7"/>
  <c r="X2011" i="7"/>
  <c r="W2011" i="7"/>
  <c r="V2011" i="7"/>
  <c r="U2011" i="7"/>
  <c r="T2011" i="7"/>
  <c r="S2011" i="7"/>
  <c r="R2011" i="7"/>
  <c r="Q2011" i="7"/>
  <c r="P2011" i="7"/>
  <c r="O2011" i="7"/>
  <c r="N2011" i="7"/>
  <c r="M2011" i="7"/>
  <c r="L2011" i="7"/>
  <c r="K2011" i="7"/>
  <c r="J2011" i="7"/>
  <c r="I2011" i="7"/>
  <c r="H2011" i="7"/>
  <c r="G2011" i="7"/>
  <c r="F2011" i="7"/>
  <c r="E2011" i="7"/>
  <c r="AC2010" i="7"/>
  <c r="AC2009" i="7"/>
  <c r="AB2008" i="7"/>
  <c r="AA2008" i="7"/>
  <c r="Z2008" i="7"/>
  <c r="Y2008" i="7"/>
  <c r="X2008" i="7"/>
  <c r="W2008" i="7"/>
  <c r="V2008" i="7"/>
  <c r="U2008" i="7"/>
  <c r="T2008" i="7"/>
  <c r="S2008" i="7"/>
  <c r="R2008" i="7"/>
  <c r="Q2008" i="7"/>
  <c r="P2008" i="7"/>
  <c r="O2008" i="7"/>
  <c r="N2008" i="7"/>
  <c r="M2008" i="7"/>
  <c r="L2008" i="7"/>
  <c r="K2008" i="7"/>
  <c r="J2008" i="7"/>
  <c r="I2008" i="7"/>
  <c r="H2008" i="7"/>
  <c r="G2008" i="7"/>
  <c r="F2008" i="7"/>
  <c r="E2008" i="7"/>
  <c r="AE2007" i="7"/>
  <c r="AD2007" i="7"/>
  <c r="AC2005" i="7"/>
  <c r="AC2052" i="7" s="1"/>
  <c r="AC2004" i="7"/>
  <c r="AC2051" i="7" s="1"/>
  <c r="AB2002" i="7"/>
  <c r="AA2002" i="7"/>
  <c r="Z2002" i="7"/>
  <c r="Y2002" i="7"/>
  <c r="X2002" i="7"/>
  <c r="W2002" i="7"/>
  <c r="V2002" i="7"/>
  <c r="U2002" i="7"/>
  <c r="T2002" i="7"/>
  <c r="S2002" i="7"/>
  <c r="R2002" i="7"/>
  <c r="Q2002" i="7"/>
  <c r="P2002" i="7"/>
  <c r="O2002" i="7"/>
  <c r="N2002" i="7"/>
  <c r="M2002" i="7"/>
  <c r="L2002" i="7"/>
  <c r="K2002" i="7"/>
  <c r="J2002" i="7"/>
  <c r="I2002" i="7"/>
  <c r="H2002" i="7"/>
  <c r="G2002" i="7"/>
  <c r="F2002" i="7"/>
  <c r="E2002" i="7"/>
  <c r="AC2000" i="7"/>
  <c r="AC1999" i="7"/>
  <c r="AB1997" i="7"/>
  <c r="AA1997" i="7"/>
  <c r="Z1997" i="7"/>
  <c r="Y1997" i="7"/>
  <c r="X1997" i="7"/>
  <c r="W1997" i="7"/>
  <c r="V1997" i="7"/>
  <c r="U1997" i="7"/>
  <c r="T1997" i="7"/>
  <c r="S1997" i="7"/>
  <c r="R1997" i="7"/>
  <c r="Q1997" i="7"/>
  <c r="P1997" i="7"/>
  <c r="O1997" i="7"/>
  <c r="N1997" i="7"/>
  <c r="M1997" i="7"/>
  <c r="L1997" i="7"/>
  <c r="K1997" i="7"/>
  <c r="J1997" i="7"/>
  <c r="I1997" i="7"/>
  <c r="H1997" i="7"/>
  <c r="G1997" i="7"/>
  <c r="F1997" i="7"/>
  <c r="E1997" i="7"/>
  <c r="AC1995" i="7"/>
  <c r="AC1994" i="7"/>
  <c r="Y1989" i="7"/>
  <c r="M26" i="15" s="1"/>
  <c r="V1989" i="7"/>
  <c r="L26" i="15" s="1"/>
  <c r="H1989" i="7"/>
  <c r="J26" i="15" s="1"/>
  <c r="AB1987" i="7"/>
  <c r="AA1987" i="7"/>
  <c r="Z1987" i="7"/>
  <c r="Y1987" i="7"/>
  <c r="X1987" i="7"/>
  <c r="W1987" i="7"/>
  <c r="V1987" i="7"/>
  <c r="U1987" i="7"/>
  <c r="T1987" i="7"/>
  <c r="S1987" i="7"/>
  <c r="R1987" i="7"/>
  <c r="Q1987" i="7"/>
  <c r="P1987" i="7"/>
  <c r="O1987" i="7"/>
  <c r="N1987" i="7"/>
  <c r="M1987" i="7"/>
  <c r="L1987" i="7"/>
  <c r="K1987" i="7"/>
  <c r="J1987" i="7"/>
  <c r="I1987" i="7"/>
  <c r="H1987" i="7"/>
  <c r="G1987" i="7"/>
  <c r="F1987" i="7"/>
  <c r="E1987" i="7"/>
  <c r="AB1984" i="7"/>
  <c r="AB1986" i="7" s="1"/>
  <c r="AA1984" i="7"/>
  <c r="AA1986" i="7" s="1"/>
  <c r="Z1984" i="7"/>
  <c r="Z1986" i="7" s="1"/>
  <c r="Y1984" i="7"/>
  <c r="Y1986" i="7" s="1"/>
  <c r="X1984" i="7"/>
  <c r="X1986" i="7" s="1"/>
  <c r="W1984" i="7"/>
  <c r="W1986" i="7" s="1"/>
  <c r="V1984" i="7"/>
  <c r="V1986" i="7" s="1"/>
  <c r="U1984" i="7"/>
  <c r="U1986" i="7" s="1"/>
  <c r="T1984" i="7"/>
  <c r="T1986" i="7" s="1"/>
  <c r="S1984" i="7"/>
  <c r="S1986" i="7" s="1"/>
  <c r="R1984" i="7"/>
  <c r="R1986" i="7" s="1"/>
  <c r="Q1984" i="7"/>
  <c r="Q1986" i="7" s="1"/>
  <c r="P1984" i="7"/>
  <c r="P1986" i="7" s="1"/>
  <c r="O1984" i="7"/>
  <c r="O1986" i="7" s="1"/>
  <c r="N1984" i="7"/>
  <c r="N1986" i="7" s="1"/>
  <c r="M1984" i="7"/>
  <c r="M1986" i="7" s="1"/>
  <c r="L1984" i="7"/>
  <c r="L1986" i="7" s="1"/>
  <c r="K1984" i="7"/>
  <c r="K1986" i="7" s="1"/>
  <c r="J1984" i="7"/>
  <c r="J1986" i="7" s="1"/>
  <c r="I1984" i="7"/>
  <c r="I1986" i="7" s="1"/>
  <c r="H1984" i="7"/>
  <c r="H1986" i="7" s="1"/>
  <c r="G1984" i="7"/>
  <c r="G1986" i="7" s="1"/>
  <c r="F1984" i="7"/>
  <c r="F1986" i="7" s="1"/>
  <c r="E1984" i="7"/>
  <c r="E1986" i="7" s="1"/>
  <c r="AB1983" i="7"/>
  <c r="AB1985" i="7" s="1"/>
  <c r="AA1983" i="7"/>
  <c r="AA1985" i="7" s="1"/>
  <c r="Z1983" i="7"/>
  <c r="Z1985" i="7" s="1"/>
  <c r="Y1983" i="7"/>
  <c r="Y1985" i="7" s="1"/>
  <c r="X1983" i="7"/>
  <c r="X1985" i="7" s="1"/>
  <c r="W1983" i="7"/>
  <c r="W1985" i="7" s="1"/>
  <c r="V1983" i="7"/>
  <c r="V1985" i="7" s="1"/>
  <c r="U1983" i="7"/>
  <c r="U1985" i="7" s="1"/>
  <c r="T1983" i="7"/>
  <c r="T1985" i="7" s="1"/>
  <c r="S1983" i="7"/>
  <c r="S1985" i="7" s="1"/>
  <c r="R1983" i="7"/>
  <c r="R1985" i="7" s="1"/>
  <c r="Q1983" i="7"/>
  <c r="Q1985" i="7" s="1"/>
  <c r="P1983" i="7"/>
  <c r="P1985" i="7" s="1"/>
  <c r="O1983" i="7"/>
  <c r="O1985" i="7" s="1"/>
  <c r="N1983" i="7"/>
  <c r="N1985" i="7" s="1"/>
  <c r="M1983" i="7"/>
  <c r="M1985" i="7" s="1"/>
  <c r="L1983" i="7"/>
  <c r="L1985" i="7" s="1"/>
  <c r="K1983" i="7"/>
  <c r="K1985" i="7" s="1"/>
  <c r="J1983" i="7"/>
  <c r="J1985" i="7" s="1"/>
  <c r="I1983" i="7"/>
  <c r="I1985" i="7" s="1"/>
  <c r="H1983" i="7"/>
  <c r="H1985" i="7" s="1"/>
  <c r="G1983" i="7"/>
  <c r="G1985" i="7" s="1"/>
  <c r="F1983" i="7"/>
  <c r="F1985" i="7" s="1"/>
  <c r="E1983" i="7"/>
  <c r="E1985" i="7" s="1"/>
  <c r="AD1982" i="7"/>
  <c r="AC1982" i="7"/>
  <c r="AD1981" i="7"/>
  <c r="AC1981" i="7"/>
  <c r="AB1979" i="7"/>
  <c r="AA1979" i="7"/>
  <c r="Z1979" i="7"/>
  <c r="Y1979" i="7"/>
  <c r="X1979" i="7"/>
  <c r="W1979" i="7"/>
  <c r="V1979" i="7"/>
  <c r="U1979" i="7"/>
  <c r="T1979" i="7"/>
  <c r="S1979" i="7"/>
  <c r="R1979" i="7"/>
  <c r="Q1979" i="7"/>
  <c r="P1979" i="7"/>
  <c r="O1979" i="7"/>
  <c r="N1979" i="7"/>
  <c r="M1979" i="7"/>
  <c r="L1979" i="7"/>
  <c r="K1979" i="7"/>
  <c r="J1979" i="7"/>
  <c r="I1979" i="7"/>
  <c r="H1979" i="7"/>
  <c r="G1979" i="7"/>
  <c r="F1979" i="7"/>
  <c r="E1979" i="7"/>
  <c r="AC1978" i="7"/>
  <c r="AC1977" i="7"/>
  <c r="AC1974" i="7"/>
  <c r="AC1973" i="7"/>
  <c r="AB1972" i="7"/>
  <c r="AA1972" i="7"/>
  <c r="Z1972" i="7"/>
  <c r="Y1972" i="7"/>
  <c r="X1972" i="7"/>
  <c r="W1972" i="7"/>
  <c r="V1972" i="7"/>
  <c r="U1972" i="7"/>
  <c r="T1972" i="7"/>
  <c r="S1972" i="7"/>
  <c r="R1972" i="7"/>
  <c r="Q1972" i="7"/>
  <c r="P1972" i="7"/>
  <c r="O1972" i="7"/>
  <c r="N1972" i="7"/>
  <c r="M1972" i="7"/>
  <c r="L1972" i="7"/>
  <c r="K1972" i="7"/>
  <c r="J1972" i="7"/>
  <c r="I1972" i="7"/>
  <c r="H1972" i="7"/>
  <c r="G1972" i="7"/>
  <c r="F1972" i="7"/>
  <c r="E1972" i="7"/>
  <c r="AB1971" i="7"/>
  <c r="AA1971" i="7"/>
  <c r="Z1971" i="7"/>
  <c r="Y1971" i="7"/>
  <c r="X1971" i="7"/>
  <c r="W1971" i="7"/>
  <c r="V1971" i="7"/>
  <c r="U1971" i="7"/>
  <c r="T1971" i="7"/>
  <c r="S1971" i="7"/>
  <c r="R1971" i="7"/>
  <c r="Q1971" i="7"/>
  <c r="P1971" i="7"/>
  <c r="O1971" i="7"/>
  <c r="N1971" i="7"/>
  <c r="M1971" i="7"/>
  <c r="L1971" i="7"/>
  <c r="K1971" i="7"/>
  <c r="J1971" i="7"/>
  <c r="I1971" i="7"/>
  <c r="H1971" i="7"/>
  <c r="G1971" i="7"/>
  <c r="F1971" i="7"/>
  <c r="E1971" i="7"/>
  <c r="AC1970" i="7"/>
  <c r="AC1969" i="7"/>
  <c r="AB1968" i="7"/>
  <c r="AA1968" i="7"/>
  <c r="Z1968" i="7"/>
  <c r="Y1968" i="7"/>
  <c r="X1968" i="7"/>
  <c r="W1968" i="7"/>
  <c r="V1968" i="7"/>
  <c r="U1968" i="7"/>
  <c r="T1968" i="7"/>
  <c r="S1968" i="7"/>
  <c r="R1968" i="7"/>
  <c r="Q1968" i="7"/>
  <c r="P1968" i="7"/>
  <c r="O1968" i="7"/>
  <c r="N1968" i="7"/>
  <c r="M1968" i="7"/>
  <c r="L1968" i="7"/>
  <c r="K1968" i="7"/>
  <c r="J1968" i="7"/>
  <c r="I1968" i="7"/>
  <c r="H1968" i="7"/>
  <c r="G1968" i="7"/>
  <c r="F1968" i="7"/>
  <c r="E1968" i="7"/>
  <c r="AB1967" i="7"/>
  <c r="AA1967" i="7"/>
  <c r="Z1967" i="7"/>
  <c r="Y1967" i="7"/>
  <c r="X1967" i="7"/>
  <c r="W1967" i="7"/>
  <c r="V1967" i="7"/>
  <c r="U1967" i="7"/>
  <c r="T1967" i="7"/>
  <c r="S1967" i="7"/>
  <c r="R1967" i="7"/>
  <c r="Q1967" i="7"/>
  <c r="P1967" i="7"/>
  <c r="O1967" i="7"/>
  <c r="N1967" i="7"/>
  <c r="M1967" i="7"/>
  <c r="L1967" i="7"/>
  <c r="K1967" i="7"/>
  <c r="J1967" i="7"/>
  <c r="I1967" i="7"/>
  <c r="H1967" i="7"/>
  <c r="G1967" i="7"/>
  <c r="F1967" i="7"/>
  <c r="E1967" i="7"/>
  <c r="AC1966" i="7"/>
  <c r="AC1965" i="7"/>
  <c r="AB1964" i="7"/>
  <c r="AA1964" i="7"/>
  <c r="Z1964" i="7"/>
  <c r="Y1964" i="7"/>
  <c r="X1964" i="7"/>
  <c r="W1964" i="7"/>
  <c r="V1964" i="7"/>
  <c r="U1964" i="7"/>
  <c r="T1964" i="7"/>
  <c r="S1964" i="7"/>
  <c r="R1964" i="7"/>
  <c r="Q1964" i="7"/>
  <c r="P1964" i="7"/>
  <c r="O1964" i="7"/>
  <c r="N1964" i="7"/>
  <c r="M1964" i="7"/>
  <c r="L1964" i="7"/>
  <c r="K1964" i="7"/>
  <c r="J1964" i="7"/>
  <c r="I1964" i="7"/>
  <c r="H1964" i="7"/>
  <c r="G1964" i="7"/>
  <c r="F1964" i="7"/>
  <c r="E1964" i="7"/>
  <c r="AB1963" i="7"/>
  <c r="AA1963" i="7"/>
  <c r="Z1963" i="7"/>
  <c r="Y1963" i="7"/>
  <c r="X1963" i="7"/>
  <c r="W1963" i="7"/>
  <c r="V1963" i="7"/>
  <c r="U1963" i="7"/>
  <c r="T1963" i="7"/>
  <c r="S1963" i="7"/>
  <c r="R1963" i="7"/>
  <c r="Q1963" i="7"/>
  <c r="P1963" i="7"/>
  <c r="O1963" i="7"/>
  <c r="N1963" i="7"/>
  <c r="M1963" i="7"/>
  <c r="L1963" i="7"/>
  <c r="K1963" i="7"/>
  <c r="J1963" i="7"/>
  <c r="I1963" i="7"/>
  <c r="H1963" i="7"/>
  <c r="G1963" i="7"/>
  <c r="F1963" i="7"/>
  <c r="E1963" i="7"/>
  <c r="AC1962" i="7"/>
  <c r="AC1961" i="7"/>
  <c r="AB1960" i="7"/>
  <c r="AA1960" i="7"/>
  <c r="Z1960" i="7"/>
  <c r="Y1960" i="7"/>
  <c r="X1960" i="7"/>
  <c r="W1960" i="7"/>
  <c r="V1960" i="7"/>
  <c r="U1960" i="7"/>
  <c r="T1960" i="7"/>
  <c r="S1960" i="7"/>
  <c r="R1960" i="7"/>
  <c r="Q1960" i="7"/>
  <c r="P1960" i="7"/>
  <c r="O1960" i="7"/>
  <c r="N1960" i="7"/>
  <c r="M1960" i="7"/>
  <c r="L1960" i="7"/>
  <c r="K1960" i="7"/>
  <c r="J1960" i="7"/>
  <c r="I1960" i="7"/>
  <c r="H1960" i="7"/>
  <c r="G1960" i="7"/>
  <c r="F1960" i="7"/>
  <c r="E1960" i="7"/>
  <c r="AB1959" i="7"/>
  <c r="AA1959" i="7"/>
  <c r="Z1959" i="7"/>
  <c r="Y1959" i="7"/>
  <c r="X1959" i="7"/>
  <c r="W1959" i="7"/>
  <c r="V1959" i="7"/>
  <c r="U1959" i="7"/>
  <c r="T1959" i="7"/>
  <c r="S1959" i="7"/>
  <c r="R1959" i="7"/>
  <c r="Q1959" i="7"/>
  <c r="P1959" i="7"/>
  <c r="O1959" i="7"/>
  <c r="N1959" i="7"/>
  <c r="M1959" i="7"/>
  <c r="L1959" i="7"/>
  <c r="K1959" i="7"/>
  <c r="J1959" i="7"/>
  <c r="I1959" i="7"/>
  <c r="H1959" i="7"/>
  <c r="G1959" i="7"/>
  <c r="F1959" i="7"/>
  <c r="E1959" i="7"/>
  <c r="AC1958" i="7"/>
  <c r="AC1984" i="7" s="1"/>
  <c r="AC1957" i="7"/>
  <c r="AC1983" i="7" s="1"/>
  <c r="AB1952" i="7"/>
  <c r="AA1952" i="7"/>
  <c r="Z1952" i="7"/>
  <c r="Y1952" i="7"/>
  <c r="X1952" i="7"/>
  <c r="W1952" i="7"/>
  <c r="V1952" i="7"/>
  <c r="U1952" i="7"/>
  <c r="T1952" i="7"/>
  <c r="S1952" i="7"/>
  <c r="R1952" i="7"/>
  <c r="Q1952" i="7"/>
  <c r="P1952" i="7"/>
  <c r="O1952" i="7"/>
  <c r="N1952" i="7"/>
  <c r="M1952" i="7"/>
  <c r="L1952" i="7"/>
  <c r="K1952" i="7"/>
  <c r="J1952" i="7"/>
  <c r="I1952" i="7"/>
  <c r="H1952" i="7"/>
  <c r="G1952" i="7"/>
  <c r="F1952" i="7"/>
  <c r="E1952" i="7"/>
  <c r="AB1951" i="7"/>
  <c r="AB1953" i="7" s="1"/>
  <c r="AA1951" i="7"/>
  <c r="AA1953" i="7" s="1"/>
  <c r="Z1951" i="7"/>
  <c r="Z1953" i="7" s="1"/>
  <c r="Y1951" i="7"/>
  <c r="Y1953" i="7" s="1"/>
  <c r="X1951" i="7"/>
  <c r="X1953" i="7" s="1"/>
  <c r="W1951" i="7"/>
  <c r="W1953" i="7" s="1"/>
  <c r="V1951" i="7"/>
  <c r="V1953" i="7" s="1"/>
  <c r="U1951" i="7"/>
  <c r="U1953" i="7" s="1"/>
  <c r="T1951" i="7"/>
  <c r="T1953" i="7" s="1"/>
  <c r="S1951" i="7"/>
  <c r="S1953" i="7" s="1"/>
  <c r="R1951" i="7"/>
  <c r="R1953" i="7" s="1"/>
  <c r="Q1951" i="7"/>
  <c r="Q1953" i="7" s="1"/>
  <c r="P1951" i="7"/>
  <c r="P1953" i="7" s="1"/>
  <c r="O1951" i="7"/>
  <c r="O1953" i="7" s="1"/>
  <c r="N1951" i="7"/>
  <c r="N1953" i="7" s="1"/>
  <c r="M1951" i="7"/>
  <c r="M1953" i="7" s="1"/>
  <c r="L1951" i="7"/>
  <c r="L1953" i="7" s="1"/>
  <c r="K1951" i="7"/>
  <c r="K1953" i="7" s="1"/>
  <c r="J1951" i="7"/>
  <c r="J1953" i="7" s="1"/>
  <c r="I1951" i="7"/>
  <c r="I1953" i="7" s="1"/>
  <c r="H1951" i="7"/>
  <c r="H1953" i="7" s="1"/>
  <c r="G1951" i="7"/>
  <c r="G1953" i="7" s="1"/>
  <c r="F1951" i="7"/>
  <c r="F1953" i="7" s="1"/>
  <c r="E1951" i="7"/>
  <c r="E1953" i="7" s="1"/>
  <c r="AD1953" i="7" s="1"/>
  <c r="AB1950" i="7"/>
  <c r="AA1950" i="7"/>
  <c r="Z1950" i="7"/>
  <c r="Y1950" i="7"/>
  <c r="X1950" i="7"/>
  <c r="W1950" i="7"/>
  <c r="V1950" i="7"/>
  <c r="U1950" i="7"/>
  <c r="T1950" i="7"/>
  <c r="S1950" i="7"/>
  <c r="R1950" i="7"/>
  <c r="Q1950" i="7"/>
  <c r="P1950" i="7"/>
  <c r="O1950" i="7"/>
  <c r="N1950" i="7"/>
  <c r="M1950" i="7"/>
  <c r="L1950" i="7"/>
  <c r="K1950" i="7"/>
  <c r="J1950" i="7"/>
  <c r="I1950" i="7"/>
  <c r="H1950" i="7"/>
  <c r="G1950" i="7"/>
  <c r="F1950" i="7"/>
  <c r="E1950" i="7"/>
  <c r="AB1949" i="7"/>
  <c r="AA1949" i="7"/>
  <c r="Z1949" i="7"/>
  <c r="Y1949" i="7"/>
  <c r="X1949" i="7"/>
  <c r="W1949" i="7"/>
  <c r="V1949" i="7"/>
  <c r="U1949" i="7"/>
  <c r="T1949" i="7"/>
  <c r="S1949" i="7"/>
  <c r="R1949" i="7"/>
  <c r="Q1949" i="7"/>
  <c r="P1949" i="7"/>
  <c r="O1949" i="7"/>
  <c r="N1949" i="7"/>
  <c r="M1949" i="7"/>
  <c r="L1949" i="7"/>
  <c r="K1949" i="7"/>
  <c r="J1949" i="7"/>
  <c r="I1949" i="7"/>
  <c r="H1949" i="7"/>
  <c r="G1949" i="7"/>
  <c r="F1949" i="7"/>
  <c r="E1949" i="7"/>
  <c r="AC1948" i="7"/>
  <c r="AC1947" i="7"/>
  <c r="AB1946" i="7"/>
  <c r="AA1946" i="7"/>
  <c r="Z1946" i="7"/>
  <c r="Y1946" i="7"/>
  <c r="X1946" i="7"/>
  <c r="W1946" i="7"/>
  <c r="V1946" i="7"/>
  <c r="U1946" i="7"/>
  <c r="T1946" i="7"/>
  <c r="S1946" i="7"/>
  <c r="R1946" i="7"/>
  <c r="Q1946" i="7"/>
  <c r="P1946" i="7"/>
  <c r="O1946" i="7"/>
  <c r="N1946" i="7"/>
  <c r="M1946" i="7"/>
  <c r="L1946" i="7"/>
  <c r="K1946" i="7"/>
  <c r="J1946" i="7"/>
  <c r="I1946" i="7"/>
  <c r="H1946" i="7"/>
  <c r="G1946" i="7"/>
  <c r="F1946" i="7"/>
  <c r="E1946" i="7"/>
  <c r="AC1944" i="7"/>
  <c r="AC1986" i="7" s="1"/>
  <c r="AC1943" i="7"/>
  <c r="AC1985" i="7" s="1"/>
  <c r="AB1941" i="7"/>
  <c r="AA1941" i="7"/>
  <c r="Z1941" i="7"/>
  <c r="Y1941" i="7"/>
  <c r="X1941" i="7"/>
  <c r="W1941" i="7"/>
  <c r="V1941" i="7"/>
  <c r="U1941" i="7"/>
  <c r="T1941" i="7"/>
  <c r="S1941" i="7"/>
  <c r="R1941" i="7"/>
  <c r="Q1941" i="7"/>
  <c r="P1941" i="7"/>
  <c r="O1941" i="7"/>
  <c r="N1941" i="7"/>
  <c r="M1941" i="7"/>
  <c r="L1941" i="7"/>
  <c r="K1941" i="7"/>
  <c r="J1941" i="7"/>
  <c r="I1941" i="7"/>
  <c r="H1941" i="7"/>
  <c r="G1941" i="7"/>
  <c r="F1941" i="7"/>
  <c r="E1941" i="7"/>
  <c r="AC1939" i="7"/>
  <c r="AC1938" i="7"/>
  <c r="AB1936" i="7"/>
  <c r="AA1936" i="7"/>
  <c r="Z1936" i="7"/>
  <c r="Y1936" i="7"/>
  <c r="X1936" i="7"/>
  <c r="W1936" i="7"/>
  <c r="V1936" i="7"/>
  <c r="U1936" i="7"/>
  <c r="T1936" i="7"/>
  <c r="S1936" i="7"/>
  <c r="R1936" i="7"/>
  <c r="Q1936" i="7"/>
  <c r="P1936" i="7"/>
  <c r="O1936" i="7"/>
  <c r="N1936" i="7"/>
  <c r="M1936" i="7"/>
  <c r="L1936" i="7"/>
  <c r="K1936" i="7"/>
  <c r="J1936" i="7"/>
  <c r="I1936" i="7"/>
  <c r="H1936" i="7"/>
  <c r="G1936" i="7"/>
  <c r="F1936" i="7"/>
  <c r="E1936" i="7"/>
  <c r="AC1934" i="7"/>
  <c r="AC1933" i="7"/>
  <c r="Y1928" i="7"/>
  <c r="M25" i="15" s="1"/>
  <c r="V1928" i="7"/>
  <c r="L25" i="15" s="1"/>
  <c r="H1928" i="7"/>
  <c r="J25" i="15" s="1"/>
  <c r="AB1923" i="7"/>
  <c r="AB1925" i="7" s="1"/>
  <c r="AA1923" i="7"/>
  <c r="AA1925" i="7" s="1"/>
  <c r="Z1923" i="7"/>
  <c r="Z1925" i="7" s="1"/>
  <c r="Y1923" i="7"/>
  <c r="Y1925" i="7" s="1"/>
  <c r="X1923" i="7"/>
  <c r="X1925" i="7" s="1"/>
  <c r="W1923" i="7"/>
  <c r="W1925" i="7" s="1"/>
  <c r="V1923" i="7"/>
  <c r="V1925" i="7" s="1"/>
  <c r="U1923" i="7"/>
  <c r="U1925" i="7" s="1"/>
  <c r="T1923" i="7"/>
  <c r="T1925" i="7" s="1"/>
  <c r="S1923" i="7"/>
  <c r="S1925" i="7" s="1"/>
  <c r="R1923" i="7"/>
  <c r="R1925" i="7" s="1"/>
  <c r="Q1923" i="7"/>
  <c r="Q1925" i="7" s="1"/>
  <c r="P1923" i="7"/>
  <c r="P1925" i="7" s="1"/>
  <c r="O1923" i="7"/>
  <c r="O1925" i="7" s="1"/>
  <c r="N1923" i="7"/>
  <c r="N1925" i="7" s="1"/>
  <c r="M1923" i="7"/>
  <c r="M1925" i="7" s="1"/>
  <c r="L1923" i="7"/>
  <c r="L1925" i="7" s="1"/>
  <c r="K1923" i="7"/>
  <c r="K1925" i="7" s="1"/>
  <c r="J1923" i="7"/>
  <c r="J1925" i="7" s="1"/>
  <c r="I1923" i="7"/>
  <c r="I1925" i="7" s="1"/>
  <c r="H1923" i="7"/>
  <c r="H1925" i="7" s="1"/>
  <c r="G1923" i="7"/>
  <c r="G1925" i="7" s="1"/>
  <c r="F1923" i="7"/>
  <c r="F1925" i="7" s="1"/>
  <c r="E1923" i="7"/>
  <c r="E1925" i="7" s="1"/>
  <c r="AB1922" i="7"/>
  <c r="AB1924" i="7" s="1"/>
  <c r="AA1922" i="7"/>
  <c r="AA1924" i="7" s="1"/>
  <c r="Z1922" i="7"/>
  <c r="Z1924" i="7" s="1"/>
  <c r="Y1922" i="7"/>
  <c r="Y1924" i="7" s="1"/>
  <c r="X1922" i="7"/>
  <c r="X1924" i="7" s="1"/>
  <c r="W1922" i="7"/>
  <c r="W1924" i="7" s="1"/>
  <c r="V1922" i="7"/>
  <c r="V1924" i="7" s="1"/>
  <c r="U1922" i="7"/>
  <c r="U1924" i="7" s="1"/>
  <c r="T1922" i="7"/>
  <c r="T1924" i="7" s="1"/>
  <c r="S1922" i="7"/>
  <c r="S1924" i="7" s="1"/>
  <c r="R1922" i="7"/>
  <c r="R1924" i="7" s="1"/>
  <c r="Q1922" i="7"/>
  <c r="Q1924" i="7" s="1"/>
  <c r="P1922" i="7"/>
  <c r="P1924" i="7" s="1"/>
  <c r="O1922" i="7"/>
  <c r="O1924" i="7" s="1"/>
  <c r="N1922" i="7"/>
  <c r="N1924" i="7" s="1"/>
  <c r="M1922" i="7"/>
  <c r="M1924" i="7" s="1"/>
  <c r="L1922" i="7"/>
  <c r="L1924" i="7" s="1"/>
  <c r="K1922" i="7"/>
  <c r="K1924" i="7" s="1"/>
  <c r="J1922" i="7"/>
  <c r="J1924" i="7" s="1"/>
  <c r="I1922" i="7"/>
  <c r="I1924" i="7" s="1"/>
  <c r="H1922" i="7"/>
  <c r="H1924" i="7" s="1"/>
  <c r="G1922" i="7"/>
  <c r="G1924" i="7" s="1"/>
  <c r="F1922" i="7"/>
  <c r="F1924" i="7" s="1"/>
  <c r="E1922" i="7"/>
  <c r="E1924" i="7" s="1"/>
  <c r="AD1921" i="7"/>
  <c r="AC1921" i="7"/>
  <c r="AD1920" i="7"/>
  <c r="AC1920" i="7"/>
  <c r="AC1917" i="7"/>
  <c r="AC1916" i="7"/>
  <c r="AC1913" i="7"/>
  <c r="AC1912" i="7"/>
  <c r="AB1911" i="7"/>
  <c r="AA1911" i="7"/>
  <c r="Z1911" i="7"/>
  <c r="Y1911" i="7"/>
  <c r="X1911" i="7"/>
  <c r="W1911" i="7"/>
  <c r="V1911" i="7"/>
  <c r="U1911" i="7"/>
  <c r="T1911" i="7"/>
  <c r="S1911" i="7"/>
  <c r="R1911" i="7"/>
  <c r="Q1911" i="7"/>
  <c r="P1911" i="7"/>
  <c r="O1911" i="7"/>
  <c r="N1911" i="7"/>
  <c r="M1911" i="7"/>
  <c r="L1911" i="7"/>
  <c r="K1911" i="7"/>
  <c r="J1911" i="7"/>
  <c r="I1911" i="7"/>
  <c r="H1911" i="7"/>
  <c r="G1911" i="7"/>
  <c r="F1911" i="7"/>
  <c r="E1911" i="7"/>
  <c r="AC1909" i="7"/>
  <c r="AC1908" i="7"/>
  <c r="AB1907" i="7"/>
  <c r="AA1907" i="7"/>
  <c r="Z1907" i="7"/>
  <c r="Y1907" i="7"/>
  <c r="X1907" i="7"/>
  <c r="W1907" i="7"/>
  <c r="V1907" i="7"/>
  <c r="U1907" i="7"/>
  <c r="T1907" i="7"/>
  <c r="S1907" i="7"/>
  <c r="R1907" i="7"/>
  <c r="Q1907" i="7"/>
  <c r="P1907" i="7"/>
  <c r="O1907" i="7"/>
  <c r="N1907" i="7"/>
  <c r="M1907" i="7"/>
  <c r="L1907" i="7"/>
  <c r="K1907" i="7"/>
  <c r="J1907" i="7"/>
  <c r="I1907" i="7"/>
  <c r="H1907" i="7"/>
  <c r="G1907" i="7"/>
  <c r="F1907" i="7"/>
  <c r="E1907" i="7"/>
  <c r="AC1905" i="7"/>
  <c r="AC1904" i="7"/>
  <c r="AB1903" i="7"/>
  <c r="AA1903" i="7"/>
  <c r="Z1903" i="7"/>
  <c r="Y1903" i="7"/>
  <c r="X1903" i="7"/>
  <c r="W1903" i="7"/>
  <c r="V1903" i="7"/>
  <c r="U1903" i="7"/>
  <c r="T1903" i="7"/>
  <c r="S1903" i="7"/>
  <c r="R1903" i="7"/>
  <c r="Q1903" i="7"/>
  <c r="P1903" i="7"/>
  <c r="O1903" i="7"/>
  <c r="N1903" i="7"/>
  <c r="M1903" i="7"/>
  <c r="L1903" i="7"/>
  <c r="K1903" i="7"/>
  <c r="J1903" i="7"/>
  <c r="I1903" i="7"/>
  <c r="H1903" i="7"/>
  <c r="G1903" i="7"/>
  <c r="F1903" i="7"/>
  <c r="E1903" i="7"/>
  <c r="AC1901" i="7"/>
  <c r="AC1900" i="7"/>
  <c r="AC1897" i="7"/>
  <c r="AC1896" i="7"/>
  <c r="AB1895" i="7"/>
  <c r="AA1895" i="7"/>
  <c r="Z1895" i="7"/>
  <c r="Y1895" i="7"/>
  <c r="X1895" i="7"/>
  <c r="W1895" i="7"/>
  <c r="V1895" i="7"/>
  <c r="U1895" i="7"/>
  <c r="T1895" i="7"/>
  <c r="S1895" i="7"/>
  <c r="R1895" i="7"/>
  <c r="Q1895" i="7"/>
  <c r="P1895" i="7"/>
  <c r="O1895" i="7"/>
  <c r="N1895" i="7"/>
  <c r="M1895" i="7"/>
  <c r="L1895" i="7"/>
  <c r="K1895" i="7"/>
  <c r="J1895" i="7"/>
  <c r="I1895" i="7"/>
  <c r="H1895" i="7"/>
  <c r="G1895" i="7"/>
  <c r="F1895" i="7"/>
  <c r="E1895" i="7"/>
  <c r="AC1893" i="7"/>
  <c r="AC1892" i="7"/>
  <c r="AB1891" i="7"/>
  <c r="AA1891" i="7"/>
  <c r="Z1891" i="7"/>
  <c r="Y1891" i="7"/>
  <c r="X1891" i="7"/>
  <c r="W1891" i="7"/>
  <c r="V1891" i="7"/>
  <c r="U1891" i="7"/>
  <c r="T1891" i="7"/>
  <c r="S1891" i="7"/>
  <c r="R1891" i="7"/>
  <c r="Q1891" i="7"/>
  <c r="P1891" i="7"/>
  <c r="O1891" i="7"/>
  <c r="N1891" i="7"/>
  <c r="M1891" i="7"/>
  <c r="L1891" i="7"/>
  <c r="K1891" i="7"/>
  <c r="J1891" i="7"/>
  <c r="I1891" i="7"/>
  <c r="H1891" i="7"/>
  <c r="G1891" i="7"/>
  <c r="F1891" i="7"/>
  <c r="E1891" i="7"/>
  <c r="AC1889" i="7"/>
  <c r="AC1923" i="7" s="1"/>
  <c r="AC1888" i="7"/>
  <c r="AC1922" i="7" s="1"/>
  <c r="AB1883" i="7"/>
  <c r="AA1883" i="7"/>
  <c r="Z1883" i="7"/>
  <c r="Y1883" i="7"/>
  <c r="X1883" i="7"/>
  <c r="W1883" i="7"/>
  <c r="V1883" i="7"/>
  <c r="U1883" i="7"/>
  <c r="T1883" i="7"/>
  <c r="S1883" i="7"/>
  <c r="R1883" i="7"/>
  <c r="Q1883" i="7"/>
  <c r="P1883" i="7"/>
  <c r="O1883" i="7"/>
  <c r="N1883" i="7"/>
  <c r="M1883" i="7"/>
  <c r="L1883" i="7"/>
  <c r="K1883" i="7"/>
  <c r="J1883" i="7"/>
  <c r="I1883" i="7"/>
  <c r="H1883" i="7"/>
  <c r="G1883" i="7"/>
  <c r="F1883" i="7"/>
  <c r="E1883" i="7"/>
  <c r="AB1882" i="7"/>
  <c r="AB1884" i="7" s="1"/>
  <c r="AA1882" i="7"/>
  <c r="AA1884" i="7" s="1"/>
  <c r="Z1882" i="7"/>
  <c r="Z1884" i="7" s="1"/>
  <c r="Y1882" i="7"/>
  <c r="Y1884" i="7" s="1"/>
  <c r="X1882" i="7"/>
  <c r="X1884" i="7" s="1"/>
  <c r="W1882" i="7"/>
  <c r="W1884" i="7" s="1"/>
  <c r="V1882" i="7"/>
  <c r="V1884" i="7" s="1"/>
  <c r="U1882" i="7"/>
  <c r="U1884" i="7" s="1"/>
  <c r="T1882" i="7"/>
  <c r="T1884" i="7" s="1"/>
  <c r="S1882" i="7"/>
  <c r="S1884" i="7" s="1"/>
  <c r="R1882" i="7"/>
  <c r="R1884" i="7" s="1"/>
  <c r="Q1882" i="7"/>
  <c r="Q1884" i="7" s="1"/>
  <c r="P1882" i="7"/>
  <c r="P1884" i="7" s="1"/>
  <c r="O1882" i="7"/>
  <c r="O1884" i="7" s="1"/>
  <c r="N1882" i="7"/>
  <c r="N1884" i="7" s="1"/>
  <c r="M1882" i="7"/>
  <c r="M1884" i="7" s="1"/>
  <c r="L1882" i="7"/>
  <c r="L1884" i="7" s="1"/>
  <c r="K1884" i="7"/>
  <c r="J1882" i="7"/>
  <c r="J1884" i="7" s="1"/>
  <c r="I1882" i="7"/>
  <c r="I1884" i="7" s="1"/>
  <c r="H1882" i="7"/>
  <c r="H1884" i="7" s="1"/>
  <c r="G1882" i="7"/>
  <c r="G1884" i="7" s="1"/>
  <c r="F1882" i="7"/>
  <c r="F1884" i="7" s="1"/>
  <c r="E1882" i="7"/>
  <c r="E1884" i="7" s="1"/>
  <c r="AD1884" i="7" s="1"/>
  <c r="AB1881" i="7"/>
  <c r="AA1881" i="7"/>
  <c r="Z1881" i="7"/>
  <c r="Y1881" i="7"/>
  <c r="X1881" i="7"/>
  <c r="W1881" i="7"/>
  <c r="V1881" i="7"/>
  <c r="U1881" i="7"/>
  <c r="T1881" i="7"/>
  <c r="S1881" i="7"/>
  <c r="R1881" i="7"/>
  <c r="Q1881" i="7"/>
  <c r="P1881" i="7"/>
  <c r="O1881" i="7"/>
  <c r="N1881" i="7"/>
  <c r="M1881" i="7"/>
  <c r="L1881" i="7"/>
  <c r="K1881" i="7"/>
  <c r="J1881" i="7"/>
  <c r="I1881" i="7"/>
  <c r="H1881" i="7"/>
  <c r="G1881" i="7"/>
  <c r="F1881" i="7"/>
  <c r="E1881" i="7"/>
  <c r="AC1879" i="7"/>
  <c r="AC1878" i="7"/>
  <c r="AB1877" i="7"/>
  <c r="AA1877" i="7"/>
  <c r="Z1877" i="7"/>
  <c r="Y1877" i="7"/>
  <c r="X1877" i="7"/>
  <c r="W1877" i="7"/>
  <c r="V1877" i="7"/>
  <c r="U1877" i="7"/>
  <c r="T1877" i="7"/>
  <c r="S1877" i="7"/>
  <c r="R1877" i="7"/>
  <c r="Q1877" i="7"/>
  <c r="P1877" i="7"/>
  <c r="O1877" i="7"/>
  <c r="N1877" i="7"/>
  <c r="M1877" i="7"/>
  <c r="L1877" i="7"/>
  <c r="K1877" i="7"/>
  <c r="J1877" i="7"/>
  <c r="I1877" i="7"/>
  <c r="H1877" i="7"/>
  <c r="G1877" i="7"/>
  <c r="F1877" i="7"/>
  <c r="E1877" i="7"/>
  <c r="AC1875" i="7"/>
  <c r="AC1874" i="7"/>
  <c r="AB1869" i="7"/>
  <c r="AA1869" i="7"/>
  <c r="Z1869" i="7"/>
  <c r="Y1869" i="7"/>
  <c r="X1869" i="7"/>
  <c r="W1869" i="7"/>
  <c r="V1869" i="7"/>
  <c r="U1869" i="7"/>
  <c r="T1869" i="7"/>
  <c r="S1869" i="7"/>
  <c r="R1869" i="7"/>
  <c r="Q1869" i="7"/>
  <c r="P1869" i="7"/>
  <c r="O1869" i="7"/>
  <c r="N1869" i="7"/>
  <c r="M1869" i="7"/>
  <c r="L1869" i="7"/>
  <c r="K1869" i="7"/>
  <c r="J1869" i="7"/>
  <c r="I1869" i="7"/>
  <c r="H1869" i="7"/>
  <c r="G1869" i="7"/>
  <c r="F1869" i="7"/>
  <c r="E1869" i="7"/>
  <c r="AC1867" i="7"/>
  <c r="AC1866" i="7"/>
  <c r="AB1864" i="7"/>
  <c r="AA1864" i="7"/>
  <c r="Z1864" i="7"/>
  <c r="Y1864" i="7"/>
  <c r="X1864" i="7"/>
  <c r="W1864" i="7"/>
  <c r="V1864" i="7"/>
  <c r="U1864" i="7"/>
  <c r="T1864" i="7"/>
  <c r="S1864" i="7"/>
  <c r="R1864" i="7"/>
  <c r="Q1864" i="7"/>
  <c r="P1864" i="7"/>
  <c r="O1864" i="7"/>
  <c r="N1864" i="7"/>
  <c r="M1864" i="7"/>
  <c r="L1864" i="7"/>
  <c r="K1864" i="7"/>
  <c r="J1864" i="7"/>
  <c r="I1864" i="7"/>
  <c r="H1864" i="7"/>
  <c r="G1864" i="7"/>
  <c r="F1864" i="7"/>
  <c r="E1864" i="7"/>
  <c r="AC1862" i="7"/>
  <c r="AC1861" i="7"/>
  <c r="AB1851" i="7"/>
  <c r="AB1853" i="7" s="1"/>
  <c r="AA1851" i="7"/>
  <c r="AA1853" i="7" s="1"/>
  <c r="Z1851" i="7"/>
  <c r="Z1853" i="7" s="1"/>
  <c r="Y1851" i="7"/>
  <c r="Y1853" i="7" s="1"/>
  <c r="X1851" i="7"/>
  <c r="X1853" i="7" s="1"/>
  <c r="W1851" i="7"/>
  <c r="W1853" i="7" s="1"/>
  <c r="V1851" i="7"/>
  <c r="V1853" i="7" s="1"/>
  <c r="U1851" i="7"/>
  <c r="U1853" i="7" s="1"/>
  <c r="T1851" i="7"/>
  <c r="T1853" i="7" s="1"/>
  <c r="S1851" i="7"/>
  <c r="S1853" i="7" s="1"/>
  <c r="R1851" i="7"/>
  <c r="R1853" i="7" s="1"/>
  <c r="Q1851" i="7"/>
  <c r="Q1853" i="7" s="1"/>
  <c r="P1851" i="7"/>
  <c r="P1853" i="7" s="1"/>
  <c r="O1851" i="7"/>
  <c r="O1853" i="7" s="1"/>
  <c r="N1851" i="7"/>
  <c r="N1853" i="7" s="1"/>
  <c r="M1851" i="7"/>
  <c r="M1853" i="7" s="1"/>
  <c r="L1851" i="7"/>
  <c r="L1853" i="7" s="1"/>
  <c r="K1851" i="7"/>
  <c r="K1853" i="7" s="1"/>
  <c r="J1851" i="7"/>
  <c r="J1853" i="7" s="1"/>
  <c r="I1851" i="7"/>
  <c r="I1853" i="7" s="1"/>
  <c r="H1851" i="7"/>
  <c r="H1853" i="7" s="1"/>
  <c r="G1851" i="7"/>
  <c r="G1853" i="7" s="1"/>
  <c r="F1851" i="7"/>
  <c r="F1853" i="7" s="1"/>
  <c r="E1851" i="7"/>
  <c r="E1853" i="7" s="1"/>
  <c r="AB1850" i="7"/>
  <c r="AB1852" i="7" s="1"/>
  <c r="AA1850" i="7"/>
  <c r="AA1852" i="7" s="1"/>
  <c r="Z1850" i="7"/>
  <c r="Z1852" i="7" s="1"/>
  <c r="Y1850" i="7"/>
  <c r="Y1852" i="7" s="1"/>
  <c r="X1850" i="7"/>
  <c r="X1852" i="7" s="1"/>
  <c r="W1850" i="7"/>
  <c r="W1852" i="7" s="1"/>
  <c r="V1850" i="7"/>
  <c r="V1852" i="7" s="1"/>
  <c r="U1850" i="7"/>
  <c r="U1852" i="7" s="1"/>
  <c r="T1850" i="7"/>
  <c r="T1852" i="7" s="1"/>
  <c r="S1850" i="7"/>
  <c r="S1852" i="7" s="1"/>
  <c r="R1850" i="7"/>
  <c r="R1852" i="7" s="1"/>
  <c r="Q1850" i="7"/>
  <c r="Q1852" i="7" s="1"/>
  <c r="P1850" i="7"/>
  <c r="P1852" i="7" s="1"/>
  <c r="O1850" i="7"/>
  <c r="O1852" i="7" s="1"/>
  <c r="N1850" i="7"/>
  <c r="N1852" i="7" s="1"/>
  <c r="M1850" i="7"/>
  <c r="M1852" i="7" s="1"/>
  <c r="L1850" i="7"/>
  <c r="L1852" i="7" s="1"/>
  <c r="K1850" i="7"/>
  <c r="K1852" i="7" s="1"/>
  <c r="J1850" i="7"/>
  <c r="J1852" i="7" s="1"/>
  <c r="I1850" i="7"/>
  <c r="I1852" i="7" s="1"/>
  <c r="H1850" i="7"/>
  <c r="H1852" i="7" s="1"/>
  <c r="G1850" i="7"/>
  <c r="G1852" i="7" s="1"/>
  <c r="F1850" i="7"/>
  <c r="F1852" i="7" s="1"/>
  <c r="E1850" i="7"/>
  <c r="E1852" i="7" s="1"/>
  <c r="AD1849" i="7"/>
  <c r="AC1849" i="7"/>
  <c r="AD1848" i="7"/>
  <c r="AC1848" i="7"/>
  <c r="Y1847" i="7"/>
  <c r="X1847" i="7"/>
  <c r="W1847" i="7"/>
  <c r="V1847" i="7"/>
  <c r="U1847" i="7"/>
  <c r="T1847" i="7"/>
  <c r="S1847" i="7"/>
  <c r="R1847" i="7"/>
  <c r="Q1847" i="7"/>
  <c r="P1847" i="7"/>
  <c r="O1847" i="7"/>
  <c r="N1847" i="7"/>
  <c r="M1847" i="7"/>
  <c r="L1847" i="7"/>
  <c r="K1847" i="7"/>
  <c r="J1847" i="7"/>
  <c r="I1847" i="7"/>
  <c r="H1847" i="7"/>
  <c r="G1847" i="7"/>
  <c r="F1847" i="7"/>
  <c r="E1847" i="7"/>
  <c r="AC1845" i="7"/>
  <c r="AC1844" i="7"/>
  <c r="Y1843" i="7"/>
  <c r="X1843" i="7"/>
  <c r="W1843" i="7"/>
  <c r="V1843" i="7"/>
  <c r="U1843" i="7"/>
  <c r="T1843" i="7"/>
  <c r="S1843" i="7"/>
  <c r="R1843" i="7"/>
  <c r="Q1843" i="7"/>
  <c r="P1843" i="7"/>
  <c r="O1843" i="7"/>
  <c r="N1843" i="7"/>
  <c r="M1843" i="7"/>
  <c r="L1843" i="7"/>
  <c r="K1843" i="7"/>
  <c r="J1843" i="7"/>
  <c r="I1843" i="7"/>
  <c r="H1843" i="7"/>
  <c r="G1843" i="7"/>
  <c r="F1843" i="7"/>
  <c r="E1843" i="7"/>
  <c r="AC1841" i="7"/>
  <c r="AC1840" i="7"/>
  <c r="Y1839" i="7"/>
  <c r="X1839" i="7"/>
  <c r="W1839" i="7"/>
  <c r="V1839" i="7"/>
  <c r="U1839" i="7"/>
  <c r="T1839" i="7"/>
  <c r="S1839" i="7"/>
  <c r="R1839" i="7"/>
  <c r="Q1839" i="7"/>
  <c r="P1839" i="7"/>
  <c r="O1839" i="7"/>
  <c r="N1839" i="7"/>
  <c r="M1839" i="7"/>
  <c r="L1839" i="7"/>
  <c r="K1839" i="7"/>
  <c r="J1839" i="7"/>
  <c r="I1839" i="7"/>
  <c r="H1839" i="7"/>
  <c r="G1839" i="7"/>
  <c r="F1839" i="7"/>
  <c r="E1839" i="7"/>
  <c r="AC1837" i="7"/>
  <c r="AC1836" i="7"/>
  <c r="Y1835" i="7"/>
  <c r="X1835" i="7"/>
  <c r="W1835" i="7"/>
  <c r="V1835" i="7"/>
  <c r="U1835" i="7"/>
  <c r="T1835" i="7"/>
  <c r="S1835" i="7"/>
  <c r="R1835" i="7"/>
  <c r="Q1835" i="7"/>
  <c r="P1835" i="7"/>
  <c r="O1835" i="7"/>
  <c r="N1835" i="7"/>
  <c r="M1835" i="7"/>
  <c r="L1835" i="7"/>
  <c r="K1835" i="7"/>
  <c r="J1835" i="7"/>
  <c r="I1835" i="7"/>
  <c r="H1835" i="7"/>
  <c r="G1835" i="7"/>
  <c r="F1835" i="7"/>
  <c r="E1835" i="7"/>
  <c r="AD1834" i="7"/>
  <c r="AC1833" i="7"/>
  <c r="AC1832" i="7"/>
  <c r="Y1831" i="7"/>
  <c r="X1831" i="7"/>
  <c r="W1831" i="7"/>
  <c r="V1831" i="7"/>
  <c r="U1831" i="7"/>
  <c r="T1831" i="7"/>
  <c r="S1831" i="7"/>
  <c r="R1831" i="7"/>
  <c r="Q1831" i="7"/>
  <c r="P1831" i="7"/>
  <c r="O1831" i="7"/>
  <c r="N1831" i="7"/>
  <c r="M1831" i="7"/>
  <c r="L1831" i="7"/>
  <c r="K1831" i="7"/>
  <c r="J1831" i="7"/>
  <c r="I1831" i="7"/>
  <c r="H1831" i="7"/>
  <c r="G1831" i="7"/>
  <c r="F1831" i="7"/>
  <c r="E1831" i="7"/>
  <c r="AD1830" i="7"/>
  <c r="AC1829" i="7"/>
  <c r="AC1828" i="7"/>
  <c r="AC1825" i="7"/>
  <c r="AC1824" i="7"/>
  <c r="Y1823" i="7"/>
  <c r="X1823" i="7"/>
  <c r="W1823" i="7"/>
  <c r="V1823" i="7"/>
  <c r="U1823" i="7"/>
  <c r="T1823" i="7"/>
  <c r="S1823" i="7"/>
  <c r="R1823" i="7"/>
  <c r="Q1823" i="7"/>
  <c r="P1823" i="7"/>
  <c r="O1823" i="7"/>
  <c r="N1823" i="7"/>
  <c r="M1823" i="7"/>
  <c r="L1823" i="7"/>
  <c r="K1823" i="7"/>
  <c r="J1823" i="7"/>
  <c r="I1823" i="7"/>
  <c r="H1823" i="7"/>
  <c r="G1823" i="7"/>
  <c r="F1823" i="7"/>
  <c r="E1823" i="7"/>
  <c r="AC1821" i="7"/>
  <c r="AC1820" i="7"/>
  <c r="Y1819" i="7"/>
  <c r="X1819" i="7"/>
  <c r="W1819" i="7"/>
  <c r="V1819" i="7"/>
  <c r="U1819" i="7"/>
  <c r="T1819" i="7"/>
  <c r="S1819" i="7"/>
  <c r="R1819" i="7"/>
  <c r="Q1819" i="7"/>
  <c r="P1819" i="7"/>
  <c r="O1819" i="7"/>
  <c r="N1819" i="7"/>
  <c r="M1819" i="7"/>
  <c r="L1819" i="7"/>
  <c r="K1819" i="7"/>
  <c r="J1819" i="7"/>
  <c r="I1819" i="7"/>
  <c r="H1819" i="7"/>
  <c r="G1819" i="7"/>
  <c r="F1819" i="7"/>
  <c r="E1819" i="7"/>
  <c r="AC1817" i="7"/>
  <c r="AC1816" i="7"/>
  <c r="Y1815" i="7"/>
  <c r="X1815" i="7"/>
  <c r="W1815" i="7"/>
  <c r="V1815" i="7"/>
  <c r="U1815" i="7"/>
  <c r="T1815" i="7"/>
  <c r="S1815" i="7"/>
  <c r="R1815" i="7"/>
  <c r="Q1815" i="7"/>
  <c r="P1815" i="7"/>
  <c r="O1815" i="7"/>
  <c r="N1815" i="7"/>
  <c r="M1815" i="7"/>
  <c r="L1815" i="7"/>
  <c r="K1815" i="7"/>
  <c r="J1815" i="7"/>
  <c r="I1815" i="7"/>
  <c r="H1815" i="7"/>
  <c r="G1815" i="7"/>
  <c r="F1815" i="7"/>
  <c r="E1815" i="7"/>
  <c r="AC1813" i="7"/>
  <c r="AC1812" i="7"/>
  <c r="Y1811" i="7"/>
  <c r="X1811" i="7"/>
  <c r="W1811" i="7"/>
  <c r="V1811" i="7"/>
  <c r="U1811" i="7"/>
  <c r="T1811" i="7"/>
  <c r="S1811" i="7"/>
  <c r="R1811" i="7"/>
  <c r="Q1811" i="7"/>
  <c r="P1811" i="7"/>
  <c r="O1811" i="7"/>
  <c r="N1811" i="7"/>
  <c r="M1811" i="7"/>
  <c r="L1811" i="7"/>
  <c r="K1811" i="7"/>
  <c r="J1811" i="7"/>
  <c r="I1811" i="7"/>
  <c r="H1811" i="7"/>
  <c r="G1811" i="7"/>
  <c r="F1811" i="7"/>
  <c r="E1811" i="7"/>
  <c r="AC1809" i="7"/>
  <c r="AE1808" i="7"/>
  <c r="AD1808" i="7"/>
  <c r="AC1808" i="7"/>
  <c r="Y1807" i="7"/>
  <c r="X1807" i="7"/>
  <c r="W1807" i="7"/>
  <c r="V1807" i="7"/>
  <c r="U1807" i="7"/>
  <c r="T1807" i="7"/>
  <c r="S1807" i="7"/>
  <c r="R1807" i="7"/>
  <c r="Q1807" i="7"/>
  <c r="P1807" i="7"/>
  <c r="O1807" i="7"/>
  <c r="N1807" i="7"/>
  <c r="M1807" i="7"/>
  <c r="L1807" i="7"/>
  <c r="K1807" i="7"/>
  <c r="J1807" i="7"/>
  <c r="I1807" i="7"/>
  <c r="H1807" i="7"/>
  <c r="G1807" i="7"/>
  <c r="F1807" i="7"/>
  <c r="E1807" i="7"/>
  <c r="AC1805" i="7"/>
  <c r="AC1804" i="7"/>
  <c r="Y1799" i="7"/>
  <c r="X1799" i="7"/>
  <c r="W1799" i="7"/>
  <c r="V1799" i="7"/>
  <c r="U1799" i="7"/>
  <c r="T1799" i="7"/>
  <c r="S1799" i="7"/>
  <c r="R1799" i="7"/>
  <c r="Q1799" i="7"/>
  <c r="P1799" i="7"/>
  <c r="O1799" i="7"/>
  <c r="N1799" i="7"/>
  <c r="M1799" i="7"/>
  <c r="L1799" i="7"/>
  <c r="K1799" i="7"/>
  <c r="J1799" i="7"/>
  <c r="I1799" i="7"/>
  <c r="H1799" i="7"/>
  <c r="G1799" i="7"/>
  <c r="F1799" i="7"/>
  <c r="E1799" i="7"/>
  <c r="AC1797" i="7"/>
  <c r="AC1796" i="7"/>
  <c r="Y1795" i="7"/>
  <c r="X1795" i="7"/>
  <c r="W1795" i="7"/>
  <c r="V1795" i="7"/>
  <c r="U1795" i="7"/>
  <c r="T1795" i="7"/>
  <c r="S1795" i="7"/>
  <c r="R1795" i="7"/>
  <c r="Q1795" i="7"/>
  <c r="P1795" i="7"/>
  <c r="O1795" i="7"/>
  <c r="N1795" i="7"/>
  <c r="M1795" i="7"/>
  <c r="L1795" i="7"/>
  <c r="K1795" i="7"/>
  <c r="J1795" i="7"/>
  <c r="I1795" i="7"/>
  <c r="H1795" i="7"/>
  <c r="G1795" i="7"/>
  <c r="F1795" i="7"/>
  <c r="E1795" i="7"/>
  <c r="AC1793" i="7"/>
  <c r="AC1792" i="7"/>
  <c r="Y1791" i="7"/>
  <c r="X1791" i="7"/>
  <c r="W1791" i="7"/>
  <c r="V1791" i="7"/>
  <c r="U1791" i="7"/>
  <c r="T1791" i="7"/>
  <c r="S1791" i="7"/>
  <c r="R1791" i="7"/>
  <c r="Q1791" i="7"/>
  <c r="P1791" i="7"/>
  <c r="O1791" i="7"/>
  <c r="N1791" i="7"/>
  <c r="M1791" i="7"/>
  <c r="L1791" i="7"/>
  <c r="K1791" i="7"/>
  <c r="J1791" i="7"/>
  <c r="I1791" i="7"/>
  <c r="H1791" i="7"/>
  <c r="G1791" i="7"/>
  <c r="F1791" i="7"/>
  <c r="E1791" i="7"/>
  <c r="AC1789" i="7"/>
  <c r="AC1851" i="7" s="1"/>
  <c r="AE1788" i="7"/>
  <c r="AD1788" i="7"/>
  <c r="AC1788" i="7"/>
  <c r="AC1850" i="7" s="1"/>
  <c r="AB1783" i="7"/>
  <c r="AA1783" i="7"/>
  <c r="Z1783" i="7"/>
  <c r="Y1783" i="7"/>
  <c r="X1783" i="7"/>
  <c r="W1783" i="7"/>
  <c r="V1783" i="7"/>
  <c r="U1783" i="7"/>
  <c r="T1783" i="7"/>
  <c r="S1783" i="7"/>
  <c r="R1783" i="7"/>
  <c r="Q1783" i="7"/>
  <c r="P1783" i="7"/>
  <c r="O1783" i="7"/>
  <c r="N1783" i="7"/>
  <c r="M1783" i="7"/>
  <c r="L1783" i="7"/>
  <c r="K1783" i="7"/>
  <c r="J1783" i="7"/>
  <c r="I1783" i="7"/>
  <c r="H1783" i="7"/>
  <c r="G1783" i="7"/>
  <c r="F1783" i="7"/>
  <c r="AB1782" i="7"/>
  <c r="AB1784" i="7" s="1"/>
  <c r="AA1782" i="7"/>
  <c r="AA1784" i="7" s="1"/>
  <c r="Z1782" i="7"/>
  <c r="Z1784" i="7" s="1"/>
  <c r="Y1784" i="7"/>
  <c r="X1782" i="7"/>
  <c r="X1784" i="7" s="1"/>
  <c r="W1782" i="7"/>
  <c r="W1784" i="7" s="1"/>
  <c r="V1782" i="7"/>
  <c r="V1784" i="7" s="1"/>
  <c r="U1782" i="7"/>
  <c r="U1784" i="7" s="1"/>
  <c r="T1784" i="7"/>
  <c r="S1782" i="7"/>
  <c r="S1784" i="7" s="1"/>
  <c r="R1782" i="7"/>
  <c r="R1784" i="7" s="1"/>
  <c r="Q1782" i="7"/>
  <c r="Q1784" i="7" s="1"/>
  <c r="P1784" i="7"/>
  <c r="O1782" i="7"/>
  <c r="O1784" i="7" s="1"/>
  <c r="N1782" i="7"/>
  <c r="N1784" i="7" s="1"/>
  <c r="M1782" i="7"/>
  <c r="M1784" i="7" s="1"/>
  <c r="L1782" i="7"/>
  <c r="L1784" i="7" s="1"/>
  <c r="K1782" i="7"/>
  <c r="K1784" i="7" s="1"/>
  <c r="J1782" i="7"/>
  <c r="J1784" i="7" s="1"/>
  <c r="I1782" i="7"/>
  <c r="I1784" i="7" s="1"/>
  <c r="H1782" i="7"/>
  <c r="H1784" i="7" s="1"/>
  <c r="G1782" i="7"/>
  <c r="G1784" i="7" s="1"/>
  <c r="F1782" i="7"/>
  <c r="F1784" i="7" s="1"/>
  <c r="AD1784" i="7"/>
  <c r="Y1781" i="7"/>
  <c r="X1781" i="7"/>
  <c r="W1781" i="7"/>
  <c r="V1781" i="7"/>
  <c r="U1781" i="7"/>
  <c r="T1781" i="7"/>
  <c r="S1781" i="7"/>
  <c r="R1781" i="7"/>
  <c r="Q1781" i="7"/>
  <c r="P1781" i="7"/>
  <c r="O1781" i="7"/>
  <c r="N1781" i="7"/>
  <c r="M1781" i="7"/>
  <c r="L1781" i="7"/>
  <c r="K1781" i="7"/>
  <c r="J1781" i="7"/>
  <c r="I1781" i="7"/>
  <c r="H1781" i="7"/>
  <c r="G1781" i="7"/>
  <c r="F1781" i="7"/>
  <c r="AC1779" i="7"/>
  <c r="AC1778" i="7"/>
  <c r="Y1777" i="7"/>
  <c r="X1777" i="7"/>
  <c r="W1777" i="7"/>
  <c r="V1777" i="7"/>
  <c r="U1777" i="7"/>
  <c r="T1777" i="7"/>
  <c r="S1777" i="7"/>
  <c r="R1777" i="7"/>
  <c r="Q1777" i="7"/>
  <c r="P1777" i="7"/>
  <c r="O1777" i="7"/>
  <c r="N1777" i="7"/>
  <c r="M1777" i="7"/>
  <c r="L1777" i="7"/>
  <c r="K1777" i="7"/>
  <c r="J1777" i="7"/>
  <c r="I1777" i="7"/>
  <c r="H1777" i="7"/>
  <c r="G1777" i="7"/>
  <c r="F1777" i="7"/>
  <c r="AC1775" i="7"/>
  <c r="AC1774" i="7"/>
  <c r="AB1773" i="7"/>
  <c r="AA1773" i="7"/>
  <c r="Z1773" i="7"/>
  <c r="Y1773" i="7"/>
  <c r="X1773" i="7"/>
  <c r="W1773" i="7"/>
  <c r="V1773" i="7"/>
  <c r="U1773" i="7"/>
  <c r="T1773" i="7"/>
  <c r="S1773" i="7"/>
  <c r="R1773" i="7"/>
  <c r="Q1773" i="7"/>
  <c r="P1773" i="7"/>
  <c r="O1773" i="7"/>
  <c r="N1773" i="7"/>
  <c r="M1773" i="7"/>
  <c r="L1773" i="7"/>
  <c r="K1773" i="7"/>
  <c r="J1773" i="7"/>
  <c r="I1773" i="7"/>
  <c r="H1773" i="7"/>
  <c r="G1773" i="7"/>
  <c r="F1773" i="7"/>
  <c r="AC1771" i="7"/>
  <c r="AC1770" i="7"/>
  <c r="AB1769" i="7"/>
  <c r="AA1769" i="7"/>
  <c r="Z1769" i="7"/>
  <c r="Y1769" i="7"/>
  <c r="X1769" i="7"/>
  <c r="W1769" i="7"/>
  <c r="V1769" i="7"/>
  <c r="U1769" i="7"/>
  <c r="T1769" i="7"/>
  <c r="S1769" i="7"/>
  <c r="R1769" i="7"/>
  <c r="Q1769" i="7"/>
  <c r="P1769" i="7"/>
  <c r="O1769" i="7"/>
  <c r="N1769" i="7"/>
  <c r="M1769" i="7"/>
  <c r="L1769" i="7"/>
  <c r="K1769" i="7"/>
  <c r="J1769" i="7"/>
  <c r="I1769" i="7"/>
  <c r="H1769" i="7"/>
  <c r="G1769" i="7"/>
  <c r="F1769" i="7"/>
  <c r="AC1767" i="7"/>
  <c r="AC1853" i="7" s="1"/>
  <c r="AC1766" i="7"/>
  <c r="AC1852" i="7" s="1"/>
  <c r="AC1762" i="7"/>
  <c r="AC1761" i="7"/>
  <c r="AC1757" i="7"/>
  <c r="AC1756" i="7"/>
  <c r="AB1746" i="7"/>
  <c r="AB1748" i="7" s="1"/>
  <c r="AA1746" i="7"/>
  <c r="AA1748" i="7" s="1"/>
  <c r="Z1746" i="7"/>
  <c r="Z1748" i="7" s="1"/>
  <c r="Y1746" i="7"/>
  <c r="Y1748" i="7" s="1"/>
  <c r="X1746" i="7"/>
  <c r="X1748" i="7" s="1"/>
  <c r="W1746" i="7"/>
  <c r="W1748" i="7" s="1"/>
  <c r="V1746" i="7"/>
  <c r="V1748" i="7" s="1"/>
  <c r="U1746" i="7"/>
  <c r="U1748" i="7" s="1"/>
  <c r="T1746" i="7"/>
  <c r="T1748" i="7" s="1"/>
  <c r="S1746" i="7"/>
  <c r="S1748" i="7" s="1"/>
  <c r="R1746" i="7"/>
  <c r="R1748" i="7" s="1"/>
  <c r="Q1746" i="7"/>
  <c r="Q1748" i="7" s="1"/>
  <c r="P1746" i="7"/>
  <c r="P1748" i="7" s="1"/>
  <c r="O1746" i="7"/>
  <c r="O1748" i="7" s="1"/>
  <c r="N1746" i="7"/>
  <c r="N1748" i="7" s="1"/>
  <c r="M1746" i="7"/>
  <c r="M1748" i="7" s="1"/>
  <c r="L1746" i="7"/>
  <c r="L1748" i="7" s="1"/>
  <c r="K1746" i="7"/>
  <c r="K1748" i="7" s="1"/>
  <c r="J1746" i="7"/>
  <c r="J1748" i="7" s="1"/>
  <c r="I1746" i="7"/>
  <c r="I1748" i="7" s="1"/>
  <c r="H1746" i="7"/>
  <c r="H1748" i="7" s="1"/>
  <c r="G1746" i="7"/>
  <c r="G1748" i="7" s="1"/>
  <c r="F1746" i="7"/>
  <c r="F1748" i="7" s="1"/>
  <c r="E1746" i="7"/>
  <c r="E1748" i="7" s="1"/>
  <c r="AB1745" i="7"/>
  <c r="AB1747" i="7" s="1"/>
  <c r="AA1745" i="7"/>
  <c r="AA1747" i="7" s="1"/>
  <c r="Z1745" i="7"/>
  <c r="Z1747" i="7" s="1"/>
  <c r="Y1745" i="7"/>
  <c r="Y1747" i="7" s="1"/>
  <c r="X1745" i="7"/>
  <c r="X1747" i="7" s="1"/>
  <c r="W1745" i="7"/>
  <c r="W1747" i="7" s="1"/>
  <c r="V1745" i="7"/>
  <c r="V1747" i="7" s="1"/>
  <c r="U1745" i="7"/>
  <c r="U1747" i="7" s="1"/>
  <c r="T1745" i="7"/>
  <c r="T1747" i="7" s="1"/>
  <c r="S1745" i="7"/>
  <c r="S1747" i="7" s="1"/>
  <c r="R1745" i="7"/>
  <c r="R1747" i="7" s="1"/>
  <c r="Q1745" i="7"/>
  <c r="Q1747" i="7" s="1"/>
  <c r="P1745" i="7"/>
  <c r="P1747" i="7" s="1"/>
  <c r="O1745" i="7"/>
  <c r="O1747" i="7" s="1"/>
  <c r="N1745" i="7"/>
  <c r="N1747" i="7" s="1"/>
  <c r="M1745" i="7"/>
  <c r="M1747" i="7" s="1"/>
  <c r="L1745" i="7"/>
  <c r="L1747" i="7" s="1"/>
  <c r="K1745" i="7"/>
  <c r="K1747" i="7" s="1"/>
  <c r="J1745" i="7"/>
  <c r="J1747" i="7" s="1"/>
  <c r="I1745" i="7"/>
  <c r="I1747" i="7" s="1"/>
  <c r="H1745" i="7"/>
  <c r="H1747" i="7" s="1"/>
  <c r="G1745" i="7"/>
  <c r="G1747" i="7" s="1"/>
  <c r="F1745" i="7"/>
  <c r="F1747" i="7" s="1"/>
  <c r="E1745" i="7"/>
  <c r="E1747" i="7" s="1"/>
  <c r="AC1744" i="7"/>
  <c r="AE1743" i="7"/>
  <c r="AC1743" i="7"/>
  <c r="AB1742" i="7"/>
  <c r="AA1742" i="7"/>
  <c r="Z1742" i="7"/>
  <c r="Y1742" i="7"/>
  <c r="X1742" i="7"/>
  <c r="W1742" i="7"/>
  <c r="V1742" i="7"/>
  <c r="U1742" i="7"/>
  <c r="T1742" i="7"/>
  <c r="S1742" i="7"/>
  <c r="R1742" i="7"/>
  <c r="Q1742" i="7"/>
  <c r="P1742" i="7"/>
  <c r="O1742" i="7"/>
  <c r="N1742" i="7"/>
  <c r="M1742" i="7"/>
  <c r="L1742" i="7"/>
  <c r="K1742" i="7"/>
  <c r="J1742" i="7"/>
  <c r="I1742" i="7"/>
  <c r="H1742" i="7"/>
  <c r="G1742" i="7"/>
  <c r="F1742" i="7"/>
  <c r="E1742" i="7"/>
  <c r="AC1740" i="7"/>
  <c r="AC1739" i="7"/>
  <c r="AB1738" i="7"/>
  <c r="AA1738" i="7"/>
  <c r="Z1738" i="7"/>
  <c r="Y1738" i="7"/>
  <c r="X1738" i="7"/>
  <c r="W1738" i="7"/>
  <c r="V1738" i="7"/>
  <c r="U1738" i="7"/>
  <c r="T1738" i="7"/>
  <c r="S1738" i="7"/>
  <c r="R1738" i="7"/>
  <c r="Q1738" i="7"/>
  <c r="P1738" i="7"/>
  <c r="O1738" i="7"/>
  <c r="N1738" i="7"/>
  <c r="M1738" i="7"/>
  <c r="L1738" i="7"/>
  <c r="K1738" i="7"/>
  <c r="J1738" i="7"/>
  <c r="I1738" i="7"/>
  <c r="H1738" i="7"/>
  <c r="G1738" i="7"/>
  <c r="F1738" i="7"/>
  <c r="E1738" i="7"/>
  <c r="AC1736" i="7"/>
  <c r="AC1735" i="7"/>
  <c r="AB1734" i="7"/>
  <c r="AA1734" i="7"/>
  <c r="Z1734" i="7"/>
  <c r="Y1734" i="7"/>
  <c r="X1734" i="7"/>
  <c r="W1734" i="7"/>
  <c r="V1734" i="7"/>
  <c r="U1734" i="7"/>
  <c r="T1734" i="7"/>
  <c r="S1734" i="7"/>
  <c r="R1734" i="7"/>
  <c r="Q1734" i="7"/>
  <c r="P1734" i="7"/>
  <c r="O1734" i="7"/>
  <c r="N1734" i="7"/>
  <c r="M1734" i="7"/>
  <c r="L1734" i="7"/>
  <c r="K1734" i="7"/>
  <c r="J1734" i="7"/>
  <c r="I1734" i="7"/>
  <c r="H1734" i="7"/>
  <c r="G1734" i="7"/>
  <c r="F1734" i="7"/>
  <c r="E1734" i="7"/>
  <c r="AC1732" i="7"/>
  <c r="AC1746" i="7" s="1"/>
  <c r="AC1731" i="7"/>
  <c r="AC1745" i="7" s="1"/>
  <c r="AB1726" i="7"/>
  <c r="AA1726" i="7"/>
  <c r="Z1726" i="7"/>
  <c r="Y1726" i="7"/>
  <c r="X1726" i="7"/>
  <c r="W1726" i="7"/>
  <c r="V1726" i="7"/>
  <c r="U1726" i="7"/>
  <c r="T1726" i="7"/>
  <c r="S1726" i="7"/>
  <c r="R1726" i="7"/>
  <c r="Q1726" i="7"/>
  <c r="P1726" i="7"/>
  <c r="O1726" i="7"/>
  <c r="N1726" i="7"/>
  <c r="M1726" i="7"/>
  <c r="L1726" i="7"/>
  <c r="K1726" i="7"/>
  <c r="J1726" i="7"/>
  <c r="I1726" i="7"/>
  <c r="H1726" i="7"/>
  <c r="G1726" i="7"/>
  <c r="F1726" i="7"/>
  <c r="E1726" i="7"/>
  <c r="AB1725" i="7"/>
  <c r="AB1727" i="7" s="1"/>
  <c r="AA1725" i="7"/>
  <c r="AA1727" i="7" s="1"/>
  <c r="Z1725" i="7"/>
  <c r="Z1727" i="7" s="1"/>
  <c r="Y1725" i="7"/>
  <c r="Y1727" i="7" s="1"/>
  <c r="X1725" i="7"/>
  <c r="X1727" i="7" s="1"/>
  <c r="W1725" i="7"/>
  <c r="W1727" i="7" s="1"/>
  <c r="V1725" i="7"/>
  <c r="V1727" i="7" s="1"/>
  <c r="U1725" i="7"/>
  <c r="U1727" i="7" s="1"/>
  <c r="T1725" i="7"/>
  <c r="T1727" i="7" s="1"/>
  <c r="S1725" i="7"/>
  <c r="S1727" i="7" s="1"/>
  <c r="R1725" i="7"/>
  <c r="R1727" i="7" s="1"/>
  <c r="Q1725" i="7"/>
  <c r="Q1727" i="7" s="1"/>
  <c r="P1725" i="7"/>
  <c r="P1727" i="7" s="1"/>
  <c r="O1725" i="7"/>
  <c r="O1727" i="7" s="1"/>
  <c r="N1725" i="7"/>
  <c r="N1727" i="7" s="1"/>
  <c r="M1725" i="7"/>
  <c r="M1727" i="7" s="1"/>
  <c r="L1725" i="7"/>
  <c r="L1727" i="7" s="1"/>
  <c r="K1725" i="7"/>
  <c r="K1727" i="7" s="1"/>
  <c r="J1725" i="7"/>
  <c r="J1727" i="7" s="1"/>
  <c r="I1725" i="7"/>
  <c r="I1727" i="7" s="1"/>
  <c r="H1725" i="7"/>
  <c r="H1727" i="7" s="1"/>
  <c r="G1725" i="7"/>
  <c r="G1727" i="7" s="1"/>
  <c r="F1725" i="7"/>
  <c r="F1727" i="7" s="1"/>
  <c r="E1725" i="7"/>
  <c r="E1727" i="7" s="1"/>
  <c r="AD1727" i="7" s="1"/>
  <c r="AB1724" i="7"/>
  <c r="AA1724" i="7"/>
  <c r="Z1724" i="7"/>
  <c r="Y1724" i="7"/>
  <c r="X1724" i="7"/>
  <c r="W1724" i="7"/>
  <c r="V1724" i="7"/>
  <c r="U1724" i="7"/>
  <c r="T1724" i="7"/>
  <c r="S1724" i="7"/>
  <c r="R1724" i="7"/>
  <c r="Q1724" i="7"/>
  <c r="P1724" i="7"/>
  <c r="O1724" i="7"/>
  <c r="N1724" i="7"/>
  <c r="M1724" i="7"/>
  <c r="L1724" i="7"/>
  <c r="K1724" i="7"/>
  <c r="J1724" i="7"/>
  <c r="I1724" i="7"/>
  <c r="H1724" i="7"/>
  <c r="G1724" i="7"/>
  <c r="F1724" i="7"/>
  <c r="E1724" i="7"/>
  <c r="AC1722" i="7"/>
  <c r="AC1721" i="7"/>
  <c r="AB1720" i="7"/>
  <c r="AA1720" i="7"/>
  <c r="Z1720" i="7"/>
  <c r="Y1720" i="7"/>
  <c r="X1720" i="7"/>
  <c r="W1720" i="7"/>
  <c r="V1720" i="7"/>
  <c r="U1720" i="7"/>
  <c r="T1720" i="7"/>
  <c r="S1720" i="7"/>
  <c r="R1720" i="7"/>
  <c r="Q1720" i="7"/>
  <c r="P1720" i="7"/>
  <c r="O1720" i="7"/>
  <c r="N1720" i="7"/>
  <c r="M1720" i="7"/>
  <c r="L1720" i="7"/>
  <c r="K1720" i="7"/>
  <c r="J1720" i="7"/>
  <c r="I1720" i="7"/>
  <c r="H1720" i="7"/>
  <c r="G1720" i="7"/>
  <c r="F1720" i="7"/>
  <c r="E1720" i="7"/>
  <c r="AC1718" i="7"/>
  <c r="AC1748" i="7" s="1"/>
  <c r="AC1717" i="7"/>
  <c r="AC1747" i="7" s="1"/>
  <c r="AB1715" i="7"/>
  <c r="AA1715" i="7"/>
  <c r="Z1715" i="7"/>
  <c r="Y1715" i="7"/>
  <c r="X1715" i="7"/>
  <c r="W1715" i="7"/>
  <c r="V1715" i="7"/>
  <c r="U1715" i="7"/>
  <c r="T1715" i="7"/>
  <c r="S1715" i="7"/>
  <c r="R1715" i="7"/>
  <c r="Q1715" i="7"/>
  <c r="P1715" i="7"/>
  <c r="O1715" i="7"/>
  <c r="N1715" i="7"/>
  <c r="M1715" i="7"/>
  <c r="L1715" i="7"/>
  <c r="K1715" i="7"/>
  <c r="J1715" i="7"/>
  <c r="I1715" i="7"/>
  <c r="H1715" i="7"/>
  <c r="G1715" i="7"/>
  <c r="F1715" i="7"/>
  <c r="E1715" i="7"/>
  <c r="AC1713" i="7"/>
  <c r="AC1712" i="7"/>
  <c r="AB1710" i="7"/>
  <c r="AA1710" i="7"/>
  <c r="Z1710" i="7"/>
  <c r="Y1710" i="7"/>
  <c r="X1710" i="7"/>
  <c r="W1710" i="7"/>
  <c r="V1710" i="7"/>
  <c r="U1710" i="7"/>
  <c r="T1710" i="7"/>
  <c r="S1710" i="7"/>
  <c r="R1710" i="7"/>
  <c r="Q1710" i="7"/>
  <c r="P1710" i="7"/>
  <c r="O1710" i="7"/>
  <c r="N1710" i="7"/>
  <c r="M1710" i="7"/>
  <c r="L1710" i="7"/>
  <c r="K1710" i="7"/>
  <c r="J1710" i="7"/>
  <c r="I1710" i="7"/>
  <c r="H1710" i="7"/>
  <c r="G1710" i="7"/>
  <c r="F1710" i="7"/>
  <c r="E1710" i="7"/>
  <c r="AC1708" i="7"/>
  <c r="AC1707" i="7"/>
  <c r="AB1697" i="7"/>
  <c r="AB1699" i="7" s="1"/>
  <c r="AA1697" i="7"/>
  <c r="AA1699" i="7" s="1"/>
  <c r="Z1697" i="7"/>
  <c r="Z1699" i="7" s="1"/>
  <c r="Y1697" i="7"/>
  <c r="Y1699" i="7" s="1"/>
  <c r="X1697" i="7"/>
  <c r="X1699" i="7" s="1"/>
  <c r="W1697" i="7"/>
  <c r="W1699" i="7" s="1"/>
  <c r="V1697" i="7"/>
  <c r="V1699" i="7" s="1"/>
  <c r="U1697" i="7"/>
  <c r="U1699" i="7" s="1"/>
  <c r="T1697" i="7"/>
  <c r="T1699" i="7" s="1"/>
  <c r="S1697" i="7"/>
  <c r="S1699" i="7" s="1"/>
  <c r="R1697" i="7"/>
  <c r="R1699" i="7" s="1"/>
  <c r="Q1697" i="7"/>
  <c r="Q1699" i="7" s="1"/>
  <c r="P1697" i="7"/>
  <c r="P1699" i="7" s="1"/>
  <c r="O1697" i="7"/>
  <c r="O1699" i="7" s="1"/>
  <c r="N1697" i="7"/>
  <c r="N1699" i="7" s="1"/>
  <c r="M1697" i="7"/>
  <c r="M1699" i="7" s="1"/>
  <c r="L1697" i="7"/>
  <c r="L1699" i="7" s="1"/>
  <c r="K1697" i="7"/>
  <c r="K1699" i="7" s="1"/>
  <c r="J1697" i="7"/>
  <c r="J1699" i="7" s="1"/>
  <c r="I1697" i="7"/>
  <c r="I1699" i="7" s="1"/>
  <c r="H1697" i="7"/>
  <c r="H1699" i="7" s="1"/>
  <c r="G1697" i="7"/>
  <c r="G1699" i="7" s="1"/>
  <c r="F1697" i="7"/>
  <c r="F1699" i="7" s="1"/>
  <c r="E1697" i="7"/>
  <c r="E1699" i="7" s="1"/>
  <c r="AB1696" i="7"/>
  <c r="AB1698" i="7" s="1"/>
  <c r="AA1696" i="7"/>
  <c r="AA1698" i="7" s="1"/>
  <c r="Z1696" i="7"/>
  <c r="Z1698" i="7" s="1"/>
  <c r="Y1696" i="7"/>
  <c r="Y1698" i="7" s="1"/>
  <c r="X1696" i="7"/>
  <c r="X1698" i="7" s="1"/>
  <c r="W1696" i="7"/>
  <c r="W1698" i="7" s="1"/>
  <c r="V1696" i="7"/>
  <c r="V1698" i="7" s="1"/>
  <c r="U1696" i="7"/>
  <c r="U1698" i="7" s="1"/>
  <c r="T1696" i="7"/>
  <c r="T1698" i="7" s="1"/>
  <c r="S1696" i="7"/>
  <c r="S1698" i="7" s="1"/>
  <c r="R1696" i="7"/>
  <c r="R1698" i="7" s="1"/>
  <c r="Q1696" i="7"/>
  <c r="Q1698" i="7" s="1"/>
  <c r="P1696" i="7"/>
  <c r="P1698" i="7" s="1"/>
  <c r="O1696" i="7"/>
  <c r="O1698" i="7" s="1"/>
  <c r="N1696" i="7"/>
  <c r="N1698" i="7" s="1"/>
  <c r="M1696" i="7"/>
  <c r="M1698" i="7" s="1"/>
  <c r="L1696" i="7"/>
  <c r="L1698" i="7" s="1"/>
  <c r="K1696" i="7"/>
  <c r="K1698" i="7" s="1"/>
  <c r="J1696" i="7"/>
  <c r="J1698" i="7" s="1"/>
  <c r="I1696" i="7"/>
  <c r="I1698" i="7" s="1"/>
  <c r="H1696" i="7"/>
  <c r="H1698" i="7" s="1"/>
  <c r="G1696" i="7"/>
  <c r="G1698" i="7" s="1"/>
  <c r="F1696" i="7"/>
  <c r="F1698" i="7" s="1"/>
  <c r="E1696" i="7"/>
  <c r="E1698" i="7" s="1"/>
  <c r="AD1695" i="7"/>
  <c r="AC1695" i="7"/>
  <c r="AD1694" i="7"/>
  <c r="AC1694" i="7"/>
  <c r="AB1693" i="7"/>
  <c r="AA1693" i="7"/>
  <c r="Z1693" i="7"/>
  <c r="Y1693" i="7"/>
  <c r="X1693" i="7"/>
  <c r="W1693" i="7"/>
  <c r="V1693" i="7"/>
  <c r="U1693" i="7"/>
  <c r="T1693" i="7"/>
  <c r="S1693" i="7"/>
  <c r="R1693" i="7"/>
  <c r="Q1693" i="7"/>
  <c r="P1693" i="7"/>
  <c r="O1693" i="7"/>
  <c r="N1693" i="7"/>
  <c r="M1693" i="7"/>
  <c r="L1693" i="7"/>
  <c r="K1693" i="7"/>
  <c r="J1693" i="7"/>
  <c r="I1693" i="7"/>
  <c r="H1693" i="7"/>
  <c r="G1693" i="7"/>
  <c r="F1693" i="7"/>
  <c r="E1693" i="7"/>
  <c r="AD1692" i="7"/>
  <c r="AC1691" i="7"/>
  <c r="AC1690" i="7"/>
  <c r="AC1687" i="7"/>
  <c r="AC1686" i="7"/>
  <c r="AB1685" i="7"/>
  <c r="AA1685" i="7"/>
  <c r="Z1685" i="7"/>
  <c r="Y1685" i="7"/>
  <c r="X1685" i="7"/>
  <c r="W1685" i="7"/>
  <c r="V1685" i="7"/>
  <c r="U1685" i="7"/>
  <c r="T1685" i="7"/>
  <c r="S1685" i="7"/>
  <c r="R1685" i="7"/>
  <c r="Q1685" i="7"/>
  <c r="P1685" i="7"/>
  <c r="O1685" i="7"/>
  <c r="N1685" i="7"/>
  <c r="M1685" i="7"/>
  <c r="L1685" i="7"/>
  <c r="K1685" i="7"/>
  <c r="J1685" i="7"/>
  <c r="I1685" i="7"/>
  <c r="H1685" i="7"/>
  <c r="G1685" i="7"/>
  <c r="F1685" i="7"/>
  <c r="E1685" i="7"/>
  <c r="AC1683" i="7"/>
  <c r="AC1682" i="7"/>
  <c r="AB1681" i="7"/>
  <c r="AA1681" i="7"/>
  <c r="Z1681" i="7"/>
  <c r="Y1681" i="7"/>
  <c r="X1681" i="7"/>
  <c r="W1681" i="7"/>
  <c r="V1681" i="7"/>
  <c r="U1681" i="7"/>
  <c r="T1681" i="7"/>
  <c r="S1681" i="7"/>
  <c r="R1681" i="7"/>
  <c r="Q1681" i="7"/>
  <c r="P1681" i="7"/>
  <c r="O1681" i="7"/>
  <c r="N1681" i="7"/>
  <c r="M1681" i="7"/>
  <c r="L1681" i="7"/>
  <c r="K1681" i="7"/>
  <c r="J1681" i="7"/>
  <c r="I1681" i="7"/>
  <c r="H1681" i="7"/>
  <c r="G1681" i="7"/>
  <c r="F1681" i="7"/>
  <c r="E1681" i="7"/>
  <c r="AC1679" i="7"/>
  <c r="AC1678" i="7"/>
  <c r="AC1675" i="7"/>
  <c r="AC1674" i="7"/>
  <c r="AC1671" i="7"/>
  <c r="AC1670" i="7"/>
  <c r="AB1669" i="7"/>
  <c r="AA1669" i="7"/>
  <c r="Z1669" i="7"/>
  <c r="Y1669" i="7"/>
  <c r="X1669" i="7"/>
  <c r="W1669" i="7"/>
  <c r="V1669" i="7"/>
  <c r="U1669" i="7"/>
  <c r="T1669" i="7"/>
  <c r="S1669" i="7"/>
  <c r="R1669" i="7"/>
  <c r="Q1669" i="7"/>
  <c r="P1669" i="7"/>
  <c r="O1669" i="7"/>
  <c r="N1669" i="7"/>
  <c r="M1669" i="7"/>
  <c r="L1669" i="7"/>
  <c r="K1669" i="7"/>
  <c r="J1669" i="7"/>
  <c r="I1669" i="7"/>
  <c r="H1669" i="7"/>
  <c r="G1669" i="7"/>
  <c r="F1669" i="7"/>
  <c r="E1669" i="7"/>
  <c r="AC1667" i="7"/>
  <c r="AC1666" i="7"/>
  <c r="AC1663" i="7"/>
  <c r="AC1662" i="7"/>
  <c r="AB1661" i="7"/>
  <c r="AA1661" i="7"/>
  <c r="Z1661" i="7"/>
  <c r="Y1661" i="7"/>
  <c r="X1661" i="7"/>
  <c r="W1661" i="7"/>
  <c r="V1661" i="7"/>
  <c r="U1661" i="7"/>
  <c r="T1661" i="7"/>
  <c r="S1661" i="7"/>
  <c r="R1661" i="7"/>
  <c r="Q1661" i="7"/>
  <c r="P1661" i="7"/>
  <c r="O1661" i="7"/>
  <c r="N1661" i="7"/>
  <c r="M1661" i="7"/>
  <c r="L1661" i="7"/>
  <c r="K1661" i="7"/>
  <c r="J1661" i="7"/>
  <c r="I1661" i="7"/>
  <c r="H1661" i="7"/>
  <c r="G1661" i="7"/>
  <c r="F1661" i="7"/>
  <c r="E1661" i="7"/>
  <c r="AC1659" i="7"/>
  <c r="AC1658" i="7"/>
  <c r="AB1657" i="7"/>
  <c r="AA1657" i="7"/>
  <c r="Z1657" i="7"/>
  <c r="Y1657" i="7"/>
  <c r="X1657" i="7"/>
  <c r="W1657" i="7"/>
  <c r="V1657" i="7"/>
  <c r="U1657" i="7"/>
  <c r="T1657" i="7"/>
  <c r="S1657" i="7"/>
  <c r="R1657" i="7"/>
  <c r="Q1657" i="7"/>
  <c r="P1657" i="7"/>
  <c r="O1657" i="7"/>
  <c r="N1657" i="7"/>
  <c r="M1657" i="7"/>
  <c r="L1657" i="7"/>
  <c r="K1657" i="7"/>
  <c r="J1657" i="7"/>
  <c r="I1657" i="7"/>
  <c r="H1657" i="7"/>
  <c r="G1657" i="7"/>
  <c r="F1657" i="7"/>
  <c r="E1657" i="7"/>
  <c r="AC1655" i="7"/>
  <c r="AC1654" i="7"/>
  <c r="AC1651" i="7"/>
  <c r="AC1650" i="7"/>
  <c r="AC1647" i="7"/>
  <c r="AC1646" i="7"/>
  <c r="AB1645" i="7"/>
  <c r="AA1645" i="7"/>
  <c r="Z1645" i="7"/>
  <c r="Y1645" i="7"/>
  <c r="X1645" i="7"/>
  <c r="W1645" i="7"/>
  <c r="V1645" i="7"/>
  <c r="U1645" i="7"/>
  <c r="T1645" i="7"/>
  <c r="S1645" i="7"/>
  <c r="R1645" i="7"/>
  <c r="Q1645" i="7"/>
  <c r="P1645" i="7"/>
  <c r="O1645" i="7"/>
  <c r="N1645" i="7"/>
  <c r="M1645" i="7"/>
  <c r="L1645" i="7"/>
  <c r="K1645" i="7"/>
  <c r="J1645" i="7"/>
  <c r="I1645" i="7"/>
  <c r="H1645" i="7"/>
  <c r="G1645" i="7"/>
  <c r="F1645" i="7"/>
  <c r="E1645" i="7"/>
  <c r="AC1643" i="7"/>
  <c r="AC1642" i="7"/>
  <c r="AB1641" i="7"/>
  <c r="AA1641" i="7"/>
  <c r="Z1641" i="7"/>
  <c r="Y1641" i="7"/>
  <c r="X1641" i="7"/>
  <c r="W1641" i="7"/>
  <c r="V1641" i="7"/>
  <c r="U1641" i="7"/>
  <c r="T1641" i="7"/>
  <c r="S1641" i="7"/>
  <c r="R1641" i="7"/>
  <c r="Q1641" i="7"/>
  <c r="P1641" i="7"/>
  <c r="O1641" i="7"/>
  <c r="N1641" i="7"/>
  <c r="M1641" i="7"/>
  <c r="L1641" i="7"/>
  <c r="K1641" i="7"/>
  <c r="J1641" i="7"/>
  <c r="I1641" i="7"/>
  <c r="H1641" i="7"/>
  <c r="G1641" i="7"/>
  <c r="F1641" i="7"/>
  <c r="E1641" i="7"/>
  <c r="AC1639" i="7"/>
  <c r="AC1638" i="7"/>
  <c r="AB1637" i="7"/>
  <c r="AA1637" i="7"/>
  <c r="Z1637" i="7"/>
  <c r="Y1637" i="7"/>
  <c r="X1637" i="7"/>
  <c r="W1637" i="7"/>
  <c r="V1637" i="7"/>
  <c r="U1637" i="7"/>
  <c r="T1637" i="7"/>
  <c r="S1637" i="7"/>
  <c r="R1637" i="7"/>
  <c r="Q1637" i="7"/>
  <c r="P1637" i="7"/>
  <c r="O1637" i="7"/>
  <c r="N1637" i="7"/>
  <c r="M1637" i="7"/>
  <c r="L1637" i="7"/>
  <c r="K1637" i="7"/>
  <c r="J1637" i="7"/>
  <c r="I1637" i="7"/>
  <c r="H1637" i="7"/>
  <c r="G1637" i="7"/>
  <c r="F1637" i="7"/>
  <c r="E1637" i="7"/>
  <c r="AC1635" i="7"/>
  <c r="AC1634" i="7"/>
  <c r="AB1633" i="7"/>
  <c r="AA1633" i="7"/>
  <c r="Z1633" i="7"/>
  <c r="Y1633" i="7"/>
  <c r="X1633" i="7"/>
  <c r="W1633" i="7"/>
  <c r="V1633" i="7"/>
  <c r="U1633" i="7"/>
  <c r="T1633" i="7"/>
  <c r="S1633" i="7"/>
  <c r="R1633" i="7"/>
  <c r="Q1633" i="7"/>
  <c r="P1633" i="7"/>
  <c r="O1633" i="7"/>
  <c r="N1633" i="7"/>
  <c r="M1633" i="7"/>
  <c r="L1633" i="7"/>
  <c r="K1633" i="7"/>
  <c r="J1633" i="7"/>
  <c r="I1633" i="7"/>
  <c r="H1633" i="7"/>
  <c r="G1633" i="7"/>
  <c r="F1633" i="7"/>
  <c r="E1633" i="7"/>
  <c r="AC1631" i="7"/>
  <c r="AC1630" i="7"/>
  <c r="AB1629" i="7"/>
  <c r="AA1629" i="7"/>
  <c r="Z1629" i="7"/>
  <c r="Y1629" i="7"/>
  <c r="X1629" i="7"/>
  <c r="W1629" i="7"/>
  <c r="V1629" i="7"/>
  <c r="U1629" i="7"/>
  <c r="T1629" i="7"/>
  <c r="S1629" i="7"/>
  <c r="R1629" i="7"/>
  <c r="Q1629" i="7"/>
  <c r="P1629" i="7"/>
  <c r="O1629" i="7"/>
  <c r="N1629" i="7"/>
  <c r="M1629" i="7"/>
  <c r="L1629" i="7"/>
  <c r="K1629" i="7"/>
  <c r="J1629" i="7"/>
  <c r="I1629" i="7"/>
  <c r="H1629" i="7"/>
  <c r="G1629" i="7"/>
  <c r="F1629" i="7"/>
  <c r="E1629" i="7"/>
  <c r="AC1627" i="7"/>
  <c r="AC1626" i="7"/>
  <c r="AB1625" i="7"/>
  <c r="AA1625" i="7"/>
  <c r="Z1625" i="7"/>
  <c r="Y1625" i="7"/>
  <c r="X1625" i="7"/>
  <c r="W1625" i="7"/>
  <c r="V1625" i="7"/>
  <c r="U1625" i="7"/>
  <c r="T1625" i="7"/>
  <c r="S1625" i="7"/>
  <c r="R1625" i="7"/>
  <c r="Q1625" i="7"/>
  <c r="P1625" i="7"/>
  <c r="O1625" i="7"/>
  <c r="N1625" i="7"/>
  <c r="M1625" i="7"/>
  <c r="L1625" i="7"/>
  <c r="K1625" i="7"/>
  <c r="J1625" i="7"/>
  <c r="I1625" i="7"/>
  <c r="H1625" i="7"/>
  <c r="G1625" i="7"/>
  <c r="F1625" i="7"/>
  <c r="E1625" i="7"/>
  <c r="AD1624" i="7"/>
  <c r="AC1623" i="7"/>
  <c r="AC1697" i="7" s="1"/>
  <c r="AC1622" i="7"/>
  <c r="AC1696" i="7" s="1"/>
  <c r="AB1615" i="7"/>
  <c r="AA1615" i="7"/>
  <c r="Z1615" i="7"/>
  <c r="Y1615" i="7"/>
  <c r="X1615" i="7"/>
  <c r="W1615" i="7"/>
  <c r="V1615" i="7"/>
  <c r="U1615" i="7"/>
  <c r="T1615" i="7"/>
  <c r="S1615" i="7"/>
  <c r="R1615" i="7"/>
  <c r="Q1615" i="7"/>
  <c r="P1615" i="7"/>
  <c r="O1615" i="7"/>
  <c r="N1615" i="7"/>
  <c r="M1615" i="7"/>
  <c r="L1615" i="7"/>
  <c r="K1615" i="7"/>
  <c r="J1615" i="7"/>
  <c r="I1615" i="7"/>
  <c r="H1615" i="7"/>
  <c r="G1615" i="7"/>
  <c r="F1615" i="7"/>
  <c r="E1615" i="7"/>
  <c r="AB1614" i="7"/>
  <c r="AB1616" i="7" s="1"/>
  <c r="AA1614" i="7"/>
  <c r="AA1616" i="7" s="1"/>
  <c r="Z1614" i="7"/>
  <c r="Z1616" i="7" s="1"/>
  <c r="Y1614" i="7"/>
  <c r="Y1616" i="7" s="1"/>
  <c r="X1614" i="7"/>
  <c r="X1616" i="7" s="1"/>
  <c r="W1614" i="7"/>
  <c r="W1616" i="7" s="1"/>
  <c r="V1614" i="7"/>
  <c r="V1616" i="7" s="1"/>
  <c r="U1616" i="7"/>
  <c r="T1614" i="7"/>
  <c r="T1616" i="7" s="1"/>
  <c r="S1614" i="7"/>
  <c r="S1616" i="7" s="1"/>
  <c r="R1614" i="7"/>
  <c r="R1616" i="7" s="1"/>
  <c r="Q1616" i="7"/>
  <c r="P1614" i="7"/>
  <c r="P1616" i="7" s="1"/>
  <c r="O1614" i="7"/>
  <c r="O1616" i="7" s="1"/>
  <c r="N1614" i="7"/>
  <c r="N1616" i="7" s="1"/>
  <c r="M1616" i="7"/>
  <c r="L1614" i="7"/>
  <c r="L1616" i="7" s="1"/>
  <c r="K1614" i="7"/>
  <c r="K1616" i="7" s="1"/>
  <c r="J1614" i="7"/>
  <c r="J1616" i="7" s="1"/>
  <c r="I1614" i="7"/>
  <c r="I1616" i="7" s="1"/>
  <c r="H1614" i="7"/>
  <c r="H1616" i="7" s="1"/>
  <c r="G1614" i="7"/>
  <c r="G1616" i="7" s="1"/>
  <c r="F1614" i="7"/>
  <c r="F1616" i="7" s="1"/>
  <c r="E1614" i="7"/>
  <c r="E1616" i="7" s="1"/>
  <c r="AD1616" i="7" s="1"/>
  <c r="AB1613" i="7"/>
  <c r="AA1613" i="7"/>
  <c r="Z1613" i="7"/>
  <c r="Y1613" i="7"/>
  <c r="X1613" i="7"/>
  <c r="W1613" i="7"/>
  <c r="V1613" i="7"/>
  <c r="U1613" i="7"/>
  <c r="T1613" i="7"/>
  <c r="S1613" i="7"/>
  <c r="R1613" i="7"/>
  <c r="Q1613" i="7"/>
  <c r="P1613" i="7"/>
  <c r="O1613" i="7"/>
  <c r="N1613" i="7"/>
  <c r="M1613" i="7"/>
  <c r="L1613" i="7"/>
  <c r="K1613" i="7"/>
  <c r="J1613" i="7"/>
  <c r="I1613" i="7"/>
  <c r="H1613" i="7"/>
  <c r="G1613" i="7"/>
  <c r="F1613" i="7"/>
  <c r="E1613" i="7"/>
  <c r="AC1611" i="7"/>
  <c r="AC1610" i="7"/>
  <c r="AB1609" i="7"/>
  <c r="AA1609" i="7"/>
  <c r="Z1609" i="7"/>
  <c r="Y1609" i="7"/>
  <c r="X1609" i="7"/>
  <c r="W1609" i="7"/>
  <c r="V1609" i="7"/>
  <c r="U1609" i="7"/>
  <c r="T1609" i="7"/>
  <c r="S1609" i="7"/>
  <c r="R1609" i="7"/>
  <c r="Q1609" i="7"/>
  <c r="P1609" i="7"/>
  <c r="O1609" i="7"/>
  <c r="N1609" i="7"/>
  <c r="M1609" i="7"/>
  <c r="L1609" i="7"/>
  <c r="K1609" i="7"/>
  <c r="J1609" i="7"/>
  <c r="I1609" i="7"/>
  <c r="H1609" i="7"/>
  <c r="G1609" i="7"/>
  <c r="F1609" i="7"/>
  <c r="E1609" i="7"/>
  <c r="AC1607" i="7"/>
  <c r="AC1606" i="7"/>
  <c r="AB1605" i="7"/>
  <c r="AA1605" i="7"/>
  <c r="Z1605" i="7"/>
  <c r="Y1605" i="7"/>
  <c r="X1605" i="7"/>
  <c r="W1605" i="7"/>
  <c r="V1605" i="7"/>
  <c r="U1605" i="7"/>
  <c r="T1605" i="7"/>
  <c r="S1605" i="7"/>
  <c r="R1605" i="7"/>
  <c r="Q1605" i="7"/>
  <c r="P1605" i="7"/>
  <c r="O1605" i="7"/>
  <c r="N1605" i="7"/>
  <c r="M1605" i="7"/>
  <c r="L1605" i="7"/>
  <c r="K1605" i="7"/>
  <c r="J1605" i="7"/>
  <c r="I1605" i="7"/>
  <c r="H1605" i="7"/>
  <c r="G1605" i="7"/>
  <c r="F1605" i="7"/>
  <c r="E1605" i="7"/>
  <c r="AC1603" i="7"/>
  <c r="AC1602" i="7"/>
  <c r="AB1601" i="7"/>
  <c r="AA1601" i="7"/>
  <c r="Z1601" i="7"/>
  <c r="Y1601" i="7"/>
  <c r="X1601" i="7"/>
  <c r="W1601" i="7"/>
  <c r="V1601" i="7"/>
  <c r="U1601" i="7"/>
  <c r="T1601" i="7"/>
  <c r="S1601" i="7"/>
  <c r="R1601" i="7"/>
  <c r="Q1601" i="7"/>
  <c r="P1601" i="7"/>
  <c r="O1601" i="7"/>
  <c r="N1601" i="7"/>
  <c r="M1601" i="7"/>
  <c r="L1601" i="7"/>
  <c r="K1601" i="7"/>
  <c r="J1601" i="7"/>
  <c r="I1601" i="7"/>
  <c r="H1601" i="7"/>
  <c r="G1601" i="7"/>
  <c r="F1601" i="7"/>
  <c r="E1601" i="7"/>
  <c r="AC1599" i="7"/>
  <c r="AC1699" i="7" s="1"/>
  <c r="AC1598" i="7"/>
  <c r="AC1698" i="7" s="1"/>
  <c r="AB1596" i="7"/>
  <c r="AA1596" i="7"/>
  <c r="Z1596" i="7"/>
  <c r="Y1596" i="7"/>
  <c r="X1596" i="7"/>
  <c r="W1596" i="7"/>
  <c r="V1596" i="7"/>
  <c r="U1596" i="7"/>
  <c r="T1596" i="7"/>
  <c r="S1596" i="7"/>
  <c r="R1596" i="7"/>
  <c r="Q1596" i="7"/>
  <c r="P1596" i="7"/>
  <c r="O1596" i="7"/>
  <c r="N1596" i="7"/>
  <c r="M1596" i="7"/>
  <c r="L1596" i="7"/>
  <c r="K1596" i="7"/>
  <c r="J1596" i="7"/>
  <c r="I1596" i="7"/>
  <c r="H1596" i="7"/>
  <c r="G1596" i="7"/>
  <c r="F1596" i="7"/>
  <c r="E1596" i="7"/>
  <c r="AC1594" i="7"/>
  <c r="AC1593" i="7"/>
  <c r="AB1591" i="7"/>
  <c r="AA1591" i="7"/>
  <c r="Z1591" i="7"/>
  <c r="Y1591" i="7"/>
  <c r="X1591" i="7"/>
  <c r="W1591" i="7"/>
  <c r="V1591" i="7"/>
  <c r="U1591" i="7"/>
  <c r="T1591" i="7"/>
  <c r="S1591" i="7"/>
  <c r="R1591" i="7"/>
  <c r="Q1591" i="7"/>
  <c r="P1591" i="7"/>
  <c r="O1591" i="7"/>
  <c r="N1591" i="7"/>
  <c r="M1591" i="7"/>
  <c r="L1591" i="7"/>
  <c r="K1591" i="7"/>
  <c r="J1591" i="7"/>
  <c r="I1591" i="7"/>
  <c r="H1591" i="7"/>
  <c r="G1591" i="7"/>
  <c r="F1591" i="7"/>
  <c r="E1591" i="7"/>
  <c r="AC1589" i="7"/>
  <c r="AC1588" i="7"/>
  <c r="Y1583" i="7"/>
  <c r="N1583" i="7"/>
  <c r="AB1578" i="7"/>
  <c r="AB1580" i="7" s="1"/>
  <c r="AA1578" i="7"/>
  <c r="AA1580" i="7" s="1"/>
  <c r="Z1578" i="7"/>
  <c r="Z1580" i="7" s="1"/>
  <c r="Y1578" i="7"/>
  <c r="Y1580" i="7" s="1"/>
  <c r="X1578" i="7"/>
  <c r="X1580" i="7" s="1"/>
  <c r="W1578" i="7"/>
  <c r="W1580" i="7" s="1"/>
  <c r="V1578" i="7"/>
  <c r="V1580" i="7" s="1"/>
  <c r="U1578" i="7"/>
  <c r="U1580" i="7" s="1"/>
  <c r="T1578" i="7"/>
  <c r="T1580" i="7" s="1"/>
  <c r="S1578" i="7"/>
  <c r="S1580" i="7" s="1"/>
  <c r="R1578" i="7"/>
  <c r="R1580" i="7" s="1"/>
  <c r="Q1578" i="7"/>
  <c r="Q1580" i="7" s="1"/>
  <c r="P1578" i="7"/>
  <c r="P1580" i="7" s="1"/>
  <c r="O1578" i="7"/>
  <c r="O1580" i="7" s="1"/>
  <c r="N1578" i="7"/>
  <c r="N1580" i="7" s="1"/>
  <c r="M1578" i="7"/>
  <c r="M1580" i="7" s="1"/>
  <c r="L1578" i="7"/>
  <c r="L1580" i="7" s="1"/>
  <c r="K1578" i="7"/>
  <c r="K1580" i="7" s="1"/>
  <c r="J1578" i="7"/>
  <c r="J1580" i="7" s="1"/>
  <c r="I1578" i="7"/>
  <c r="I1580" i="7" s="1"/>
  <c r="H1578" i="7"/>
  <c r="H1580" i="7" s="1"/>
  <c r="G1578" i="7"/>
  <c r="G1580" i="7" s="1"/>
  <c r="F1578" i="7"/>
  <c r="F1580" i="7" s="1"/>
  <c r="AB1577" i="7"/>
  <c r="AB1579" i="7" s="1"/>
  <c r="AA1577" i="7"/>
  <c r="AA1579" i="7" s="1"/>
  <c r="Z1577" i="7"/>
  <c r="Z1579" i="7" s="1"/>
  <c r="Y1577" i="7"/>
  <c r="Y1579" i="7" s="1"/>
  <c r="X1577" i="7"/>
  <c r="X1579" i="7" s="1"/>
  <c r="W1577" i="7"/>
  <c r="W1579" i="7" s="1"/>
  <c r="V1577" i="7"/>
  <c r="V1579" i="7" s="1"/>
  <c r="U1577" i="7"/>
  <c r="U1579" i="7" s="1"/>
  <c r="T1577" i="7"/>
  <c r="T1579" i="7" s="1"/>
  <c r="S1577" i="7"/>
  <c r="S1579" i="7" s="1"/>
  <c r="R1577" i="7"/>
  <c r="R1579" i="7" s="1"/>
  <c r="Q1577" i="7"/>
  <c r="Q1579" i="7" s="1"/>
  <c r="P1577" i="7"/>
  <c r="P1579" i="7" s="1"/>
  <c r="O1577" i="7"/>
  <c r="O1579" i="7" s="1"/>
  <c r="N1577" i="7"/>
  <c r="N1579" i="7" s="1"/>
  <c r="M1577" i="7"/>
  <c r="M1579" i="7" s="1"/>
  <c r="L1577" i="7"/>
  <c r="L1579" i="7" s="1"/>
  <c r="K1577" i="7"/>
  <c r="K1579" i="7" s="1"/>
  <c r="J1577" i="7"/>
  <c r="J1579" i="7" s="1"/>
  <c r="I1577" i="7"/>
  <c r="I1579" i="7" s="1"/>
  <c r="H1577" i="7"/>
  <c r="H1579" i="7" s="1"/>
  <c r="G1577" i="7"/>
  <c r="G1579" i="7" s="1"/>
  <c r="F1577" i="7"/>
  <c r="F1579" i="7" s="1"/>
  <c r="Y1576" i="7"/>
  <c r="V1576" i="7"/>
  <c r="N1576" i="7"/>
  <c r="H1576" i="7"/>
  <c r="AC1576" i="7" s="1"/>
  <c r="AD1575" i="7"/>
  <c r="AC1575" i="7"/>
  <c r="AB1574" i="7"/>
  <c r="AA1574" i="7"/>
  <c r="Z1574" i="7"/>
  <c r="Y1574" i="7"/>
  <c r="X1574" i="7"/>
  <c r="W1574" i="7"/>
  <c r="V1574" i="7"/>
  <c r="U1574" i="7"/>
  <c r="T1574" i="7"/>
  <c r="S1574" i="7"/>
  <c r="R1574" i="7"/>
  <c r="Q1574" i="7"/>
  <c r="P1574" i="7"/>
  <c r="O1574" i="7"/>
  <c r="N1574" i="7"/>
  <c r="M1574" i="7"/>
  <c r="L1574" i="7"/>
  <c r="K1574" i="7"/>
  <c r="J1574" i="7"/>
  <c r="I1574" i="7"/>
  <c r="H1574" i="7"/>
  <c r="G1574" i="7"/>
  <c r="F1574" i="7"/>
  <c r="AC1572" i="7"/>
  <c r="AC1571" i="7"/>
  <c r="AB1570" i="7"/>
  <c r="AA1570" i="7"/>
  <c r="Z1570" i="7"/>
  <c r="Y1570" i="7"/>
  <c r="X1570" i="7"/>
  <c r="W1570" i="7"/>
  <c r="V1570" i="7"/>
  <c r="U1570" i="7"/>
  <c r="T1570" i="7"/>
  <c r="S1570" i="7"/>
  <c r="R1570" i="7"/>
  <c r="Q1570" i="7"/>
  <c r="P1570" i="7"/>
  <c r="O1570" i="7"/>
  <c r="N1570" i="7"/>
  <c r="M1570" i="7"/>
  <c r="L1570" i="7"/>
  <c r="K1570" i="7"/>
  <c r="J1570" i="7"/>
  <c r="I1570" i="7"/>
  <c r="H1570" i="7"/>
  <c r="G1570" i="7"/>
  <c r="F1570" i="7"/>
  <c r="AD1569" i="7"/>
  <c r="AC1568" i="7"/>
  <c r="AE1567" i="7"/>
  <c r="AD1567" i="7"/>
  <c r="AC1567" i="7"/>
  <c r="AB1566" i="7"/>
  <c r="AA1566" i="7"/>
  <c r="Z1566" i="7"/>
  <c r="Y1566" i="7"/>
  <c r="X1566" i="7"/>
  <c r="W1566" i="7"/>
  <c r="V1566" i="7"/>
  <c r="U1566" i="7"/>
  <c r="T1566" i="7"/>
  <c r="S1566" i="7"/>
  <c r="R1566" i="7"/>
  <c r="Q1566" i="7"/>
  <c r="P1566" i="7"/>
  <c r="O1566" i="7"/>
  <c r="N1566" i="7"/>
  <c r="M1566" i="7"/>
  <c r="L1566" i="7"/>
  <c r="K1566" i="7"/>
  <c r="J1566" i="7"/>
  <c r="I1566" i="7"/>
  <c r="H1566" i="7"/>
  <c r="G1566" i="7"/>
  <c r="F1566" i="7"/>
  <c r="AC1564" i="7"/>
  <c r="AE1563" i="7"/>
  <c r="AC1563" i="7"/>
  <c r="AB1562" i="7"/>
  <c r="AA1562" i="7"/>
  <c r="Z1562" i="7"/>
  <c r="Y1562" i="7"/>
  <c r="X1562" i="7"/>
  <c r="W1562" i="7"/>
  <c r="V1562" i="7"/>
  <c r="U1562" i="7"/>
  <c r="T1562" i="7"/>
  <c r="S1562" i="7"/>
  <c r="R1562" i="7"/>
  <c r="Q1562" i="7"/>
  <c r="P1562" i="7"/>
  <c r="O1562" i="7"/>
  <c r="N1562" i="7"/>
  <c r="M1562" i="7"/>
  <c r="L1562" i="7"/>
  <c r="K1562" i="7"/>
  <c r="J1562" i="7"/>
  <c r="I1562" i="7"/>
  <c r="H1562" i="7"/>
  <c r="G1562" i="7"/>
  <c r="F1562" i="7"/>
  <c r="AC1560" i="7"/>
  <c r="AC1559" i="7"/>
  <c r="AB1558" i="7"/>
  <c r="AA1558" i="7"/>
  <c r="Z1558" i="7"/>
  <c r="Y1558" i="7"/>
  <c r="X1558" i="7"/>
  <c r="W1558" i="7"/>
  <c r="V1558" i="7"/>
  <c r="U1558" i="7"/>
  <c r="T1558" i="7"/>
  <c r="S1558" i="7"/>
  <c r="R1558" i="7"/>
  <c r="Q1558" i="7"/>
  <c r="P1558" i="7"/>
  <c r="O1558" i="7"/>
  <c r="N1558" i="7"/>
  <c r="M1558" i="7"/>
  <c r="L1558" i="7"/>
  <c r="K1558" i="7"/>
  <c r="J1558" i="7"/>
  <c r="I1558" i="7"/>
  <c r="H1558" i="7"/>
  <c r="G1558" i="7"/>
  <c r="F1558" i="7"/>
  <c r="AD1557" i="7"/>
  <c r="AC1556" i="7"/>
  <c r="AE1555" i="7"/>
  <c r="AD1555" i="7"/>
  <c r="AC1555" i="7"/>
  <c r="AB1554" i="7"/>
  <c r="AA1554" i="7"/>
  <c r="Z1554" i="7"/>
  <c r="Y1554" i="7"/>
  <c r="X1554" i="7"/>
  <c r="W1554" i="7"/>
  <c r="V1554" i="7"/>
  <c r="U1554" i="7"/>
  <c r="T1554" i="7"/>
  <c r="S1554" i="7"/>
  <c r="R1554" i="7"/>
  <c r="Q1554" i="7"/>
  <c r="P1554" i="7"/>
  <c r="O1554" i="7"/>
  <c r="N1554" i="7"/>
  <c r="M1554" i="7"/>
  <c r="L1554" i="7"/>
  <c r="K1554" i="7"/>
  <c r="J1554" i="7"/>
  <c r="I1554" i="7"/>
  <c r="H1554" i="7"/>
  <c r="G1554" i="7"/>
  <c r="F1554" i="7"/>
  <c r="E1554" i="7"/>
  <c r="AC1552" i="7"/>
  <c r="AC1578" i="7" s="1"/>
  <c r="AC1580" i="7" s="1"/>
  <c r="AC1551" i="7"/>
  <c r="AC1577" i="7" s="1"/>
  <c r="AC1579" i="7" s="1"/>
  <c r="AE1549" i="7"/>
  <c r="AD1549" i="7"/>
  <c r="AB1545" i="7"/>
  <c r="AA1545" i="7"/>
  <c r="Z1545" i="7"/>
  <c r="Y1545" i="7"/>
  <c r="X1545" i="7"/>
  <c r="W1545" i="7"/>
  <c r="V1545" i="7"/>
  <c r="U1545" i="7"/>
  <c r="T1545" i="7"/>
  <c r="S1545" i="7"/>
  <c r="R1545" i="7"/>
  <c r="Q1545" i="7"/>
  <c r="P1545" i="7"/>
  <c r="O1545" i="7"/>
  <c r="N1545" i="7"/>
  <c r="M1545" i="7"/>
  <c r="L1545" i="7"/>
  <c r="K1545" i="7"/>
  <c r="J1545" i="7"/>
  <c r="I1545" i="7"/>
  <c r="H1545" i="7"/>
  <c r="G1545" i="7"/>
  <c r="F1545" i="7"/>
  <c r="E1545" i="7"/>
  <c r="AB1544" i="7"/>
  <c r="AA1544" i="7"/>
  <c r="Z1544" i="7"/>
  <c r="Y1544" i="7"/>
  <c r="X1544" i="7"/>
  <c r="W1544" i="7"/>
  <c r="V1544" i="7"/>
  <c r="U1544" i="7"/>
  <c r="T1544" i="7"/>
  <c r="S1544" i="7"/>
  <c r="R1544" i="7"/>
  <c r="Q1544" i="7"/>
  <c r="P1544" i="7"/>
  <c r="O1544" i="7"/>
  <c r="N1544" i="7"/>
  <c r="M1544" i="7"/>
  <c r="L1544" i="7"/>
  <c r="K1544" i="7"/>
  <c r="J1544" i="7"/>
  <c r="I1544" i="7"/>
  <c r="H1544" i="7"/>
  <c r="G1544" i="7"/>
  <c r="F1544" i="7"/>
  <c r="E1544" i="7"/>
  <c r="AB1543" i="7"/>
  <c r="AA1543" i="7"/>
  <c r="Z1543" i="7"/>
  <c r="Y1543" i="7"/>
  <c r="X1543" i="7"/>
  <c r="W1543" i="7"/>
  <c r="V1543" i="7"/>
  <c r="U1543" i="7"/>
  <c r="T1543" i="7"/>
  <c r="S1543" i="7"/>
  <c r="R1543" i="7"/>
  <c r="Q1543" i="7"/>
  <c r="P1543" i="7"/>
  <c r="O1543" i="7"/>
  <c r="N1543" i="7"/>
  <c r="M1543" i="7"/>
  <c r="L1543" i="7"/>
  <c r="K1543" i="7"/>
  <c r="J1543" i="7"/>
  <c r="I1543" i="7"/>
  <c r="H1543" i="7"/>
  <c r="G1543" i="7"/>
  <c r="F1543" i="7"/>
  <c r="E1543" i="7"/>
  <c r="AC1541" i="7"/>
  <c r="AC1545" i="7" s="1"/>
  <c r="AC1540" i="7"/>
  <c r="AC1544" i="7" s="1"/>
  <c r="AB1522" i="7"/>
  <c r="AB1546" i="7" s="1"/>
  <c r="AA1522" i="7"/>
  <c r="AA1546" i="7" s="1"/>
  <c r="Z1522" i="7"/>
  <c r="Z1546" i="7" s="1"/>
  <c r="Y1522" i="7"/>
  <c r="Y1546" i="7" s="1"/>
  <c r="X1522" i="7"/>
  <c r="X1546" i="7" s="1"/>
  <c r="W1522" i="7"/>
  <c r="W1546" i="7" s="1"/>
  <c r="V1522" i="7"/>
  <c r="V1546" i="7" s="1"/>
  <c r="U1522" i="7"/>
  <c r="U1546" i="7" s="1"/>
  <c r="T1522" i="7"/>
  <c r="T1546" i="7" s="1"/>
  <c r="S1522" i="7"/>
  <c r="S1546" i="7" s="1"/>
  <c r="R1522" i="7"/>
  <c r="R1546" i="7" s="1"/>
  <c r="Q1522" i="7"/>
  <c r="Q1546" i="7" s="1"/>
  <c r="P1522" i="7"/>
  <c r="O1522" i="7"/>
  <c r="O1546" i="7" s="1"/>
  <c r="N1522" i="7"/>
  <c r="M1522" i="7"/>
  <c r="M1546" i="7" s="1"/>
  <c r="L1522" i="7"/>
  <c r="K1522" i="7"/>
  <c r="K1534" i="7" s="1"/>
  <c r="J1522" i="7"/>
  <c r="J1546" i="7" s="1"/>
  <c r="I1522" i="7"/>
  <c r="I1546" i="7" s="1"/>
  <c r="H1522" i="7"/>
  <c r="H1546" i="7" s="1"/>
  <c r="G1522" i="7"/>
  <c r="G1546" i="7" s="1"/>
  <c r="F1522" i="7"/>
  <c r="F1546" i="7" s="1"/>
  <c r="E1546" i="7"/>
  <c r="AB1521" i="7"/>
  <c r="AA1521" i="7"/>
  <c r="Z1521" i="7"/>
  <c r="Y1521" i="7"/>
  <c r="X1521" i="7"/>
  <c r="W1521" i="7"/>
  <c r="V1521" i="7"/>
  <c r="U1521" i="7"/>
  <c r="T1521" i="7"/>
  <c r="S1521" i="7"/>
  <c r="R1521" i="7"/>
  <c r="Q1521" i="7"/>
  <c r="P1521" i="7"/>
  <c r="O1521" i="7"/>
  <c r="N1521" i="7"/>
  <c r="M1521" i="7"/>
  <c r="L1521" i="7"/>
  <c r="K1521" i="7"/>
  <c r="J1521" i="7"/>
  <c r="I1521" i="7"/>
  <c r="H1521" i="7"/>
  <c r="G1521" i="7"/>
  <c r="F1521" i="7"/>
  <c r="E1521" i="7"/>
  <c r="AC1519" i="7"/>
  <c r="AC1518" i="7"/>
  <c r="AB1516" i="7"/>
  <c r="AA1516" i="7"/>
  <c r="Z1516" i="7"/>
  <c r="Y1516" i="7"/>
  <c r="X1516" i="7"/>
  <c r="W1516" i="7"/>
  <c r="V1516" i="7"/>
  <c r="U1516" i="7"/>
  <c r="T1516" i="7"/>
  <c r="S1516" i="7"/>
  <c r="R1516" i="7"/>
  <c r="Q1516" i="7"/>
  <c r="P1516" i="7"/>
  <c r="O1516" i="7"/>
  <c r="N1516" i="7"/>
  <c r="M1516" i="7"/>
  <c r="L1516" i="7"/>
  <c r="K1516" i="7"/>
  <c r="J1516" i="7"/>
  <c r="I1516" i="7"/>
  <c r="H1516" i="7"/>
  <c r="G1516" i="7"/>
  <c r="F1516" i="7"/>
  <c r="E1516" i="7"/>
  <c r="AC1514" i="7"/>
  <c r="AC1513" i="7"/>
  <c r="AB1511" i="7"/>
  <c r="AA1511" i="7"/>
  <c r="Z1511" i="7"/>
  <c r="Y1511" i="7"/>
  <c r="X1511" i="7"/>
  <c r="W1511" i="7"/>
  <c r="V1511" i="7"/>
  <c r="U1511" i="7"/>
  <c r="T1511" i="7"/>
  <c r="S1511" i="7"/>
  <c r="R1511" i="7"/>
  <c r="Q1511" i="7"/>
  <c r="P1511" i="7"/>
  <c r="O1511" i="7"/>
  <c r="N1511" i="7"/>
  <c r="M1511" i="7"/>
  <c r="L1511" i="7"/>
  <c r="K1511" i="7"/>
  <c r="J1511" i="7"/>
  <c r="I1511" i="7"/>
  <c r="H1511" i="7"/>
  <c r="G1511" i="7"/>
  <c r="F1511" i="7"/>
  <c r="E1511" i="7"/>
  <c r="AC1509" i="7"/>
  <c r="AC1508" i="7"/>
  <c r="AB1498" i="7"/>
  <c r="AB1500" i="7" s="1"/>
  <c r="AA1498" i="7"/>
  <c r="AA1500" i="7" s="1"/>
  <c r="Z1498" i="7"/>
  <c r="Z1500" i="7" s="1"/>
  <c r="Y1498" i="7"/>
  <c r="Y1500" i="7" s="1"/>
  <c r="X1498" i="7"/>
  <c r="X1500" i="7" s="1"/>
  <c r="W1498" i="7"/>
  <c r="W1500" i="7" s="1"/>
  <c r="V1498" i="7"/>
  <c r="V1500" i="7" s="1"/>
  <c r="U1498" i="7"/>
  <c r="U1500" i="7" s="1"/>
  <c r="T1498" i="7"/>
  <c r="T1500" i="7" s="1"/>
  <c r="S1498" i="7"/>
  <c r="S1500" i="7" s="1"/>
  <c r="R1498" i="7"/>
  <c r="R1500" i="7" s="1"/>
  <c r="Q1498" i="7"/>
  <c r="Q1500" i="7" s="1"/>
  <c r="P1498" i="7"/>
  <c r="P1500" i="7" s="1"/>
  <c r="O1498" i="7"/>
  <c r="O1500" i="7" s="1"/>
  <c r="N1498" i="7"/>
  <c r="N1500" i="7" s="1"/>
  <c r="M1498" i="7"/>
  <c r="M1500" i="7" s="1"/>
  <c r="L1498" i="7"/>
  <c r="L1500" i="7" s="1"/>
  <c r="K1498" i="7"/>
  <c r="K1500" i="7" s="1"/>
  <c r="J1498" i="7"/>
  <c r="J1500" i="7" s="1"/>
  <c r="I1498" i="7"/>
  <c r="I1500" i="7" s="1"/>
  <c r="H1498" i="7"/>
  <c r="H1500" i="7" s="1"/>
  <c r="G1498" i="7"/>
  <c r="G1500" i="7" s="1"/>
  <c r="F1498" i="7"/>
  <c r="F1500" i="7" s="1"/>
  <c r="AB1497" i="7"/>
  <c r="AB1499" i="7" s="1"/>
  <c r="AA1497" i="7"/>
  <c r="AA1499" i="7" s="1"/>
  <c r="Z1497" i="7"/>
  <c r="Z1499" i="7" s="1"/>
  <c r="Y1497" i="7"/>
  <c r="Y1499" i="7" s="1"/>
  <c r="X1497" i="7"/>
  <c r="X1499" i="7" s="1"/>
  <c r="W1497" i="7"/>
  <c r="W1499" i="7" s="1"/>
  <c r="V1497" i="7"/>
  <c r="V1499" i="7" s="1"/>
  <c r="U1497" i="7"/>
  <c r="U1499" i="7" s="1"/>
  <c r="T1497" i="7"/>
  <c r="T1499" i="7" s="1"/>
  <c r="S1497" i="7"/>
  <c r="S1499" i="7" s="1"/>
  <c r="R1497" i="7"/>
  <c r="R1499" i="7" s="1"/>
  <c r="Q1497" i="7"/>
  <c r="Q1499" i="7" s="1"/>
  <c r="P1497" i="7"/>
  <c r="P1499" i="7" s="1"/>
  <c r="O1497" i="7"/>
  <c r="O1499" i="7" s="1"/>
  <c r="N1497" i="7"/>
  <c r="N1499" i="7" s="1"/>
  <c r="M1497" i="7"/>
  <c r="M1499" i="7" s="1"/>
  <c r="L1497" i="7"/>
  <c r="L1499" i="7" s="1"/>
  <c r="K1497" i="7"/>
  <c r="K1499" i="7" s="1"/>
  <c r="J1497" i="7"/>
  <c r="J1499" i="7" s="1"/>
  <c r="I1497" i="7"/>
  <c r="I1499" i="7" s="1"/>
  <c r="H1497" i="7"/>
  <c r="H1499" i="7" s="1"/>
  <c r="G1497" i="7"/>
  <c r="G1499" i="7" s="1"/>
  <c r="F1497" i="7"/>
  <c r="F1499" i="7" s="1"/>
  <c r="AD1496" i="7"/>
  <c r="AC1496" i="7"/>
  <c r="AD1495" i="7"/>
  <c r="AC1495" i="7"/>
  <c r="AB1494" i="7"/>
  <c r="AA1494" i="7"/>
  <c r="Z1494" i="7"/>
  <c r="Y1494" i="7"/>
  <c r="X1494" i="7"/>
  <c r="W1494" i="7"/>
  <c r="V1494" i="7"/>
  <c r="U1494" i="7"/>
  <c r="T1494" i="7"/>
  <c r="S1494" i="7"/>
  <c r="R1494" i="7"/>
  <c r="Q1494" i="7"/>
  <c r="P1494" i="7"/>
  <c r="O1494" i="7"/>
  <c r="N1494" i="7"/>
  <c r="M1494" i="7"/>
  <c r="L1494" i="7"/>
  <c r="K1494" i="7"/>
  <c r="J1494" i="7"/>
  <c r="I1494" i="7"/>
  <c r="H1494" i="7"/>
  <c r="G1494" i="7"/>
  <c r="F1494" i="7"/>
  <c r="E1494" i="7"/>
  <c r="AB1493" i="7"/>
  <c r="AA1493" i="7"/>
  <c r="Z1493" i="7"/>
  <c r="Y1493" i="7"/>
  <c r="X1493" i="7"/>
  <c r="W1493" i="7"/>
  <c r="V1493" i="7"/>
  <c r="U1493" i="7"/>
  <c r="T1493" i="7"/>
  <c r="S1493" i="7"/>
  <c r="R1493" i="7"/>
  <c r="Q1493" i="7"/>
  <c r="P1493" i="7"/>
  <c r="O1493" i="7"/>
  <c r="N1493" i="7"/>
  <c r="M1493" i="7"/>
  <c r="L1493" i="7"/>
  <c r="K1493" i="7"/>
  <c r="J1493" i="7"/>
  <c r="I1493" i="7"/>
  <c r="H1493" i="7"/>
  <c r="G1493" i="7"/>
  <c r="F1493" i="7"/>
  <c r="E1493" i="7"/>
  <c r="AC1492" i="7"/>
  <c r="AC1491" i="7"/>
  <c r="AB1490" i="7"/>
  <c r="AA1490" i="7"/>
  <c r="Z1490" i="7"/>
  <c r="Y1490" i="7"/>
  <c r="X1490" i="7"/>
  <c r="W1490" i="7"/>
  <c r="V1490" i="7"/>
  <c r="U1490" i="7"/>
  <c r="T1490" i="7"/>
  <c r="S1490" i="7"/>
  <c r="R1490" i="7"/>
  <c r="Q1490" i="7"/>
  <c r="P1490" i="7"/>
  <c r="O1490" i="7"/>
  <c r="N1490" i="7"/>
  <c r="M1490" i="7"/>
  <c r="L1490" i="7"/>
  <c r="K1490" i="7"/>
  <c r="J1490" i="7"/>
  <c r="I1490" i="7"/>
  <c r="H1490" i="7"/>
  <c r="G1490" i="7"/>
  <c r="F1490" i="7"/>
  <c r="E1490" i="7"/>
  <c r="AC1486" i="7"/>
  <c r="AC1485" i="7"/>
  <c r="AB1484" i="7"/>
  <c r="AA1484" i="7"/>
  <c r="Z1484" i="7"/>
  <c r="Y1484" i="7"/>
  <c r="X1484" i="7"/>
  <c r="W1484" i="7"/>
  <c r="V1484" i="7"/>
  <c r="U1484" i="7"/>
  <c r="T1484" i="7"/>
  <c r="S1484" i="7"/>
  <c r="R1484" i="7"/>
  <c r="Q1484" i="7"/>
  <c r="P1484" i="7"/>
  <c r="O1484" i="7"/>
  <c r="N1484" i="7"/>
  <c r="M1484" i="7"/>
  <c r="L1484" i="7"/>
  <c r="K1484" i="7"/>
  <c r="J1484" i="7"/>
  <c r="I1484" i="7"/>
  <c r="H1484" i="7"/>
  <c r="G1484" i="7"/>
  <c r="F1484" i="7"/>
  <c r="E1484" i="7"/>
  <c r="AC1482" i="7"/>
  <c r="AC1481" i="7"/>
  <c r="AB1476" i="7"/>
  <c r="AA1476" i="7"/>
  <c r="Z1476" i="7"/>
  <c r="Y1476" i="7"/>
  <c r="X1476" i="7"/>
  <c r="W1476" i="7"/>
  <c r="V1476" i="7"/>
  <c r="U1476" i="7"/>
  <c r="T1476" i="7"/>
  <c r="S1476" i="7"/>
  <c r="R1476" i="7"/>
  <c r="Q1476" i="7"/>
  <c r="P1476" i="7"/>
  <c r="O1476" i="7"/>
  <c r="N1476" i="7"/>
  <c r="M1476" i="7"/>
  <c r="L1476" i="7"/>
  <c r="K1476" i="7"/>
  <c r="J1476" i="7"/>
  <c r="I1476" i="7"/>
  <c r="H1476" i="7"/>
  <c r="G1476" i="7"/>
  <c r="F1476" i="7"/>
  <c r="E1476" i="7"/>
  <c r="AC1474" i="7"/>
  <c r="AC1473" i="7"/>
  <c r="AC1470" i="7"/>
  <c r="AC1469" i="7"/>
  <c r="AC1466" i="7"/>
  <c r="AC1465" i="7"/>
  <c r="AB1464" i="7"/>
  <c r="AA1464" i="7"/>
  <c r="Z1464" i="7"/>
  <c r="Y1464" i="7"/>
  <c r="X1464" i="7"/>
  <c r="W1464" i="7"/>
  <c r="V1464" i="7"/>
  <c r="U1464" i="7"/>
  <c r="T1464" i="7"/>
  <c r="S1464" i="7"/>
  <c r="R1464" i="7"/>
  <c r="Q1464" i="7"/>
  <c r="P1464" i="7"/>
  <c r="O1464" i="7"/>
  <c r="N1464" i="7"/>
  <c r="M1464" i="7"/>
  <c r="L1464" i="7"/>
  <c r="K1464" i="7"/>
  <c r="J1464" i="7"/>
  <c r="I1464" i="7"/>
  <c r="H1464" i="7"/>
  <c r="G1464" i="7"/>
  <c r="F1464" i="7"/>
  <c r="E1464" i="7"/>
  <c r="AB1463" i="7"/>
  <c r="AA1463" i="7"/>
  <c r="Z1463" i="7"/>
  <c r="Y1463" i="7"/>
  <c r="X1463" i="7"/>
  <c r="W1463" i="7"/>
  <c r="V1463" i="7"/>
  <c r="U1463" i="7"/>
  <c r="T1463" i="7"/>
  <c r="S1463" i="7"/>
  <c r="R1463" i="7"/>
  <c r="Q1463" i="7"/>
  <c r="P1463" i="7"/>
  <c r="O1463" i="7"/>
  <c r="N1463" i="7"/>
  <c r="M1463" i="7"/>
  <c r="L1463" i="7"/>
  <c r="K1463" i="7"/>
  <c r="J1463" i="7"/>
  <c r="I1463" i="7"/>
  <c r="H1463" i="7"/>
  <c r="G1463" i="7"/>
  <c r="F1463" i="7"/>
  <c r="E1463" i="7"/>
  <c r="AC1462" i="7"/>
  <c r="AC1461" i="7"/>
  <c r="AB1460" i="7"/>
  <c r="AA1460" i="7"/>
  <c r="Z1460" i="7"/>
  <c r="Y1460" i="7"/>
  <c r="X1460" i="7"/>
  <c r="W1460" i="7"/>
  <c r="V1460" i="7"/>
  <c r="U1460" i="7"/>
  <c r="T1460" i="7"/>
  <c r="S1460" i="7"/>
  <c r="R1460" i="7"/>
  <c r="Q1460" i="7"/>
  <c r="P1460" i="7"/>
  <c r="O1460" i="7"/>
  <c r="N1460" i="7"/>
  <c r="M1460" i="7"/>
  <c r="L1460" i="7"/>
  <c r="K1460" i="7"/>
  <c r="J1460" i="7"/>
  <c r="I1460" i="7"/>
  <c r="H1460" i="7"/>
  <c r="G1460" i="7"/>
  <c r="F1460" i="7"/>
  <c r="E1460" i="7"/>
  <c r="AB1459" i="7"/>
  <c r="AA1459" i="7"/>
  <c r="Z1459" i="7"/>
  <c r="Y1459" i="7"/>
  <c r="X1459" i="7"/>
  <c r="W1459" i="7"/>
  <c r="V1459" i="7"/>
  <c r="U1459" i="7"/>
  <c r="T1459" i="7"/>
  <c r="S1459" i="7"/>
  <c r="R1459" i="7"/>
  <c r="Q1459" i="7"/>
  <c r="P1459" i="7"/>
  <c r="O1459" i="7"/>
  <c r="N1459" i="7"/>
  <c r="M1459" i="7"/>
  <c r="L1459" i="7"/>
  <c r="K1459" i="7"/>
  <c r="J1459" i="7"/>
  <c r="I1459" i="7"/>
  <c r="H1459" i="7"/>
  <c r="G1459" i="7"/>
  <c r="F1459" i="7"/>
  <c r="E1459" i="7"/>
  <c r="AC1455" i="7"/>
  <c r="AC1454" i="7"/>
  <c r="AB1453" i="7"/>
  <c r="AA1453" i="7"/>
  <c r="Z1453" i="7"/>
  <c r="Y1453" i="7"/>
  <c r="X1453" i="7"/>
  <c r="W1453" i="7"/>
  <c r="V1453" i="7"/>
  <c r="U1453" i="7"/>
  <c r="T1453" i="7"/>
  <c r="S1453" i="7"/>
  <c r="R1453" i="7"/>
  <c r="Q1453" i="7"/>
  <c r="P1453" i="7"/>
  <c r="O1453" i="7"/>
  <c r="N1453" i="7"/>
  <c r="M1453" i="7"/>
  <c r="L1453" i="7"/>
  <c r="K1453" i="7"/>
  <c r="J1453" i="7"/>
  <c r="I1453" i="7"/>
  <c r="H1453" i="7"/>
  <c r="G1453" i="7"/>
  <c r="F1453" i="7"/>
  <c r="E1453" i="7"/>
  <c r="AC1451" i="7"/>
  <c r="AC1450" i="7"/>
  <c r="AB1449" i="7"/>
  <c r="AA1449" i="7"/>
  <c r="Z1449" i="7"/>
  <c r="Y1449" i="7"/>
  <c r="X1449" i="7"/>
  <c r="W1449" i="7"/>
  <c r="V1449" i="7"/>
  <c r="U1449" i="7"/>
  <c r="T1449" i="7"/>
  <c r="S1449" i="7"/>
  <c r="R1449" i="7"/>
  <c r="Q1449" i="7"/>
  <c r="P1449" i="7"/>
  <c r="O1449" i="7"/>
  <c r="N1449" i="7"/>
  <c r="M1449" i="7"/>
  <c r="L1449" i="7"/>
  <c r="K1449" i="7"/>
  <c r="J1449" i="7"/>
  <c r="I1449" i="7"/>
  <c r="H1449" i="7"/>
  <c r="G1449" i="7"/>
  <c r="F1449" i="7"/>
  <c r="E1449" i="7"/>
  <c r="AC1447" i="7"/>
  <c r="AC1446" i="7"/>
  <c r="AB1445" i="7"/>
  <c r="AA1445" i="7"/>
  <c r="Z1445" i="7"/>
  <c r="Y1445" i="7"/>
  <c r="X1445" i="7"/>
  <c r="W1445" i="7"/>
  <c r="V1445" i="7"/>
  <c r="U1445" i="7"/>
  <c r="T1445" i="7"/>
  <c r="S1445" i="7"/>
  <c r="R1445" i="7"/>
  <c r="Q1445" i="7"/>
  <c r="P1445" i="7"/>
  <c r="O1445" i="7"/>
  <c r="N1445" i="7"/>
  <c r="M1445" i="7"/>
  <c r="L1445" i="7"/>
  <c r="K1445" i="7"/>
  <c r="J1445" i="7"/>
  <c r="I1445" i="7"/>
  <c r="H1445" i="7"/>
  <c r="G1445" i="7"/>
  <c r="F1445" i="7"/>
  <c r="E1445" i="7"/>
  <c r="AC1443" i="7"/>
  <c r="AC1442" i="7"/>
  <c r="AC1439" i="7"/>
  <c r="AC1438" i="7"/>
  <c r="AB1437" i="7"/>
  <c r="AA1437" i="7"/>
  <c r="Z1437" i="7"/>
  <c r="Y1437" i="7"/>
  <c r="X1437" i="7"/>
  <c r="W1437" i="7"/>
  <c r="V1437" i="7"/>
  <c r="U1437" i="7"/>
  <c r="T1437" i="7"/>
  <c r="S1437" i="7"/>
  <c r="R1437" i="7"/>
  <c r="Q1437" i="7"/>
  <c r="P1437" i="7"/>
  <c r="O1437" i="7"/>
  <c r="N1437" i="7"/>
  <c r="M1437" i="7"/>
  <c r="L1437" i="7"/>
  <c r="K1437" i="7"/>
  <c r="J1437" i="7"/>
  <c r="I1437" i="7"/>
  <c r="H1437" i="7"/>
  <c r="G1437" i="7"/>
  <c r="F1437" i="7"/>
  <c r="E1437" i="7"/>
  <c r="AB1436" i="7"/>
  <c r="AA1436" i="7"/>
  <c r="Z1436" i="7"/>
  <c r="Y1436" i="7"/>
  <c r="X1436" i="7"/>
  <c r="W1436" i="7"/>
  <c r="V1436" i="7"/>
  <c r="U1436" i="7"/>
  <c r="T1436" i="7"/>
  <c r="S1436" i="7"/>
  <c r="R1436" i="7"/>
  <c r="Q1436" i="7"/>
  <c r="P1436" i="7"/>
  <c r="O1436" i="7"/>
  <c r="N1436" i="7"/>
  <c r="M1436" i="7"/>
  <c r="L1436" i="7"/>
  <c r="K1436" i="7"/>
  <c r="J1436" i="7"/>
  <c r="I1436" i="7"/>
  <c r="H1436" i="7"/>
  <c r="G1436" i="7"/>
  <c r="F1436" i="7"/>
  <c r="AC1435" i="7"/>
  <c r="AC1498" i="7" s="1"/>
  <c r="AC1434" i="7"/>
  <c r="AC1497" i="7" s="1"/>
  <c r="AB1426" i="7"/>
  <c r="AA1426" i="7"/>
  <c r="Z1426" i="7"/>
  <c r="Y1426" i="7"/>
  <c r="X1426" i="7"/>
  <c r="W1426" i="7"/>
  <c r="V1426" i="7"/>
  <c r="U1426" i="7"/>
  <c r="T1426" i="7"/>
  <c r="S1426" i="7"/>
  <c r="R1426" i="7"/>
  <c r="Q1426" i="7"/>
  <c r="P1426" i="7"/>
  <c r="O1426" i="7"/>
  <c r="N1426" i="7"/>
  <c r="M1426" i="7"/>
  <c r="L1426" i="7"/>
  <c r="K1426" i="7"/>
  <c r="J1426" i="7"/>
  <c r="I1426" i="7"/>
  <c r="H1426" i="7"/>
  <c r="G1426" i="7"/>
  <c r="F1426" i="7"/>
  <c r="E1426" i="7"/>
  <c r="AB1425" i="7"/>
  <c r="AA1425" i="7"/>
  <c r="Z1425" i="7"/>
  <c r="Y1425" i="7"/>
  <c r="X1425" i="7"/>
  <c r="W1425" i="7"/>
  <c r="V1425" i="7"/>
  <c r="U1425" i="7"/>
  <c r="T1425" i="7"/>
  <c r="S1425" i="7"/>
  <c r="R1425" i="7"/>
  <c r="Q1425" i="7"/>
  <c r="P1425" i="7"/>
  <c r="O1425" i="7"/>
  <c r="N1425" i="7"/>
  <c r="M1425" i="7"/>
  <c r="L1425" i="7"/>
  <c r="K1425" i="7"/>
  <c r="J1425" i="7"/>
  <c r="I1425" i="7"/>
  <c r="H1425" i="7"/>
  <c r="G1425" i="7"/>
  <c r="AC1421" i="7"/>
  <c r="AC1420" i="7"/>
  <c r="AB1419" i="7"/>
  <c r="AA1419" i="7"/>
  <c r="Z1419" i="7"/>
  <c r="Y1419" i="7"/>
  <c r="X1419" i="7"/>
  <c r="W1419" i="7"/>
  <c r="V1419" i="7"/>
  <c r="U1419" i="7"/>
  <c r="T1419" i="7"/>
  <c r="S1419" i="7"/>
  <c r="R1419" i="7"/>
  <c r="Q1419" i="7"/>
  <c r="P1419" i="7"/>
  <c r="O1419" i="7"/>
  <c r="N1419" i="7"/>
  <c r="M1419" i="7"/>
  <c r="L1419" i="7"/>
  <c r="K1419" i="7"/>
  <c r="J1419" i="7"/>
  <c r="I1419" i="7"/>
  <c r="H1419" i="7"/>
  <c r="G1419" i="7"/>
  <c r="AC1417" i="7"/>
  <c r="AC1416" i="7"/>
  <c r="AB1410" i="7"/>
  <c r="AA1410" i="7"/>
  <c r="Z1410" i="7"/>
  <c r="Y1410" i="7"/>
  <c r="X1410" i="7"/>
  <c r="W1410" i="7"/>
  <c r="V1410" i="7"/>
  <c r="U1410" i="7"/>
  <c r="T1410" i="7"/>
  <c r="S1410" i="7"/>
  <c r="R1410" i="7"/>
  <c r="Q1410" i="7"/>
  <c r="P1410" i="7"/>
  <c r="O1410" i="7"/>
  <c r="N1410" i="7"/>
  <c r="M1410" i="7"/>
  <c r="L1410" i="7"/>
  <c r="K1410" i="7"/>
  <c r="J1410" i="7"/>
  <c r="I1410" i="7"/>
  <c r="H1410" i="7"/>
  <c r="G1410" i="7"/>
  <c r="AB1409" i="7"/>
  <c r="AA1409" i="7"/>
  <c r="Z1409" i="7"/>
  <c r="Y1409" i="7"/>
  <c r="Y1503" i="7" s="1"/>
  <c r="M28" i="15" s="1"/>
  <c r="X1409" i="7"/>
  <c r="W1409" i="7"/>
  <c r="V1409" i="7"/>
  <c r="V1503" i="7" s="1"/>
  <c r="L28" i="15" s="1"/>
  <c r="U1409" i="7"/>
  <c r="T1409" i="7"/>
  <c r="S1409" i="7"/>
  <c r="R1409" i="7"/>
  <c r="Q1409" i="7"/>
  <c r="P1409" i="7"/>
  <c r="O1409" i="7"/>
  <c r="N1409" i="7"/>
  <c r="M1409" i="7"/>
  <c r="L1409" i="7"/>
  <c r="K1409" i="7"/>
  <c r="J1409" i="7"/>
  <c r="I1409" i="7"/>
  <c r="H1409" i="7"/>
  <c r="H1503" i="7" s="1"/>
  <c r="J28" i="15" s="1"/>
  <c r="G1409" i="7"/>
  <c r="AB1408" i="7"/>
  <c r="AA1408" i="7"/>
  <c r="Z1408" i="7"/>
  <c r="Y1408" i="7"/>
  <c r="X1408" i="7"/>
  <c r="W1408" i="7"/>
  <c r="V1408" i="7"/>
  <c r="U1408" i="7"/>
  <c r="T1408" i="7"/>
  <c r="S1408" i="7"/>
  <c r="R1408" i="7"/>
  <c r="Q1408" i="7"/>
  <c r="P1408" i="7"/>
  <c r="O1408" i="7"/>
  <c r="N1408" i="7"/>
  <c r="M1408" i="7"/>
  <c r="L1408" i="7"/>
  <c r="K1408" i="7"/>
  <c r="J1408" i="7"/>
  <c r="I1408" i="7"/>
  <c r="H1408" i="7"/>
  <c r="G1408" i="7"/>
  <c r="AB1407" i="7"/>
  <c r="AA1407" i="7"/>
  <c r="Z1407" i="7"/>
  <c r="Y1407" i="7"/>
  <c r="X1407" i="7"/>
  <c r="W1407" i="7"/>
  <c r="V1407" i="7"/>
  <c r="U1407" i="7"/>
  <c r="T1407" i="7"/>
  <c r="S1407" i="7"/>
  <c r="R1407" i="7"/>
  <c r="Q1407" i="7"/>
  <c r="P1407" i="7"/>
  <c r="O1407" i="7"/>
  <c r="N1407" i="7"/>
  <c r="M1407" i="7"/>
  <c r="L1407" i="7"/>
  <c r="K1407" i="7"/>
  <c r="J1407" i="7"/>
  <c r="I1407" i="7"/>
  <c r="H1407" i="7"/>
  <c r="G1407" i="7"/>
  <c r="AC1403" i="7"/>
  <c r="AC1402" i="7"/>
  <c r="AB1401" i="7"/>
  <c r="AA1401" i="7"/>
  <c r="Z1401" i="7"/>
  <c r="Y1401" i="7"/>
  <c r="X1401" i="7"/>
  <c r="W1401" i="7"/>
  <c r="V1401" i="7"/>
  <c r="U1401" i="7"/>
  <c r="T1401" i="7"/>
  <c r="S1401" i="7"/>
  <c r="R1401" i="7"/>
  <c r="Q1401" i="7"/>
  <c r="P1401" i="7"/>
  <c r="O1401" i="7"/>
  <c r="N1401" i="7"/>
  <c r="M1401" i="7"/>
  <c r="L1401" i="7"/>
  <c r="K1401" i="7"/>
  <c r="J1401" i="7"/>
  <c r="I1401" i="7"/>
  <c r="H1401" i="7"/>
  <c r="G1401" i="7"/>
  <c r="F1401" i="7"/>
  <c r="E1401" i="7"/>
  <c r="AC1399" i="7"/>
  <c r="AC1398" i="7"/>
  <c r="AB1394" i="7"/>
  <c r="AA1394" i="7"/>
  <c r="Z1394" i="7"/>
  <c r="Y1394" i="7"/>
  <c r="X1394" i="7"/>
  <c r="W1394" i="7"/>
  <c r="V1394" i="7"/>
  <c r="U1394" i="7"/>
  <c r="T1394" i="7"/>
  <c r="S1394" i="7"/>
  <c r="R1394" i="7"/>
  <c r="Q1394" i="7"/>
  <c r="P1394" i="7"/>
  <c r="O1394" i="7"/>
  <c r="N1394" i="7"/>
  <c r="M1394" i="7"/>
  <c r="L1394" i="7"/>
  <c r="K1394" i="7"/>
  <c r="J1394" i="7"/>
  <c r="I1394" i="7"/>
  <c r="H1394" i="7"/>
  <c r="G1394" i="7"/>
  <c r="F1394" i="7"/>
  <c r="E1394" i="7"/>
  <c r="AD1394" i="7" s="1"/>
  <c r="AB1391" i="7"/>
  <c r="AA1391" i="7"/>
  <c r="Z1391" i="7"/>
  <c r="Y1391" i="7"/>
  <c r="X1391" i="7"/>
  <c r="W1391" i="7"/>
  <c r="V1391" i="7"/>
  <c r="U1391" i="7"/>
  <c r="T1391" i="7"/>
  <c r="S1391" i="7"/>
  <c r="R1391" i="7"/>
  <c r="Q1391" i="7"/>
  <c r="P1391" i="7"/>
  <c r="O1391" i="7"/>
  <c r="N1391" i="7"/>
  <c r="M1391" i="7"/>
  <c r="L1391" i="7"/>
  <c r="K1391" i="7"/>
  <c r="J1391" i="7"/>
  <c r="I1391" i="7"/>
  <c r="H1391" i="7"/>
  <c r="G1391" i="7"/>
  <c r="F1391" i="7"/>
  <c r="E1391" i="7"/>
  <c r="AB1390" i="7"/>
  <c r="AA1390" i="7"/>
  <c r="Z1390" i="7"/>
  <c r="Y1390" i="7"/>
  <c r="X1390" i="7"/>
  <c r="W1390" i="7"/>
  <c r="V1390" i="7"/>
  <c r="U1390" i="7"/>
  <c r="T1390" i="7"/>
  <c r="S1390" i="7"/>
  <c r="R1390" i="7"/>
  <c r="Q1390" i="7"/>
  <c r="P1390" i="7"/>
  <c r="O1390" i="7"/>
  <c r="N1390" i="7"/>
  <c r="M1390" i="7"/>
  <c r="L1390" i="7"/>
  <c r="K1390" i="7"/>
  <c r="J1390" i="7"/>
  <c r="I1390" i="7"/>
  <c r="H1390" i="7"/>
  <c r="G1390" i="7"/>
  <c r="F1390" i="7"/>
  <c r="E1390" i="7"/>
  <c r="AC1389" i="7"/>
  <c r="AC1388" i="7"/>
  <c r="AB1387" i="7"/>
  <c r="AA1387" i="7"/>
  <c r="Z1387" i="7"/>
  <c r="Y1387" i="7"/>
  <c r="X1387" i="7"/>
  <c r="W1387" i="7"/>
  <c r="V1387" i="7"/>
  <c r="U1387" i="7"/>
  <c r="T1387" i="7"/>
  <c r="S1387" i="7"/>
  <c r="R1387" i="7"/>
  <c r="Q1387" i="7"/>
  <c r="P1387" i="7"/>
  <c r="O1387" i="7"/>
  <c r="N1387" i="7"/>
  <c r="M1387" i="7"/>
  <c r="L1387" i="7"/>
  <c r="K1387" i="7"/>
  <c r="J1387" i="7"/>
  <c r="I1387" i="7"/>
  <c r="H1387" i="7"/>
  <c r="G1387" i="7"/>
  <c r="F1387" i="7"/>
  <c r="E1387" i="7"/>
  <c r="AB1386" i="7"/>
  <c r="AA1386" i="7"/>
  <c r="Z1386" i="7"/>
  <c r="Y1386" i="7"/>
  <c r="X1386" i="7"/>
  <c r="W1386" i="7"/>
  <c r="V1386" i="7"/>
  <c r="U1386" i="7"/>
  <c r="T1386" i="7"/>
  <c r="S1386" i="7"/>
  <c r="R1386" i="7"/>
  <c r="Q1386" i="7"/>
  <c r="P1386" i="7"/>
  <c r="O1386" i="7"/>
  <c r="N1386" i="7"/>
  <c r="M1386" i="7"/>
  <c r="L1386" i="7"/>
  <c r="K1386" i="7"/>
  <c r="J1386" i="7"/>
  <c r="I1386" i="7"/>
  <c r="H1386" i="7"/>
  <c r="G1386" i="7"/>
  <c r="F1386" i="7"/>
  <c r="E1386" i="7"/>
  <c r="AC1385" i="7"/>
  <c r="AC1384" i="7"/>
  <c r="AB1383" i="7"/>
  <c r="AA1383" i="7"/>
  <c r="Z1383" i="7"/>
  <c r="Y1383" i="7"/>
  <c r="X1383" i="7"/>
  <c r="W1383" i="7"/>
  <c r="V1383" i="7"/>
  <c r="U1383" i="7"/>
  <c r="T1383" i="7"/>
  <c r="S1383" i="7"/>
  <c r="R1383" i="7"/>
  <c r="Q1383" i="7"/>
  <c r="P1383" i="7"/>
  <c r="O1383" i="7"/>
  <c r="N1383" i="7"/>
  <c r="M1383" i="7"/>
  <c r="L1383" i="7"/>
  <c r="K1383" i="7"/>
  <c r="J1383" i="7"/>
  <c r="I1383" i="7"/>
  <c r="H1383" i="7"/>
  <c r="G1383" i="7"/>
  <c r="F1383" i="7"/>
  <c r="E1383" i="7"/>
  <c r="AB1382" i="7"/>
  <c r="AA1382" i="7"/>
  <c r="Z1382" i="7"/>
  <c r="Y1382" i="7"/>
  <c r="X1382" i="7"/>
  <c r="W1382" i="7"/>
  <c r="V1382" i="7"/>
  <c r="U1382" i="7"/>
  <c r="T1382" i="7"/>
  <c r="S1382" i="7"/>
  <c r="R1382" i="7"/>
  <c r="Q1382" i="7"/>
  <c r="P1382" i="7"/>
  <c r="O1382" i="7"/>
  <c r="N1382" i="7"/>
  <c r="M1382" i="7"/>
  <c r="L1382" i="7"/>
  <c r="K1382" i="7"/>
  <c r="J1382" i="7"/>
  <c r="I1382" i="7"/>
  <c r="H1382" i="7"/>
  <c r="G1382" i="7"/>
  <c r="F1382" i="7"/>
  <c r="E1382" i="7"/>
  <c r="AC1378" i="7"/>
  <c r="AC1377" i="7"/>
  <c r="AB1376" i="7"/>
  <c r="AA1376" i="7"/>
  <c r="Z1376" i="7"/>
  <c r="Y1376" i="7"/>
  <c r="X1376" i="7"/>
  <c r="W1376" i="7"/>
  <c r="V1376" i="7"/>
  <c r="U1376" i="7"/>
  <c r="T1376" i="7"/>
  <c r="S1376" i="7"/>
  <c r="R1376" i="7"/>
  <c r="Q1376" i="7"/>
  <c r="P1376" i="7"/>
  <c r="O1376" i="7"/>
  <c r="N1376" i="7"/>
  <c r="M1376" i="7"/>
  <c r="L1376" i="7"/>
  <c r="K1376" i="7"/>
  <c r="J1376" i="7"/>
  <c r="I1376" i="7"/>
  <c r="H1376" i="7"/>
  <c r="G1376" i="7"/>
  <c r="F1376" i="7"/>
  <c r="E1376" i="7"/>
  <c r="AB1375" i="7"/>
  <c r="AA1375" i="7"/>
  <c r="Z1375" i="7"/>
  <c r="Y1375" i="7"/>
  <c r="X1375" i="7"/>
  <c r="W1375" i="7"/>
  <c r="V1375" i="7"/>
  <c r="U1375" i="7"/>
  <c r="T1375" i="7"/>
  <c r="S1375" i="7"/>
  <c r="R1375" i="7"/>
  <c r="Q1375" i="7"/>
  <c r="P1375" i="7"/>
  <c r="O1375" i="7"/>
  <c r="N1375" i="7"/>
  <c r="M1375" i="7"/>
  <c r="L1375" i="7"/>
  <c r="K1375" i="7"/>
  <c r="J1375" i="7"/>
  <c r="I1375" i="7"/>
  <c r="H1375" i="7"/>
  <c r="G1375" i="7"/>
  <c r="F1375" i="7"/>
  <c r="E1375" i="7"/>
  <c r="AC1371" i="7"/>
  <c r="AC1370" i="7"/>
  <c r="AB1360" i="7"/>
  <c r="AA1360" i="7"/>
  <c r="Z1360" i="7"/>
  <c r="Y1360" i="7"/>
  <c r="X1360" i="7"/>
  <c r="W1360" i="7"/>
  <c r="V1360" i="7"/>
  <c r="U1360" i="7"/>
  <c r="T1360" i="7"/>
  <c r="S1360" i="7"/>
  <c r="R1360" i="7"/>
  <c r="Q1360" i="7"/>
  <c r="P1360" i="7"/>
  <c r="O1360" i="7"/>
  <c r="N1360" i="7"/>
  <c r="M1360" i="7"/>
  <c r="L1360" i="7"/>
  <c r="K1360" i="7"/>
  <c r="J1360" i="7"/>
  <c r="I1360" i="7"/>
  <c r="H1360" i="7"/>
  <c r="G1360" i="7"/>
  <c r="F1360" i="7"/>
  <c r="E1360" i="7"/>
  <c r="AD1359" i="7"/>
  <c r="AC1358" i="7"/>
  <c r="AC1357" i="7"/>
  <c r="AB1355" i="7"/>
  <c r="AA1355" i="7"/>
  <c r="Z1355" i="7"/>
  <c r="Y1355" i="7"/>
  <c r="X1355" i="7"/>
  <c r="W1355" i="7"/>
  <c r="V1355" i="7"/>
  <c r="U1355" i="7"/>
  <c r="T1355" i="7"/>
  <c r="S1355" i="7"/>
  <c r="R1355" i="7"/>
  <c r="Q1355" i="7"/>
  <c r="P1355" i="7"/>
  <c r="O1355" i="7"/>
  <c r="N1355" i="7"/>
  <c r="M1355" i="7"/>
  <c r="L1355" i="7"/>
  <c r="K1355" i="7"/>
  <c r="J1355" i="7"/>
  <c r="I1355" i="7"/>
  <c r="H1355" i="7"/>
  <c r="G1355" i="7"/>
  <c r="F1355" i="7"/>
  <c r="E1355" i="7"/>
  <c r="AD1354" i="7"/>
  <c r="AC1353" i="7"/>
  <c r="AC1352" i="7"/>
  <c r="AB1342" i="7"/>
  <c r="AB1344" i="7" s="1"/>
  <c r="AA1342" i="7"/>
  <c r="AA1344" i="7" s="1"/>
  <c r="Z1342" i="7"/>
  <c r="Z1344" i="7" s="1"/>
  <c r="Y1342" i="7"/>
  <c r="Y1344" i="7" s="1"/>
  <c r="X1342" i="7"/>
  <c r="X1344" i="7" s="1"/>
  <c r="W1342" i="7"/>
  <c r="W1344" i="7" s="1"/>
  <c r="V1342" i="7"/>
  <c r="V1344" i="7" s="1"/>
  <c r="U1342" i="7"/>
  <c r="U1344" i="7" s="1"/>
  <c r="T1342" i="7"/>
  <c r="T1344" i="7" s="1"/>
  <c r="S1342" i="7"/>
  <c r="S1344" i="7" s="1"/>
  <c r="R1342" i="7"/>
  <c r="R1344" i="7" s="1"/>
  <c r="Q1342" i="7"/>
  <c r="Q1344" i="7" s="1"/>
  <c r="P1342" i="7"/>
  <c r="P1344" i="7" s="1"/>
  <c r="O1342" i="7"/>
  <c r="O1344" i="7" s="1"/>
  <c r="N1342" i="7"/>
  <c r="N1344" i="7" s="1"/>
  <c r="M1342" i="7"/>
  <c r="M1344" i="7" s="1"/>
  <c r="L1342" i="7"/>
  <c r="L1344" i="7" s="1"/>
  <c r="K1342" i="7"/>
  <c r="K1344" i="7" s="1"/>
  <c r="J1342" i="7"/>
  <c r="J1344" i="7" s="1"/>
  <c r="I1342" i="7"/>
  <c r="I1344" i="7" s="1"/>
  <c r="H1342" i="7"/>
  <c r="H1344" i="7" s="1"/>
  <c r="G1342" i="7"/>
  <c r="G1344" i="7" s="1"/>
  <c r="F1342" i="7"/>
  <c r="F1344" i="7" s="1"/>
  <c r="E1342" i="7"/>
  <c r="E1344" i="7" s="1"/>
  <c r="AB1341" i="7"/>
  <c r="AB1343" i="7" s="1"/>
  <c r="AA1341" i="7"/>
  <c r="AA1343" i="7" s="1"/>
  <c r="Z1341" i="7"/>
  <c r="Z1343" i="7" s="1"/>
  <c r="Y1341" i="7"/>
  <c r="Y1343" i="7" s="1"/>
  <c r="X1341" i="7"/>
  <c r="X1343" i="7" s="1"/>
  <c r="W1341" i="7"/>
  <c r="W1343" i="7" s="1"/>
  <c r="V1341" i="7"/>
  <c r="V1343" i="7" s="1"/>
  <c r="U1341" i="7"/>
  <c r="U1343" i="7" s="1"/>
  <c r="T1341" i="7"/>
  <c r="T1343" i="7" s="1"/>
  <c r="S1341" i="7"/>
  <c r="S1343" i="7" s="1"/>
  <c r="R1341" i="7"/>
  <c r="R1343" i="7" s="1"/>
  <c r="Q1341" i="7"/>
  <c r="Q1343" i="7" s="1"/>
  <c r="P1341" i="7"/>
  <c r="P1343" i="7" s="1"/>
  <c r="O1341" i="7"/>
  <c r="O1343" i="7" s="1"/>
  <c r="N1341" i="7"/>
  <c r="N1343" i="7" s="1"/>
  <c r="M1341" i="7"/>
  <c r="M1343" i="7" s="1"/>
  <c r="L1341" i="7"/>
  <c r="L1343" i="7" s="1"/>
  <c r="K1341" i="7"/>
  <c r="K1343" i="7" s="1"/>
  <c r="J1341" i="7"/>
  <c r="J1343" i="7" s="1"/>
  <c r="I1341" i="7"/>
  <c r="I1343" i="7" s="1"/>
  <c r="H1341" i="7"/>
  <c r="H1343" i="7" s="1"/>
  <c r="G1341" i="7"/>
  <c r="G1343" i="7" s="1"/>
  <c r="F1341" i="7"/>
  <c r="F1343" i="7" s="1"/>
  <c r="AC1340" i="7"/>
  <c r="AC1339" i="7"/>
  <c r="AB1338" i="7"/>
  <c r="AA1338" i="7"/>
  <c r="Z1338" i="7"/>
  <c r="Y1338" i="7"/>
  <c r="X1338" i="7"/>
  <c r="W1338" i="7"/>
  <c r="V1338" i="7"/>
  <c r="U1338" i="7"/>
  <c r="T1338" i="7"/>
  <c r="S1338" i="7"/>
  <c r="R1338" i="7"/>
  <c r="Q1338" i="7"/>
  <c r="P1338" i="7"/>
  <c r="O1338" i="7"/>
  <c r="N1338" i="7"/>
  <c r="M1338" i="7"/>
  <c r="L1338" i="7"/>
  <c r="K1338" i="7"/>
  <c r="J1338" i="7"/>
  <c r="I1338" i="7"/>
  <c r="H1338" i="7"/>
  <c r="G1338" i="7"/>
  <c r="F1338" i="7"/>
  <c r="E1338" i="7"/>
  <c r="AC1336" i="7"/>
  <c r="AC1335" i="7"/>
  <c r="AB1334" i="7"/>
  <c r="AA1334" i="7"/>
  <c r="Z1334" i="7"/>
  <c r="Y1334" i="7"/>
  <c r="X1334" i="7"/>
  <c r="W1334" i="7"/>
  <c r="V1334" i="7"/>
  <c r="U1334" i="7"/>
  <c r="T1334" i="7"/>
  <c r="S1334" i="7"/>
  <c r="R1334" i="7"/>
  <c r="Q1334" i="7"/>
  <c r="P1334" i="7"/>
  <c r="O1334" i="7"/>
  <c r="N1334" i="7"/>
  <c r="M1334" i="7"/>
  <c r="L1334" i="7"/>
  <c r="K1334" i="7"/>
  <c r="J1334" i="7"/>
  <c r="I1334" i="7"/>
  <c r="H1334" i="7"/>
  <c r="G1334" i="7"/>
  <c r="F1334" i="7"/>
  <c r="E1334" i="7"/>
  <c r="AC1332" i="7"/>
  <c r="AC1331" i="7"/>
  <c r="AB1330" i="7"/>
  <c r="AA1330" i="7"/>
  <c r="Z1330" i="7"/>
  <c r="Y1330" i="7"/>
  <c r="X1330" i="7"/>
  <c r="W1330" i="7"/>
  <c r="V1330" i="7"/>
  <c r="U1330" i="7"/>
  <c r="T1330" i="7"/>
  <c r="S1330" i="7"/>
  <c r="R1330" i="7"/>
  <c r="Q1330" i="7"/>
  <c r="P1330" i="7"/>
  <c r="O1330" i="7"/>
  <c r="N1330" i="7"/>
  <c r="M1330" i="7"/>
  <c r="L1330" i="7"/>
  <c r="K1330" i="7"/>
  <c r="J1330" i="7"/>
  <c r="I1330" i="7"/>
  <c r="H1330" i="7"/>
  <c r="G1330" i="7"/>
  <c r="F1330" i="7"/>
  <c r="E1330" i="7"/>
  <c r="AB1329" i="7"/>
  <c r="AA1329" i="7"/>
  <c r="Z1329" i="7"/>
  <c r="Y1329" i="7"/>
  <c r="X1329" i="7"/>
  <c r="W1329" i="7"/>
  <c r="V1329" i="7"/>
  <c r="U1329" i="7"/>
  <c r="T1329" i="7"/>
  <c r="S1329" i="7"/>
  <c r="R1329" i="7"/>
  <c r="Q1329" i="7"/>
  <c r="P1329" i="7"/>
  <c r="O1329" i="7"/>
  <c r="N1329" i="7"/>
  <c r="M1329" i="7"/>
  <c r="L1329" i="7"/>
  <c r="K1329" i="7"/>
  <c r="J1329" i="7"/>
  <c r="I1329" i="7"/>
  <c r="H1329" i="7"/>
  <c r="G1329" i="7"/>
  <c r="F1329" i="7"/>
  <c r="AC1328" i="7"/>
  <c r="AC1327" i="7"/>
  <c r="AB1326" i="7"/>
  <c r="AA1326" i="7"/>
  <c r="Z1326" i="7"/>
  <c r="Y1326" i="7"/>
  <c r="X1326" i="7"/>
  <c r="W1326" i="7"/>
  <c r="V1326" i="7"/>
  <c r="U1326" i="7"/>
  <c r="T1326" i="7"/>
  <c r="S1326" i="7"/>
  <c r="R1326" i="7"/>
  <c r="Q1326" i="7"/>
  <c r="P1326" i="7"/>
  <c r="O1326" i="7"/>
  <c r="N1326" i="7"/>
  <c r="M1326" i="7"/>
  <c r="L1326" i="7"/>
  <c r="K1326" i="7"/>
  <c r="J1326" i="7"/>
  <c r="I1326" i="7"/>
  <c r="H1326" i="7"/>
  <c r="G1326" i="7"/>
  <c r="F1326" i="7"/>
  <c r="E1326" i="7"/>
  <c r="AB1325" i="7"/>
  <c r="AA1325" i="7"/>
  <c r="Z1325" i="7"/>
  <c r="Y1325" i="7"/>
  <c r="X1325" i="7"/>
  <c r="W1325" i="7"/>
  <c r="V1325" i="7"/>
  <c r="U1325" i="7"/>
  <c r="T1325" i="7"/>
  <c r="S1325" i="7"/>
  <c r="R1325" i="7"/>
  <c r="Q1325" i="7"/>
  <c r="P1325" i="7"/>
  <c r="O1325" i="7"/>
  <c r="N1325" i="7"/>
  <c r="M1325" i="7"/>
  <c r="L1325" i="7"/>
  <c r="K1325" i="7"/>
  <c r="J1325" i="7"/>
  <c r="I1325" i="7"/>
  <c r="H1325" i="7"/>
  <c r="G1325" i="7"/>
  <c r="F1325" i="7"/>
  <c r="E1325" i="7"/>
  <c r="AC1324" i="7"/>
  <c r="AC1323" i="7"/>
  <c r="AB1322" i="7"/>
  <c r="AA1322" i="7"/>
  <c r="Z1322" i="7"/>
  <c r="Y1322" i="7"/>
  <c r="X1322" i="7"/>
  <c r="W1322" i="7"/>
  <c r="V1322" i="7"/>
  <c r="U1322" i="7"/>
  <c r="T1322" i="7"/>
  <c r="S1322" i="7"/>
  <c r="R1322" i="7"/>
  <c r="Q1322" i="7"/>
  <c r="P1322" i="7"/>
  <c r="O1322" i="7"/>
  <c r="N1322" i="7"/>
  <c r="M1322" i="7"/>
  <c r="L1322" i="7"/>
  <c r="K1322" i="7"/>
  <c r="J1322" i="7"/>
  <c r="I1322" i="7"/>
  <c r="H1322" i="7"/>
  <c r="G1322" i="7"/>
  <c r="F1322" i="7"/>
  <c r="E1322" i="7"/>
  <c r="AB1321" i="7"/>
  <c r="AA1321" i="7"/>
  <c r="Z1321" i="7"/>
  <c r="Y1321" i="7"/>
  <c r="X1321" i="7"/>
  <c r="W1321" i="7"/>
  <c r="V1321" i="7"/>
  <c r="U1321" i="7"/>
  <c r="T1321" i="7"/>
  <c r="S1321" i="7"/>
  <c r="R1321" i="7"/>
  <c r="Q1321" i="7"/>
  <c r="P1321" i="7"/>
  <c r="O1321" i="7"/>
  <c r="N1321" i="7"/>
  <c r="M1321" i="7"/>
  <c r="L1321" i="7"/>
  <c r="K1321" i="7"/>
  <c r="J1321" i="7"/>
  <c r="I1321" i="7"/>
  <c r="H1321" i="7"/>
  <c r="G1321" i="7"/>
  <c r="F1321" i="7"/>
  <c r="E1321" i="7"/>
  <c r="AC1320" i="7"/>
  <c r="AC1319" i="7"/>
  <c r="AB1318" i="7"/>
  <c r="AA1318" i="7"/>
  <c r="Z1318" i="7"/>
  <c r="Y1318" i="7"/>
  <c r="X1318" i="7"/>
  <c r="W1318" i="7"/>
  <c r="V1318" i="7"/>
  <c r="U1318" i="7"/>
  <c r="T1318" i="7"/>
  <c r="S1318" i="7"/>
  <c r="R1318" i="7"/>
  <c r="Q1318" i="7"/>
  <c r="P1318" i="7"/>
  <c r="O1318" i="7"/>
  <c r="N1318" i="7"/>
  <c r="M1318" i="7"/>
  <c r="L1318" i="7"/>
  <c r="K1318" i="7"/>
  <c r="J1318" i="7"/>
  <c r="I1318" i="7"/>
  <c r="H1318" i="7"/>
  <c r="G1318" i="7"/>
  <c r="F1318" i="7"/>
  <c r="E1318" i="7"/>
  <c r="AC1316" i="7"/>
  <c r="AC1315" i="7"/>
  <c r="AB1314" i="7"/>
  <c r="AA1314" i="7"/>
  <c r="Z1314" i="7"/>
  <c r="Y1314" i="7"/>
  <c r="X1314" i="7"/>
  <c r="W1314" i="7"/>
  <c r="V1314" i="7"/>
  <c r="U1314" i="7"/>
  <c r="T1314" i="7"/>
  <c r="S1314" i="7"/>
  <c r="R1314" i="7"/>
  <c r="Q1314" i="7"/>
  <c r="P1314" i="7"/>
  <c r="O1314" i="7"/>
  <c r="N1314" i="7"/>
  <c r="M1314" i="7"/>
  <c r="L1314" i="7"/>
  <c r="K1314" i="7"/>
  <c r="J1314" i="7"/>
  <c r="I1314" i="7"/>
  <c r="H1314" i="7"/>
  <c r="G1314" i="7"/>
  <c r="F1314" i="7"/>
  <c r="E1314" i="7"/>
  <c r="AC1312" i="7"/>
  <c r="AC1311" i="7"/>
  <c r="AB1310" i="7"/>
  <c r="AA1310" i="7"/>
  <c r="Z1310" i="7"/>
  <c r="Y1310" i="7"/>
  <c r="X1310" i="7"/>
  <c r="W1310" i="7"/>
  <c r="V1310" i="7"/>
  <c r="U1310" i="7"/>
  <c r="T1310" i="7"/>
  <c r="S1310" i="7"/>
  <c r="R1310" i="7"/>
  <c r="Q1310" i="7"/>
  <c r="P1310" i="7"/>
  <c r="O1310" i="7"/>
  <c r="N1310" i="7"/>
  <c r="M1310" i="7"/>
  <c r="L1310" i="7"/>
  <c r="K1310" i="7"/>
  <c r="J1310" i="7"/>
  <c r="I1310" i="7"/>
  <c r="H1310" i="7"/>
  <c r="G1310" i="7"/>
  <c r="F1310" i="7"/>
  <c r="E1310" i="7"/>
  <c r="AC1308" i="7"/>
  <c r="AC1307" i="7"/>
  <c r="AB1306" i="7"/>
  <c r="AA1306" i="7"/>
  <c r="Z1306" i="7"/>
  <c r="Y1306" i="7"/>
  <c r="X1306" i="7"/>
  <c r="W1306" i="7"/>
  <c r="V1306" i="7"/>
  <c r="U1306" i="7"/>
  <c r="T1306" i="7"/>
  <c r="S1306" i="7"/>
  <c r="R1306" i="7"/>
  <c r="Q1306" i="7"/>
  <c r="P1306" i="7"/>
  <c r="O1306" i="7"/>
  <c r="N1306" i="7"/>
  <c r="M1306" i="7"/>
  <c r="L1306" i="7"/>
  <c r="K1306" i="7"/>
  <c r="J1306" i="7"/>
  <c r="I1306" i="7"/>
  <c r="H1306" i="7"/>
  <c r="G1306" i="7"/>
  <c r="F1306" i="7"/>
  <c r="E1306" i="7"/>
  <c r="AC1304" i="7"/>
  <c r="AC1303" i="7"/>
  <c r="AB1302" i="7"/>
  <c r="AA1302" i="7"/>
  <c r="Z1302" i="7"/>
  <c r="Y1302" i="7"/>
  <c r="X1302" i="7"/>
  <c r="W1302" i="7"/>
  <c r="V1302" i="7"/>
  <c r="U1302" i="7"/>
  <c r="T1302" i="7"/>
  <c r="S1302" i="7"/>
  <c r="R1302" i="7"/>
  <c r="Q1302" i="7"/>
  <c r="P1302" i="7"/>
  <c r="O1302" i="7"/>
  <c r="N1302" i="7"/>
  <c r="M1302" i="7"/>
  <c r="L1302" i="7"/>
  <c r="K1302" i="7"/>
  <c r="J1302" i="7"/>
  <c r="I1302" i="7"/>
  <c r="H1302" i="7"/>
  <c r="G1302" i="7"/>
  <c r="F1302" i="7"/>
  <c r="E1302" i="7"/>
  <c r="AB1301" i="7"/>
  <c r="AA1301" i="7"/>
  <c r="Z1301" i="7"/>
  <c r="Y1301" i="7"/>
  <c r="X1301" i="7"/>
  <c r="W1301" i="7"/>
  <c r="V1301" i="7"/>
  <c r="U1301" i="7"/>
  <c r="T1301" i="7"/>
  <c r="S1301" i="7"/>
  <c r="R1301" i="7"/>
  <c r="Q1301" i="7"/>
  <c r="P1301" i="7"/>
  <c r="O1301" i="7"/>
  <c r="N1301" i="7"/>
  <c r="M1301" i="7"/>
  <c r="L1301" i="7"/>
  <c r="K1301" i="7"/>
  <c r="J1301" i="7"/>
  <c r="I1301" i="7"/>
  <c r="H1301" i="7"/>
  <c r="G1301" i="7"/>
  <c r="E1301" i="7"/>
  <c r="AC1300" i="7"/>
  <c r="AC1342" i="7" s="1"/>
  <c r="AC1299" i="7"/>
  <c r="AC1341" i="7" s="1"/>
  <c r="AB1288" i="7"/>
  <c r="AB1289" i="7" s="1"/>
  <c r="AB1291" i="7" s="1"/>
  <c r="AA1288" i="7"/>
  <c r="AA1289" i="7" s="1"/>
  <c r="AA1291" i="7" s="1"/>
  <c r="Z1288" i="7"/>
  <c r="Z1289" i="7" s="1"/>
  <c r="Z1291" i="7" s="1"/>
  <c r="Y1288" i="7"/>
  <c r="X1288" i="7"/>
  <c r="X1289" i="7" s="1"/>
  <c r="X1291" i="7" s="1"/>
  <c r="W1288" i="7"/>
  <c r="W1289" i="7" s="1"/>
  <c r="W1291" i="7" s="1"/>
  <c r="V1288" i="7"/>
  <c r="U1288" i="7"/>
  <c r="U1289" i="7" s="1"/>
  <c r="U1291" i="7" s="1"/>
  <c r="T1288" i="7"/>
  <c r="T1289" i="7" s="1"/>
  <c r="T1291" i="7" s="1"/>
  <c r="S1288" i="7"/>
  <c r="S1289" i="7" s="1"/>
  <c r="S1291" i="7" s="1"/>
  <c r="R1288" i="7"/>
  <c r="R1289" i="7" s="1"/>
  <c r="R1291" i="7" s="1"/>
  <c r="Q1288" i="7"/>
  <c r="Q1289" i="7" s="1"/>
  <c r="Q1291" i="7" s="1"/>
  <c r="P1288" i="7"/>
  <c r="P1289" i="7" s="1"/>
  <c r="P1291" i="7" s="1"/>
  <c r="O1288" i="7"/>
  <c r="O1289" i="7" s="1"/>
  <c r="O1291" i="7" s="1"/>
  <c r="N1288" i="7"/>
  <c r="M1288" i="7"/>
  <c r="M1289" i="7" s="1"/>
  <c r="M1291" i="7" s="1"/>
  <c r="L1288" i="7"/>
  <c r="L1289" i="7" s="1"/>
  <c r="L1291" i="7" s="1"/>
  <c r="K1288" i="7"/>
  <c r="K1289" i="7" s="1"/>
  <c r="K1291" i="7" s="1"/>
  <c r="J1288" i="7"/>
  <c r="J1289" i="7" s="1"/>
  <c r="J1291" i="7" s="1"/>
  <c r="I1288" i="7"/>
  <c r="I1289" i="7" s="1"/>
  <c r="I1291" i="7" s="1"/>
  <c r="H1288" i="7"/>
  <c r="G1288" i="7"/>
  <c r="G1289" i="7" s="1"/>
  <c r="G1291" i="7" s="1"/>
  <c r="F1288" i="7"/>
  <c r="F1289" i="7" s="1"/>
  <c r="F1291" i="7" s="1"/>
  <c r="AB1287" i="7"/>
  <c r="AA1287" i="7"/>
  <c r="Z1287" i="7"/>
  <c r="Y1287" i="7"/>
  <c r="X1287" i="7"/>
  <c r="W1287" i="7"/>
  <c r="V1287" i="7"/>
  <c r="U1287" i="7"/>
  <c r="T1287" i="7"/>
  <c r="S1287" i="7"/>
  <c r="R1287" i="7"/>
  <c r="Q1287" i="7"/>
  <c r="P1287" i="7"/>
  <c r="O1287" i="7"/>
  <c r="N1287" i="7"/>
  <c r="M1287" i="7"/>
  <c r="L1287" i="7"/>
  <c r="K1287" i="7"/>
  <c r="J1287" i="7"/>
  <c r="I1287" i="7"/>
  <c r="H1287" i="7"/>
  <c r="G1287" i="7"/>
  <c r="F1287" i="7"/>
  <c r="E1287" i="7"/>
  <c r="AC1285" i="7"/>
  <c r="AC1284" i="7"/>
  <c r="AB1280" i="7"/>
  <c r="AB1292" i="7" s="1"/>
  <c r="AA1280" i="7"/>
  <c r="AA1292" i="7" s="1"/>
  <c r="Z1280" i="7"/>
  <c r="Z1292" i="7" s="1"/>
  <c r="Y1280" i="7"/>
  <c r="X1280" i="7"/>
  <c r="X1292" i="7" s="1"/>
  <c r="W1280" i="7"/>
  <c r="W1292" i="7" s="1"/>
  <c r="V1280" i="7"/>
  <c r="U1280" i="7"/>
  <c r="U1292" i="7" s="1"/>
  <c r="T1280" i="7"/>
  <c r="T1292" i="7" s="1"/>
  <c r="S1280" i="7"/>
  <c r="S1292" i="7" s="1"/>
  <c r="R1280" i="7"/>
  <c r="R1292" i="7" s="1"/>
  <c r="Q1280" i="7"/>
  <c r="Q1292" i="7" s="1"/>
  <c r="P1280" i="7"/>
  <c r="P1292" i="7" s="1"/>
  <c r="O1280" i="7"/>
  <c r="O1292" i="7" s="1"/>
  <c r="N1280" i="7"/>
  <c r="M1280" i="7"/>
  <c r="M1292" i="7" s="1"/>
  <c r="L1280" i="7"/>
  <c r="L1292" i="7" s="1"/>
  <c r="K1280" i="7"/>
  <c r="K1292" i="7" s="1"/>
  <c r="J1280" i="7"/>
  <c r="J1292" i="7" s="1"/>
  <c r="I1280" i="7"/>
  <c r="I1292" i="7" s="1"/>
  <c r="H1280" i="7"/>
  <c r="G1280" i="7"/>
  <c r="G1292" i="7" s="1"/>
  <c r="F1280" i="7"/>
  <c r="F1292" i="7" s="1"/>
  <c r="E1280" i="7"/>
  <c r="E1281" i="7" s="1"/>
  <c r="AB1279" i="7"/>
  <c r="AA1279" i="7"/>
  <c r="Z1279" i="7"/>
  <c r="Y1279" i="7"/>
  <c r="X1279" i="7"/>
  <c r="W1279" i="7"/>
  <c r="V1279" i="7"/>
  <c r="U1279" i="7"/>
  <c r="T1279" i="7"/>
  <c r="S1279" i="7"/>
  <c r="R1279" i="7"/>
  <c r="Q1279" i="7"/>
  <c r="P1279" i="7"/>
  <c r="O1279" i="7"/>
  <c r="N1279" i="7"/>
  <c r="M1279" i="7"/>
  <c r="L1279" i="7"/>
  <c r="K1279" i="7"/>
  <c r="J1279" i="7"/>
  <c r="I1279" i="7"/>
  <c r="H1279" i="7"/>
  <c r="G1279" i="7"/>
  <c r="F1279" i="7"/>
  <c r="E1279" i="7"/>
  <c r="AC1277" i="7"/>
  <c r="AC1276" i="7"/>
  <c r="AB1271" i="7"/>
  <c r="AA1271" i="7"/>
  <c r="Z1271" i="7"/>
  <c r="Y1271" i="7"/>
  <c r="X1271" i="7"/>
  <c r="W1271" i="7"/>
  <c r="V1271" i="7"/>
  <c r="U1271" i="7"/>
  <c r="T1271" i="7"/>
  <c r="S1271" i="7"/>
  <c r="R1271" i="7"/>
  <c r="Q1271" i="7"/>
  <c r="P1271" i="7"/>
  <c r="O1271" i="7"/>
  <c r="N1271" i="7"/>
  <c r="M1271" i="7"/>
  <c r="L1271" i="7"/>
  <c r="K1271" i="7"/>
  <c r="J1271" i="7"/>
  <c r="I1271" i="7"/>
  <c r="H1271" i="7"/>
  <c r="G1271" i="7"/>
  <c r="F1271" i="7"/>
  <c r="E1271" i="7"/>
  <c r="AB1270" i="7"/>
  <c r="AB1272" i="7" s="1"/>
  <c r="AA1270" i="7"/>
  <c r="AA1272" i="7" s="1"/>
  <c r="Z1270" i="7"/>
  <c r="Z1272" i="7" s="1"/>
  <c r="Y1270" i="7"/>
  <c r="Y1272" i="7" s="1"/>
  <c r="X1270" i="7"/>
  <c r="X1272" i="7" s="1"/>
  <c r="W1270" i="7"/>
  <c r="W1272" i="7" s="1"/>
  <c r="V1270" i="7"/>
  <c r="V1272" i="7" s="1"/>
  <c r="U1270" i="7"/>
  <c r="U1272" i="7" s="1"/>
  <c r="T1270" i="7"/>
  <c r="T1272" i="7" s="1"/>
  <c r="S1270" i="7"/>
  <c r="S1272" i="7" s="1"/>
  <c r="R1270" i="7"/>
  <c r="R1272" i="7" s="1"/>
  <c r="Q1270" i="7"/>
  <c r="Q1272" i="7" s="1"/>
  <c r="P1270" i="7"/>
  <c r="P1272" i="7" s="1"/>
  <c r="O1270" i="7"/>
  <c r="O1272" i="7" s="1"/>
  <c r="N1270" i="7"/>
  <c r="N1272" i="7" s="1"/>
  <c r="M1270" i="7"/>
  <c r="M1272" i="7" s="1"/>
  <c r="L1270" i="7"/>
  <c r="L1272" i="7" s="1"/>
  <c r="K1270" i="7"/>
  <c r="K1272" i="7" s="1"/>
  <c r="J1270" i="7"/>
  <c r="J1272" i="7" s="1"/>
  <c r="I1270" i="7"/>
  <c r="I1272" i="7" s="1"/>
  <c r="H1270" i="7"/>
  <c r="H1272" i="7" s="1"/>
  <c r="G1270" i="7"/>
  <c r="G1272" i="7" s="1"/>
  <c r="F1270" i="7"/>
  <c r="F1272" i="7" s="1"/>
  <c r="E1270" i="7"/>
  <c r="E1272" i="7" s="1"/>
  <c r="AB1269" i="7"/>
  <c r="AA1269" i="7"/>
  <c r="Z1269" i="7"/>
  <c r="Y1269" i="7"/>
  <c r="X1269" i="7"/>
  <c r="W1269" i="7"/>
  <c r="V1269" i="7"/>
  <c r="U1269" i="7"/>
  <c r="T1269" i="7"/>
  <c r="S1269" i="7"/>
  <c r="R1269" i="7"/>
  <c r="Q1269" i="7"/>
  <c r="P1269" i="7"/>
  <c r="O1269" i="7"/>
  <c r="N1269" i="7"/>
  <c r="M1269" i="7"/>
  <c r="L1269" i="7"/>
  <c r="K1269" i="7"/>
  <c r="J1269" i="7"/>
  <c r="I1269" i="7"/>
  <c r="H1269" i="7"/>
  <c r="G1269" i="7"/>
  <c r="F1269" i="7"/>
  <c r="E1269" i="7"/>
  <c r="AB1268" i="7"/>
  <c r="AA1268" i="7"/>
  <c r="Z1268" i="7"/>
  <c r="Y1268" i="7"/>
  <c r="X1268" i="7"/>
  <c r="W1268" i="7"/>
  <c r="V1268" i="7"/>
  <c r="U1268" i="7"/>
  <c r="T1268" i="7"/>
  <c r="S1268" i="7"/>
  <c r="R1268" i="7"/>
  <c r="Q1268" i="7"/>
  <c r="P1268" i="7"/>
  <c r="O1268" i="7"/>
  <c r="N1268" i="7"/>
  <c r="M1268" i="7"/>
  <c r="L1268" i="7"/>
  <c r="K1268" i="7"/>
  <c r="J1268" i="7"/>
  <c r="I1268" i="7"/>
  <c r="H1268" i="7"/>
  <c r="G1268" i="7"/>
  <c r="F1268" i="7"/>
  <c r="AC1267" i="7"/>
  <c r="AC1266" i="7"/>
  <c r="AB1265" i="7"/>
  <c r="AA1265" i="7"/>
  <c r="Z1265" i="7"/>
  <c r="Y1265" i="7"/>
  <c r="X1265" i="7"/>
  <c r="W1265" i="7"/>
  <c r="V1265" i="7"/>
  <c r="U1265" i="7"/>
  <c r="T1265" i="7"/>
  <c r="S1265" i="7"/>
  <c r="R1265" i="7"/>
  <c r="Q1265" i="7"/>
  <c r="P1265" i="7"/>
  <c r="O1265" i="7"/>
  <c r="N1265" i="7"/>
  <c r="M1265" i="7"/>
  <c r="L1265" i="7"/>
  <c r="K1265" i="7"/>
  <c r="J1265" i="7"/>
  <c r="I1265" i="7"/>
  <c r="H1265" i="7"/>
  <c r="G1265" i="7"/>
  <c r="F1265" i="7"/>
  <c r="E1265" i="7"/>
  <c r="AB1264" i="7"/>
  <c r="AA1264" i="7"/>
  <c r="Z1264" i="7"/>
  <c r="Y1264" i="7"/>
  <c r="X1264" i="7"/>
  <c r="W1264" i="7"/>
  <c r="V1264" i="7"/>
  <c r="U1264" i="7"/>
  <c r="T1264" i="7"/>
  <c r="S1264" i="7"/>
  <c r="R1264" i="7"/>
  <c r="Q1264" i="7"/>
  <c r="P1264" i="7"/>
  <c r="O1264" i="7"/>
  <c r="N1264" i="7"/>
  <c r="M1264" i="7"/>
  <c r="L1264" i="7"/>
  <c r="K1264" i="7"/>
  <c r="J1264" i="7"/>
  <c r="I1264" i="7"/>
  <c r="H1264" i="7"/>
  <c r="G1264" i="7"/>
  <c r="F1264" i="7"/>
  <c r="AC1263" i="7"/>
  <c r="AC1344" i="7" s="1"/>
  <c r="AC1262" i="7"/>
  <c r="AC1343" i="7" s="1"/>
  <c r="AB1261" i="7"/>
  <c r="AA1261" i="7"/>
  <c r="Z1261" i="7"/>
  <c r="Y1261" i="7"/>
  <c r="X1261" i="7"/>
  <c r="W1261" i="7"/>
  <c r="V1261" i="7"/>
  <c r="U1261" i="7"/>
  <c r="T1261" i="7"/>
  <c r="S1261" i="7"/>
  <c r="R1261" i="7"/>
  <c r="Q1261" i="7"/>
  <c r="P1261" i="7"/>
  <c r="O1261" i="7"/>
  <c r="N1261" i="7"/>
  <c r="M1261" i="7"/>
  <c r="L1261" i="7"/>
  <c r="K1261" i="7"/>
  <c r="J1261" i="7"/>
  <c r="I1261" i="7"/>
  <c r="H1261" i="7"/>
  <c r="G1261" i="7"/>
  <c r="F1261" i="7"/>
  <c r="E1261" i="7"/>
  <c r="AB1260" i="7"/>
  <c r="AA1260" i="7"/>
  <c r="Z1260" i="7"/>
  <c r="Y1260" i="7"/>
  <c r="X1260" i="7"/>
  <c r="W1260" i="7"/>
  <c r="V1260" i="7"/>
  <c r="U1260" i="7"/>
  <c r="T1260" i="7"/>
  <c r="S1260" i="7"/>
  <c r="R1260" i="7"/>
  <c r="Q1260" i="7"/>
  <c r="P1260" i="7"/>
  <c r="O1260" i="7"/>
  <c r="N1260" i="7"/>
  <c r="M1260" i="7"/>
  <c r="L1260" i="7"/>
  <c r="K1260" i="7"/>
  <c r="J1260" i="7"/>
  <c r="I1260" i="7"/>
  <c r="H1260" i="7"/>
  <c r="G1260" i="7"/>
  <c r="F1260" i="7"/>
  <c r="AC1259" i="7"/>
  <c r="AC1258" i="7"/>
  <c r="AB1257" i="7"/>
  <c r="AA1257" i="7"/>
  <c r="Z1257" i="7"/>
  <c r="Y1257" i="7"/>
  <c r="X1257" i="7"/>
  <c r="W1257" i="7"/>
  <c r="V1257" i="7"/>
  <c r="U1257" i="7"/>
  <c r="T1257" i="7"/>
  <c r="S1257" i="7"/>
  <c r="R1257" i="7"/>
  <c r="Q1257" i="7"/>
  <c r="P1257" i="7"/>
  <c r="O1257" i="7"/>
  <c r="N1257" i="7"/>
  <c r="M1257" i="7"/>
  <c r="L1257" i="7"/>
  <c r="K1257" i="7"/>
  <c r="J1257" i="7"/>
  <c r="I1257" i="7"/>
  <c r="H1257" i="7"/>
  <c r="G1257" i="7"/>
  <c r="F1257" i="7"/>
  <c r="E1257" i="7"/>
  <c r="AB1256" i="7"/>
  <c r="AA1256" i="7"/>
  <c r="Z1256" i="7"/>
  <c r="Y1256" i="7"/>
  <c r="X1256" i="7"/>
  <c r="W1256" i="7"/>
  <c r="V1256" i="7"/>
  <c r="U1256" i="7"/>
  <c r="T1256" i="7"/>
  <c r="S1256" i="7"/>
  <c r="R1256" i="7"/>
  <c r="Q1256" i="7"/>
  <c r="P1256" i="7"/>
  <c r="O1256" i="7"/>
  <c r="N1256" i="7"/>
  <c r="M1256" i="7"/>
  <c r="L1256" i="7"/>
  <c r="K1256" i="7"/>
  <c r="J1256" i="7"/>
  <c r="I1256" i="7"/>
  <c r="H1256" i="7"/>
  <c r="G1256" i="7"/>
  <c r="F1256" i="7"/>
  <c r="AC1255" i="7"/>
  <c r="AC1254" i="7"/>
  <c r="AB1252" i="7"/>
  <c r="AA1252" i="7"/>
  <c r="Z1252" i="7"/>
  <c r="Y1252" i="7"/>
  <c r="X1252" i="7"/>
  <c r="W1252" i="7"/>
  <c r="V1252" i="7"/>
  <c r="U1252" i="7"/>
  <c r="T1252" i="7"/>
  <c r="S1252" i="7"/>
  <c r="R1252" i="7"/>
  <c r="Q1252" i="7"/>
  <c r="P1252" i="7"/>
  <c r="O1252" i="7"/>
  <c r="N1252" i="7"/>
  <c r="M1252" i="7"/>
  <c r="L1252" i="7"/>
  <c r="K1252" i="7"/>
  <c r="J1252" i="7"/>
  <c r="I1252" i="7"/>
  <c r="H1252" i="7"/>
  <c r="G1252" i="7"/>
  <c r="F1252" i="7"/>
  <c r="E1252" i="7"/>
  <c r="AC1250" i="7"/>
  <c r="AC1249" i="7"/>
  <c r="AB1247" i="7"/>
  <c r="AA1247" i="7"/>
  <c r="Z1247" i="7"/>
  <c r="Y1247" i="7"/>
  <c r="X1247" i="7"/>
  <c r="W1247" i="7"/>
  <c r="V1247" i="7"/>
  <c r="U1247" i="7"/>
  <c r="T1247" i="7"/>
  <c r="S1247" i="7"/>
  <c r="R1247" i="7"/>
  <c r="Q1247" i="7"/>
  <c r="P1247" i="7"/>
  <c r="O1247" i="7"/>
  <c r="N1247" i="7"/>
  <c r="M1247" i="7"/>
  <c r="L1247" i="7"/>
  <c r="K1247" i="7"/>
  <c r="J1247" i="7"/>
  <c r="I1247" i="7"/>
  <c r="H1247" i="7"/>
  <c r="G1247" i="7"/>
  <c r="F1247" i="7"/>
  <c r="E1247" i="7"/>
  <c r="AC1245" i="7"/>
  <c r="AC1244" i="7"/>
  <c r="Y1239" i="7"/>
  <c r="V1239" i="7"/>
  <c r="H1239" i="7"/>
  <c r="AB1234" i="7"/>
  <c r="AB1236" i="7" s="1"/>
  <c r="AA1234" i="7"/>
  <c r="AA1236" i="7" s="1"/>
  <c r="Z1234" i="7"/>
  <c r="Z1236" i="7" s="1"/>
  <c r="Y1234" i="7"/>
  <c r="Y1236" i="7" s="1"/>
  <c r="X1234" i="7"/>
  <c r="X1236" i="7" s="1"/>
  <c r="W1234" i="7"/>
  <c r="W1236" i="7" s="1"/>
  <c r="V1234" i="7"/>
  <c r="V1236" i="7" s="1"/>
  <c r="U1234" i="7"/>
  <c r="U1236" i="7" s="1"/>
  <c r="T1234" i="7"/>
  <c r="T1236" i="7" s="1"/>
  <c r="S1234" i="7"/>
  <c r="S1236" i="7" s="1"/>
  <c r="R1234" i="7"/>
  <c r="R1236" i="7" s="1"/>
  <c r="Q1234" i="7"/>
  <c r="Q1236" i="7" s="1"/>
  <c r="P1234" i="7"/>
  <c r="P1236" i="7" s="1"/>
  <c r="O1234" i="7"/>
  <c r="O1236" i="7" s="1"/>
  <c r="N1234" i="7"/>
  <c r="N1236" i="7" s="1"/>
  <c r="M1234" i="7"/>
  <c r="M1236" i="7" s="1"/>
  <c r="L1234" i="7"/>
  <c r="L1236" i="7" s="1"/>
  <c r="K1234" i="7"/>
  <c r="K1236" i="7" s="1"/>
  <c r="J1234" i="7"/>
  <c r="J1236" i="7" s="1"/>
  <c r="I1234" i="7"/>
  <c r="I1236" i="7" s="1"/>
  <c r="H1234" i="7"/>
  <c r="H1236" i="7" s="1"/>
  <c r="G1234" i="7"/>
  <c r="G1236" i="7" s="1"/>
  <c r="F1234" i="7"/>
  <c r="F1236" i="7" s="1"/>
  <c r="E1234" i="7"/>
  <c r="E1236" i="7" s="1"/>
  <c r="AB1233" i="7"/>
  <c r="AB1235" i="7" s="1"/>
  <c r="AA1233" i="7"/>
  <c r="AA1235" i="7" s="1"/>
  <c r="Z1233" i="7"/>
  <c r="Z1235" i="7" s="1"/>
  <c r="Y1233" i="7"/>
  <c r="Y1235" i="7" s="1"/>
  <c r="X1233" i="7"/>
  <c r="X1235" i="7" s="1"/>
  <c r="W1233" i="7"/>
  <c r="W1235" i="7" s="1"/>
  <c r="V1233" i="7"/>
  <c r="V1235" i="7" s="1"/>
  <c r="U1233" i="7"/>
  <c r="U1235" i="7" s="1"/>
  <c r="T1233" i="7"/>
  <c r="T1235" i="7" s="1"/>
  <c r="S1233" i="7"/>
  <c r="S1235" i="7" s="1"/>
  <c r="R1233" i="7"/>
  <c r="R1235" i="7" s="1"/>
  <c r="Q1233" i="7"/>
  <c r="Q1235" i="7" s="1"/>
  <c r="P1233" i="7"/>
  <c r="P1235" i="7" s="1"/>
  <c r="O1233" i="7"/>
  <c r="O1235" i="7" s="1"/>
  <c r="N1233" i="7"/>
  <c r="N1235" i="7" s="1"/>
  <c r="M1233" i="7"/>
  <c r="M1235" i="7" s="1"/>
  <c r="L1233" i="7"/>
  <c r="L1235" i="7" s="1"/>
  <c r="K1233" i="7"/>
  <c r="K1235" i="7" s="1"/>
  <c r="J1233" i="7"/>
  <c r="J1235" i="7" s="1"/>
  <c r="I1233" i="7"/>
  <c r="I1235" i="7" s="1"/>
  <c r="H1233" i="7"/>
  <c r="H1235" i="7" s="1"/>
  <c r="G1233" i="7"/>
  <c r="G1235" i="7" s="1"/>
  <c r="F1233" i="7"/>
  <c r="F1235" i="7" s="1"/>
  <c r="E1233" i="7"/>
  <c r="E1235" i="7" s="1"/>
  <c r="AD1232" i="7"/>
  <c r="AC1232" i="7"/>
  <c r="AD1231" i="7"/>
  <c r="AC1231" i="7"/>
  <c r="AB1230" i="7"/>
  <c r="AA1230" i="7"/>
  <c r="Z1230" i="7"/>
  <c r="Y1230" i="7"/>
  <c r="X1230" i="7"/>
  <c r="W1230" i="7"/>
  <c r="V1230" i="7"/>
  <c r="U1230" i="7"/>
  <c r="T1230" i="7"/>
  <c r="S1230" i="7"/>
  <c r="R1230" i="7"/>
  <c r="Q1230" i="7"/>
  <c r="P1230" i="7"/>
  <c r="O1230" i="7"/>
  <c r="N1230" i="7"/>
  <c r="M1230" i="7"/>
  <c r="L1230" i="7"/>
  <c r="K1230" i="7"/>
  <c r="J1230" i="7"/>
  <c r="I1230" i="7"/>
  <c r="H1230" i="7"/>
  <c r="G1230" i="7"/>
  <c r="F1230" i="7"/>
  <c r="E1230" i="7"/>
  <c r="AC1228" i="7"/>
  <c r="AC1227" i="7"/>
  <c r="AB1226" i="7"/>
  <c r="AA1226" i="7"/>
  <c r="Z1226" i="7"/>
  <c r="Y1226" i="7"/>
  <c r="X1226" i="7"/>
  <c r="W1226" i="7"/>
  <c r="V1226" i="7"/>
  <c r="U1226" i="7"/>
  <c r="T1226" i="7"/>
  <c r="S1226" i="7"/>
  <c r="R1226" i="7"/>
  <c r="Q1226" i="7"/>
  <c r="P1226" i="7"/>
  <c r="O1226" i="7"/>
  <c r="N1226" i="7"/>
  <c r="M1226" i="7"/>
  <c r="L1226" i="7"/>
  <c r="K1226" i="7"/>
  <c r="J1226" i="7"/>
  <c r="I1226" i="7"/>
  <c r="H1226" i="7"/>
  <c r="G1226" i="7"/>
  <c r="F1226" i="7"/>
  <c r="E1226" i="7"/>
  <c r="AC1224" i="7"/>
  <c r="AC1223" i="7"/>
  <c r="AB1222" i="7"/>
  <c r="AA1222" i="7"/>
  <c r="Z1222" i="7"/>
  <c r="Y1222" i="7"/>
  <c r="X1222" i="7"/>
  <c r="W1222" i="7"/>
  <c r="V1222" i="7"/>
  <c r="U1222" i="7"/>
  <c r="T1222" i="7"/>
  <c r="S1222" i="7"/>
  <c r="R1222" i="7"/>
  <c r="Q1222" i="7"/>
  <c r="P1222" i="7"/>
  <c r="O1222" i="7"/>
  <c r="N1222" i="7"/>
  <c r="M1222" i="7"/>
  <c r="L1222" i="7"/>
  <c r="K1222" i="7"/>
  <c r="J1222" i="7"/>
  <c r="I1222" i="7"/>
  <c r="H1222" i="7"/>
  <c r="G1222" i="7"/>
  <c r="F1222" i="7"/>
  <c r="E1222" i="7"/>
  <c r="AC1220" i="7"/>
  <c r="AC1219" i="7"/>
  <c r="AB1218" i="7"/>
  <c r="AA1218" i="7"/>
  <c r="Z1218" i="7"/>
  <c r="Y1218" i="7"/>
  <c r="X1218" i="7"/>
  <c r="W1218" i="7"/>
  <c r="V1218" i="7"/>
  <c r="U1218" i="7"/>
  <c r="T1218" i="7"/>
  <c r="S1218" i="7"/>
  <c r="R1218" i="7"/>
  <c r="Q1218" i="7"/>
  <c r="P1218" i="7"/>
  <c r="O1218" i="7"/>
  <c r="N1218" i="7"/>
  <c r="M1218" i="7"/>
  <c r="L1218" i="7"/>
  <c r="K1218" i="7"/>
  <c r="J1218" i="7"/>
  <c r="I1218" i="7"/>
  <c r="H1218" i="7"/>
  <c r="G1218" i="7"/>
  <c r="F1218" i="7"/>
  <c r="E1218" i="7"/>
  <c r="AB1217" i="7"/>
  <c r="AA1217" i="7"/>
  <c r="Z1217" i="7"/>
  <c r="Y1217" i="7"/>
  <c r="X1217" i="7"/>
  <c r="W1217" i="7"/>
  <c r="V1217" i="7"/>
  <c r="U1217" i="7"/>
  <c r="T1217" i="7"/>
  <c r="S1217" i="7"/>
  <c r="R1217" i="7"/>
  <c r="Q1217" i="7"/>
  <c r="P1217" i="7"/>
  <c r="O1217" i="7"/>
  <c r="N1217" i="7"/>
  <c r="M1217" i="7"/>
  <c r="L1217" i="7"/>
  <c r="K1217" i="7"/>
  <c r="J1217" i="7"/>
  <c r="I1217" i="7"/>
  <c r="H1217" i="7"/>
  <c r="G1217" i="7"/>
  <c r="F1217" i="7"/>
  <c r="E1217" i="7"/>
  <c r="AC1216" i="7"/>
  <c r="AC1215" i="7"/>
  <c r="AB1214" i="7"/>
  <c r="AA1214" i="7"/>
  <c r="Z1214" i="7"/>
  <c r="Y1214" i="7"/>
  <c r="X1214" i="7"/>
  <c r="W1214" i="7"/>
  <c r="V1214" i="7"/>
  <c r="U1214" i="7"/>
  <c r="T1214" i="7"/>
  <c r="S1214" i="7"/>
  <c r="R1214" i="7"/>
  <c r="Q1214" i="7"/>
  <c r="P1214" i="7"/>
  <c r="O1214" i="7"/>
  <c r="N1214" i="7"/>
  <c r="M1214" i="7"/>
  <c r="L1214" i="7"/>
  <c r="K1214" i="7"/>
  <c r="J1214" i="7"/>
  <c r="I1214" i="7"/>
  <c r="H1214" i="7"/>
  <c r="G1214" i="7"/>
  <c r="F1214" i="7"/>
  <c r="E1214" i="7"/>
  <c r="AB1213" i="7"/>
  <c r="AA1213" i="7"/>
  <c r="Z1213" i="7"/>
  <c r="Y1213" i="7"/>
  <c r="X1213" i="7"/>
  <c r="W1213" i="7"/>
  <c r="V1213" i="7"/>
  <c r="U1213" i="7"/>
  <c r="T1213" i="7"/>
  <c r="S1213" i="7"/>
  <c r="R1213" i="7"/>
  <c r="Q1213" i="7"/>
  <c r="P1213" i="7"/>
  <c r="O1213" i="7"/>
  <c r="N1213" i="7"/>
  <c r="M1213" i="7"/>
  <c r="L1213" i="7"/>
  <c r="K1213" i="7"/>
  <c r="J1213" i="7"/>
  <c r="I1213" i="7"/>
  <c r="H1213" i="7"/>
  <c r="G1213" i="7"/>
  <c r="F1213" i="7"/>
  <c r="E1213" i="7"/>
  <c r="AC1212" i="7"/>
  <c r="AC1211" i="7"/>
  <c r="AB1210" i="7"/>
  <c r="AA1210" i="7"/>
  <c r="Z1210" i="7"/>
  <c r="Y1210" i="7"/>
  <c r="X1210" i="7"/>
  <c r="W1210" i="7"/>
  <c r="V1210" i="7"/>
  <c r="U1210" i="7"/>
  <c r="T1210" i="7"/>
  <c r="S1210" i="7"/>
  <c r="R1210" i="7"/>
  <c r="Q1210" i="7"/>
  <c r="P1210" i="7"/>
  <c r="O1210" i="7"/>
  <c r="N1210" i="7"/>
  <c r="M1210" i="7"/>
  <c r="L1210" i="7"/>
  <c r="K1210" i="7"/>
  <c r="J1210" i="7"/>
  <c r="I1210" i="7"/>
  <c r="H1210" i="7"/>
  <c r="G1210" i="7"/>
  <c r="F1210" i="7"/>
  <c r="E1210" i="7"/>
  <c r="AB1209" i="7"/>
  <c r="AA1209" i="7"/>
  <c r="Z1209" i="7"/>
  <c r="Y1209" i="7"/>
  <c r="X1209" i="7"/>
  <c r="W1209" i="7"/>
  <c r="V1209" i="7"/>
  <c r="U1209" i="7"/>
  <c r="T1209" i="7"/>
  <c r="S1209" i="7"/>
  <c r="R1209" i="7"/>
  <c r="Q1209" i="7"/>
  <c r="P1209" i="7"/>
  <c r="O1209" i="7"/>
  <c r="N1209" i="7"/>
  <c r="M1209" i="7"/>
  <c r="L1209" i="7"/>
  <c r="K1209" i="7"/>
  <c r="J1209" i="7"/>
  <c r="I1209" i="7"/>
  <c r="H1209" i="7"/>
  <c r="G1209" i="7"/>
  <c r="F1209" i="7"/>
  <c r="E1209" i="7"/>
  <c r="AC1208" i="7"/>
  <c r="AC1207" i="7"/>
  <c r="AC1203" i="7"/>
  <c r="AB1202" i="7"/>
  <c r="AA1202" i="7"/>
  <c r="Z1202" i="7"/>
  <c r="Y1202" i="7"/>
  <c r="X1202" i="7"/>
  <c r="W1202" i="7"/>
  <c r="V1202" i="7"/>
  <c r="U1202" i="7"/>
  <c r="T1202" i="7"/>
  <c r="S1202" i="7"/>
  <c r="R1202" i="7"/>
  <c r="Q1202" i="7"/>
  <c r="P1202" i="7"/>
  <c r="O1202" i="7"/>
  <c r="N1202" i="7"/>
  <c r="M1202" i="7"/>
  <c r="L1202" i="7"/>
  <c r="K1202" i="7"/>
  <c r="J1202" i="7"/>
  <c r="I1202" i="7"/>
  <c r="H1202" i="7"/>
  <c r="G1202" i="7"/>
  <c r="F1202" i="7"/>
  <c r="E1202" i="7"/>
  <c r="AB1201" i="7"/>
  <c r="AA1201" i="7"/>
  <c r="Z1201" i="7"/>
  <c r="Y1201" i="7"/>
  <c r="X1201" i="7"/>
  <c r="W1201" i="7"/>
  <c r="V1201" i="7"/>
  <c r="U1201" i="7"/>
  <c r="T1201" i="7"/>
  <c r="S1201" i="7"/>
  <c r="R1201" i="7"/>
  <c r="Q1201" i="7"/>
  <c r="P1201" i="7"/>
  <c r="O1201" i="7"/>
  <c r="N1201" i="7"/>
  <c r="M1201" i="7"/>
  <c r="L1201" i="7"/>
  <c r="K1201" i="7"/>
  <c r="J1201" i="7"/>
  <c r="I1201" i="7"/>
  <c r="H1201" i="7"/>
  <c r="G1201" i="7"/>
  <c r="F1201" i="7"/>
  <c r="E1201" i="7"/>
  <c r="AD1201" i="7" s="1"/>
  <c r="AC1200" i="7"/>
  <c r="AC1199" i="7"/>
  <c r="AB1198" i="7"/>
  <c r="AA1198" i="7"/>
  <c r="Z1198" i="7"/>
  <c r="Y1198" i="7"/>
  <c r="X1198" i="7"/>
  <c r="W1198" i="7"/>
  <c r="V1198" i="7"/>
  <c r="U1198" i="7"/>
  <c r="T1198" i="7"/>
  <c r="S1198" i="7"/>
  <c r="R1198" i="7"/>
  <c r="Q1198" i="7"/>
  <c r="P1198" i="7"/>
  <c r="O1198" i="7"/>
  <c r="N1198" i="7"/>
  <c r="M1198" i="7"/>
  <c r="L1198" i="7"/>
  <c r="K1198" i="7"/>
  <c r="J1198" i="7"/>
  <c r="I1198" i="7"/>
  <c r="H1198" i="7"/>
  <c r="G1198" i="7"/>
  <c r="F1198" i="7"/>
  <c r="E1198" i="7"/>
  <c r="AB1197" i="7"/>
  <c r="AA1197" i="7"/>
  <c r="Z1197" i="7"/>
  <c r="Y1197" i="7"/>
  <c r="X1197" i="7"/>
  <c r="W1197" i="7"/>
  <c r="V1197" i="7"/>
  <c r="U1197" i="7"/>
  <c r="T1197" i="7"/>
  <c r="S1197" i="7"/>
  <c r="R1197" i="7"/>
  <c r="Q1197" i="7"/>
  <c r="P1197" i="7"/>
  <c r="O1197" i="7"/>
  <c r="N1197" i="7"/>
  <c r="M1197" i="7"/>
  <c r="L1197" i="7"/>
  <c r="K1197" i="7"/>
  <c r="J1197" i="7"/>
  <c r="I1197" i="7"/>
  <c r="H1197" i="7"/>
  <c r="G1197" i="7"/>
  <c r="F1197" i="7"/>
  <c r="E1197" i="7"/>
  <c r="AC1196" i="7"/>
  <c r="AC1195" i="7"/>
  <c r="AB1194" i="7"/>
  <c r="AA1194" i="7"/>
  <c r="Z1194" i="7"/>
  <c r="Y1194" i="7"/>
  <c r="X1194" i="7"/>
  <c r="W1194" i="7"/>
  <c r="V1194" i="7"/>
  <c r="U1194" i="7"/>
  <c r="T1194" i="7"/>
  <c r="S1194" i="7"/>
  <c r="R1194" i="7"/>
  <c r="Q1194" i="7"/>
  <c r="P1194" i="7"/>
  <c r="O1194" i="7"/>
  <c r="N1194" i="7"/>
  <c r="M1194" i="7"/>
  <c r="L1194" i="7"/>
  <c r="K1194" i="7"/>
  <c r="J1194" i="7"/>
  <c r="I1194" i="7"/>
  <c r="H1194" i="7"/>
  <c r="G1194" i="7"/>
  <c r="F1194" i="7"/>
  <c r="E1194" i="7"/>
  <c r="AD1193" i="7"/>
  <c r="AC1191" i="7"/>
  <c r="AB1190" i="7"/>
  <c r="AA1190" i="7"/>
  <c r="Z1190" i="7"/>
  <c r="Y1190" i="7"/>
  <c r="X1190" i="7"/>
  <c r="W1190" i="7"/>
  <c r="V1190" i="7"/>
  <c r="U1190" i="7"/>
  <c r="T1190" i="7"/>
  <c r="S1190" i="7"/>
  <c r="R1190" i="7"/>
  <c r="Q1190" i="7"/>
  <c r="P1190" i="7"/>
  <c r="O1190" i="7"/>
  <c r="N1190" i="7"/>
  <c r="M1190" i="7"/>
  <c r="L1190" i="7"/>
  <c r="K1190" i="7"/>
  <c r="J1190" i="7"/>
  <c r="I1190" i="7"/>
  <c r="H1190" i="7"/>
  <c r="G1190" i="7"/>
  <c r="F1190" i="7"/>
  <c r="E1190" i="7"/>
  <c r="AC1188" i="7"/>
  <c r="AC1234" i="7" s="1"/>
  <c r="AC1187" i="7"/>
  <c r="AC1233" i="7" s="1"/>
  <c r="AB1181" i="7"/>
  <c r="AA1181" i="7"/>
  <c r="Z1181" i="7"/>
  <c r="Y1181" i="7"/>
  <c r="X1181" i="7"/>
  <c r="W1181" i="7"/>
  <c r="V1181" i="7"/>
  <c r="U1181" i="7"/>
  <c r="T1181" i="7"/>
  <c r="S1181" i="7"/>
  <c r="R1181" i="7"/>
  <c r="Q1181" i="7"/>
  <c r="P1181" i="7"/>
  <c r="O1181" i="7"/>
  <c r="N1181" i="7"/>
  <c r="M1181" i="7"/>
  <c r="L1181" i="7"/>
  <c r="K1181" i="7"/>
  <c r="J1181" i="7"/>
  <c r="I1181" i="7"/>
  <c r="H1181" i="7"/>
  <c r="G1181" i="7"/>
  <c r="F1181" i="7"/>
  <c r="E1181" i="7"/>
  <c r="AB1180" i="7"/>
  <c r="AA1180" i="7"/>
  <c r="Z1180" i="7"/>
  <c r="Y1180" i="7"/>
  <c r="X1180" i="7"/>
  <c r="W1180" i="7"/>
  <c r="V1180" i="7"/>
  <c r="U1180" i="7"/>
  <c r="T1180" i="7"/>
  <c r="S1180" i="7"/>
  <c r="R1180" i="7"/>
  <c r="Q1180" i="7"/>
  <c r="Q1182" i="7" s="1"/>
  <c r="P1180" i="7"/>
  <c r="O1180" i="7"/>
  <c r="N1180" i="7"/>
  <c r="N1182" i="7" s="1"/>
  <c r="M1180" i="7"/>
  <c r="M1182" i="7" s="1"/>
  <c r="L1180" i="7"/>
  <c r="L1182" i="7" s="1"/>
  <c r="K1180" i="7"/>
  <c r="K1182" i="7" s="1"/>
  <c r="J1180" i="7"/>
  <c r="I1180" i="7"/>
  <c r="H1180" i="7"/>
  <c r="G1180" i="7"/>
  <c r="F1180" i="7"/>
  <c r="E1180" i="7"/>
  <c r="AB1179" i="7"/>
  <c r="AA1179" i="7"/>
  <c r="Z1179" i="7"/>
  <c r="Y1179" i="7"/>
  <c r="X1179" i="7"/>
  <c r="W1179" i="7"/>
  <c r="V1179" i="7"/>
  <c r="U1179" i="7"/>
  <c r="T1179" i="7"/>
  <c r="S1179" i="7"/>
  <c r="R1179" i="7"/>
  <c r="Q1179" i="7"/>
  <c r="P1179" i="7"/>
  <c r="O1179" i="7"/>
  <c r="N1179" i="7"/>
  <c r="M1179" i="7"/>
  <c r="L1179" i="7"/>
  <c r="K1179" i="7"/>
  <c r="J1179" i="7"/>
  <c r="I1179" i="7"/>
  <c r="H1179" i="7"/>
  <c r="G1179" i="7"/>
  <c r="F1179" i="7"/>
  <c r="E1179" i="7"/>
  <c r="AC1177" i="7"/>
  <c r="AC1176" i="7"/>
  <c r="AB1175" i="7"/>
  <c r="AA1175" i="7"/>
  <c r="Z1175" i="7"/>
  <c r="Y1175" i="7"/>
  <c r="X1175" i="7"/>
  <c r="W1175" i="7"/>
  <c r="V1175" i="7"/>
  <c r="U1175" i="7"/>
  <c r="T1175" i="7"/>
  <c r="S1175" i="7"/>
  <c r="R1175" i="7"/>
  <c r="Q1175" i="7"/>
  <c r="P1175" i="7"/>
  <c r="O1175" i="7"/>
  <c r="N1175" i="7"/>
  <c r="M1175" i="7"/>
  <c r="L1175" i="7"/>
  <c r="K1175" i="7"/>
  <c r="J1175" i="7"/>
  <c r="I1175" i="7"/>
  <c r="H1175" i="7"/>
  <c r="G1175" i="7"/>
  <c r="F1175" i="7"/>
  <c r="E1175" i="7"/>
  <c r="AD1174" i="7"/>
  <c r="AC1173" i="7"/>
  <c r="AC1181" i="7" s="1"/>
  <c r="AC1172" i="7"/>
  <c r="AC1180" i="7" s="1"/>
  <c r="Q1166" i="7"/>
  <c r="M1166" i="7"/>
  <c r="L1166" i="7"/>
  <c r="K1166" i="7"/>
  <c r="AB1165" i="7"/>
  <c r="AA1165" i="7"/>
  <c r="Z1165" i="7"/>
  <c r="Y1165" i="7"/>
  <c r="X1165" i="7"/>
  <c r="W1165" i="7"/>
  <c r="V1165" i="7"/>
  <c r="U1165" i="7"/>
  <c r="T1165" i="7"/>
  <c r="S1165" i="7"/>
  <c r="R1165" i="7"/>
  <c r="Q1165" i="7"/>
  <c r="P1165" i="7"/>
  <c r="O1165" i="7"/>
  <c r="N1165" i="7"/>
  <c r="M1165" i="7"/>
  <c r="L1165" i="7"/>
  <c r="K1165" i="7"/>
  <c r="J1165" i="7"/>
  <c r="I1165" i="7"/>
  <c r="H1165" i="7"/>
  <c r="G1165" i="7"/>
  <c r="F1165" i="7"/>
  <c r="E1165" i="7"/>
  <c r="AC1163" i="7"/>
  <c r="AC1162" i="7"/>
  <c r="AB1161" i="7"/>
  <c r="AA1161" i="7"/>
  <c r="Z1161" i="7"/>
  <c r="Y1161" i="7"/>
  <c r="X1161" i="7"/>
  <c r="W1161" i="7"/>
  <c r="V1161" i="7"/>
  <c r="U1161" i="7"/>
  <c r="T1161" i="7"/>
  <c r="S1161" i="7"/>
  <c r="R1161" i="7"/>
  <c r="Q1161" i="7"/>
  <c r="P1161" i="7"/>
  <c r="O1161" i="7"/>
  <c r="N1161" i="7"/>
  <c r="M1161" i="7"/>
  <c r="L1161" i="7"/>
  <c r="K1161" i="7"/>
  <c r="J1161" i="7"/>
  <c r="I1161" i="7"/>
  <c r="H1161" i="7"/>
  <c r="G1161" i="7"/>
  <c r="F1161" i="7"/>
  <c r="E1161" i="7"/>
  <c r="AC1159" i="7"/>
  <c r="AC1236" i="7" s="1"/>
  <c r="AC1158" i="7"/>
  <c r="AC1235" i="7" s="1"/>
  <c r="AB1183" i="7"/>
  <c r="AA1183" i="7"/>
  <c r="Z1183" i="7"/>
  <c r="Y1183" i="7"/>
  <c r="X1183" i="7"/>
  <c r="W1183" i="7"/>
  <c r="V1183" i="7"/>
  <c r="U1183" i="7"/>
  <c r="T1183" i="7"/>
  <c r="S1183" i="7"/>
  <c r="R1183" i="7"/>
  <c r="Q1183" i="7"/>
  <c r="P1183" i="7"/>
  <c r="O1183" i="7"/>
  <c r="N1183" i="7"/>
  <c r="M1183" i="7"/>
  <c r="L1183" i="7"/>
  <c r="K1183" i="7"/>
  <c r="J1183" i="7"/>
  <c r="I1183" i="7"/>
  <c r="H1183" i="7"/>
  <c r="G1183" i="7"/>
  <c r="F1183" i="7"/>
  <c r="E1183" i="7"/>
  <c r="AB1182" i="7"/>
  <c r="AA1182" i="7"/>
  <c r="Z1182" i="7"/>
  <c r="Y1182" i="7"/>
  <c r="X1182" i="7"/>
  <c r="W1182" i="7"/>
  <c r="V1182" i="7"/>
  <c r="U1182" i="7"/>
  <c r="T1182" i="7"/>
  <c r="S1182" i="7"/>
  <c r="R1182" i="7"/>
  <c r="P1182" i="7"/>
  <c r="O1182" i="7"/>
  <c r="J1182" i="7"/>
  <c r="I1182" i="7"/>
  <c r="H1182" i="7"/>
  <c r="G1182" i="7"/>
  <c r="F1182" i="7"/>
  <c r="E1182" i="7"/>
  <c r="AB1153" i="7"/>
  <c r="AA1153" i="7"/>
  <c r="Z1153" i="7"/>
  <c r="Y1153" i="7"/>
  <c r="X1153" i="7"/>
  <c r="W1153" i="7"/>
  <c r="V1153" i="7"/>
  <c r="U1153" i="7"/>
  <c r="T1153" i="7"/>
  <c r="S1153" i="7"/>
  <c r="R1153" i="7"/>
  <c r="Q1153" i="7"/>
  <c r="P1153" i="7"/>
  <c r="O1153" i="7"/>
  <c r="N1153" i="7"/>
  <c r="M1153" i="7"/>
  <c r="L1153" i="7"/>
  <c r="K1153" i="7"/>
  <c r="J1153" i="7"/>
  <c r="I1153" i="7"/>
  <c r="H1153" i="7"/>
  <c r="G1153" i="7"/>
  <c r="F1153" i="7"/>
  <c r="E1153" i="7"/>
  <c r="AC1151" i="7"/>
  <c r="AC1150" i="7"/>
  <c r="AB1148" i="7"/>
  <c r="AA1148" i="7"/>
  <c r="Z1148" i="7"/>
  <c r="Y1148" i="7"/>
  <c r="X1148" i="7"/>
  <c r="W1148" i="7"/>
  <c r="V1148" i="7"/>
  <c r="U1148" i="7"/>
  <c r="T1148" i="7"/>
  <c r="S1148" i="7"/>
  <c r="R1148" i="7"/>
  <c r="Q1148" i="7"/>
  <c r="P1148" i="7"/>
  <c r="O1148" i="7"/>
  <c r="N1148" i="7"/>
  <c r="M1148" i="7"/>
  <c r="L1148" i="7"/>
  <c r="K1148" i="7"/>
  <c r="J1148" i="7"/>
  <c r="I1148" i="7"/>
  <c r="H1148" i="7"/>
  <c r="G1148" i="7"/>
  <c r="F1148" i="7"/>
  <c r="E1148" i="7"/>
  <c r="AD1147" i="7"/>
  <c r="AC1146" i="7"/>
  <c r="AC1145" i="7"/>
  <c r="AB1143" i="7"/>
  <c r="AA1143" i="7"/>
  <c r="Z1143" i="7"/>
  <c r="Y1143" i="7"/>
  <c r="X1143" i="7"/>
  <c r="W1143" i="7"/>
  <c r="V1143" i="7"/>
  <c r="U1143" i="7"/>
  <c r="T1143" i="7"/>
  <c r="S1143" i="7"/>
  <c r="R1143" i="7"/>
  <c r="Q1143" i="7"/>
  <c r="P1143" i="7"/>
  <c r="O1143" i="7"/>
  <c r="N1143" i="7"/>
  <c r="M1143" i="7"/>
  <c r="L1143" i="7"/>
  <c r="K1143" i="7"/>
  <c r="J1143" i="7"/>
  <c r="I1143" i="7"/>
  <c r="H1143" i="7"/>
  <c r="G1143" i="7"/>
  <c r="F1143" i="7"/>
  <c r="E1143" i="7"/>
  <c r="AD1142" i="7"/>
  <c r="AC1141" i="7"/>
  <c r="AC1140" i="7"/>
  <c r="Y1135" i="7"/>
  <c r="V1135" i="7"/>
  <c r="N1135" i="7"/>
  <c r="H1135" i="7"/>
  <c r="AB1130" i="7"/>
  <c r="AB1132" i="7" s="1"/>
  <c r="AA1130" i="7"/>
  <c r="AA1132" i="7" s="1"/>
  <c r="Z1130" i="7"/>
  <c r="Z1132" i="7" s="1"/>
  <c r="Y1130" i="7"/>
  <c r="Y1132" i="7" s="1"/>
  <c r="X1130" i="7"/>
  <c r="X1132" i="7" s="1"/>
  <c r="W1130" i="7"/>
  <c r="W1132" i="7" s="1"/>
  <c r="V1130" i="7"/>
  <c r="V1132" i="7" s="1"/>
  <c r="U1130" i="7"/>
  <c r="U1132" i="7" s="1"/>
  <c r="T1130" i="7"/>
  <c r="T1132" i="7" s="1"/>
  <c r="S1130" i="7"/>
  <c r="S1132" i="7" s="1"/>
  <c r="R1130" i="7"/>
  <c r="R1132" i="7" s="1"/>
  <c r="Q1130" i="7"/>
  <c r="Q1132" i="7" s="1"/>
  <c r="P1130" i="7"/>
  <c r="P1132" i="7" s="1"/>
  <c r="O1130" i="7"/>
  <c r="O1132" i="7" s="1"/>
  <c r="N1130" i="7"/>
  <c r="N1132" i="7" s="1"/>
  <c r="M1130" i="7"/>
  <c r="M1132" i="7" s="1"/>
  <c r="L1130" i="7"/>
  <c r="L1132" i="7" s="1"/>
  <c r="K1130" i="7"/>
  <c r="K1132" i="7" s="1"/>
  <c r="J1130" i="7"/>
  <c r="J1132" i="7" s="1"/>
  <c r="I1130" i="7"/>
  <c r="I1132" i="7" s="1"/>
  <c r="H1130" i="7"/>
  <c r="H1132" i="7" s="1"/>
  <c r="G1130" i="7"/>
  <c r="G1132" i="7" s="1"/>
  <c r="F1130" i="7"/>
  <c r="F1132" i="7" s="1"/>
  <c r="E1130" i="7"/>
  <c r="E1132" i="7" s="1"/>
  <c r="AB1129" i="7"/>
  <c r="AB1131" i="7" s="1"/>
  <c r="AA1129" i="7"/>
  <c r="AA1131" i="7" s="1"/>
  <c r="Z1129" i="7"/>
  <c r="Z1131" i="7" s="1"/>
  <c r="Y1129" i="7"/>
  <c r="Y1131" i="7" s="1"/>
  <c r="X1129" i="7"/>
  <c r="X1131" i="7" s="1"/>
  <c r="W1129" i="7"/>
  <c r="W1131" i="7" s="1"/>
  <c r="V1129" i="7"/>
  <c r="V1131" i="7" s="1"/>
  <c r="U1129" i="7"/>
  <c r="U1131" i="7" s="1"/>
  <c r="T1129" i="7"/>
  <c r="T1131" i="7" s="1"/>
  <c r="S1129" i="7"/>
  <c r="S1131" i="7" s="1"/>
  <c r="R1129" i="7"/>
  <c r="R1131" i="7" s="1"/>
  <c r="Q1129" i="7"/>
  <c r="Q1131" i="7" s="1"/>
  <c r="P1129" i="7"/>
  <c r="P1131" i="7" s="1"/>
  <c r="O1129" i="7"/>
  <c r="O1131" i="7" s="1"/>
  <c r="N1129" i="7"/>
  <c r="N1131" i="7" s="1"/>
  <c r="M1129" i="7"/>
  <c r="M1131" i="7" s="1"/>
  <c r="L1129" i="7"/>
  <c r="L1131" i="7" s="1"/>
  <c r="K1129" i="7"/>
  <c r="K1131" i="7" s="1"/>
  <c r="J1129" i="7"/>
  <c r="J1131" i="7" s="1"/>
  <c r="I1129" i="7"/>
  <c r="I1131" i="7" s="1"/>
  <c r="H1129" i="7"/>
  <c r="H1131" i="7" s="1"/>
  <c r="G1129" i="7"/>
  <c r="G1131" i="7" s="1"/>
  <c r="F1129" i="7"/>
  <c r="F1131" i="7" s="1"/>
  <c r="E1129" i="7"/>
  <c r="E1131" i="7" s="1"/>
  <c r="AC1128" i="7"/>
  <c r="AD1127" i="7"/>
  <c r="AC1127" i="7"/>
  <c r="AB1126" i="7"/>
  <c r="AA1126" i="7"/>
  <c r="Z1126" i="7"/>
  <c r="Y1126" i="7"/>
  <c r="X1126" i="7"/>
  <c r="W1126" i="7"/>
  <c r="V1126" i="7"/>
  <c r="U1126" i="7"/>
  <c r="T1126" i="7"/>
  <c r="S1126" i="7"/>
  <c r="R1126" i="7"/>
  <c r="Q1126" i="7"/>
  <c r="P1126" i="7"/>
  <c r="O1126" i="7"/>
  <c r="N1126" i="7"/>
  <c r="M1126" i="7"/>
  <c r="L1126" i="7"/>
  <c r="K1126" i="7"/>
  <c r="J1126" i="7"/>
  <c r="I1126" i="7"/>
  <c r="H1126" i="7"/>
  <c r="G1126" i="7"/>
  <c r="F1126" i="7"/>
  <c r="E1126" i="7"/>
  <c r="AC1124" i="7"/>
  <c r="AC1123" i="7"/>
  <c r="AB1122" i="7"/>
  <c r="AA1122" i="7"/>
  <c r="Z1122" i="7"/>
  <c r="Y1122" i="7"/>
  <c r="X1122" i="7"/>
  <c r="W1122" i="7"/>
  <c r="V1122" i="7"/>
  <c r="U1122" i="7"/>
  <c r="T1122" i="7"/>
  <c r="S1122" i="7"/>
  <c r="R1122" i="7"/>
  <c r="Q1122" i="7"/>
  <c r="P1122" i="7"/>
  <c r="O1122" i="7"/>
  <c r="N1122" i="7"/>
  <c r="M1122" i="7"/>
  <c r="L1122" i="7"/>
  <c r="K1122" i="7"/>
  <c r="J1122" i="7"/>
  <c r="I1122" i="7"/>
  <c r="H1122" i="7"/>
  <c r="G1122" i="7"/>
  <c r="F1122" i="7"/>
  <c r="E1122" i="7"/>
  <c r="AC1120" i="7"/>
  <c r="AC1119" i="7"/>
  <c r="AB1118" i="7"/>
  <c r="AA1118" i="7"/>
  <c r="Z1118" i="7"/>
  <c r="Y1118" i="7"/>
  <c r="X1118" i="7"/>
  <c r="W1118" i="7"/>
  <c r="V1118" i="7"/>
  <c r="U1118" i="7"/>
  <c r="T1118" i="7"/>
  <c r="S1118" i="7"/>
  <c r="R1118" i="7"/>
  <c r="Q1118" i="7"/>
  <c r="P1118" i="7"/>
  <c r="O1118" i="7"/>
  <c r="N1118" i="7"/>
  <c r="M1118" i="7"/>
  <c r="L1118" i="7"/>
  <c r="K1118" i="7"/>
  <c r="J1118" i="7"/>
  <c r="I1118" i="7"/>
  <c r="H1118" i="7"/>
  <c r="G1118" i="7"/>
  <c r="F1118" i="7"/>
  <c r="E1118" i="7"/>
  <c r="AC1116" i="7"/>
  <c r="AC1115" i="7"/>
  <c r="AB1114" i="7"/>
  <c r="AA1114" i="7"/>
  <c r="Z1114" i="7"/>
  <c r="Y1114" i="7"/>
  <c r="X1114" i="7"/>
  <c r="W1114" i="7"/>
  <c r="V1114" i="7"/>
  <c r="U1114" i="7"/>
  <c r="T1114" i="7"/>
  <c r="S1114" i="7"/>
  <c r="R1114" i="7"/>
  <c r="Q1114" i="7"/>
  <c r="P1114" i="7"/>
  <c r="O1114" i="7"/>
  <c r="N1114" i="7"/>
  <c r="M1114" i="7"/>
  <c r="L1114" i="7"/>
  <c r="K1114" i="7"/>
  <c r="J1114" i="7"/>
  <c r="I1114" i="7"/>
  <c r="H1114" i="7"/>
  <c r="G1114" i="7"/>
  <c r="F1114" i="7"/>
  <c r="E1114" i="7"/>
  <c r="AC1112" i="7"/>
  <c r="AC1111" i="7"/>
  <c r="AB1110" i="7"/>
  <c r="AA1110" i="7"/>
  <c r="Z1110" i="7"/>
  <c r="Y1110" i="7"/>
  <c r="X1110" i="7"/>
  <c r="W1110" i="7"/>
  <c r="V1110" i="7"/>
  <c r="U1110" i="7"/>
  <c r="T1110" i="7"/>
  <c r="S1110" i="7"/>
  <c r="R1110" i="7"/>
  <c r="Q1110" i="7"/>
  <c r="P1110" i="7"/>
  <c r="O1110" i="7"/>
  <c r="N1110" i="7"/>
  <c r="M1110" i="7"/>
  <c r="L1110" i="7"/>
  <c r="K1110" i="7"/>
  <c r="J1110" i="7"/>
  <c r="I1110" i="7"/>
  <c r="H1110" i="7"/>
  <c r="G1110" i="7"/>
  <c r="F1110" i="7"/>
  <c r="E1110" i="7"/>
  <c r="AC1108" i="7"/>
  <c r="AC1107" i="7"/>
  <c r="AC1104" i="7"/>
  <c r="AC1130" i="7" s="1"/>
  <c r="AC1103" i="7"/>
  <c r="AC1129" i="7" s="1"/>
  <c r="AB1097" i="7"/>
  <c r="AA1097" i="7"/>
  <c r="Z1097" i="7"/>
  <c r="Y1097" i="7"/>
  <c r="X1097" i="7"/>
  <c r="W1097" i="7"/>
  <c r="V1097" i="7"/>
  <c r="U1097" i="7"/>
  <c r="T1097" i="7"/>
  <c r="S1097" i="7"/>
  <c r="R1097" i="7"/>
  <c r="Q1097" i="7"/>
  <c r="P1097" i="7"/>
  <c r="O1097" i="7"/>
  <c r="N1097" i="7"/>
  <c r="M1097" i="7"/>
  <c r="L1097" i="7"/>
  <c r="K1097" i="7"/>
  <c r="J1097" i="7"/>
  <c r="I1097" i="7"/>
  <c r="H1097" i="7"/>
  <c r="G1097" i="7"/>
  <c r="F1097" i="7"/>
  <c r="E1097" i="7"/>
  <c r="AB1096" i="7"/>
  <c r="AA1096" i="7"/>
  <c r="Z1096" i="7"/>
  <c r="Y1096" i="7"/>
  <c r="X1096" i="7"/>
  <c r="W1096" i="7"/>
  <c r="V1096" i="7"/>
  <c r="U1096" i="7"/>
  <c r="T1096" i="7"/>
  <c r="S1096" i="7"/>
  <c r="R1096" i="7"/>
  <c r="Q1096" i="7"/>
  <c r="P1096" i="7"/>
  <c r="O1096" i="7"/>
  <c r="N1096" i="7"/>
  <c r="M1096" i="7"/>
  <c r="L1096" i="7"/>
  <c r="K1096" i="7"/>
  <c r="J1096" i="7"/>
  <c r="I1096" i="7"/>
  <c r="H1096" i="7"/>
  <c r="G1096" i="7"/>
  <c r="F1096" i="7"/>
  <c r="E1096" i="7"/>
  <c r="AB1095" i="7"/>
  <c r="AA1095" i="7"/>
  <c r="Z1095" i="7"/>
  <c r="Y1095" i="7"/>
  <c r="X1095" i="7"/>
  <c r="W1095" i="7"/>
  <c r="V1095" i="7"/>
  <c r="U1095" i="7"/>
  <c r="T1095" i="7"/>
  <c r="S1095" i="7"/>
  <c r="R1095" i="7"/>
  <c r="Q1095" i="7"/>
  <c r="P1095" i="7"/>
  <c r="O1095" i="7"/>
  <c r="N1095" i="7"/>
  <c r="M1095" i="7"/>
  <c r="L1095" i="7"/>
  <c r="K1095" i="7"/>
  <c r="J1095" i="7"/>
  <c r="I1095" i="7"/>
  <c r="H1095" i="7"/>
  <c r="G1095" i="7"/>
  <c r="F1095" i="7"/>
  <c r="E1095" i="7"/>
  <c r="AC1093" i="7"/>
  <c r="AC1092" i="7"/>
  <c r="AB1091" i="7"/>
  <c r="AA1091" i="7"/>
  <c r="Z1091" i="7"/>
  <c r="Y1091" i="7"/>
  <c r="X1091" i="7"/>
  <c r="W1091" i="7"/>
  <c r="V1091" i="7"/>
  <c r="U1091" i="7"/>
  <c r="T1091" i="7"/>
  <c r="S1091" i="7"/>
  <c r="R1091" i="7"/>
  <c r="Q1091" i="7"/>
  <c r="P1091" i="7"/>
  <c r="O1091" i="7"/>
  <c r="N1091" i="7"/>
  <c r="M1091" i="7"/>
  <c r="L1091" i="7"/>
  <c r="K1091" i="7"/>
  <c r="J1091" i="7"/>
  <c r="I1091" i="7"/>
  <c r="H1091" i="7"/>
  <c r="G1091" i="7"/>
  <c r="F1091" i="7"/>
  <c r="E1091" i="7"/>
  <c r="AC1089" i="7"/>
  <c r="AC1097" i="7" s="1"/>
  <c r="AC1088" i="7"/>
  <c r="AC1096" i="7" s="1"/>
  <c r="AB1081" i="7"/>
  <c r="AA1081" i="7"/>
  <c r="Z1081" i="7"/>
  <c r="Y1081" i="7"/>
  <c r="X1081" i="7"/>
  <c r="W1081" i="7"/>
  <c r="V1081" i="7"/>
  <c r="U1081" i="7"/>
  <c r="T1081" i="7"/>
  <c r="S1081" i="7"/>
  <c r="R1081" i="7"/>
  <c r="Q1081" i="7"/>
  <c r="P1081" i="7"/>
  <c r="O1081" i="7"/>
  <c r="N1081" i="7"/>
  <c r="M1081" i="7"/>
  <c r="L1081" i="7"/>
  <c r="K1081" i="7"/>
  <c r="J1081" i="7"/>
  <c r="I1081" i="7"/>
  <c r="H1081" i="7"/>
  <c r="G1081" i="7"/>
  <c r="F1081" i="7"/>
  <c r="E1081" i="7"/>
  <c r="AC1079" i="7"/>
  <c r="AC1078" i="7"/>
  <c r="AB1077" i="7"/>
  <c r="AA1077" i="7"/>
  <c r="Z1077" i="7"/>
  <c r="Y1077" i="7"/>
  <c r="X1077" i="7"/>
  <c r="W1077" i="7"/>
  <c r="V1077" i="7"/>
  <c r="U1077" i="7"/>
  <c r="T1077" i="7"/>
  <c r="S1077" i="7"/>
  <c r="R1077" i="7"/>
  <c r="Q1077" i="7"/>
  <c r="P1077" i="7"/>
  <c r="O1077" i="7"/>
  <c r="N1077" i="7"/>
  <c r="M1077" i="7"/>
  <c r="L1077" i="7"/>
  <c r="K1077" i="7"/>
  <c r="J1077" i="7"/>
  <c r="I1077" i="7"/>
  <c r="H1077" i="7"/>
  <c r="G1077" i="7"/>
  <c r="F1077" i="7"/>
  <c r="E1077" i="7"/>
  <c r="AC1075" i="7"/>
  <c r="AC1132" i="7" s="1"/>
  <c r="AC1074" i="7"/>
  <c r="AC1131" i="7" s="1"/>
  <c r="AB1073" i="7"/>
  <c r="AA1073" i="7"/>
  <c r="Z1073" i="7"/>
  <c r="Y1073" i="7"/>
  <c r="X1073" i="7"/>
  <c r="W1073" i="7"/>
  <c r="V1073" i="7"/>
  <c r="U1073" i="7"/>
  <c r="T1073" i="7"/>
  <c r="S1073" i="7"/>
  <c r="R1073" i="7"/>
  <c r="Q1073" i="7"/>
  <c r="P1073" i="7"/>
  <c r="O1073" i="7"/>
  <c r="N1073" i="7"/>
  <c r="M1073" i="7"/>
  <c r="L1073" i="7"/>
  <c r="K1073" i="7"/>
  <c r="J1073" i="7"/>
  <c r="I1073" i="7"/>
  <c r="H1073" i="7"/>
  <c r="G1073" i="7"/>
  <c r="F1073" i="7"/>
  <c r="E1073" i="7"/>
  <c r="AC1071" i="7"/>
  <c r="AC1070" i="7"/>
  <c r="AB1067" i="7"/>
  <c r="AB1099" i="7" s="1"/>
  <c r="AA1067" i="7"/>
  <c r="AA1099" i="7" s="1"/>
  <c r="Z1067" i="7"/>
  <c r="Z1099" i="7" s="1"/>
  <c r="Y1067" i="7"/>
  <c r="Y1099" i="7" s="1"/>
  <c r="X1067" i="7"/>
  <c r="X1099" i="7" s="1"/>
  <c r="W1067" i="7"/>
  <c r="W1099" i="7" s="1"/>
  <c r="V1067" i="7"/>
  <c r="V1099" i="7" s="1"/>
  <c r="U1067" i="7"/>
  <c r="U1099" i="7" s="1"/>
  <c r="T1067" i="7"/>
  <c r="T1099" i="7" s="1"/>
  <c r="S1067" i="7"/>
  <c r="S1099" i="7" s="1"/>
  <c r="R1067" i="7"/>
  <c r="R1099" i="7" s="1"/>
  <c r="Q1067" i="7"/>
  <c r="Q1099" i="7" s="1"/>
  <c r="P1067" i="7"/>
  <c r="P1099" i="7" s="1"/>
  <c r="O1067" i="7"/>
  <c r="O1099" i="7" s="1"/>
  <c r="N1067" i="7"/>
  <c r="N1099" i="7" s="1"/>
  <c r="M1067" i="7"/>
  <c r="M1099" i="7" s="1"/>
  <c r="L1067" i="7"/>
  <c r="L1099" i="7" s="1"/>
  <c r="K1067" i="7"/>
  <c r="K1099" i="7" s="1"/>
  <c r="J1067" i="7"/>
  <c r="J1099" i="7" s="1"/>
  <c r="I1067" i="7"/>
  <c r="I1099" i="7" s="1"/>
  <c r="H1067" i="7"/>
  <c r="H1099" i="7" s="1"/>
  <c r="G1067" i="7"/>
  <c r="G1099" i="7" s="1"/>
  <c r="F1067" i="7"/>
  <c r="F1099" i="7" s="1"/>
  <c r="E1067" i="7"/>
  <c r="E1099" i="7" s="1"/>
  <c r="AB1066" i="7"/>
  <c r="AB1098" i="7" s="1"/>
  <c r="AA1066" i="7"/>
  <c r="AA1098" i="7" s="1"/>
  <c r="Z1066" i="7"/>
  <c r="Z1098" i="7" s="1"/>
  <c r="Y1066" i="7"/>
  <c r="Y1098" i="7" s="1"/>
  <c r="X1066" i="7"/>
  <c r="X1098" i="7" s="1"/>
  <c r="W1066" i="7"/>
  <c r="W1098" i="7" s="1"/>
  <c r="V1066" i="7"/>
  <c r="V1098" i="7" s="1"/>
  <c r="U1066" i="7"/>
  <c r="U1098" i="7" s="1"/>
  <c r="T1066" i="7"/>
  <c r="T1098" i="7" s="1"/>
  <c r="S1066" i="7"/>
  <c r="S1098" i="7" s="1"/>
  <c r="R1066" i="7"/>
  <c r="R1098" i="7" s="1"/>
  <c r="Q1066" i="7"/>
  <c r="Q1098" i="7" s="1"/>
  <c r="P1066" i="7"/>
  <c r="P1098" i="7" s="1"/>
  <c r="O1066" i="7"/>
  <c r="O1098" i="7" s="1"/>
  <c r="N1066" i="7"/>
  <c r="N1098" i="7" s="1"/>
  <c r="M1066" i="7"/>
  <c r="M1098" i="7" s="1"/>
  <c r="L1066" i="7"/>
  <c r="L1098" i="7" s="1"/>
  <c r="K1066" i="7"/>
  <c r="K1098" i="7" s="1"/>
  <c r="J1066" i="7"/>
  <c r="J1098" i="7" s="1"/>
  <c r="I1066" i="7"/>
  <c r="I1098" i="7" s="1"/>
  <c r="H1066" i="7"/>
  <c r="G1066" i="7"/>
  <c r="G1098" i="7" s="1"/>
  <c r="F1066" i="7"/>
  <c r="F1098" i="7" s="1"/>
  <c r="E1066" i="7"/>
  <c r="E1098" i="7" s="1"/>
  <c r="AB1064" i="7"/>
  <c r="AA1064" i="7"/>
  <c r="Z1064" i="7"/>
  <c r="Y1064" i="7"/>
  <c r="X1064" i="7"/>
  <c r="W1064" i="7"/>
  <c r="V1064" i="7"/>
  <c r="U1064" i="7"/>
  <c r="T1064" i="7"/>
  <c r="S1064" i="7"/>
  <c r="R1064" i="7"/>
  <c r="Q1064" i="7"/>
  <c r="P1064" i="7"/>
  <c r="O1064" i="7"/>
  <c r="N1064" i="7"/>
  <c r="M1064" i="7"/>
  <c r="L1064" i="7"/>
  <c r="K1064" i="7"/>
  <c r="J1064" i="7"/>
  <c r="I1064" i="7"/>
  <c r="H1064" i="7"/>
  <c r="G1064" i="7"/>
  <c r="F1064" i="7"/>
  <c r="E1064" i="7"/>
  <c r="AC1062" i="7"/>
  <c r="AC1061" i="7"/>
  <c r="AB1059" i="7"/>
  <c r="AA1059" i="7"/>
  <c r="Z1059" i="7"/>
  <c r="Y1059" i="7"/>
  <c r="X1059" i="7"/>
  <c r="W1059" i="7"/>
  <c r="V1059" i="7"/>
  <c r="U1059" i="7"/>
  <c r="T1059" i="7"/>
  <c r="S1059" i="7"/>
  <c r="R1059" i="7"/>
  <c r="Q1059" i="7"/>
  <c r="P1059" i="7"/>
  <c r="O1059" i="7"/>
  <c r="N1059" i="7"/>
  <c r="M1059" i="7"/>
  <c r="L1059" i="7"/>
  <c r="K1059" i="7"/>
  <c r="J1059" i="7"/>
  <c r="I1059" i="7"/>
  <c r="H1059" i="7"/>
  <c r="G1059" i="7"/>
  <c r="F1059" i="7"/>
  <c r="E1059" i="7"/>
  <c r="AC1057" i="7"/>
  <c r="AC1056" i="7"/>
  <c r="AB1046" i="7"/>
  <c r="AB1048" i="7" s="1"/>
  <c r="AA1046" i="7"/>
  <c r="AA1048" i="7" s="1"/>
  <c r="Z1046" i="7"/>
  <c r="Z1048" i="7" s="1"/>
  <c r="Y1046" i="7"/>
  <c r="Y1048" i="7" s="1"/>
  <c r="X1046" i="7"/>
  <c r="X1048" i="7" s="1"/>
  <c r="W1046" i="7"/>
  <c r="W1048" i="7" s="1"/>
  <c r="V1046" i="7"/>
  <c r="V1048" i="7" s="1"/>
  <c r="U1046" i="7"/>
  <c r="U1048" i="7" s="1"/>
  <c r="T1046" i="7"/>
  <c r="T1048" i="7" s="1"/>
  <c r="S1046" i="7"/>
  <c r="S1048" i="7" s="1"/>
  <c r="R1046" i="7"/>
  <c r="R1048" i="7" s="1"/>
  <c r="Q1046" i="7"/>
  <c r="Q1048" i="7" s="1"/>
  <c r="P1046" i="7"/>
  <c r="P1048" i="7" s="1"/>
  <c r="O1046" i="7"/>
  <c r="O1048" i="7" s="1"/>
  <c r="N1046" i="7"/>
  <c r="N1048" i="7" s="1"/>
  <c r="M1046" i="7"/>
  <c r="M1048" i="7" s="1"/>
  <c r="L1046" i="7"/>
  <c r="L1048" i="7" s="1"/>
  <c r="K1046" i="7"/>
  <c r="K1048" i="7" s="1"/>
  <c r="J1046" i="7"/>
  <c r="J1048" i="7" s="1"/>
  <c r="I1046" i="7"/>
  <c r="I1048" i="7" s="1"/>
  <c r="H1046" i="7"/>
  <c r="H1048" i="7" s="1"/>
  <c r="G1046" i="7"/>
  <c r="G1048" i="7" s="1"/>
  <c r="F1046" i="7"/>
  <c r="F1048" i="7" s="1"/>
  <c r="E1046" i="7"/>
  <c r="E1048" i="7" s="1"/>
  <c r="AB1045" i="7"/>
  <c r="AB1047" i="7" s="1"/>
  <c r="AA1045" i="7"/>
  <c r="AA1047" i="7" s="1"/>
  <c r="Z1045" i="7"/>
  <c r="Z1047" i="7" s="1"/>
  <c r="Y1045" i="7"/>
  <c r="Y1047" i="7" s="1"/>
  <c r="X1045" i="7"/>
  <c r="X1047" i="7" s="1"/>
  <c r="W1045" i="7"/>
  <c r="W1047" i="7" s="1"/>
  <c r="V1045" i="7"/>
  <c r="V1047" i="7" s="1"/>
  <c r="U1045" i="7"/>
  <c r="U1047" i="7" s="1"/>
  <c r="T1045" i="7"/>
  <c r="T1047" i="7" s="1"/>
  <c r="S1045" i="7"/>
  <c r="S1047" i="7" s="1"/>
  <c r="R1045" i="7"/>
  <c r="R1047" i="7" s="1"/>
  <c r="Q1045" i="7"/>
  <c r="Q1047" i="7" s="1"/>
  <c r="P1045" i="7"/>
  <c r="P1047" i="7" s="1"/>
  <c r="O1045" i="7"/>
  <c r="O1047" i="7" s="1"/>
  <c r="N1045" i="7"/>
  <c r="N1047" i="7" s="1"/>
  <c r="M1045" i="7"/>
  <c r="M1047" i="7" s="1"/>
  <c r="L1045" i="7"/>
  <c r="L1047" i="7" s="1"/>
  <c r="K1045" i="7"/>
  <c r="K1047" i="7" s="1"/>
  <c r="J1045" i="7"/>
  <c r="J1047" i="7" s="1"/>
  <c r="I1045" i="7"/>
  <c r="I1047" i="7" s="1"/>
  <c r="H1045" i="7"/>
  <c r="H1047" i="7" s="1"/>
  <c r="G1045" i="7"/>
  <c r="G1047" i="7" s="1"/>
  <c r="F1045" i="7"/>
  <c r="F1047" i="7" s="1"/>
  <c r="E1045" i="7"/>
  <c r="E1047" i="7" s="1"/>
  <c r="AD1044" i="7"/>
  <c r="AC1044" i="7"/>
  <c r="AD1043" i="7"/>
  <c r="AC1043" i="7"/>
  <c r="AB1042" i="7"/>
  <c r="AA1042" i="7"/>
  <c r="Z1042" i="7"/>
  <c r="Y1042" i="7"/>
  <c r="X1042" i="7"/>
  <c r="W1042" i="7"/>
  <c r="V1042" i="7"/>
  <c r="U1042" i="7"/>
  <c r="T1042" i="7"/>
  <c r="S1042" i="7"/>
  <c r="R1042" i="7"/>
  <c r="Q1042" i="7"/>
  <c r="P1042" i="7"/>
  <c r="O1042" i="7"/>
  <c r="N1042" i="7"/>
  <c r="M1042" i="7"/>
  <c r="L1042" i="7"/>
  <c r="K1042" i="7"/>
  <c r="J1042" i="7"/>
  <c r="I1042" i="7"/>
  <c r="H1042" i="7"/>
  <c r="G1042" i="7"/>
  <c r="F1042" i="7"/>
  <c r="E1042" i="7"/>
  <c r="AC1040" i="7"/>
  <c r="AC1039" i="7"/>
  <c r="AB1038" i="7"/>
  <c r="AA1038" i="7"/>
  <c r="Z1038" i="7"/>
  <c r="Y1038" i="7"/>
  <c r="X1038" i="7"/>
  <c r="W1038" i="7"/>
  <c r="V1038" i="7"/>
  <c r="U1038" i="7"/>
  <c r="T1038" i="7"/>
  <c r="S1038" i="7"/>
  <c r="R1038" i="7"/>
  <c r="Q1038" i="7"/>
  <c r="P1038" i="7"/>
  <c r="O1038" i="7"/>
  <c r="N1038" i="7"/>
  <c r="M1038" i="7"/>
  <c r="L1038" i="7"/>
  <c r="K1038" i="7"/>
  <c r="J1038" i="7"/>
  <c r="I1038" i="7"/>
  <c r="H1038" i="7"/>
  <c r="G1038" i="7"/>
  <c r="F1038" i="7"/>
  <c r="E1038" i="7"/>
  <c r="AB1037" i="7"/>
  <c r="AA1037" i="7"/>
  <c r="Z1037" i="7"/>
  <c r="Y1037" i="7"/>
  <c r="X1037" i="7"/>
  <c r="W1037" i="7"/>
  <c r="V1037" i="7"/>
  <c r="U1037" i="7"/>
  <c r="T1037" i="7"/>
  <c r="S1037" i="7"/>
  <c r="R1037" i="7"/>
  <c r="Q1037" i="7"/>
  <c r="P1037" i="7"/>
  <c r="O1037" i="7"/>
  <c r="N1037" i="7"/>
  <c r="M1037" i="7"/>
  <c r="L1037" i="7"/>
  <c r="K1037" i="7"/>
  <c r="J1037" i="7"/>
  <c r="I1037" i="7"/>
  <c r="H1037" i="7"/>
  <c r="G1037" i="7"/>
  <c r="F1037" i="7"/>
  <c r="E1037" i="7"/>
  <c r="AC1036" i="7"/>
  <c r="AC1035" i="7"/>
  <c r="AB1034" i="7"/>
  <c r="AA1034" i="7"/>
  <c r="Z1034" i="7"/>
  <c r="Y1034" i="7"/>
  <c r="X1034" i="7"/>
  <c r="W1034" i="7"/>
  <c r="V1034" i="7"/>
  <c r="U1034" i="7"/>
  <c r="T1034" i="7"/>
  <c r="S1034" i="7"/>
  <c r="R1034" i="7"/>
  <c r="Q1034" i="7"/>
  <c r="P1034" i="7"/>
  <c r="O1034" i="7"/>
  <c r="N1034" i="7"/>
  <c r="M1034" i="7"/>
  <c r="L1034" i="7"/>
  <c r="K1034" i="7"/>
  <c r="J1034" i="7"/>
  <c r="I1034" i="7"/>
  <c r="H1034" i="7"/>
  <c r="G1034" i="7"/>
  <c r="F1034" i="7"/>
  <c r="E1034" i="7"/>
  <c r="AC1032" i="7"/>
  <c r="AC1031" i="7"/>
  <c r="AB1030" i="7"/>
  <c r="AA1030" i="7"/>
  <c r="Z1030" i="7"/>
  <c r="Y1030" i="7"/>
  <c r="X1030" i="7"/>
  <c r="W1030" i="7"/>
  <c r="V1030" i="7"/>
  <c r="U1030" i="7"/>
  <c r="T1030" i="7"/>
  <c r="S1030" i="7"/>
  <c r="R1030" i="7"/>
  <c r="Q1030" i="7"/>
  <c r="P1030" i="7"/>
  <c r="O1030" i="7"/>
  <c r="N1030" i="7"/>
  <c r="M1030" i="7"/>
  <c r="L1030" i="7"/>
  <c r="K1030" i="7"/>
  <c r="J1030" i="7"/>
  <c r="I1030" i="7"/>
  <c r="H1030" i="7"/>
  <c r="G1030" i="7"/>
  <c r="F1030" i="7"/>
  <c r="E1030" i="7"/>
  <c r="AC1028" i="7"/>
  <c r="AC1027" i="7"/>
  <c r="AB1026" i="7"/>
  <c r="AA1026" i="7"/>
  <c r="Z1026" i="7"/>
  <c r="Y1026" i="7"/>
  <c r="X1026" i="7"/>
  <c r="W1026" i="7"/>
  <c r="V1026" i="7"/>
  <c r="U1026" i="7"/>
  <c r="T1026" i="7"/>
  <c r="S1026" i="7"/>
  <c r="R1026" i="7"/>
  <c r="Q1026" i="7"/>
  <c r="P1026" i="7"/>
  <c r="O1026" i="7"/>
  <c r="N1026" i="7"/>
  <c r="M1026" i="7"/>
  <c r="L1026" i="7"/>
  <c r="K1026" i="7"/>
  <c r="J1026" i="7"/>
  <c r="I1026" i="7"/>
  <c r="H1026" i="7"/>
  <c r="G1026" i="7"/>
  <c r="F1026" i="7"/>
  <c r="E1026" i="7"/>
  <c r="AC1024" i="7"/>
  <c r="AC1023" i="7"/>
  <c r="AA1022" i="7"/>
  <c r="Z1022" i="7"/>
  <c r="Y1022" i="7"/>
  <c r="X1022" i="7"/>
  <c r="W1022" i="7"/>
  <c r="V1022" i="7"/>
  <c r="U1022" i="7"/>
  <c r="T1022" i="7"/>
  <c r="S1022" i="7"/>
  <c r="R1022" i="7"/>
  <c r="Q1022" i="7"/>
  <c r="P1022" i="7"/>
  <c r="O1022" i="7"/>
  <c r="N1022" i="7"/>
  <c r="M1022" i="7"/>
  <c r="L1022" i="7"/>
  <c r="K1022" i="7"/>
  <c r="J1022" i="7"/>
  <c r="I1022" i="7"/>
  <c r="H1022" i="7"/>
  <c r="G1022" i="7"/>
  <c r="F1022" i="7"/>
  <c r="E1022" i="7"/>
  <c r="AC1020" i="7"/>
  <c r="AC1019" i="7"/>
  <c r="AB1018" i="7"/>
  <c r="AA1018" i="7"/>
  <c r="Z1018" i="7"/>
  <c r="Y1018" i="7"/>
  <c r="X1018" i="7"/>
  <c r="W1018" i="7"/>
  <c r="V1018" i="7"/>
  <c r="U1018" i="7"/>
  <c r="T1018" i="7"/>
  <c r="S1018" i="7"/>
  <c r="R1018" i="7"/>
  <c r="Q1018" i="7"/>
  <c r="P1018" i="7"/>
  <c r="O1018" i="7"/>
  <c r="N1018" i="7"/>
  <c r="M1018" i="7"/>
  <c r="L1018" i="7"/>
  <c r="K1018" i="7"/>
  <c r="J1018" i="7"/>
  <c r="I1018" i="7"/>
  <c r="H1018" i="7"/>
  <c r="G1018" i="7"/>
  <c r="F1018" i="7"/>
  <c r="E1018" i="7"/>
  <c r="AC1016" i="7"/>
  <c r="AC1015" i="7"/>
  <c r="AB1014" i="7"/>
  <c r="AA1014" i="7"/>
  <c r="Z1014" i="7"/>
  <c r="Y1014" i="7"/>
  <c r="X1014" i="7"/>
  <c r="W1014" i="7"/>
  <c r="V1014" i="7"/>
  <c r="U1014" i="7"/>
  <c r="T1014" i="7"/>
  <c r="S1014" i="7"/>
  <c r="R1014" i="7"/>
  <c r="Q1014" i="7"/>
  <c r="P1014" i="7"/>
  <c r="O1014" i="7"/>
  <c r="N1014" i="7"/>
  <c r="M1014" i="7"/>
  <c r="L1014" i="7"/>
  <c r="K1014" i="7"/>
  <c r="J1014" i="7"/>
  <c r="I1014" i="7"/>
  <c r="H1014" i="7"/>
  <c r="G1014" i="7"/>
  <c r="F1014" i="7"/>
  <c r="E1014" i="7"/>
  <c r="AC1012" i="7"/>
  <c r="AC1011" i="7"/>
  <c r="AB1010" i="7"/>
  <c r="AA1010" i="7"/>
  <c r="Z1010" i="7"/>
  <c r="Y1010" i="7"/>
  <c r="X1010" i="7"/>
  <c r="W1010" i="7"/>
  <c r="V1010" i="7"/>
  <c r="U1010" i="7"/>
  <c r="T1010" i="7"/>
  <c r="S1010" i="7"/>
  <c r="R1010" i="7"/>
  <c r="Q1010" i="7"/>
  <c r="P1010" i="7"/>
  <c r="O1010" i="7"/>
  <c r="N1010" i="7"/>
  <c r="M1010" i="7"/>
  <c r="L1010" i="7"/>
  <c r="K1010" i="7"/>
  <c r="J1010" i="7"/>
  <c r="I1010" i="7"/>
  <c r="H1010" i="7"/>
  <c r="G1010" i="7"/>
  <c r="F1010" i="7"/>
  <c r="E1010" i="7"/>
  <c r="AC1008" i="7"/>
  <c r="AC1007" i="7"/>
  <c r="AB1006" i="7"/>
  <c r="AA1006" i="7"/>
  <c r="Z1006" i="7"/>
  <c r="Y1006" i="7"/>
  <c r="X1006" i="7"/>
  <c r="W1006" i="7"/>
  <c r="V1006" i="7"/>
  <c r="U1006" i="7"/>
  <c r="T1006" i="7"/>
  <c r="S1006" i="7"/>
  <c r="R1006" i="7"/>
  <c r="Q1006" i="7"/>
  <c r="P1006" i="7"/>
  <c r="O1006" i="7"/>
  <c r="N1006" i="7"/>
  <c r="M1006" i="7"/>
  <c r="L1006" i="7"/>
  <c r="K1006" i="7"/>
  <c r="J1006" i="7"/>
  <c r="I1006" i="7"/>
  <c r="H1006" i="7"/>
  <c r="G1006" i="7"/>
  <c r="F1006" i="7"/>
  <c r="E1006" i="7"/>
  <c r="AB1005" i="7"/>
  <c r="AA1005" i="7"/>
  <c r="Z1005" i="7"/>
  <c r="Y1005" i="7"/>
  <c r="X1005" i="7"/>
  <c r="W1005" i="7"/>
  <c r="V1005" i="7"/>
  <c r="U1005" i="7"/>
  <c r="T1005" i="7"/>
  <c r="S1005" i="7"/>
  <c r="R1005" i="7"/>
  <c r="Q1005" i="7"/>
  <c r="P1005" i="7"/>
  <c r="O1005" i="7"/>
  <c r="N1005" i="7"/>
  <c r="M1005" i="7"/>
  <c r="L1005" i="7"/>
  <c r="K1005" i="7"/>
  <c r="J1005" i="7"/>
  <c r="I1005" i="7"/>
  <c r="H1005" i="7"/>
  <c r="G1005" i="7"/>
  <c r="F1005" i="7"/>
  <c r="E1005" i="7"/>
  <c r="AC1004" i="7"/>
  <c r="AC1003" i="7"/>
  <c r="AB1002" i="7"/>
  <c r="AA1002" i="7"/>
  <c r="Z1002" i="7"/>
  <c r="Y1002" i="7"/>
  <c r="X1002" i="7"/>
  <c r="W1002" i="7"/>
  <c r="V1002" i="7"/>
  <c r="U1002" i="7"/>
  <c r="T1002" i="7"/>
  <c r="S1002" i="7"/>
  <c r="R1002" i="7"/>
  <c r="Q1002" i="7"/>
  <c r="P1002" i="7"/>
  <c r="O1002" i="7"/>
  <c r="N1002" i="7"/>
  <c r="M1002" i="7"/>
  <c r="L1002" i="7"/>
  <c r="K1002" i="7"/>
  <c r="J1002" i="7"/>
  <c r="I1002" i="7"/>
  <c r="H1002" i="7"/>
  <c r="G1002" i="7"/>
  <c r="F1002" i="7"/>
  <c r="E1002" i="7"/>
  <c r="AC1000" i="7"/>
  <c r="AC999" i="7"/>
  <c r="AB998" i="7"/>
  <c r="AA998" i="7"/>
  <c r="Z998" i="7"/>
  <c r="Y998" i="7"/>
  <c r="X998" i="7"/>
  <c r="W998" i="7"/>
  <c r="V998" i="7"/>
  <c r="U998" i="7"/>
  <c r="T998" i="7"/>
  <c r="S998" i="7"/>
  <c r="R998" i="7"/>
  <c r="Q998" i="7"/>
  <c r="P998" i="7"/>
  <c r="O998" i="7"/>
  <c r="N998" i="7"/>
  <c r="M998" i="7"/>
  <c r="L998" i="7"/>
  <c r="K998" i="7"/>
  <c r="J998" i="7"/>
  <c r="I998" i="7"/>
  <c r="H998" i="7"/>
  <c r="G998" i="7"/>
  <c r="F998" i="7"/>
  <c r="E998" i="7"/>
  <c r="AC996" i="7"/>
  <c r="AC995" i="7"/>
  <c r="AC992" i="7"/>
  <c r="AC991" i="7"/>
  <c r="AB990" i="7"/>
  <c r="AA990" i="7"/>
  <c r="Z990" i="7"/>
  <c r="Y990" i="7"/>
  <c r="X990" i="7"/>
  <c r="W990" i="7"/>
  <c r="V990" i="7"/>
  <c r="U990" i="7"/>
  <c r="T990" i="7"/>
  <c r="S990" i="7"/>
  <c r="R990" i="7"/>
  <c r="Q990" i="7"/>
  <c r="P990" i="7"/>
  <c r="O990" i="7"/>
  <c r="N990" i="7"/>
  <c r="M990" i="7"/>
  <c r="L990" i="7"/>
  <c r="K990" i="7"/>
  <c r="J990" i="7"/>
  <c r="I990" i="7"/>
  <c r="H990" i="7"/>
  <c r="G990" i="7"/>
  <c r="F990" i="7"/>
  <c r="E990" i="7"/>
  <c r="AC988" i="7"/>
  <c r="AC987" i="7"/>
  <c r="AB986" i="7"/>
  <c r="AA986" i="7"/>
  <c r="Z986" i="7"/>
  <c r="Y986" i="7"/>
  <c r="X986" i="7"/>
  <c r="W986" i="7"/>
  <c r="V986" i="7"/>
  <c r="U986" i="7"/>
  <c r="T986" i="7"/>
  <c r="S986" i="7"/>
  <c r="R986" i="7"/>
  <c r="Q986" i="7"/>
  <c r="P986" i="7"/>
  <c r="O986" i="7"/>
  <c r="N986" i="7"/>
  <c r="M986" i="7"/>
  <c r="L986" i="7"/>
  <c r="K986" i="7"/>
  <c r="J986" i="7"/>
  <c r="I986" i="7"/>
  <c r="H986" i="7"/>
  <c r="G986" i="7"/>
  <c r="F986" i="7"/>
  <c r="E986" i="7"/>
  <c r="AC984" i="7"/>
  <c r="AC983" i="7"/>
  <c r="AB982" i="7"/>
  <c r="AA982" i="7"/>
  <c r="Z982" i="7"/>
  <c r="Y982" i="7"/>
  <c r="X982" i="7"/>
  <c r="W982" i="7"/>
  <c r="V982" i="7"/>
  <c r="U982" i="7"/>
  <c r="T982" i="7"/>
  <c r="S982" i="7"/>
  <c r="R982" i="7"/>
  <c r="Q982" i="7"/>
  <c r="P982" i="7"/>
  <c r="O982" i="7"/>
  <c r="N982" i="7"/>
  <c r="M982" i="7"/>
  <c r="L982" i="7"/>
  <c r="K982" i="7"/>
  <c r="J982" i="7"/>
  <c r="I982" i="7"/>
  <c r="H982" i="7"/>
  <c r="G982" i="7"/>
  <c r="F982" i="7"/>
  <c r="E982" i="7"/>
  <c r="AC980" i="7"/>
  <c r="AC979" i="7"/>
  <c r="AB978" i="7"/>
  <c r="AA978" i="7"/>
  <c r="Z978" i="7"/>
  <c r="Y978" i="7"/>
  <c r="X978" i="7"/>
  <c r="W978" i="7"/>
  <c r="V978" i="7"/>
  <c r="U978" i="7"/>
  <c r="T978" i="7"/>
  <c r="S978" i="7"/>
  <c r="R978" i="7"/>
  <c r="Q978" i="7"/>
  <c r="P978" i="7"/>
  <c r="O978" i="7"/>
  <c r="N978" i="7"/>
  <c r="M978" i="7"/>
  <c r="L978" i="7"/>
  <c r="K978" i="7"/>
  <c r="J978" i="7"/>
  <c r="I978" i="7"/>
  <c r="H978" i="7"/>
  <c r="G978" i="7"/>
  <c r="F978" i="7"/>
  <c r="E978" i="7"/>
  <c r="AC976" i="7"/>
  <c r="AC975" i="7"/>
  <c r="AB974" i="7"/>
  <c r="AA974" i="7"/>
  <c r="Z974" i="7"/>
  <c r="Y974" i="7"/>
  <c r="X974" i="7"/>
  <c r="W974" i="7"/>
  <c r="V974" i="7"/>
  <c r="U974" i="7"/>
  <c r="T974" i="7"/>
  <c r="S974" i="7"/>
  <c r="R974" i="7"/>
  <c r="Q974" i="7"/>
  <c r="P974" i="7"/>
  <c r="O974" i="7"/>
  <c r="N974" i="7"/>
  <c r="M974" i="7"/>
  <c r="L974" i="7"/>
  <c r="K974" i="7"/>
  <c r="J974" i="7"/>
  <c r="I974" i="7"/>
  <c r="H974" i="7"/>
  <c r="G974" i="7"/>
  <c r="F974" i="7"/>
  <c r="E974" i="7"/>
  <c r="AC972" i="7"/>
  <c r="AC971" i="7"/>
  <c r="AB970" i="7"/>
  <c r="AA970" i="7"/>
  <c r="Z970" i="7"/>
  <c r="Y970" i="7"/>
  <c r="X970" i="7"/>
  <c r="W970" i="7"/>
  <c r="V970" i="7"/>
  <c r="U970" i="7"/>
  <c r="T970" i="7"/>
  <c r="S970" i="7"/>
  <c r="R970" i="7"/>
  <c r="Q970" i="7"/>
  <c r="P970" i="7"/>
  <c r="O970" i="7"/>
  <c r="N970" i="7"/>
  <c r="M970" i="7"/>
  <c r="L970" i="7"/>
  <c r="K970" i="7"/>
  <c r="J970" i="7"/>
  <c r="I970" i="7"/>
  <c r="H970" i="7"/>
  <c r="G970" i="7"/>
  <c r="F970" i="7"/>
  <c r="E970" i="7"/>
  <c r="AC968" i="7"/>
  <c r="AC967" i="7"/>
  <c r="AC964" i="7"/>
  <c r="AC963" i="7"/>
  <c r="AB962" i="7"/>
  <c r="AA962" i="7"/>
  <c r="Z962" i="7"/>
  <c r="Y962" i="7"/>
  <c r="X962" i="7"/>
  <c r="W962" i="7"/>
  <c r="V962" i="7"/>
  <c r="U962" i="7"/>
  <c r="T962" i="7"/>
  <c r="S962" i="7"/>
  <c r="R962" i="7"/>
  <c r="Q962" i="7"/>
  <c r="P962" i="7"/>
  <c r="O962" i="7"/>
  <c r="N962" i="7"/>
  <c r="M962" i="7"/>
  <c r="L962" i="7"/>
  <c r="K962" i="7"/>
  <c r="J962" i="7"/>
  <c r="I962" i="7"/>
  <c r="H962" i="7"/>
  <c r="G962" i="7"/>
  <c r="F962" i="7"/>
  <c r="E962" i="7"/>
  <c r="AC960" i="7"/>
  <c r="AC959" i="7"/>
  <c r="AB958" i="7"/>
  <c r="AA958" i="7"/>
  <c r="Z958" i="7"/>
  <c r="Y958" i="7"/>
  <c r="X958" i="7"/>
  <c r="W958" i="7"/>
  <c r="V958" i="7"/>
  <c r="U958" i="7"/>
  <c r="T958" i="7"/>
  <c r="S958" i="7"/>
  <c r="R958" i="7"/>
  <c r="Q958" i="7"/>
  <c r="P958" i="7"/>
  <c r="O958" i="7"/>
  <c r="N958" i="7"/>
  <c r="M958" i="7"/>
  <c r="L958" i="7"/>
  <c r="K958" i="7"/>
  <c r="J958" i="7"/>
  <c r="I958" i="7"/>
  <c r="H958" i="7"/>
  <c r="G958" i="7"/>
  <c r="F958" i="7"/>
  <c r="E958" i="7"/>
  <c r="AC956" i="7"/>
  <c r="AC955" i="7"/>
  <c r="AC1045" i="7" s="1"/>
  <c r="AB949" i="7"/>
  <c r="AA949" i="7"/>
  <c r="Z949" i="7"/>
  <c r="Y949" i="7"/>
  <c r="X949" i="7"/>
  <c r="W949" i="7"/>
  <c r="V949" i="7"/>
  <c r="U949" i="7"/>
  <c r="T949" i="7"/>
  <c r="S949" i="7"/>
  <c r="R949" i="7"/>
  <c r="Q949" i="7"/>
  <c r="P949" i="7"/>
  <c r="O949" i="7"/>
  <c r="N949" i="7"/>
  <c r="M949" i="7"/>
  <c r="L949" i="7"/>
  <c r="K949" i="7"/>
  <c r="J949" i="7"/>
  <c r="I949" i="7"/>
  <c r="H949" i="7"/>
  <c r="G949" i="7"/>
  <c r="F949" i="7"/>
  <c r="E949" i="7"/>
  <c r="AB948" i="7"/>
  <c r="AA948" i="7"/>
  <c r="Z948" i="7"/>
  <c r="Y948" i="7"/>
  <c r="X948" i="7"/>
  <c r="W948" i="7"/>
  <c r="V948" i="7"/>
  <c r="U948" i="7"/>
  <c r="T948" i="7"/>
  <c r="S948" i="7"/>
  <c r="R948" i="7"/>
  <c r="Q948" i="7"/>
  <c r="P948" i="7"/>
  <c r="O948" i="7"/>
  <c r="N948" i="7"/>
  <c r="M948" i="7"/>
  <c r="L948" i="7"/>
  <c r="K948" i="7"/>
  <c r="J948" i="7"/>
  <c r="I948" i="7"/>
  <c r="H948" i="7"/>
  <c r="G948" i="7"/>
  <c r="F948" i="7"/>
  <c r="E948" i="7"/>
  <c r="AC948" i="7" s="1"/>
  <c r="AB944" i="7"/>
  <c r="AA944" i="7"/>
  <c r="Z944" i="7"/>
  <c r="Y944" i="7"/>
  <c r="X944" i="7"/>
  <c r="W944" i="7"/>
  <c r="V944" i="7"/>
  <c r="U944" i="7"/>
  <c r="T944" i="7"/>
  <c r="S944" i="7"/>
  <c r="R944" i="7"/>
  <c r="Q944" i="7"/>
  <c r="P944" i="7"/>
  <c r="O944" i="7"/>
  <c r="N944" i="7"/>
  <c r="M944" i="7"/>
  <c r="L944" i="7"/>
  <c r="K944" i="7"/>
  <c r="J944" i="7"/>
  <c r="I944" i="7"/>
  <c r="H944" i="7"/>
  <c r="G944" i="7"/>
  <c r="F944" i="7"/>
  <c r="E944" i="7"/>
  <c r="AB943" i="7"/>
  <c r="AB945" i="7" s="1"/>
  <c r="AA943" i="7"/>
  <c r="AA945" i="7" s="1"/>
  <c r="Z943" i="7"/>
  <c r="Z945" i="7" s="1"/>
  <c r="Y943" i="7"/>
  <c r="Y945" i="7" s="1"/>
  <c r="X943" i="7"/>
  <c r="X945" i="7" s="1"/>
  <c r="W943" i="7"/>
  <c r="W945" i="7" s="1"/>
  <c r="V943" i="7"/>
  <c r="V945" i="7" s="1"/>
  <c r="U945" i="7"/>
  <c r="T943" i="7"/>
  <c r="T945" i="7" s="1"/>
  <c r="S945" i="7"/>
  <c r="R943" i="7"/>
  <c r="R945" i="7" s="1"/>
  <c r="Q943" i="7"/>
  <c r="Q945" i="7" s="1"/>
  <c r="P943" i="7"/>
  <c r="P945" i="7" s="1"/>
  <c r="O943" i="7"/>
  <c r="O945" i="7" s="1"/>
  <c r="N943" i="7"/>
  <c r="N945" i="7" s="1"/>
  <c r="M943" i="7"/>
  <c r="M945" i="7" s="1"/>
  <c r="L943" i="7"/>
  <c r="L945" i="7" s="1"/>
  <c r="K943" i="7"/>
  <c r="K945" i="7" s="1"/>
  <c r="J943" i="7"/>
  <c r="J945" i="7" s="1"/>
  <c r="I943" i="7"/>
  <c r="I945" i="7" s="1"/>
  <c r="H943" i="7"/>
  <c r="H945" i="7" s="1"/>
  <c r="G943" i="7"/>
  <c r="G945" i="7" s="1"/>
  <c r="F943" i="7"/>
  <c r="F945" i="7" s="1"/>
  <c r="E943" i="7"/>
  <c r="E945" i="7" s="1"/>
  <c r="AD945" i="7" s="1"/>
  <c r="AB942" i="7"/>
  <c r="AA942" i="7"/>
  <c r="Z942" i="7"/>
  <c r="Y942" i="7"/>
  <c r="X942" i="7"/>
  <c r="W942" i="7"/>
  <c r="V942" i="7"/>
  <c r="U942" i="7"/>
  <c r="T942" i="7"/>
  <c r="S942" i="7"/>
  <c r="R942" i="7"/>
  <c r="Q942" i="7"/>
  <c r="P942" i="7"/>
  <c r="O942" i="7"/>
  <c r="N942" i="7"/>
  <c r="M942" i="7"/>
  <c r="L942" i="7"/>
  <c r="K942" i="7"/>
  <c r="J942" i="7"/>
  <c r="I942" i="7"/>
  <c r="H942" i="7"/>
  <c r="G942" i="7"/>
  <c r="F942" i="7"/>
  <c r="E942" i="7"/>
  <c r="AC940" i="7"/>
  <c r="AC939" i="7"/>
  <c r="AB938" i="7"/>
  <c r="AA938" i="7"/>
  <c r="Z938" i="7"/>
  <c r="Y938" i="7"/>
  <c r="X938" i="7"/>
  <c r="W938" i="7"/>
  <c r="V938" i="7"/>
  <c r="U938" i="7"/>
  <c r="T938" i="7"/>
  <c r="S938" i="7"/>
  <c r="R938" i="7"/>
  <c r="Q938" i="7"/>
  <c r="P938" i="7"/>
  <c r="O938" i="7"/>
  <c r="N938" i="7"/>
  <c r="M938" i="7"/>
  <c r="L938" i="7"/>
  <c r="K938" i="7"/>
  <c r="J938" i="7"/>
  <c r="I938" i="7"/>
  <c r="H938" i="7"/>
  <c r="G938" i="7"/>
  <c r="F938" i="7"/>
  <c r="E938" i="7"/>
  <c r="AC936" i="7"/>
  <c r="AC935" i="7"/>
  <c r="AC1047" i="7" s="1"/>
  <c r="AB934" i="7"/>
  <c r="AA934" i="7"/>
  <c r="Z934" i="7"/>
  <c r="Y934" i="7"/>
  <c r="X934" i="7"/>
  <c r="W934" i="7"/>
  <c r="V934" i="7"/>
  <c r="U934" i="7"/>
  <c r="T934" i="7"/>
  <c r="S934" i="7"/>
  <c r="R934" i="7"/>
  <c r="Q934" i="7"/>
  <c r="P934" i="7"/>
  <c r="O934" i="7"/>
  <c r="N934" i="7"/>
  <c r="M934" i="7"/>
  <c r="L934" i="7"/>
  <c r="K934" i="7"/>
  <c r="J934" i="7"/>
  <c r="I934" i="7"/>
  <c r="H934" i="7"/>
  <c r="G934" i="7"/>
  <c r="F934" i="7"/>
  <c r="E934" i="7"/>
  <c r="AC932" i="7"/>
  <c r="AC931" i="7"/>
  <c r="AB929" i="7"/>
  <c r="AA929" i="7"/>
  <c r="Z929" i="7"/>
  <c r="Y929" i="7"/>
  <c r="X929" i="7"/>
  <c r="W929" i="7"/>
  <c r="V929" i="7"/>
  <c r="U929" i="7"/>
  <c r="T929" i="7"/>
  <c r="S929" i="7"/>
  <c r="R929" i="7"/>
  <c r="Q929" i="7"/>
  <c r="P929" i="7"/>
  <c r="O929" i="7"/>
  <c r="N929" i="7"/>
  <c r="M929" i="7"/>
  <c r="L929" i="7"/>
  <c r="K929" i="7"/>
  <c r="J929" i="7"/>
  <c r="I929" i="7"/>
  <c r="H929" i="7"/>
  <c r="G929" i="7"/>
  <c r="F929" i="7"/>
  <c r="E929" i="7"/>
  <c r="AC927" i="7"/>
  <c r="AC926" i="7"/>
  <c r="AB924" i="7"/>
  <c r="AA924" i="7"/>
  <c r="Z924" i="7"/>
  <c r="Y924" i="7"/>
  <c r="X924" i="7"/>
  <c r="W924" i="7"/>
  <c r="V924" i="7"/>
  <c r="U924" i="7"/>
  <c r="T924" i="7"/>
  <c r="S924" i="7"/>
  <c r="R924" i="7"/>
  <c r="Q924" i="7"/>
  <c r="P924" i="7"/>
  <c r="O924" i="7"/>
  <c r="N924" i="7"/>
  <c r="M924" i="7"/>
  <c r="L924" i="7"/>
  <c r="K924" i="7"/>
  <c r="J924" i="7"/>
  <c r="I924" i="7"/>
  <c r="H924" i="7"/>
  <c r="G924" i="7"/>
  <c r="F924" i="7"/>
  <c r="E924" i="7"/>
  <c r="AC922" i="7"/>
  <c r="AC921" i="7"/>
  <c r="Y916" i="7"/>
  <c r="V916" i="7"/>
  <c r="N916" i="7"/>
  <c r="H916" i="7"/>
  <c r="Y915" i="7"/>
  <c r="V915" i="7"/>
  <c r="N915" i="7"/>
  <c r="H915" i="7"/>
  <c r="AB911" i="7"/>
  <c r="AB913" i="7" s="1"/>
  <c r="AA911" i="7"/>
  <c r="AA913" i="7" s="1"/>
  <c r="Z911" i="7"/>
  <c r="Z913" i="7" s="1"/>
  <c r="Y911" i="7"/>
  <c r="Y913" i="7" s="1"/>
  <c r="X911" i="7"/>
  <c r="X913" i="7" s="1"/>
  <c r="W911" i="7"/>
  <c r="W913" i="7" s="1"/>
  <c r="V911" i="7"/>
  <c r="V913" i="7" s="1"/>
  <c r="U911" i="7"/>
  <c r="U913" i="7" s="1"/>
  <c r="T911" i="7"/>
  <c r="T913" i="7" s="1"/>
  <c r="S911" i="7"/>
  <c r="S913" i="7" s="1"/>
  <c r="R911" i="7"/>
  <c r="R913" i="7" s="1"/>
  <c r="Q911" i="7"/>
  <c r="Q913" i="7" s="1"/>
  <c r="P911" i="7"/>
  <c r="P913" i="7" s="1"/>
  <c r="O911" i="7"/>
  <c r="O913" i="7" s="1"/>
  <c r="N911" i="7"/>
  <c r="N913" i="7" s="1"/>
  <c r="M911" i="7"/>
  <c r="M913" i="7" s="1"/>
  <c r="L911" i="7"/>
  <c r="L913" i="7" s="1"/>
  <c r="K911" i="7"/>
  <c r="K913" i="7" s="1"/>
  <c r="J911" i="7"/>
  <c r="J913" i="7" s="1"/>
  <c r="I911" i="7"/>
  <c r="I913" i="7" s="1"/>
  <c r="H911" i="7"/>
  <c r="H913" i="7" s="1"/>
  <c r="G911" i="7"/>
  <c r="G913" i="7" s="1"/>
  <c r="F911" i="7"/>
  <c r="F913" i="7" s="1"/>
  <c r="E911" i="7"/>
  <c r="E913" i="7" s="1"/>
  <c r="AB910" i="7"/>
  <c r="AB912" i="7" s="1"/>
  <c r="AA910" i="7"/>
  <c r="AA912" i="7" s="1"/>
  <c r="Z910" i="7"/>
  <c r="Z912" i="7" s="1"/>
  <c r="Y910" i="7"/>
  <c r="Y912" i="7" s="1"/>
  <c r="X910" i="7"/>
  <c r="X912" i="7" s="1"/>
  <c r="W910" i="7"/>
  <c r="W912" i="7" s="1"/>
  <c r="V910" i="7"/>
  <c r="V912" i="7" s="1"/>
  <c r="U910" i="7"/>
  <c r="U912" i="7" s="1"/>
  <c r="T910" i="7"/>
  <c r="T912" i="7" s="1"/>
  <c r="S910" i="7"/>
  <c r="S912" i="7" s="1"/>
  <c r="R910" i="7"/>
  <c r="R912" i="7" s="1"/>
  <c r="Q910" i="7"/>
  <c r="Q912" i="7" s="1"/>
  <c r="P910" i="7"/>
  <c r="P912" i="7" s="1"/>
  <c r="O910" i="7"/>
  <c r="O912" i="7" s="1"/>
  <c r="N910" i="7"/>
  <c r="N912" i="7" s="1"/>
  <c r="M910" i="7"/>
  <c r="M912" i="7" s="1"/>
  <c r="L910" i="7"/>
  <c r="L912" i="7" s="1"/>
  <c r="K910" i="7"/>
  <c r="K912" i="7" s="1"/>
  <c r="J910" i="7"/>
  <c r="J912" i="7" s="1"/>
  <c r="I910" i="7"/>
  <c r="I912" i="7" s="1"/>
  <c r="H910" i="7"/>
  <c r="H912" i="7" s="1"/>
  <c r="G910" i="7"/>
  <c r="G912" i="7" s="1"/>
  <c r="F910" i="7"/>
  <c r="F912" i="7" s="1"/>
  <c r="AD909" i="7"/>
  <c r="AC909" i="7"/>
  <c r="AC908" i="7"/>
  <c r="AB907" i="7"/>
  <c r="AA907" i="7"/>
  <c r="Z907" i="7"/>
  <c r="Y907" i="7"/>
  <c r="X907" i="7"/>
  <c r="W907" i="7"/>
  <c r="V907" i="7"/>
  <c r="U907" i="7"/>
  <c r="T907" i="7"/>
  <c r="S907" i="7"/>
  <c r="R907" i="7"/>
  <c r="Q907" i="7"/>
  <c r="P907" i="7"/>
  <c r="O907" i="7"/>
  <c r="N907" i="7"/>
  <c r="M907" i="7"/>
  <c r="L907" i="7"/>
  <c r="K907" i="7"/>
  <c r="J907" i="7"/>
  <c r="I907" i="7"/>
  <c r="H907" i="7"/>
  <c r="G907" i="7"/>
  <c r="F907" i="7"/>
  <c r="E907" i="7"/>
  <c r="AB906" i="7"/>
  <c r="AA906" i="7"/>
  <c r="Z906" i="7"/>
  <c r="Y906" i="7"/>
  <c r="X906" i="7"/>
  <c r="W906" i="7"/>
  <c r="V906" i="7"/>
  <c r="U906" i="7"/>
  <c r="T906" i="7"/>
  <c r="S906" i="7"/>
  <c r="R906" i="7"/>
  <c r="Q906" i="7"/>
  <c r="P906" i="7"/>
  <c r="O906" i="7"/>
  <c r="N906" i="7"/>
  <c r="M906" i="7"/>
  <c r="L906" i="7"/>
  <c r="K906" i="7"/>
  <c r="J906" i="7"/>
  <c r="I906" i="7"/>
  <c r="H906" i="7"/>
  <c r="G906" i="7"/>
  <c r="F906" i="7"/>
  <c r="AC905" i="7"/>
  <c r="AC904" i="7"/>
  <c r="AB903" i="7"/>
  <c r="AA903" i="7"/>
  <c r="Z903" i="7"/>
  <c r="Y903" i="7"/>
  <c r="X903" i="7"/>
  <c r="W903" i="7"/>
  <c r="V903" i="7"/>
  <c r="U903" i="7"/>
  <c r="T903" i="7"/>
  <c r="S903" i="7"/>
  <c r="R903" i="7"/>
  <c r="Q903" i="7"/>
  <c r="P903" i="7"/>
  <c r="O903" i="7"/>
  <c r="N903" i="7"/>
  <c r="M903" i="7"/>
  <c r="L903" i="7"/>
  <c r="K903" i="7"/>
  <c r="J903" i="7"/>
  <c r="I903" i="7"/>
  <c r="H903" i="7"/>
  <c r="G903" i="7"/>
  <c r="F903" i="7"/>
  <c r="E903" i="7"/>
  <c r="AC901" i="7"/>
  <c r="AC900" i="7"/>
  <c r="AB899" i="7"/>
  <c r="AA899" i="7"/>
  <c r="Z899" i="7"/>
  <c r="Y899" i="7"/>
  <c r="X899" i="7"/>
  <c r="W899" i="7"/>
  <c r="V899" i="7"/>
  <c r="U899" i="7"/>
  <c r="T899" i="7"/>
  <c r="S899" i="7"/>
  <c r="R899" i="7"/>
  <c r="Q899" i="7"/>
  <c r="P899" i="7"/>
  <c r="O899" i="7"/>
  <c r="N899" i="7"/>
  <c r="M899" i="7"/>
  <c r="L899" i="7"/>
  <c r="K899" i="7"/>
  <c r="J899" i="7"/>
  <c r="I899" i="7"/>
  <c r="H899" i="7"/>
  <c r="G899" i="7"/>
  <c r="F899" i="7"/>
  <c r="E899" i="7"/>
  <c r="AC897" i="7"/>
  <c r="AC896" i="7"/>
  <c r="AB895" i="7"/>
  <c r="AA895" i="7"/>
  <c r="Z895" i="7"/>
  <c r="Y895" i="7"/>
  <c r="X895" i="7"/>
  <c r="W895" i="7"/>
  <c r="V895" i="7"/>
  <c r="U895" i="7"/>
  <c r="T895" i="7"/>
  <c r="S895" i="7"/>
  <c r="R895" i="7"/>
  <c r="Q895" i="7"/>
  <c r="P895" i="7"/>
  <c r="O895" i="7"/>
  <c r="N895" i="7"/>
  <c r="M895" i="7"/>
  <c r="L895" i="7"/>
  <c r="K895" i="7"/>
  <c r="J895" i="7"/>
  <c r="I895" i="7"/>
  <c r="H895" i="7"/>
  <c r="G895" i="7"/>
  <c r="F895" i="7"/>
  <c r="E895" i="7"/>
  <c r="AC893" i="7"/>
  <c r="AC892" i="7"/>
  <c r="AB891" i="7"/>
  <c r="AA891" i="7"/>
  <c r="Z891" i="7"/>
  <c r="Y891" i="7"/>
  <c r="X891" i="7"/>
  <c r="W891" i="7"/>
  <c r="V891" i="7"/>
  <c r="U891" i="7"/>
  <c r="T891" i="7"/>
  <c r="S891" i="7"/>
  <c r="R891" i="7"/>
  <c r="Q891" i="7"/>
  <c r="P891" i="7"/>
  <c r="O891" i="7"/>
  <c r="N891" i="7"/>
  <c r="M891" i="7"/>
  <c r="L891" i="7"/>
  <c r="K891" i="7"/>
  <c r="J891" i="7"/>
  <c r="I891" i="7"/>
  <c r="H891" i="7"/>
  <c r="G891" i="7"/>
  <c r="F891" i="7"/>
  <c r="E891" i="7"/>
  <c r="AC889" i="7"/>
  <c r="AC888" i="7"/>
  <c r="AB887" i="7"/>
  <c r="AA887" i="7"/>
  <c r="Z887" i="7"/>
  <c r="Y887" i="7"/>
  <c r="X887" i="7"/>
  <c r="W887" i="7"/>
  <c r="V887" i="7"/>
  <c r="U887" i="7"/>
  <c r="T887" i="7"/>
  <c r="S887" i="7"/>
  <c r="R887" i="7"/>
  <c r="Q887" i="7"/>
  <c r="P887" i="7"/>
  <c r="O887" i="7"/>
  <c r="N887" i="7"/>
  <c r="M887" i="7"/>
  <c r="L887" i="7"/>
  <c r="K887" i="7"/>
  <c r="J887" i="7"/>
  <c r="I887" i="7"/>
  <c r="H887" i="7"/>
  <c r="G887" i="7"/>
  <c r="F887" i="7"/>
  <c r="E887" i="7"/>
  <c r="AC885" i="7"/>
  <c r="AC884" i="7"/>
  <c r="AC881" i="7"/>
  <c r="AC880" i="7"/>
  <c r="AB879" i="7"/>
  <c r="AA879" i="7"/>
  <c r="Z879" i="7"/>
  <c r="Y879" i="7"/>
  <c r="X879" i="7"/>
  <c r="W879" i="7"/>
  <c r="V879" i="7"/>
  <c r="U879" i="7"/>
  <c r="T879" i="7"/>
  <c r="S879" i="7"/>
  <c r="R879" i="7"/>
  <c r="Q879" i="7"/>
  <c r="P879" i="7"/>
  <c r="O879" i="7"/>
  <c r="N879" i="7"/>
  <c r="M879" i="7"/>
  <c r="L879" i="7"/>
  <c r="K879" i="7"/>
  <c r="J879" i="7"/>
  <c r="I879" i="7"/>
  <c r="H879" i="7"/>
  <c r="G879" i="7"/>
  <c r="F879" i="7"/>
  <c r="E879" i="7"/>
  <c r="AC877" i="7"/>
  <c r="AC876" i="7"/>
  <c r="AC873" i="7"/>
  <c r="AC872" i="7"/>
  <c r="AB871" i="7"/>
  <c r="AA871" i="7"/>
  <c r="Z871" i="7"/>
  <c r="Y871" i="7"/>
  <c r="X871" i="7"/>
  <c r="W871" i="7"/>
  <c r="V871" i="7"/>
  <c r="U871" i="7"/>
  <c r="T871" i="7"/>
  <c r="S871" i="7"/>
  <c r="R871" i="7"/>
  <c r="Q871" i="7"/>
  <c r="P871" i="7"/>
  <c r="O871" i="7"/>
  <c r="N871" i="7"/>
  <c r="M871" i="7"/>
  <c r="L871" i="7"/>
  <c r="K871" i="7"/>
  <c r="J871" i="7"/>
  <c r="I871" i="7"/>
  <c r="H871" i="7"/>
  <c r="G871" i="7"/>
  <c r="F871" i="7"/>
  <c r="E871" i="7"/>
  <c r="AC869" i="7"/>
  <c r="AC868" i="7"/>
  <c r="AB867" i="7"/>
  <c r="AA867" i="7"/>
  <c r="Z867" i="7"/>
  <c r="Y867" i="7"/>
  <c r="X867" i="7"/>
  <c r="W867" i="7"/>
  <c r="V867" i="7"/>
  <c r="U867" i="7"/>
  <c r="T867" i="7"/>
  <c r="S867" i="7"/>
  <c r="R867" i="7"/>
  <c r="Q867" i="7"/>
  <c r="P867" i="7"/>
  <c r="O867" i="7"/>
  <c r="N867" i="7"/>
  <c r="M867" i="7"/>
  <c r="L867" i="7"/>
  <c r="K867" i="7"/>
  <c r="J867" i="7"/>
  <c r="I867" i="7"/>
  <c r="H867" i="7"/>
  <c r="G867" i="7"/>
  <c r="F867" i="7"/>
  <c r="E867" i="7"/>
  <c r="AC865" i="7"/>
  <c r="AC864" i="7"/>
  <c r="AB863" i="7"/>
  <c r="AA863" i="7"/>
  <c r="Z863" i="7"/>
  <c r="Y863" i="7"/>
  <c r="X863" i="7"/>
  <c r="W863" i="7"/>
  <c r="V863" i="7"/>
  <c r="U863" i="7"/>
  <c r="T863" i="7"/>
  <c r="S863" i="7"/>
  <c r="R863" i="7"/>
  <c r="Q863" i="7"/>
  <c r="P863" i="7"/>
  <c r="O863" i="7"/>
  <c r="N863" i="7"/>
  <c r="M863" i="7"/>
  <c r="L863" i="7"/>
  <c r="K863" i="7"/>
  <c r="J863" i="7"/>
  <c r="I863" i="7"/>
  <c r="H863" i="7"/>
  <c r="G863" i="7"/>
  <c r="F863" i="7"/>
  <c r="E863" i="7"/>
  <c r="AC861" i="7"/>
  <c r="AC911" i="7" s="1"/>
  <c r="AC860" i="7"/>
  <c r="AC910" i="7" s="1"/>
  <c r="AB854" i="7"/>
  <c r="AB856" i="7" s="1"/>
  <c r="AA854" i="7"/>
  <c r="AA856" i="7" s="1"/>
  <c r="Z854" i="7"/>
  <c r="Z856" i="7" s="1"/>
  <c r="Y854" i="7"/>
  <c r="Y856" i="7" s="1"/>
  <c r="X854" i="7"/>
  <c r="X856" i="7" s="1"/>
  <c r="W854" i="7"/>
  <c r="W856" i="7" s="1"/>
  <c r="V854" i="7"/>
  <c r="V856" i="7" s="1"/>
  <c r="U854" i="7"/>
  <c r="U856" i="7" s="1"/>
  <c r="T854" i="7"/>
  <c r="T856" i="7" s="1"/>
  <c r="S854" i="7"/>
  <c r="S856" i="7" s="1"/>
  <c r="R854" i="7"/>
  <c r="R856" i="7" s="1"/>
  <c r="Q854" i="7"/>
  <c r="Q856" i="7" s="1"/>
  <c r="P854" i="7"/>
  <c r="P856" i="7" s="1"/>
  <c r="O854" i="7"/>
  <c r="O856" i="7" s="1"/>
  <c r="N854" i="7"/>
  <c r="N856" i="7" s="1"/>
  <c r="M854" i="7"/>
  <c r="M856" i="7" s="1"/>
  <c r="L854" i="7"/>
  <c r="L856" i="7" s="1"/>
  <c r="K854" i="7"/>
  <c r="K856" i="7" s="1"/>
  <c r="J854" i="7"/>
  <c r="J856" i="7" s="1"/>
  <c r="I854" i="7"/>
  <c r="I856" i="7" s="1"/>
  <c r="H854" i="7"/>
  <c r="H856" i="7" s="1"/>
  <c r="G854" i="7"/>
  <c r="G856" i="7" s="1"/>
  <c r="F854" i="7"/>
  <c r="F856" i="7" s="1"/>
  <c r="E854" i="7"/>
  <c r="E856" i="7" s="1"/>
  <c r="AC850" i="7"/>
  <c r="AC849" i="7"/>
  <c r="AC846" i="7"/>
  <c r="AC854" i="7" s="1"/>
  <c r="AC845" i="7"/>
  <c r="AC853" i="7" s="1"/>
  <c r="AD841" i="7"/>
  <c r="AC836" i="7"/>
  <c r="AD835" i="7"/>
  <c r="AC835" i="7"/>
  <c r="AC838" i="7" s="1"/>
  <c r="AC912" i="7"/>
  <c r="AC832" i="7"/>
  <c r="AC913" i="7" s="1"/>
  <c r="AD831" i="7"/>
  <c r="AC831" i="7"/>
  <c r="AC834" i="7" s="1"/>
  <c r="AB830" i="7"/>
  <c r="AA830" i="7"/>
  <c r="Z830" i="7"/>
  <c r="Y830" i="7"/>
  <c r="X830" i="7"/>
  <c r="W830" i="7"/>
  <c r="V830" i="7"/>
  <c r="U830" i="7"/>
  <c r="T830" i="7"/>
  <c r="S830" i="7"/>
  <c r="R830" i="7"/>
  <c r="Q830" i="7"/>
  <c r="P830" i="7"/>
  <c r="O830" i="7"/>
  <c r="N830" i="7"/>
  <c r="M830" i="7"/>
  <c r="L830" i="7"/>
  <c r="K830" i="7"/>
  <c r="J830" i="7"/>
  <c r="I830" i="7"/>
  <c r="H830" i="7"/>
  <c r="G830" i="7"/>
  <c r="F830" i="7"/>
  <c r="E830" i="7"/>
  <c r="AC828" i="7"/>
  <c r="AC827" i="7"/>
  <c r="AC830" i="7" s="1"/>
  <c r="AB826" i="7"/>
  <c r="AA826" i="7"/>
  <c r="Z826" i="7"/>
  <c r="Y826" i="7"/>
  <c r="X826" i="7"/>
  <c r="W826" i="7"/>
  <c r="V826" i="7"/>
  <c r="U826" i="7"/>
  <c r="T826" i="7"/>
  <c r="S826" i="7"/>
  <c r="R826" i="7"/>
  <c r="Q826" i="7"/>
  <c r="P826" i="7"/>
  <c r="O826" i="7"/>
  <c r="N826" i="7"/>
  <c r="M826" i="7"/>
  <c r="L826" i="7"/>
  <c r="K826" i="7"/>
  <c r="J826" i="7"/>
  <c r="I826" i="7"/>
  <c r="H826" i="7"/>
  <c r="G826" i="7"/>
  <c r="F826" i="7"/>
  <c r="E826" i="7"/>
  <c r="AC824" i="7"/>
  <c r="AC856" i="7" s="1"/>
  <c r="AC823" i="7"/>
  <c r="AD821" i="7"/>
  <c r="AC820" i="7"/>
  <c r="AC819" i="7"/>
  <c r="AD817" i="7"/>
  <c r="AC816" i="7"/>
  <c r="AC815" i="7"/>
  <c r="AB805" i="7"/>
  <c r="AB807" i="7" s="1"/>
  <c r="AA805" i="7"/>
  <c r="AA807" i="7" s="1"/>
  <c r="Z805" i="7"/>
  <c r="Z807" i="7" s="1"/>
  <c r="Y805" i="7"/>
  <c r="Y807" i="7" s="1"/>
  <c r="X805" i="7"/>
  <c r="X807" i="7" s="1"/>
  <c r="W805" i="7"/>
  <c r="W807" i="7" s="1"/>
  <c r="V805" i="7"/>
  <c r="V807" i="7" s="1"/>
  <c r="U805" i="7"/>
  <c r="U807" i="7" s="1"/>
  <c r="T805" i="7"/>
  <c r="T807" i="7" s="1"/>
  <c r="S805" i="7"/>
  <c r="S807" i="7" s="1"/>
  <c r="R805" i="7"/>
  <c r="R807" i="7" s="1"/>
  <c r="Q805" i="7"/>
  <c r="Q807" i="7" s="1"/>
  <c r="P805" i="7"/>
  <c r="P807" i="7" s="1"/>
  <c r="O805" i="7"/>
  <c r="O807" i="7" s="1"/>
  <c r="N805" i="7"/>
  <c r="N807" i="7" s="1"/>
  <c r="M805" i="7"/>
  <c r="M807" i="7" s="1"/>
  <c r="L805" i="7"/>
  <c r="L807" i="7" s="1"/>
  <c r="K805" i="7"/>
  <c r="K807" i="7" s="1"/>
  <c r="J805" i="7"/>
  <c r="J807" i="7" s="1"/>
  <c r="I805" i="7"/>
  <c r="I807" i="7" s="1"/>
  <c r="H805" i="7"/>
  <c r="H807" i="7" s="1"/>
  <c r="G805" i="7"/>
  <c r="G807" i="7" s="1"/>
  <c r="F805" i="7"/>
  <c r="F807" i="7" s="1"/>
  <c r="AB804" i="7"/>
  <c r="AB806" i="7" s="1"/>
  <c r="AA804" i="7"/>
  <c r="AA806" i="7" s="1"/>
  <c r="Z804" i="7"/>
  <c r="Z806" i="7" s="1"/>
  <c r="Y804" i="7"/>
  <c r="Y806" i="7" s="1"/>
  <c r="X804" i="7"/>
  <c r="X806" i="7" s="1"/>
  <c r="W804" i="7"/>
  <c r="W806" i="7" s="1"/>
  <c r="V804" i="7"/>
  <c r="V806" i="7" s="1"/>
  <c r="U804" i="7"/>
  <c r="U806" i="7" s="1"/>
  <c r="T804" i="7"/>
  <c r="T806" i="7" s="1"/>
  <c r="S804" i="7"/>
  <c r="S806" i="7" s="1"/>
  <c r="R804" i="7"/>
  <c r="R806" i="7" s="1"/>
  <c r="Q804" i="7"/>
  <c r="Q806" i="7" s="1"/>
  <c r="P804" i="7"/>
  <c r="P806" i="7" s="1"/>
  <c r="O804" i="7"/>
  <c r="O806" i="7" s="1"/>
  <c r="N804" i="7"/>
  <c r="N806" i="7" s="1"/>
  <c r="M804" i="7"/>
  <c r="M806" i="7" s="1"/>
  <c r="L804" i="7"/>
  <c r="L806" i="7" s="1"/>
  <c r="K804" i="7"/>
  <c r="K806" i="7" s="1"/>
  <c r="J804" i="7"/>
  <c r="J806" i="7" s="1"/>
  <c r="I804" i="7"/>
  <c r="I806" i="7" s="1"/>
  <c r="H804" i="7"/>
  <c r="H806" i="7" s="1"/>
  <c r="G804" i="7"/>
  <c r="G806" i="7" s="1"/>
  <c r="F804" i="7"/>
  <c r="F806" i="7" s="1"/>
  <c r="AD803" i="7"/>
  <c r="AC803" i="7"/>
  <c r="AD802" i="7"/>
  <c r="AC802" i="7"/>
  <c r="AC799" i="7"/>
  <c r="AC798" i="7"/>
  <c r="AB797" i="7"/>
  <c r="AA797" i="7"/>
  <c r="Z797" i="7"/>
  <c r="Y797" i="7"/>
  <c r="X797" i="7"/>
  <c r="W797" i="7"/>
  <c r="V797" i="7"/>
  <c r="U797" i="7"/>
  <c r="T797" i="7"/>
  <c r="S797" i="7"/>
  <c r="R797" i="7"/>
  <c r="Q797" i="7"/>
  <c r="P797" i="7"/>
  <c r="O797" i="7"/>
  <c r="N797" i="7"/>
  <c r="M797" i="7"/>
  <c r="L797" i="7"/>
  <c r="K797" i="7"/>
  <c r="J797" i="7"/>
  <c r="I797" i="7"/>
  <c r="H797" i="7"/>
  <c r="G797" i="7"/>
  <c r="F797" i="7"/>
  <c r="E797" i="7"/>
  <c r="AC795" i="7"/>
  <c r="AC794" i="7"/>
  <c r="AC791" i="7"/>
  <c r="AC790" i="7"/>
  <c r="AB789" i="7"/>
  <c r="AA789" i="7"/>
  <c r="Z789" i="7"/>
  <c r="Y789" i="7"/>
  <c r="X789" i="7"/>
  <c r="W789" i="7"/>
  <c r="V789" i="7"/>
  <c r="U789" i="7"/>
  <c r="T789" i="7"/>
  <c r="S789" i="7"/>
  <c r="R789" i="7"/>
  <c r="Q789" i="7"/>
  <c r="P789" i="7"/>
  <c r="O789" i="7"/>
  <c r="N789" i="7"/>
  <c r="M789" i="7"/>
  <c r="L789" i="7"/>
  <c r="K789" i="7"/>
  <c r="J789" i="7"/>
  <c r="I789" i="7"/>
  <c r="H789" i="7"/>
  <c r="G789" i="7"/>
  <c r="F789" i="7"/>
  <c r="E789" i="7"/>
  <c r="AC787" i="7"/>
  <c r="AC786" i="7"/>
  <c r="AB785" i="7"/>
  <c r="AA785" i="7"/>
  <c r="Z785" i="7"/>
  <c r="Y785" i="7"/>
  <c r="X785" i="7"/>
  <c r="W785" i="7"/>
  <c r="V785" i="7"/>
  <c r="U785" i="7"/>
  <c r="T785" i="7"/>
  <c r="S785" i="7"/>
  <c r="R785" i="7"/>
  <c r="Q785" i="7"/>
  <c r="P785" i="7"/>
  <c r="O785" i="7"/>
  <c r="N785" i="7"/>
  <c r="M785" i="7"/>
  <c r="L785" i="7"/>
  <c r="K785" i="7"/>
  <c r="J785" i="7"/>
  <c r="I785" i="7"/>
  <c r="H785" i="7"/>
  <c r="G785" i="7"/>
  <c r="F785" i="7"/>
  <c r="E785" i="7"/>
  <c r="AC783" i="7"/>
  <c r="AC782" i="7"/>
  <c r="AB781" i="7"/>
  <c r="AA781" i="7"/>
  <c r="Z781" i="7"/>
  <c r="Y781" i="7"/>
  <c r="X781" i="7"/>
  <c r="W781" i="7"/>
  <c r="V781" i="7"/>
  <c r="U781" i="7"/>
  <c r="T781" i="7"/>
  <c r="S781" i="7"/>
  <c r="R781" i="7"/>
  <c r="Q781" i="7"/>
  <c r="P781" i="7"/>
  <c r="O781" i="7"/>
  <c r="N781" i="7"/>
  <c r="M781" i="7"/>
  <c r="L781" i="7"/>
  <c r="K781" i="7"/>
  <c r="J781" i="7"/>
  <c r="I781" i="7"/>
  <c r="H781" i="7"/>
  <c r="G781" i="7"/>
  <c r="F781" i="7"/>
  <c r="E781" i="7"/>
  <c r="AC779" i="7"/>
  <c r="AC778" i="7"/>
  <c r="AB777" i="7"/>
  <c r="AA777" i="7"/>
  <c r="Z777" i="7"/>
  <c r="Y777" i="7"/>
  <c r="X777" i="7"/>
  <c r="W777" i="7"/>
  <c r="V777" i="7"/>
  <c r="U777" i="7"/>
  <c r="T777" i="7"/>
  <c r="S777" i="7"/>
  <c r="R777" i="7"/>
  <c r="Q777" i="7"/>
  <c r="P777" i="7"/>
  <c r="O777" i="7"/>
  <c r="N777" i="7"/>
  <c r="M777" i="7"/>
  <c r="L777" i="7"/>
  <c r="K777" i="7"/>
  <c r="J777" i="7"/>
  <c r="I777" i="7"/>
  <c r="H777" i="7"/>
  <c r="G777" i="7"/>
  <c r="F777" i="7"/>
  <c r="E777" i="7"/>
  <c r="AC775" i="7"/>
  <c r="AC774" i="7"/>
  <c r="AB773" i="7"/>
  <c r="AA773" i="7"/>
  <c r="Z773" i="7"/>
  <c r="Y773" i="7"/>
  <c r="X773" i="7"/>
  <c r="W773" i="7"/>
  <c r="V773" i="7"/>
  <c r="U773" i="7"/>
  <c r="T773" i="7"/>
  <c r="S773" i="7"/>
  <c r="R773" i="7"/>
  <c r="Q773" i="7"/>
  <c r="P773" i="7"/>
  <c r="O773" i="7"/>
  <c r="N773" i="7"/>
  <c r="M773" i="7"/>
  <c r="L773" i="7"/>
  <c r="K773" i="7"/>
  <c r="J773" i="7"/>
  <c r="I773" i="7"/>
  <c r="H773" i="7"/>
  <c r="G773" i="7"/>
  <c r="F773" i="7"/>
  <c r="E773" i="7"/>
  <c r="AC771" i="7"/>
  <c r="AC770" i="7"/>
  <c r="AB769" i="7"/>
  <c r="AA769" i="7"/>
  <c r="Z769" i="7"/>
  <c r="Y769" i="7"/>
  <c r="X769" i="7"/>
  <c r="W769" i="7"/>
  <c r="V769" i="7"/>
  <c r="U769" i="7"/>
  <c r="T769" i="7"/>
  <c r="S769" i="7"/>
  <c r="R769" i="7"/>
  <c r="Q769" i="7"/>
  <c r="P769" i="7"/>
  <c r="O769" i="7"/>
  <c r="N769" i="7"/>
  <c r="M769" i="7"/>
  <c r="L769" i="7"/>
  <c r="K769" i="7"/>
  <c r="J769" i="7"/>
  <c r="I769" i="7"/>
  <c r="H769" i="7"/>
  <c r="G769" i="7"/>
  <c r="F769" i="7"/>
  <c r="E769" i="7"/>
  <c r="AC767" i="7"/>
  <c r="AC766" i="7"/>
  <c r="AB765" i="7"/>
  <c r="AA765" i="7"/>
  <c r="Z765" i="7"/>
  <c r="Y765" i="7"/>
  <c r="X765" i="7"/>
  <c r="W765" i="7"/>
  <c r="V765" i="7"/>
  <c r="U765" i="7"/>
  <c r="T765" i="7"/>
  <c r="S765" i="7"/>
  <c r="R765" i="7"/>
  <c r="Q765" i="7"/>
  <c r="P765" i="7"/>
  <c r="O765" i="7"/>
  <c r="N765" i="7"/>
  <c r="M765" i="7"/>
  <c r="L765" i="7"/>
  <c r="K765" i="7"/>
  <c r="J765" i="7"/>
  <c r="I765" i="7"/>
  <c r="H765" i="7"/>
  <c r="G765" i="7"/>
  <c r="F765" i="7"/>
  <c r="E765" i="7"/>
  <c r="AC763" i="7"/>
  <c r="AC762" i="7"/>
  <c r="AB761" i="7"/>
  <c r="AA761" i="7"/>
  <c r="Z761" i="7"/>
  <c r="Y761" i="7"/>
  <c r="X761" i="7"/>
  <c r="W761" i="7"/>
  <c r="V761" i="7"/>
  <c r="U761" i="7"/>
  <c r="T761" i="7"/>
  <c r="S761" i="7"/>
  <c r="R761" i="7"/>
  <c r="Q761" i="7"/>
  <c r="P761" i="7"/>
  <c r="O761" i="7"/>
  <c r="N761" i="7"/>
  <c r="M761" i="7"/>
  <c r="L761" i="7"/>
  <c r="K761" i="7"/>
  <c r="J761" i="7"/>
  <c r="I761" i="7"/>
  <c r="H761" i="7"/>
  <c r="G761" i="7"/>
  <c r="F761" i="7"/>
  <c r="E761" i="7"/>
  <c r="AC759" i="7"/>
  <c r="AC805" i="7" s="1"/>
  <c r="AC758" i="7"/>
  <c r="AC804" i="7" s="1"/>
  <c r="AB751" i="7"/>
  <c r="AA751" i="7"/>
  <c r="Z751" i="7"/>
  <c r="Y751" i="7"/>
  <c r="X751" i="7"/>
  <c r="W751" i="7"/>
  <c r="V751" i="7"/>
  <c r="U751" i="7"/>
  <c r="T751" i="7"/>
  <c r="S751" i="7"/>
  <c r="R751" i="7"/>
  <c r="Q751" i="7"/>
  <c r="P751" i="7"/>
  <c r="O751" i="7"/>
  <c r="N751" i="7"/>
  <c r="M751" i="7"/>
  <c r="L751" i="7"/>
  <c r="K751" i="7"/>
  <c r="J751" i="7"/>
  <c r="I751" i="7"/>
  <c r="H751" i="7"/>
  <c r="G751" i="7"/>
  <c r="F751" i="7"/>
  <c r="AB750" i="7"/>
  <c r="AA750" i="7"/>
  <c r="Z750" i="7"/>
  <c r="Y750" i="7"/>
  <c r="X750" i="7"/>
  <c r="W750" i="7"/>
  <c r="V750" i="7"/>
  <c r="U750" i="7"/>
  <c r="T750" i="7"/>
  <c r="S750" i="7"/>
  <c r="R750" i="7"/>
  <c r="Q750" i="7"/>
  <c r="P750" i="7"/>
  <c r="O750" i="7"/>
  <c r="N750" i="7"/>
  <c r="M750" i="7"/>
  <c r="L750" i="7"/>
  <c r="K750" i="7"/>
  <c r="J750" i="7"/>
  <c r="I750" i="7"/>
  <c r="H750" i="7"/>
  <c r="G750" i="7"/>
  <c r="F750" i="7"/>
  <c r="E750" i="7"/>
  <c r="AC748" i="7"/>
  <c r="AE747" i="7"/>
  <c r="AD747" i="7"/>
  <c r="AC745" i="7"/>
  <c r="AC744" i="7"/>
  <c r="AC741" i="7"/>
  <c r="AC752" i="7" s="1"/>
  <c r="AC740" i="7"/>
  <c r="AC751" i="7" s="1"/>
  <c r="AB733" i="7"/>
  <c r="AA733" i="7"/>
  <c r="Z733" i="7"/>
  <c r="Y733" i="7"/>
  <c r="X733" i="7"/>
  <c r="W733" i="7"/>
  <c r="V733" i="7"/>
  <c r="U733" i="7"/>
  <c r="T733" i="7"/>
  <c r="S733" i="7"/>
  <c r="R733" i="7"/>
  <c r="Q733" i="7"/>
  <c r="P733" i="7"/>
  <c r="O733" i="7"/>
  <c r="N733" i="7"/>
  <c r="M733" i="7"/>
  <c r="L733" i="7"/>
  <c r="K733" i="7"/>
  <c r="J733" i="7"/>
  <c r="I733" i="7"/>
  <c r="H733" i="7"/>
  <c r="G733" i="7"/>
  <c r="F733" i="7"/>
  <c r="E733" i="7"/>
  <c r="AC731" i="7"/>
  <c r="AD730" i="7"/>
  <c r="AC730" i="7"/>
  <c r="AB729" i="7"/>
  <c r="AA729" i="7"/>
  <c r="Z729" i="7"/>
  <c r="Y729" i="7"/>
  <c r="X729" i="7"/>
  <c r="W729" i="7"/>
  <c r="V729" i="7"/>
  <c r="U729" i="7"/>
  <c r="T729" i="7"/>
  <c r="S729" i="7"/>
  <c r="R729" i="7"/>
  <c r="Q729" i="7"/>
  <c r="P729" i="7"/>
  <c r="O729" i="7"/>
  <c r="N729" i="7"/>
  <c r="M729" i="7"/>
  <c r="L729" i="7"/>
  <c r="K729" i="7"/>
  <c r="J729" i="7"/>
  <c r="I729" i="7"/>
  <c r="H729" i="7"/>
  <c r="G729" i="7"/>
  <c r="F729" i="7"/>
  <c r="E729" i="7"/>
  <c r="AC727" i="7"/>
  <c r="AC807" i="7" s="1"/>
  <c r="AD726" i="7"/>
  <c r="AC726" i="7"/>
  <c r="AC806" i="7" s="1"/>
  <c r="O725" i="7"/>
  <c r="E725" i="7"/>
  <c r="AB722" i="7"/>
  <c r="AB734" i="7" s="1"/>
  <c r="AA722" i="7"/>
  <c r="AA725" i="7" s="1"/>
  <c r="Z722" i="7"/>
  <c r="Z725" i="7" s="1"/>
  <c r="Y722" i="7"/>
  <c r="Y725" i="7" s="1"/>
  <c r="X722" i="7"/>
  <c r="X725" i="7" s="1"/>
  <c r="W722" i="7"/>
  <c r="W725" i="7" s="1"/>
  <c r="V722" i="7"/>
  <c r="V725" i="7" s="1"/>
  <c r="U722" i="7"/>
  <c r="U725" i="7" s="1"/>
  <c r="T722" i="7"/>
  <c r="T725" i="7" s="1"/>
  <c r="S722" i="7"/>
  <c r="S725" i="7" s="1"/>
  <c r="R722" i="7"/>
  <c r="R725" i="7" s="1"/>
  <c r="Q722" i="7"/>
  <c r="Q725" i="7" s="1"/>
  <c r="P722" i="7"/>
  <c r="P725" i="7" s="1"/>
  <c r="N722" i="7"/>
  <c r="N725" i="7" s="1"/>
  <c r="M722" i="7"/>
  <c r="M725" i="7" s="1"/>
  <c r="L722" i="7"/>
  <c r="L725" i="7" s="1"/>
  <c r="K722" i="7"/>
  <c r="K725" i="7" s="1"/>
  <c r="J722" i="7"/>
  <c r="J725" i="7" s="1"/>
  <c r="I722" i="7"/>
  <c r="H722" i="7"/>
  <c r="H725" i="7" s="1"/>
  <c r="G722" i="7"/>
  <c r="G725" i="7" s="1"/>
  <c r="F722" i="7"/>
  <c r="F725" i="7" s="1"/>
  <c r="AD722" i="7"/>
  <c r="AB754" i="7"/>
  <c r="AA754" i="7"/>
  <c r="Z754" i="7"/>
  <c r="Y754" i="7"/>
  <c r="X754" i="7"/>
  <c r="W754" i="7"/>
  <c r="V754" i="7"/>
  <c r="U754" i="7"/>
  <c r="T754" i="7"/>
  <c r="S754" i="7"/>
  <c r="R754" i="7"/>
  <c r="Q754" i="7"/>
  <c r="P754" i="7"/>
  <c r="O754" i="7"/>
  <c r="N754" i="7"/>
  <c r="M754" i="7"/>
  <c r="L754" i="7"/>
  <c r="K754" i="7"/>
  <c r="J754" i="7"/>
  <c r="I754" i="7"/>
  <c r="H754" i="7"/>
  <c r="G754" i="7"/>
  <c r="F754" i="7"/>
  <c r="E754" i="7"/>
  <c r="AB753" i="7"/>
  <c r="AA718" i="7"/>
  <c r="AA753" i="7" s="1"/>
  <c r="Z718" i="7"/>
  <c r="Z753" i="7" s="1"/>
  <c r="Y718" i="7"/>
  <c r="Y753" i="7" s="1"/>
  <c r="X718" i="7"/>
  <c r="X753" i="7" s="1"/>
  <c r="W718" i="7"/>
  <c r="W753" i="7" s="1"/>
  <c r="V718" i="7"/>
  <c r="V753" i="7" s="1"/>
  <c r="U718" i="7"/>
  <c r="U753" i="7" s="1"/>
  <c r="T718" i="7"/>
  <c r="T753" i="7" s="1"/>
  <c r="S718" i="7"/>
  <c r="S753" i="7" s="1"/>
  <c r="R718" i="7"/>
  <c r="R753" i="7" s="1"/>
  <c r="Q718" i="7"/>
  <c r="Q753" i="7" s="1"/>
  <c r="P753" i="7"/>
  <c r="O753" i="7"/>
  <c r="N718" i="7"/>
  <c r="N753" i="7" s="1"/>
  <c r="M718" i="7"/>
  <c r="M753" i="7" s="1"/>
  <c r="L718" i="7"/>
  <c r="L753" i="7" s="1"/>
  <c r="K718" i="7"/>
  <c r="K753" i="7" s="1"/>
  <c r="J718" i="7"/>
  <c r="J753" i="7" s="1"/>
  <c r="I753" i="7"/>
  <c r="H718" i="7"/>
  <c r="H753" i="7" s="1"/>
  <c r="G718" i="7"/>
  <c r="G753" i="7" s="1"/>
  <c r="F718" i="7"/>
  <c r="F753" i="7" s="1"/>
  <c r="AC716" i="7"/>
  <c r="AB716" i="7"/>
  <c r="AA716" i="7"/>
  <c r="Z716" i="7"/>
  <c r="Y716" i="7"/>
  <c r="X716" i="7"/>
  <c r="W716" i="7"/>
  <c r="V716" i="7"/>
  <c r="U716" i="7"/>
  <c r="T716" i="7"/>
  <c r="S716" i="7"/>
  <c r="R716" i="7"/>
  <c r="Q716" i="7"/>
  <c r="P716" i="7"/>
  <c r="O716" i="7"/>
  <c r="N716" i="7"/>
  <c r="M716" i="7"/>
  <c r="L716" i="7"/>
  <c r="K716" i="7"/>
  <c r="J716" i="7"/>
  <c r="I716" i="7"/>
  <c r="H716" i="7"/>
  <c r="G716" i="7"/>
  <c r="F716" i="7"/>
  <c r="E716" i="7"/>
  <c r="AC711" i="7"/>
  <c r="AB711" i="7"/>
  <c r="AA711" i="7"/>
  <c r="Z711" i="7"/>
  <c r="Y711" i="7"/>
  <c r="X711" i="7"/>
  <c r="W711" i="7"/>
  <c r="V711" i="7"/>
  <c r="U711" i="7"/>
  <c r="T711" i="7"/>
  <c r="S711" i="7"/>
  <c r="R711" i="7"/>
  <c r="Q711" i="7"/>
  <c r="P711" i="7"/>
  <c r="O711" i="7"/>
  <c r="N711" i="7"/>
  <c r="M711" i="7"/>
  <c r="L711" i="7"/>
  <c r="K711" i="7"/>
  <c r="J711" i="7"/>
  <c r="I711" i="7"/>
  <c r="H711" i="7"/>
  <c r="G711" i="7"/>
  <c r="F711" i="7"/>
  <c r="E711" i="7"/>
  <c r="AC710" i="7"/>
  <c r="Y703" i="7"/>
  <c r="M19" i="15" s="1"/>
  <c r="V703" i="7"/>
  <c r="L19" i="15" s="1"/>
  <c r="N703" i="7"/>
  <c r="K19" i="15" s="1"/>
  <c r="V568" i="7"/>
  <c r="L17" i="15" s="1"/>
  <c r="N568" i="7"/>
  <c r="K17" i="15" s="1"/>
  <c r="H568" i="7"/>
  <c r="J17" i="15" s="1"/>
  <c r="AB563" i="7"/>
  <c r="AB565" i="7" s="1"/>
  <c r="AA563" i="7"/>
  <c r="AA565" i="7" s="1"/>
  <c r="Z563" i="7"/>
  <c r="Z565" i="7" s="1"/>
  <c r="Y563" i="7"/>
  <c r="Y565" i="7" s="1"/>
  <c r="X563" i="7"/>
  <c r="X565" i="7" s="1"/>
  <c r="W563" i="7"/>
  <c r="W565" i="7" s="1"/>
  <c r="V563" i="7"/>
  <c r="V565" i="7" s="1"/>
  <c r="U563" i="7"/>
  <c r="U565" i="7" s="1"/>
  <c r="T563" i="7"/>
  <c r="T565" i="7" s="1"/>
  <c r="S563" i="7"/>
  <c r="S565" i="7" s="1"/>
  <c r="R563" i="7"/>
  <c r="R565" i="7" s="1"/>
  <c r="Q563" i="7"/>
  <c r="Q565" i="7" s="1"/>
  <c r="P563" i="7"/>
  <c r="P565" i="7" s="1"/>
  <c r="O563" i="7"/>
  <c r="O565" i="7" s="1"/>
  <c r="N563" i="7"/>
  <c r="N565" i="7" s="1"/>
  <c r="M563" i="7"/>
  <c r="M565" i="7" s="1"/>
  <c r="L563" i="7"/>
  <c r="L565" i="7" s="1"/>
  <c r="K563" i="7"/>
  <c r="K565" i="7" s="1"/>
  <c r="J563" i="7"/>
  <c r="J565" i="7" s="1"/>
  <c r="I563" i="7"/>
  <c r="I565" i="7" s="1"/>
  <c r="H563" i="7"/>
  <c r="H565" i="7" s="1"/>
  <c r="G563" i="7"/>
  <c r="G565" i="7" s="1"/>
  <c r="F563" i="7"/>
  <c r="F565" i="7" s="1"/>
  <c r="E563" i="7"/>
  <c r="E565" i="7" s="1"/>
  <c r="AB562" i="7"/>
  <c r="AB564" i="7" s="1"/>
  <c r="AA562" i="7"/>
  <c r="AA564" i="7" s="1"/>
  <c r="Z562" i="7"/>
  <c r="Z564" i="7" s="1"/>
  <c r="Y562" i="7"/>
  <c r="Y564" i="7" s="1"/>
  <c r="X562" i="7"/>
  <c r="X564" i="7" s="1"/>
  <c r="W562" i="7"/>
  <c r="W564" i="7" s="1"/>
  <c r="V562" i="7"/>
  <c r="V564" i="7" s="1"/>
  <c r="U562" i="7"/>
  <c r="U564" i="7" s="1"/>
  <c r="T562" i="7"/>
  <c r="T564" i="7" s="1"/>
  <c r="S562" i="7"/>
  <c r="S564" i="7" s="1"/>
  <c r="R562" i="7"/>
  <c r="R564" i="7" s="1"/>
  <c r="Q562" i="7"/>
  <c r="Q564" i="7" s="1"/>
  <c r="P562" i="7"/>
  <c r="P564" i="7" s="1"/>
  <c r="O562" i="7"/>
  <c r="O564" i="7" s="1"/>
  <c r="N562" i="7"/>
  <c r="N564" i="7" s="1"/>
  <c r="M562" i="7"/>
  <c r="M564" i="7" s="1"/>
  <c r="L562" i="7"/>
  <c r="L564" i="7" s="1"/>
  <c r="K562" i="7"/>
  <c r="K564" i="7" s="1"/>
  <c r="J562" i="7"/>
  <c r="J564" i="7" s="1"/>
  <c r="I562" i="7"/>
  <c r="I564" i="7" s="1"/>
  <c r="H562" i="7"/>
  <c r="H564" i="7" s="1"/>
  <c r="G562" i="7"/>
  <c r="G564" i="7" s="1"/>
  <c r="F562" i="7"/>
  <c r="F564" i="7" s="1"/>
  <c r="E562" i="7"/>
  <c r="E564" i="7" s="1"/>
  <c r="AD561" i="7"/>
  <c r="AC561" i="7"/>
  <c r="AD560" i="7"/>
  <c r="AC560" i="7"/>
  <c r="AB559" i="7"/>
  <c r="AA559" i="7"/>
  <c r="Z559" i="7"/>
  <c r="Y559" i="7"/>
  <c r="X559" i="7"/>
  <c r="W559" i="7"/>
  <c r="V559" i="7"/>
  <c r="U559" i="7"/>
  <c r="T559" i="7"/>
  <c r="S559" i="7"/>
  <c r="R559" i="7"/>
  <c r="Q559" i="7"/>
  <c r="P559" i="7"/>
  <c r="O559" i="7"/>
  <c r="N559" i="7"/>
  <c r="M559" i="7"/>
  <c r="L559" i="7"/>
  <c r="K559" i="7"/>
  <c r="J559" i="7"/>
  <c r="I559" i="7"/>
  <c r="H559" i="7"/>
  <c r="G559" i="7"/>
  <c r="F559" i="7"/>
  <c r="E559" i="7"/>
  <c r="AC557" i="7"/>
  <c r="AC556" i="7"/>
  <c r="AB555" i="7"/>
  <c r="AA555" i="7"/>
  <c r="Z555" i="7"/>
  <c r="Y555" i="7"/>
  <c r="X555" i="7"/>
  <c r="W555" i="7"/>
  <c r="V555" i="7"/>
  <c r="U555" i="7"/>
  <c r="T555" i="7"/>
  <c r="S555" i="7"/>
  <c r="R555" i="7"/>
  <c r="Q555" i="7"/>
  <c r="P555" i="7"/>
  <c r="O555" i="7"/>
  <c r="N555" i="7"/>
  <c r="M555" i="7"/>
  <c r="L555" i="7"/>
  <c r="K555" i="7"/>
  <c r="J555" i="7"/>
  <c r="I555" i="7"/>
  <c r="H555" i="7"/>
  <c r="G555" i="7"/>
  <c r="F555" i="7"/>
  <c r="E555" i="7"/>
  <c r="AC553" i="7"/>
  <c r="AC552" i="7"/>
  <c r="AB551" i="7"/>
  <c r="AA551" i="7"/>
  <c r="Z551" i="7"/>
  <c r="Y551" i="7"/>
  <c r="X551" i="7"/>
  <c r="W551" i="7"/>
  <c r="V551" i="7"/>
  <c r="U551" i="7"/>
  <c r="T551" i="7"/>
  <c r="S551" i="7"/>
  <c r="R551" i="7"/>
  <c r="Q551" i="7"/>
  <c r="P551" i="7"/>
  <c r="O551" i="7"/>
  <c r="N551" i="7"/>
  <c r="M551" i="7"/>
  <c r="L551" i="7"/>
  <c r="K551" i="7"/>
  <c r="J551" i="7"/>
  <c r="I551" i="7"/>
  <c r="H551" i="7"/>
  <c r="G551" i="7"/>
  <c r="F551" i="7"/>
  <c r="E551" i="7"/>
  <c r="AC549" i="7"/>
  <c r="AC548" i="7"/>
  <c r="AB547" i="7"/>
  <c r="AA547" i="7"/>
  <c r="Z547" i="7"/>
  <c r="Y547" i="7"/>
  <c r="X547" i="7"/>
  <c r="W547" i="7"/>
  <c r="V547" i="7"/>
  <c r="U547" i="7"/>
  <c r="T547" i="7"/>
  <c r="S547" i="7"/>
  <c r="R547" i="7"/>
  <c r="Q547" i="7"/>
  <c r="P547" i="7"/>
  <c r="O547" i="7"/>
  <c r="N547" i="7"/>
  <c r="M547" i="7"/>
  <c r="L547" i="7"/>
  <c r="K547" i="7"/>
  <c r="J547" i="7"/>
  <c r="I547" i="7"/>
  <c r="H547" i="7"/>
  <c r="G547" i="7"/>
  <c r="F547" i="7"/>
  <c r="E547" i="7"/>
  <c r="AC545" i="7"/>
  <c r="AC544" i="7"/>
  <c r="AB543" i="7"/>
  <c r="AA543" i="7"/>
  <c r="Z543" i="7"/>
  <c r="Y543" i="7"/>
  <c r="X543" i="7"/>
  <c r="W543" i="7"/>
  <c r="V543" i="7"/>
  <c r="U543" i="7"/>
  <c r="T543" i="7"/>
  <c r="S543" i="7"/>
  <c r="R543" i="7"/>
  <c r="Q543" i="7"/>
  <c r="P543" i="7"/>
  <c r="O543" i="7"/>
  <c r="N543" i="7"/>
  <c r="M543" i="7"/>
  <c r="L543" i="7"/>
  <c r="K543" i="7"/>
  <c r="J543" i="7"/>
  <c r="I543" i="7"/>
  <c r="H543" i="7"/>
  <c r="G543" i="7"/>
  <c r="F543" i="7"/>
  <c r="E543" i="7"/>
  <c r="AC541" i="7"/>
  <c r="AC540" i="7"/>
  <c r="AB539" i="7"/>
  <c r="AA539" i="7"/>
  <c r="Z539" i="7"/>
  <c r="Y539" i="7"/>
  <c r="X539" i="7"/>
  <c r="W539" i="7"/>
  <c r="V539" i="7"/>
  <c r="U539" i="7"/>
  <c r="T539" i="7"/>
  <c r="S539" i="7"/>
  <c r="R539" i="7"/>
  <c r="Q539" i="7"/>
  <c r="P539" i="7"/>
  <c r="O539" i="7"/>
  <c r="N539" i="7"/>
  <c r="M539" i="7"/>
  <c r="L539" i="7"/>
  <c r="K539" i="7"/>
  <c r="J539" i="7"/>
  <c r="I539" i="7"/>
  <c r="H539" i="7"/>
  <c r="G539" i="7"/>
  <c r="F539" i="7"/>
  <c r="E539" i="7"/>
  <c r="AC537" i="7"/>
  <c r="AC536" i="7"/>
  <c r="AB535" i="7"/>
  <c r="AA535" i="7"/>
  <c r="Z535" i="7"/>
  <c r="Y535" i="7"/>
  <c r="X535" i="7"/>
  <c r="W535" i="7"/>
  <c r="V535" i="7"/>
  <c r="U535" i="7"/>
  <c r="T535" i="7"/>
  <c r="S535" i="7"/>
  <c r="R535" i="7"/>
  <c r="Q535" i="7"/>
  <c r="P535" i="7"/>
  <c r="O535" i="7"/>
  <c r="N535" i="7"/>
  <c r="M535" i="7"/>
  <c r="L535" i="7"/>
  <c r="K535" i="7"/>
  <c r="J535" i="7"/>
  <c r="I535" i="7"/>
  <c r="H535" i="7"/>
  <c r="G535" i="7"/>
  <c r="F535" i="7"/>
  <c r="E535" i="7"/>
  <c r="AC533" i="7"/>
  <c r="AC532" i="7"/>
  <c r="AC529" i="7"/>
  <c r="AC528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M527" i="7"/>
  <c r="L527" i="7"/>
  <c r="K527" i="7"/>
  <c r="J527" i="7"/>
  <c r="I527" i="7"/>
  <c r="H527" i="7"/>
  <c r="G527" i="7"/>
  <c r="F527" i="7"/>
  <c r="E527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M523" i="7"/>
  <c r="L523" i="7"/>
  <c r="K523" i="7"/>
  <c r="J523" i="7"/>
  <c r="I523" i="7"/>
  <c r="H523" i="7"/>
  <c r="G523" i="7"/>
  <c r="F523" i="7"/>
  <c r="E523" i="7"/>
  <c r="AC521" i="7"/>
  <c r="AC520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M519" i="7"/>
  <c r="L519" i="7"/>
  <c r="K519" i="7"/>
  <c r="J519" i="7"/>
  <c r="I519" i="7"/>
  <c r="H519" i="7"/>
  <c r="G519" i="7"/>
  <c r="F519" i="7"/>
  <c r="E519" i="7"/>
  <c r="AC517" i="7"/>
  <c r="AC516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M515" i="7"/>
  <c r="L515" i="7"/>
  <c r="K515" i="7"/>
  <c r="J515" i="7"/>
  <c r="I515" i="7"/>
  <c r="H515" i="7"/>
  <c r="G515" i="7"/>
  <c r="F515" i="7"/>
  <c r="E515" i="7"/>
  <c r="AC513" i="7"/>
  <c r="AC512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M511" i="7"/>
  <c r="L511" i="7"/>
  <c r="K511" i="7"/>
  <c r="J511" i="7"/>
  <c r="I511" i="7"/>
  <c r="H511" i="7"/>
  <c r="G511" i="7"/>
  <c r="F511" i="7"/>
  <c r="E511" i="7"/>
  <c r="AC509" i="7"/>
  <c r="AC508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M507" i="7"/>
  <c r="L507" i="7"/>
  <c r="K507" i="7"/>
  <c r="J507" i="7"/>
  <c r="I507" i="7"/>
  <c r="H507" i="7"/>
  <c r="G507" i="7"/>
  <c r="F507" i="7"/>
  <c r="E507" i="7"/>
  <c r="AC505" i="7"/>
  <c r="AC504" i="7"/>
  <c r="AC501" i="7"/>
  <c r="AC500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M499" i="7"/>
  <c r="L499" i="7"/>
  <c r="K499" i="7"/>
  <c r="J499" i="7"/>
  <c r="I499" i="7"/>
  <c r="H499" i="7"/>
  <c r="G499" i="7"/>
  <c r="F499" i="7"/>
  <c r="E499" i="7"/>
  <c r="AC497" i="7"/>
  <c r="AC563" i="7" s="1"/>
  <c r="AC496" i="7"/>
  <c r="AC562" i="7" s="1"/>
  <c r="AB490" i="7"/>
  <c r="AB492" i="7" s="1"/>
  <c r="AA490" i="7"/>
  <c r="AA492" i="7" s="1"/>
  <c r="Z490" i="7"/>
  <c r="Z492" i="7" s="1"/>
  <c r="Y490" i="7"/>
  <c r="Y492" i="7" s="1"/>
  <c r="X490" i="7"/>
  <c r="X492" i="7" s="1"/>
  <c r="W490" i="7"/>
  <c r="W492" i="7" s="1"/>
  <c r="V490" i="7"/>
  <c r="V492" i="7" s="1"/>
  <c r="U490" i="7"/>
  <c r="U492" i="7" s="1"/>
  <c r="T490" i="7"/>
  <c r="T492" i="7" s="1"/>
  <c r="S490" i="7"/>
  <c r="S492" i="7" s="1"/>
  <c r="R490" i="7"/>
  <c r="R492" i="7" s="1"/>
  <c r="Q490" i="7"/>
  <c r="Q492" i="7" s="1"/>
  <c r="P490" i="7"/>
  <c r="P492" i="7" s="1"/>
  <c r="O490" i="7"/>
  <c r="O492" i="7" s="1"/>
  <c r="N490" i="7"/>
  <c r="N492" i="7" s="1"/>
  <c r="M490" i="7"/>
  <c r="M492" i="7" s="1"/>
  <c r="L490" i="7"/>
  <c r="L492" i="7" s="1"/>
  <c r="K490" i="7"/>
  <c r="K492" i="7" s="1"/>
  <c r="J490" i="7"/>
  <c r="J492" i="7" s="1"/>
  <c r="I490" i="7"/>
  <c r="I492" i="7" s="1"/>
  <c r="H490" i="7"/>
  <c r="H492" i="7" s="1"/>
  <c r="G490" i="7"/>
  <c r="G492" i="7" s="1"/>
  <c r="F490" i="7"/>
  <c r="F492" i="7" s="1"/>
  <c r="E490" i="7"/>
  <c r="E492" i="7" s="1"/>
  <c r="AB489" i="7"/>
  <c r="AB491" i="7" s="1"/>
  <c r="AA489" i="7"/>
  <c r="AA491" i="7" s="1"/>
  <c r="Z489" i="7"/>
  <c r="Z491" i="7" s="1"/>
  <c r="Y489" i="7"/>
  <c r="Y491" i="7" s="1"/>
  <c r="X489" i="7"/>
  <c r="X491" i="7" s="1"/>
  <c r="W489" i="7"/>
  <c r="W491" i="7" s="1"/>
  <c r="V489" i="7"/>
  <c r="V491" i="7" s="1"/>
  <c r="U489" i="7"/>
  <c r="U491" i="7" s="1"/>
  <c r="T489" i="7"/>
  <c r="T491" i="7" s="1"/>
  <c r="S489" i="7"/>
  <c r="S491" i="7" s="1"/>
  <c r="R489" i="7"/>
  <c r="R491" i="7" s="1"/>
  <c r="Q489" i="7"/>
  <c r="Q491" i="7" s="1"/>
  <c r="P489" i="7"/>
  <c r="P491" i="7" s="1"/>
  <c r="O489" i="7"/>
  <c r="O491" i="7" s="1"/>
  <c r="N489" i="7"/>
  <c r="N491" i="7" s="1"/>
  <c r="M489" i="7"/>
  <c r="M491" i="7" s="1"/>
  <c r="L489" i="7"/>
  <c r="L491" i="7" s="1"/>
  <c r="K489" i="7"/>
  <c r="K491" i="7" s="1"/>
  <c r="J489" i="7"/>
  <c r="J491" i="7" s="1"/>
  <c r="I489" i="7"/>
  <c r="I491" i="7" s="1"/>
  <c r="H489" i="7"/>
  <c r="H491" i="7" s="1"/>
  <c r="G489" i="7"/>
  <c r="G491" i="7" s="1"/>
  <c r="F489" i="7"/>
  <c r="F491" i="7" s="1"/>
  <c r="E489" i="7"/>
  <c r="E491" i="7" s="1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M488" i="7"/>
  <c r="L488" i="7"/>
  <c r="K488" i="7"/>
  <c r="J488" i="7"/>
  <c r="I488" i="7"/>
  <c r="H488" i="7"/>
  <c r="G488" i="7"/>
  <c r="F488" i="7"/>
  <c r="E488" i="7"/>
  <c r="AC486" i="7"/>
  <c r="AC485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M484" i="7"/>
  <c r="L484" i="7"/>
  <c r="K484" i="7"/>
  <c r="J484" i="7"/>
  <c r="I484" i="7"/>
  <c r="H484" i="7"/>
  <c r="G484" i="7"/>
  <c r="F484" i="7"/>
  <c r="E484" i="7"/>
  <c r="AC482" i="7"/>
  <c r="AC481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M480" i="7"/>
  <c r="L480" i="7"/>
  <c r="K480" i="7"/>
  <c r="J480" i="7"/>
  <c r="I480" i="7"/>
  <c r="H480" i="7"/>
  <c r="G480" i="7"/>
  <c r="F480" i="7"/>
  <c r="E480" i="7"/>
  <c r="AC478" i="7"/>
  <c r="AC477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M476" i="7"/>
  <c r="L476" i="7"/>
  <c r="K476" i="7"/>
  <c r="J476" i="7"/>
  <c r="I476" i="7"/>
  <c r="H476" i="7"/>
  <c r="G476" i="7"/>
  <c r="F476" i="7"/>
  <c r="E476" i="7"/>
  <c r="AC474" i="7"/>
  <c r="AC490" i="7" s="1"/>
  <c r="AC473" i="7"/>
  <c r="AC489" i="7" s="1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M468" i="7"/>
  <c r="L468" i="7"/>
  <c r="K468" i="7"/>
  <c r="J468" i="7"/>
  <c r="I468" i="7"/>
  <c r="H468" i="7"/>
  <c r="G468" i="7"/>
  <c r="F468" i="7"/>
  <c r="E468" i="7"/>
  <c r="AB467" i="7"/>
  <c r="AB469" i="7" s="1"/>
  <c r="AA467" i="7"/>
  <c r="AA469" i="7" s="1"/>
  <c r="Z467" i="7"/>
  <c r="Z469" i="7" s="1"/>
  <c r="Y469" i="7"/>
  <c r="X467" i="7"/>
  <c r="X469" i="7" s="1"/>
  <c r="W469" i="7"/>
  <c r="V467" i="7"/>
  <c r="V469" i="7" s="1"/>
  <c r="U467" i="7"/>
  <c r="U469" i="7" s="1"/>
  <c r="T467" i="7"/>
  <c r="T469" i="7" s="1"/>
  <c r="S467" i="7"/>
  <c r="S469" i="7" s="1"/>
  <c r="R467" i="7"/>
  <c r="R469" i="7" s="1"/>
  <c r="Q469" i="7"/>
  <c r="P469" i="7"/>
  <c r="O469" i="7"/>
  <c r="N467" i="7"/>
  <c r="N469" i="7" s="1"/>
  <c r="M467" i="7"/>
  <c r="M469" i="7" s="1"/>
  <c r="L467" i="7"/>
  <c r="L469" i="7" s="1"/>
  <c r="K467" i="7"/>
  <c r="K469" i="7" s="1"/>
  <c r="J467" i="7"/>
  <c r="J469" i="7" s="1"/>
  <c r="I467" i="7"/>
  <c r="I469" i="7" s="1"/>
  <c r="H467" i="7"/>
  <c r="H469" i="7" s="1"/>
  <c r="G467" i="7"/>
  <c r="G469" i="7" s="1"/>
  <c r="F467" i="7"/>
  <c r="F469" i="7" s="1"/>
  <c r="E467" i="7"/>
  <c r="E469" i="7" s="1"/>
  <c r="AD469" i="7" s="1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M466" i="7"/>
  <c r="L466" i="7"/>
  <c r="K466" i="7"/>
  <c r="J466" i="7"/>
  <c r="I466" i="7"/>
  <c r="H466" i="7"/>
  <c r="G466" i="7"/>
  <c r="F466" i="7"/>
  <c r="E466" i="7"/>
  <c r="AC464" i="7"/>
  <c r="AC463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M462" i="7"/>
  <c r="L462" i="7"/>
  <c r="K462" i="7"/>
  <c r="J462" i="7"/>
  <c r="I462" i="7"/>
  <c r="H462" i="7"/>
  <c r="G462" i="7"/>
  <c r="F462" i="7"/>
  <c r="E462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M461" i="7"/>
  <c r="L461" i="7"/>
  <c r="K461" i="7"/>
  <c r="J461" i="7"/>
  <c r="I461" i="7"/>
  <c r="H461" i="7"/>
  <c r="G461" i="7"/>
  <c r="F461" i="7"/>
  <c r="E461" i="7"/>
  <c r="AC460" i="7"/>
  <c r="AC565" i="7" s="1"/>
  <c r="AC459" i="7"/>
  <c r="AC564" i="7" s="1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M458" i="7"/>
  <c r="L458" i="7"/>
  <c r="K458" i="7"/>
  <c r="J458" i="7"/>
  <c r="I458" i="7"/>
  <c r="H458" i="7"/>
  <c r="G458" i="7"/>
  <c r="F458" i="7"/>
  <c r="E458" i="7"/>
  <c r="AC456" i="7"/>
  <c r="AC455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M454" i="7"/>
  <c r="L454" i="7"/>
  <c r="K454" i="7"/>
  <c r="J454" i="7"/>
  <c r="I454" i="7"/>
  <c r="H454" i="7"/>
  <c r="G454" i="7"/>
  <c r="F454" i="7"/>
  <c r="E454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M453" i="7"/>
  <c r="L453" i="7"/>
  <c r="K453" i="7"/>
  <c r="J453" i="7"/>
  <c r="I453" i="7"/>
  <c r="H453" i="7"/>
  <c r="G453" i="7"/>
  <c r="F453" i="7"/>
  <c r="E453" i="7"/>
  <c r="AC452" i="7"/>
  <c r="AC492" i="7" s="1"/>
  <c r="AC451" i="7"/>
  <c r="AC491" i="7" s="1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M449" i="7"/>
  <c r="L449" i="7"/>
  <c r="K449" i="7"/>
  <c r="J449" i="7"/>
  <c r="I449" i="7"/>
  <c r="H449" i="7"/>
  <c r="G449" i="7"/>
  <c r="F449" i="7"/>
  <c r="E449" i="7"/>
  <c r="AD448" i="7"/>
  <c r="AC447" i="7"/>
  <c r="AC446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I444" i="7"/>
  <c r="H444" i="7"/>
  <c r="G444" i="7"/>
  <c r="F444" i="7"/>
  <c r="E444" i="7"/>
  <c r="AD443" i="7"/>
  <c r="AC442" i="7"/>
  <c r="AC441" i="7"/>
  <c r="AB431" i="7"/>
  <c r="AB433" i="7" s="1"/>
  <c r="AA431" i="7"/>
  <c r="AA433" i="7" s="1"/>
  <c r="Z431" i="7"/>
  <c r="Z433" i="7" s="1"/>
  <c r="Y431" i="7"/>
  <c r="Y433" i="7" s="1"/>
  <c r="X431" i="7"/>
  <c r="X433" i="7" s="1"/>
  <c r="W431" i="7"/>
  <c r="W433" i="7" s="1"/>
  <c r="V431" i="7"/>
  <c r="V433" i="7" s="1"/>
  <c r="U431" i="7"/>
  <c r="U433" i="7" s="1"/>
  <c r="T431" i="7"/>
  <c r="T433" i="7" s="1"/>
  <c r="S431" i="7"/>
  <c r="S433" i="7" s="1"/>
  <c r="R431" i="7"/>
  <c r="R433" i="7" s="1"/>
  <c r="Q431" i="7"/>
  <c r="Q433" i="7" s="1"/>
  <c r="P431" i="7"/>
  <c r="P433" i="7" s="1"/>
  <c r="O431" i="7"/>
  <c r="O433" i="7" s="1"/>
  <c r="N431" i="7"/>
  <c r="N433" i="7" s="1"/>
  <c r="M431" i="7"/>
  <c r="M433" i="7" s="1"/>
  <c r="L431" i="7"/>
  <c r="L433" i="7" s="1"/>
  <c r="K431" i="7"/>
  <c r="K433" i="7" s="1"/>
  <c r="J431" i="7"/>
  <c r="J433" i="7" s="1"/>
  <c r="I431" i="7"/>
  <c r="I433" i="7" s="1"/>
  <c r="H431" i="7"/>
  <c r="H433" i="7" s="1"/>
  <c r="G431" i="7"/>
  <c r="G433" i="7" s="1"/>
  <c r="F431" i="7"/>
  <c r="F433" i="7" s="1"/>
  <c r="E431" i="7"/>
  <c r="E433" i="7" s="1"/>
  <c r="AB430" i="7"/>
  <c r="AB432" i="7" s="1"/>
  <c r="AA430" i="7"/>
  <c r="AA432" i="7" s="1"/>
  <c r="Z430" i="7"/>
  <c r="Z432" i="7" s="1"/>
  <c r="Y430" i="7"/>
  <c r="Y432" i="7" s="1"/>
  <c r="X430" i="7"/>
  <c r="X432" i="7" s="1"/>
  <c r="W430" i="7"/>
  <c r="W432" i="7" s="1"/>
  <c r="V430" i="7"/>
  <c r="V432" i="7" s="1"/>
  <c r="U430" i="7"/>
  <c r="U432" i="7" s="1"/>
  <c r="T430" i="7"/>
  <c r="T432" i="7" s="1"/>
  <c r="S430" i="7"/>
  <c r="S432" i="7" s="1"/>
  <c r="R430" i="7"/>
  <c r="R432" i="7" s="1"/>
  <c r="Q430" i="7"/>
  <c r="Q432" i="7" s="1"/>
  <c r="P430" i="7"/>
  <c r="P432" i="7" s="1"/>
  <c r="O430" i="7"/>
  <c r="O432" i="7" s="1"/>
  <c r="N430" i="7"/>
  <c r="N432" i="7" s="1"/>
  <c r="M430" i="7"/>
  <c r="M432" i="7" s="1"/>
  <c r="L430" i="7"/>
  <c r="L432" i="7" s="1"/>
  <c r="K430" i="7"/>
  <c r="K432" i="7" s="1"/>
  <c r="J430" i="7"/>
  <c r="J432" i="7" s="1"/>
  <c r="I430" i="7"/>
  <c r="I432" i="7" s="1"/>
  <c r="H430" i="7"/>
  <c r="H432" i="7" s="1"/>
  <c r="G430" i="7"/>
  <c r="G432" i="7" s="1"/>
  <c r="F430" i="7"/>
  <c r="F432" i="7" s="1"/>
  <c r="E430" i="7"/>
  <c r="E432" i="7" s="1"/>
  <c r="AD429" i="7"/>
  <c r="AC429" i="7"/>
  <c r="AD428" i="7"/>
  <c r="AC428" i="7"/>
  <c r="AC425" i="7"/>
  <c r="AC424" i="7"/>
  <c r="AC421" i="7"/>
  <c r="AC420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M419" i="7"/>
  <c r="L419" i="7"/>
  <c r="K419" i="7"/>
  <c r="J419" i="7"/>
  <c r="I419" i="7"/>
  <c r="H419" i="7"/>
  <c r="G419" i="7"/>
  <c r="F419" i="7"/>
  <c r="E419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M418" i="7"/>
  <c r="L418" i="7"/>
  <c r="K418" i="7"/>
  <c r="J418" i="7"/>
  <c r="I418" i="7"/>
  <c r="H418" i="7"/>
  <c r="G418" i="7"/>
  <c r="F418" i="7"/>
  <c r="E418" i="7"/>
  <c r="AC417" i="7"/>
  <c r="AC416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M415" i="7"/>
  <c r="L415" i="7"/>
  <c r="K415" i="7"/>
  <c r="J415" i="7"/>
  <c r="I415" i="7"/>
  <c r="H415" i="7"/>
  <c r="G415" i="7"/>
  <c r="F415" i="7"/>
  <c r="E415" i="7"/>
  <c r="AC413" i="7"/>
  <c r="AC412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M411" i="7"/>
  <c r="L411" i="7"/>
  <c r="K411" i="7"/>
  <c r="J411" i="7"/>
  <c r="I411" i="7"/>
  <c r="H411" i="7"/>
  <c r="G411" i="7"/>
  <c r="F411" i="7"/>
  <c r="E411" i="7"/>
  <c r="AC409" i="7"/>
  <c r="AC408" i="7"/>
  <c r="AC405" i="7"/>
  <c r="AC404" i="7"/>
  <c r="AC401" i="7"/>
  <c r="AC400" i="7"/>
  <c r="AC397" i="7"/>
  <c r="AC396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M395" i="7"/>
  <c r="L395" i="7"/>
  <c r="K395" i="7"/>
  <c r="J395" i="7"/>
  <c r="I395" i="7"/>
  <c r="H395" i="7"/>
  <c r="G395" i="7"/>
  <c r="F395" i="7"/>
  <c r="E395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M394" i="7"/>
  <c r="L394" i="7"/>
  <c r="K394" i="7"/>
  <c r="J394" i="7"/>
  <c r="I394" i="7"/>
  <c r="H394" i="7"/>
  <c r="G394" i="7"/>
  <c r="F394" i="7"/>
  <c r="E394" i="7"/>
  <c r="AC393" i="7"/>
  <c r="AC392" i="7"/>
  <c r="AC389" i="7"/>
  <c r="AC388" i="7"/>
  <c r="AC385" i="7"/>
  <c r="AC384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M383" i="7"/>
  <c r="L383" i="7"/>
  <c r="K383" i="7"/>
  <c r="J383" i="7"/>
  <c r="I383" i="7"/>
  <c r="H383" i="7"/>
  <c r="G383" i="7"/>
  <c r="F383" i="7"/>
  <c r="E383" i="7"/>
  <c r="AC381" i="7"/>
  <c r="AC380" i="7"/>
  <c r="AC377" i="7"/>
  <c r="AC376" i="7"/>
  <c r="AC373" i="7"/>
  <c r="AC372" i="7"/>
  <c r="AC369" i="7"/>
  <c r="AC368" i="7"/>
  <c r="AC365" i="7"/>
  <c r="AC364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AC361" i="7"/>
  <c r="AC360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AC357" i="7"/>
  <c r="AC356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AC353" i="7"/>
  <c r="AC352" i="7"/>
  <c r="AC349" i="7"/>
  <c r="AC348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AC345" i="7"/>
  <c r="AC431" i="7" s="1"/>
  <c r="AC344" i="7"/>
  <c r="AC430" i="7" s="1"/>
  <c r="AC334" i="7"/>
  <c r="AB333" i="7"/>
  <c r="AB336" i="7" s="1"/>
  <c r="AA333" i="7"/>
  <c r="AA336" i="7" s="1"/>
  <c r="Z333" i="7"/>
  <c r="Z336" i="7" s="1"/>
  <c r="Y333" i="7"/>
  <c r="Y336" i="7" s="1"/>
  <c r="X333" i="7"/>
  <c r="X336" i="7" s="1"/>
  <c r="W333" i="7"/>
  <c r="W336" i="7" s="1"/>
  <c r="V333" i="7"/>
  <c r="V336" i="7" s="1"/>
  <c r="U333" i="7"/>
  <c r="U336" i="7" s="1"/>
  <c r="T333" i="7"/>
  <c r="T336" i="7" s="1"/>
  <c r="S333" i="7"/>
  <c r="S336" i="7" s="1"/>
  <c r="R333" i="7"/>
  <c r="R336" i="7" s="1"/>
  <c r="Q333" i="7"/>
  <c r="Q336" i="7" s="1"/>
  <c r="P333" i="7"/>
  <c r="P336" i="7" s="1"/>
  <c r="O333" i="7"/>
  <c r="O336" i="7" s="1"/>
  <c r="N333" i="7"/>
  <c r="N336" i="7" s="1"/>
  <c r="M333" i="7"/>
  <c r="M336" i="7" s="1"/>
  <c r="L333" i="7"/>
  <c r="L336" i="7" s="1"/>
  <c r="K333" i="7"/>
  <c r="K336" i="7" s="1"/>
  <c r="J333" i="7"/>
  <c r="J336" i="7" s="1"/>
  <c r="I333" i="7"/>
  <c r="I336" i="7" s="1"/>
  <c r="H333" i="7"/>
  <c r="H336" i="7" s="1"/>
  <c r="G333" i="7"/>
  <c r="G336" i="7" s="1"/>
  <c r="F333" i="7"/>
  <c r="F336" i="7" s="1"/>
  <c r="E333" i="7"/>
  <c r="E336" i="7" s="1"/>
  <c r="AC330" i="7"/>
  <c r="AB329" i="7"/>
  <c r="AB332" i="7" s="1"/>
  <c r="AA329" i="7"/>
  <c r="AA332" i="7" s="1"/>
  <c r="Z329" i="7"/>
  <c r="Z332" i="7" s="1"/>
  <c r="Y329" i="7"/>
  <c r="Y436" i="7" s="1"/>
  <c r="X329" i="7"/>
  <c r="X332" i="7" s="1"/>
  <c r="W329" i="7"/>
  <c r="W332" i="7" s="1"/>
  <c r="V329" i="7"/>
  <c r="V436" i="7" s="1"/>
  <c r="U329" i="7"/>
  <c r="U332" i="7" s="1"/>
  <c r="T329" i="7"/>
  <c r="T332" i="7" s="1"/>
  <c r="S329" i="7"/>
  <c r="S332" i="7" s="1"/>
  <c r="R329" i="7"/>
  <c r="R332" i="7" s="1"/>
  <c r="Q329" i="7"/>
  <c r="Q332" i="7" s="1"/>
  <c r="P329" i="7"/>
  <c r="P332" i="7" s="1"/>
  <c r="O329" i="7"/>
  <c r="O332" i="7" s="1"/>
  <c r="N329" i="7"/>
  <c r="N436" i="7" s="1"/>
  <c r="M329" i="7"/>
  <c r="M332" i="7" s="1"/>
  <c r="L329" i="7"/>
  <c r="L332" i="7" s="1"/>
  <c r="K329" i="7"/>
  <c r="K332" i="7" s="1"/>
  <c r="J329" i="7"/>
  <c r="J332" i="7" s="1"/>
  <c r="I329" i="7"/>
  <c r="I332" i="7" s="1"/>
  <c r="H329" i="7"/>
  <c r="H436" i="7" s="1"/>
  <c r="G329" i="7"/>
  <c r="G332" i="7" s="1"/>
  <c r="F329" i="7"/>
  <c r="F332" i="7" s="1"/>
  <c r="E332" i="7"/>
  <c r="AB338" i="7"/>
  <c r="AB340" i="7" s="1"/>
  <c r="AA338" i="7"/>
  <c r="AA340" i="7" s="1"/>
  <c r="Z338" i="7"/>
  <c r="Z340" i="7" s="1"/>
  <c r="Y338" i="7"/>
  <c r="Y340" i="7" s="1"/>
  <c r="X338" i="7"/>
  <c r="X340" i="7" s="1"/>
  <c r="W338" i="7"/>
  <c r="W340" i="7" s="1"/>
  <c r="V338" i="7"/>
  <c r="V340" i="7" s="1"/>
  <c r="U338" i="7"/>
  <c r="U340" i="7" s="1"/>
  <c r="T338" i="7"/>
  <c r="T340" i="7" s="1"/>
  <c r="S338" i="7"/>
  <c r="S340" i="7" s="1"/>
  <c r="R338" i="7"/>
  <c r="R340" i="7" s="1"/>
  <c r="Q338" i="7"/>
  <c r="Q340" i="7" s="1"/>
  <c r="P338" i="7"/>
  <c r="P340" i="7" s="1"/>
  <c r="O338" i="7"/>
  <c r="O340" i="7" s="1"/>
  <c r="N338" i="7"/>
  <c r="N340" i="7" s="1"/>
  <c r="M338" i="7"/>
  <c r="M340" i="7" s="1"/>
  <c r="L338" i="7"/>
  <c r="L340" i="7" s="1"/>
  <c r="K338" i="7"/>
  <c r="K340" i="7" s="1"/>
  <c r="J338" i="7"/>
  <c r="J340" i="7" s="1"/>
  <c r="I338" i="7"/>
  <c r="I340" i="7" s="1"/>
  <c r="H338" i="7"/>
  <c r="H340" i="7" s="1"/>
  <c r="G338" i="7"/>
  <c r="G340" i="7" s="1"/>
  <c r="F338" i="7"/>
  <c r="F340" i="7" s="1"/>
  <c r="E338" i="7"/>
  <c r="E340" i="7" s="1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AC322" i="7"/>
  <c r="AC338" i="7" s="1"/>
  <c r="AC321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AB315" i="7"/>
  <c r="AB317" i="7" s="1"/>
  <c r="AA315" i="7"/>
  <c r="AA317" i="7" s="1"/>
  <c r="Z315" i="7"/>
  <c r="Z317" i="7" s="1"/>
  <c r="Y315" i="7"/>
  <c r="Y317" i="7" s="1"/>
  <c r="X315" i="7"/>
  <c r="X317" i="7" s="1"/>
  <c r="W315" i="7"/>
  <c r="W317" i="7" s="1"/>
  <c r="V315" i="7"/>
  <c r="V317" i="7" s="1"/>
  <c r="U315" i="7"/>
  <c r="U317" i="7" s="1"/>
  <c r="T315" i="7"/>
  <c r="T317" i="7" s="1"/>
  <c r="S317" i="7"/>
  <c r="R315" i="7"/>
  <c r="R317" i="7" s="1"/>
  <c r="Q315" i="7"/>
  <c r="Q317" i="7" s="1"/>
  <c r="P317" i="7"/>
  <c r="O315" i="7"/>
  <c r="O317" i="7" s="1"/>
  <c r="N317" i="7"/>
  <c r="M315" i="7"/>
  <c r="M317" i="7" s="1"/>
  <c r="L315" i="7"/>
  <c r="L317" i="7" s="1"/>
  <c r="K315" i="7"/>
  <c r="K317" i="7" s="1"/>
  <c r="J315" i="7"/>
  <c r="J317" i="7" s="1"/>
  <c r="I315" i="7"/>
  <c r="I317" i="7" s="1"/>
  <c r="H315" i="7"/>
  <c r="H317" i="7" s="1"/>
  <c r="G315" i="7"/>
  <c r="G317" i="7" s="1"/>
  <c r="F315" i="7"/>
  <c r="F317" i="7" s="1"/>
  <c r="AD317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AC312" i="7"/>
  <c r="AC311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M310" i="7"/>
  <c r="L310" i="7"/>
  <c r="K310" i="7"/>
  <c r="J310" i="7"/>
  <c r="I310" i="7"/>
  <c r="H310" i="7"/>
  <c r="G310" i="7"/>
  <c r="F310" i="7"/>
  <c r="AC308" i="7"/>
  <c r="AC433" i="7" s="1"/>
  <c r="AC307" i="7"/>
  <c r="AC432" i="7" s="1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M306" i="7"/>
  <c r="L306" i="7"/>
  <c r="K306" i="7"/>
  <c r="J306" i="7"/>
  <c r="I306" i="7"/>
  <c r="H306" i="7"/>
  <c r="G306" i="7"/>
  <c r="F306" i="7"/>
  <c r="E306" i="7"/>
  <c r="AC304" i="7"/>
  <c r="AC303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AC300" i="7"/>
  <c r="AC340" i="7" s="1"/>
  <c r="AC299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AC295" i="7"/>
  <c r="AC294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AC290" i="7"/>
  <c r="AC289" i="7"/>
  <c r="AB279" i="7"/>
  <c r="AB281" i="7" s="1"/>
  <c r="AA279" i="7"/>
  <c r="AA281" i="7" s="1"/>
  <c r="Z279" i="7"/>
  <c r="Z281" i="7" s="1"/>
  <c r="Y279" i="7"/>
  <c r="Y281" i="7" s="1"/>
  <c r="X279" i="7"/>
  <c r="X281" i="7" s="1"/>
  <c r="W279" i="7"/>
  <c r="W281" i="7" s="1"/>
  <c r="V279" i="7"/>
  <c r="V281" i="7" s="1"/>
  <c r="U279" i="7"/>
  <c r="U281" i="7" s="1"/>
  <c r="T279" i="7"/>
  <c r="T281" i="7" s="1"/>
  <c r="S279" i="7"/>
  <c r="S281" i="7" s="1"/>
  <c r="R279" i="7"/>
  <c r="R281" i="7" s="1"/>
  <c r="Q279" i="7"/>
  <c r="Q281" i="7" s="1"/>
  <c r="P279" i="7"/>
  <c r="P281" i="7" s="1"/>
  <c r="O279" i="7"/>
  <c r="O281" i="7" s="1"/>
  <c r="N279" i="7"/>
  <c r="N281" i="7" s="1"/>
  <c r="M279" i="7"/>
  <c r="M281" i="7" s="1"/>
  <c r="L279" i="7"/>
  <c r="L281" i="7" s="1"/>
  <c r="K279" i="7"/>
  <c r="K281" i="7" s="1"/>
  <c r="J279" i="7"/>
  <c r="J281" i="7" s="1"/>
  <c r="I279" i="7"/>
  <c r="I281" i="7" s="1"/>
  <c r="H279" i="7"/>
  <c r="H281" i="7" s="1"/>
  <c r="G279" i="7"/>
  <c r="G281" i="7" s="1"/>
  <c r="F279" i="7"/>
  <c r="F281" i="7" s="1"/>
  <c r="E279" i="7"/>
  <c r="E281" i="7" s="1"/>
  <c r="AB278" i="7"/>
  <c r="AB280" i="7" s="1"/>
  <c r="AA278" i="7"/>
  <c r="AA280" i="7" s="1"/>
  <c r="Z278" i="7"/>
  <c r="Z280" i="7" s="1"/>
  <c r="Y278" i="7"/>
  <c r="Y280" i="7" s="1"/>
  <c r="X278" i="7"/>
  <c r="X280" i="7" s="1"/>
  <c r="W278" i="7"/>
  <c r="W280" i="7" s="1"/>
  <c r="V278" i="7"/>
  <c r="V280" i="7" s="1"/>
  <c r="T278" i="7"/>
  <c r="T280" i="7" s="1"/>
  <c r="S278" i="7"/>
  <c r="S280" i="7" s="1"/>
  <c r="R278" i="7"/>
  <c r="R280" i="7" s="1"/>
  <c r="Q278" i="7"/>
  <c r="Q280" i="7" s="1"/>
  <c r="P278" i="7"/>
  <c r="P280" i="7" s="1"/>
  <c r="O278" i="7"/>
  <c r="O280" i="7" s="1"/>
  <c r="N278" i="7"/>
  <c r="N280" i="7" s="1"/>
  <c r="M278" i="7"/>
  <c r="M280" i="7" s="1"/>
  <c r="L278" i="7"/>
  <c r="L280" i="7" s="1"/>
  <c r="K278" i="7"/>
  <c r="K280" i="7" s="1"/>
  <c r="J278" i="7"/>
  <c r="J280" i="7" s="1"/>
  <c r="I278" i="7"/>
  <c r="I280" i="7" s="1"/>
  <c r="H278" i="7"/>
  <c r="H280" i="7" s="1"/>
  <c r="G278" i="7"/>
  <c r="G280" i="7" s="1"/>
  <c r="F278" i="7"/>
  <c r="F280" i="7" s="1"/>
  <c r="E278" i="7"/>
  <c r="E280" i="7" s="1"/>
  <c r="AC277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AC273" i="7"/>
  <c r="AC272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AC269" i="7"/>
  <c r="AC268" i="7"/>
  <c r="AC265" i="7"/>
  <c r="AC264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AC261" i="7"/>
  <c r="AC260" i="7"/>
  <c r="AC257" i="7"/>
  <c r="AC256" i="7"/>
  <c r="AC253" i="7"/>
  <c r="AC252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AC249" i="7"/>
  <c r="AC248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AC245" i="7"/>
  <c r="AC244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AC241" i="7"/>
  <c r="AC240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AC237" i="7"/>
  <c r="AC236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AC233" i="7"/>
  <c r="AC232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AC229" i="7"/>
  <c r="AC228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AC225" i="7"/>
  <c r="AC224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AC221" i="7"/>
  <c r="AC220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AC217" i="7"/>
  <c r="AC216" i="7"/>
  <c r="AC213" i="7"/>
  <c r="AC279" i="7" s="1"/>
  <c r="AC212" i="7"/>
  <c r="AC278" i="7" s="1"/>
  <c r="AB202" i="7"/>
  <c r="AB206" i="7" s="1"/>
  <c r="AB208" i="7" s="1"/>
  <c r="AA202" i="7"/>
  <c r="AA206" i="7" s="1"/>
  <c r="AA208" i="7" s="1"/>
  <c r="Z202" i="7"/>
  <c r="Z206" i="7" s="1"/>
  <c r="Z208" i="7" s="1"/>
  <c r="Y202" i="7"/>
  <c r="Y206" i="7" s="1"/>
  <c r="Y208" i="7" s="1"/>
  <c r="X202" i="7"/>
  <c r="X206" i="7" s="1"/>
  <c r="X208" i="7" s="1"/>
  <c r="W202" i="7"/>
  <c r="W206" i="7" s="1"/>
  <c r="W208" i="7" s="1"/>
  <c r="V202" i="7"/>
  <c r="V206" i="7" s="1"/>
  <c r="V208" i="7" s="1"/>
  <c r="U202" i="7"/>
  <c r="U206" i="7" s="1"/>
  <c r="U208" i="7" s="1"/>
  <c r="T202" i="7"/>
  <c r="T206" i="7" s="1"/>
  <c r="T208" i="7" s="1"/>
  <c r="S202" i="7"/>
  <c r="S206" i="7" s="1"/>
  <c r="S208" i="7" s="1"/>
  <c r="R202" i="7"/>
  <c r="R206" i="7" s="1"/>
  <c r="R208" i="7" s="1"/>
  <c r="Q202" i="7"/>
  <c r="Q206" i="7" s="1"/>
  <c r="Q208" i="7" s="1"/>
  <c r="P202" i="7"/>
  <c r="P206" i="7" s="1"/>
  <c r="P208" i="7" s="1"/>
  <c r="O202" i="7"/>
  <c r="O206" i="7" s="1"/>
  <c r="O208" i="7" s="1"/>
  <c r="N202" i="7"/>
  <c r="N206" i="7" s="1"/>
  <c r="N208" i="7" s="1"/>
  <c r="M202" i="7"/>
  <c r="M206" i="7" s="1"/>
  <c r="M208" i="7" s="1"/>
  <c r="L202" i="7"/>
  <c r="L206" i="7" s="1"/>
  <c r="L208" i="7" s="1"/>
  <c r="K202" i="7"/>
  <c r="K206" i="7" s="1"/>
  <c r="K208" i="7" s="1"/>
  <c r="J202" i="7"/>
  <c r="J206" i="7" s="1"/>
  <c r="J208" i="7" s="1"/>
  <c r="I202" i="7"/>
  <c r="I206" i="7" s="1"/>
  <c r="I208" i="7" s="1"/>
  <c r="H202" i="7"/>
  <c r="H206" i="7" s="1"/>
  <c r="H208" i="7" s="1"/>
  <c r="G202" i="7"/>
  <c r="G206" i="7" s="1"/>
  <c r="G208" i="7" s="1"/>
  <c r="F202" i="7"/>
  <c r="F206" i="7" s="1"/>
  <c r="F208" i="7" s="1"/>
  <c r="AB201" i="7"/>
  <c r="AB284" i="7" s="1"/>
  <c r="AA201" i="7"/>
  <c r="AA284" i="7" s="1"/>
  <c r="Z201" i="7"/>
  <c r="Z284" i="7" s="1"/>
  <c r="Y201" i="7"/>
  <c r="Y284" i="7" s="1"/>
  <c r="M22" i="15" s="1"/>
  <c r="X201" i="7"/>
  <c r="X284" i="7" s="1"/>
  <c r="W201" i="7"/>
  <c r="W284" i="7" s="1"/>
  <c r="V201" i="7"/>
  <c r="V284" i="7" s="1"/>
  <c r="L22" i="15" s="1"/>
  <c r="U201" i="7"/>
  <c r="U284" i="7" s="1"/>
  <c r="T201" i="7"/>
  <c r="T284" i="7" s="1"/>
  <c r="S201" i="7"/>
  <c r="S284" i="7" s="1"/>
  <c r="R201" i="7"/>
  <c r="R284" i="7" s="1"/>
  <c r="Q201" i="7"/>
  <c r="Q284" i="7" s="1"/>
  <c r="P201" i="7"/>
  <c r="P284" i="7" s="1"/>
  <c r="O201" i="7"/>
  <c r="O284" i="7" s="1"/>
  <c r="N201" i="7"/>
  <c r="N284" i="7" s="1"/>
  <c r="K22" i="15" s="1"/>
  <c r="M201" i="7"/>
  <c r="M284" i="7" s="1"/>
  <c r="L201" i="7"/>
  <c r="L284" i="7" s="1"/>
  <c r="K201" i="7"/>
  <c r="K284" i="7" s="1"/>
  <c r="J201" i="7"/>
  <c r="J284" i="7" s="1"/>
  <c r="I201" i="7"/>
  <c r="I284" i="7" s="1"/>
  <c r="H201" i="7"/>
  <c r="H284" i="7" s="1"/>
  <c r="J22" i="15" s="1"/>
  <c r="G201" i="7"/>
  <c r="G284" i="7" s="1"/>
  <c r="F201" i="7"/>
  <c r="F284" i="7" s="1"/>
  <c r="E284" i="7"/>
  <c r="AB196" i="7"/>
  <c r="AA196" i="7"/>
  <c r="Z196" i="7"/>
  <c r="Y196" i="7"/>
  <c r="X196" i="7"/>
  <c r="W196" i="7"/>
  <c r="V196" i="7"/>
  <c r="U196" i="7"/>
  <c r="T196" i="7"/>
  <c r="S196" i="7"/>
  <c r="R196" i="7"/>
  <c r="P196" i="7"/>
  <c r="O196" i="7"/>
  <c r="N196" i="7"/>
  <c r="M196" i="7"/>
  <c r="L196" i="7"/>
  <c r="K196" i="7"/>
  <c r="J196" i="7"/>
  <c r="I196" i="7"/>
  <c r="H196" i="7"/>
  <c r="G196" i="7"/>
  <c r="F196" i="7"/>
  <c r="AB195" i="7"/>
  <c r="AB197" i="7" s="1"/>
  <c r="AA195" i="7"/>
  <c r="AA197" i="7" s="1"/>
  <c r="Z195" i="7"/>
  <c r="Z197" i="7" s="1"/>
  <c r="Y195" i="7"/>
  <c r="Y197" i="7" s="1"/>
  <c r="X195" i="7"/>
  <c r="X197" i="7" s="1"/>
  <c r="W195" i="7"/>
  <c r="W197" i="7" s="1"/>
  <c r="V197" i="7"/>
  <c r="U195" i="7"/>
  <c r="U197" i="7" s="1"/>
  <c r="T195" i="7"/>
  <c r="T197" i="7" s="1"/>
  <c r="S195" i="7"/>
  <c r="S197" i="7" s="1"/>
  <c r="R195" i="7"/>
  <c r="R197" i="7" s="1"/>
  <c r="Q197" i="7"/>
  <c r="P197" i="7"/>
  <c r="O195" i="7"/>
  <c r="O197" i="7" s="1"/>
  <c r="N195" i="7"/>
  <c r="N197" i="7" s="1"/>
  <c r="M195" i="7"/>
  <c r="M197" i="7" s="1"/>
  <c r="L195" i="7"/>
  <c r="L197" i="7" s="1"/>
  <c r="K195" i="7"/>
  <c r="K197" i="7" s="1"/>
  <c r="J195" i="7"/>
  <c r="J197" i="7" s="1"/>
  <c r="I195" i="7"/>
  <c r="I197" i="7" s="1"/>
  <c r="H195" i="7"/>
  <c r="H197" i="7" s="1"/>
  <c r="G195" i="7"/>
  <c r="G197" i="7" s="1"/>
  <c r="F195" i="7"/>
  <c r="F197" i="7" s="1"/>
  <c r="AD197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AC192" i="7"/>
  <c r="AC191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AC281" i="7"/>
  <c r="AC187" i="7"/>
  <c r="AC280" i="7" s="1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AC184" i="7"/>
  <c r="AC183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AC180" i="7"/>
  <c r="AC179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AD176" i="7"/>
  <c r="AC175" i="7"/>
  <c r="AC174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AD171" i="7"/>
  <c r="AC170" i="7"/>
  <c r="AC169" i="7"/>
  <c r="V164" i="7"/>
  <c r="N164" i="7"/>
  <c r="AB159" i="7"/>
  <c r="AB161" i="7" s="1"/>
  <c r="AA159" i="7"/>
  <c r="AA161" i="7" s="1"/>
  <c r="Z159" i="7"/>
  <c r="Z161" i="7" s="1"/>
  <c r="Y159" i="7"/>
  <c r="Y161" i="7" s="1"/>
  <c r="X159" i="7"/>
  <c r="X161" i="7" s="1"/>
  <c r="W159" i="7"/>
  <c r="W161" i="7" s="1"/>
  <c r="V159" i="7"/>
  <c r="V161" i="7" s="1"/>
  <c r="U159" i="7"/>
  <c r="U161" i="7" s="1"/>
  <c r="T159" i="7"/>
  <c r="T161" i="7" s="1"/>
  <c r="S159" i="7"/>
  <c r="S161" i="7" s="1"/>
  <c r="R159" i="7"/>
  <c r="R161" i="7" s="1"/>
  <c r="Q159" i="7"/>
  <c r="Q161" i="7" s="1"/>
  <c r="P159" i="7"/>
  <c r="P161" i="7" s="1"/>
  <c r="O159" i="7"/>
  <c r="O161" i="7" s="1"/>
  <c r="N159" i="7"/>
  <c r="N161" i="7" s="1"/>
  <c r="M159" i="7"/>
  <c r="M161" i="7" s="1"/>
  <c r="L159" i="7"/>
  <c r="L161" i="7" s="1"/>
  <c r="K159" i="7"/>
  <c r="K161" i="7" s="1"/>
  <c r="J159" i="7"/>
  <c r="J161" i="7" s="1"/>
  <c r="I159" i="7"/>
  <c r="I161" i="7" s="1"/>
  <c r="H159" i="7"/>
  <c r="H161" i="7" s="1"/>
  <c r="G159" i="7"/>
  <c r="G161" i="7" s="1"/>
  <c r="F159" i="7"/>
  <c r="F161" i="7" s="1"/>
  <c r="E159" i="7"/>
  <c r="E161" i="7" s="1"/>
  <c r="AB158" i="7"/>
  <c r="AB160" i="7" s="1"/>
  <c r="AA158" i="7"/>
  <c r="AA160" i="7" s="1"/>
  <c r="Z158" i="7"/>
  <c r="Z160" i="7" s="1"/>
  <c r="Y158" i="7"/>
  <c r="Y160" i="7" s="1"/>
  <c r="X158" i="7"/>
  <c r="X160" i="7" s="1"/>
  <c r="W158" i="7"/>
  <c r="W160" i="7" s="1"/>
  <c r="V158" i="7"/>
  <c r="V160" i="7" s="1"/>
  <c r="U158" i="7"/>
  <c r="U160" i="7" s="1"/>
  <c r="T158" i="7"/>
  <c r="T160" i="7" s="1"/>
  <c r="S158" i="7"/>
  <c r="S160" i="7" s="1"/>
  <c r="R158" i="7"/>
  <c r="R160" i="7" s="1"/>
  <c r="Q158" i="7"/>
  <c r="Q160" i="7" s="1"/>
  <c r="P158" i="7"/>
  <c r="P160" i="7" s="1"/>
  <c r="O158" i="7"/>
  <c r="O160" i="7" s="1"/>
  <c r="N158" i="7"/>
  <c r="N160" i="7" s="1"/>
  <c r="M158" i="7"/>
  <c r="M160" i="7" s="1"/>
  <c r="L158" i="7"/>
  <c r="L160" i="7" s="1"/>
  <c r="K158" i="7"/>
  <c r="K160" i="7" s="1"/>
  <c r="J158" i="7"/>
  <c r="J160" i="7" s="1"/>
  <c r="I158" i="7"/>
  <c r="I160" i="7" s="1"/>
  <c r="H158" i="7"/>
  <c r="H160" i="7" s="1"/>
  <c r="G158" i="7"/>
  <c r="G160" i="7" s="1"/>
  <c r="F158" i="7"/>
  <c r="F160" i="7" s="1"/>
  <c r="E158" i="7"/>
  <c r="E160" i="7" s="1"/>
  <c r="AD157" i="7"/>
  <c r="AC157" i="7"/>
  <c r="AD156" i="7"/>
  <c r="AC156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AD154" i="7"/>
  <c r="AC153" i="7"/>
  <c r="AC152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AD150" i="7"/>
  <c r="AC149" i="7"/>
  <c r="AC148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AC145" i="7"/>
  <c r="AC144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AC141" i="7"/>
  <c r="AC140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AC137" i="7"/>
  <c r="AC136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AC133" i="7"/>
  <c r="AC132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AC129" i="7"/>
  <c r="AC128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AC125" i="7"/>
  <c r="AC124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AC121" i="7"/>
  <c r="AC120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AC117" i="7"/>
  <c r="AC116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AC113" i="7"/>
  <c r="AC112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AC109" i="7"/>
  <c r="AC108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AC105" i="7"/>
  <c r="AC104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AC101" i="7"/>
  <c r="AC100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AC97" i="7"/>
  <c r="AC96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AC93" i="7"/>
  <c r="AC92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AC89" i="7"/>
  <c r="AC88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C85" i="7"/>
  <c r="AC84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AC81" i="7"/>
  <c r="AC80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AC77" i="7"/>
  <c r="AC76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AC73" i="7"/>
  <c r="AC72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AC69" i="7"/>
  <c r="AC159" i="7" s="1"/>
  <c r="AC68" i="7"/>
  <c r="AC158" i="7" s="1"/>
  <c r="AB62" i="7"/>
  <c r="AB163" i="7" s="1"/>
  <c r="AA62" i="7"/>
  <c r="AA163" i="7" s="1"/>
  <c r="Z62" i="7"/>
  <c r="Z163" i="7" s="1"/>
  <c r="Y62" i="7"/>
  <c r="Y163" i="7" s="1"/>
  <c r="X62" i="7"/>
  <c r="X163" i="7" s="1"/>
  <c r="W62" i="7"/>
  <c r="W163" i="7" s="1"/>
  <c r="V62" i="7"/>
  <c r="V163" i="7" s="1"/>
  <c r="U62" i="7"/>
  <c r="U163" i="7" s="1"/>
  <c r="T62" i="7"/>
  <c r="T163" i="7" s="1"/>
  <c r="S62" i="7"/>
  <c r="S163" i="7" s="1"/>
  <c r="R62" i="7"/>
  <c r="R163" i="7" s="1"/>
  <c r="Q62" i="7"/>
  <c r="Q163" i="7" s="1"/>
  <c r="P62" i="7"/>
  <c r="P163" i="7" s="1"/>
  <c r="O62" i="7"/>
  <c r="O163" i="7" s="1"/>
  <c r="N62" i="7"/>
  <c r="N163" i="7" s="1"/>
  <c r="M62" i="7"/>
  <c r="M163" i="7" s="1"/>
  <c r="L62" i="7"/>
  <c r="L163" i="7" s="1"/>
  <c r="K62" i="7"/>
  <c r="K163" i="7" s="1"/>
  <c r="J62" i="7"/>
  <c r="J163" i="7" s="1"/>
  <c r="I62" i="7"/>
  <c r="I163" i="7" s="1"/>
  <c r="H62" i="7"/>
  <c r="H163" i="7" s="1"/>
  <c r="G62" i="7"/>
  <c r="G163" i="7" s="1"/>
  <c r="F62" i="7"/>
  <c r="F163" i="7" s="1"/>
  <c r="E62" i="7"/>
  <c r="E163" i="7" s="1"/>
  <c r="AB61" i="7"/>
  <c r="AB162" i="7" s="1"/>
  <c r="AA61" i="7"/>
  <c r="AA162" i="7" s="1"/>
  <c r="Z61" i="7"/>
  <c r="Z162" i="7" s="1"/>
  <c r="Y61" i="7"/>
  <c r="Y162" i="7" s="1"/>
  <c r="X61" i="7"/>
  <c r="X162" i="7" s="1"/>
  <c r="W61" i="7"/>
  <c r="W162" i="7" s="1"/>
  <c r="V61" i="7"/>
  <c r="V162" i="7" s="1"/>
  <c r="U61" i="7"/>
  <c r="U162" i="7" s="1"/>
  <c r="T61" i="7"/>
  <c r="T162" i="7" s="1"/>
  <c r="S61" i="7"/>
  <c r="S162" i="7" s="1"/>
  <c r="R61" i="7"/>
  <c r="R162" i="7" s="1"/>
  <c r="Q61" i="7"/>
  <c r="Q162" i="7" s="1"/>
  <c r="P61" i="7"/>
  <c r="P162" i="7" s="1"/>
  <c r="O61" i="7"/>
  <c r="O162" i="7" s="1"/>
  <c r="N61" i="7"/>
  <c r="N162" i="7" s="1"/>
  <c r="M61" i="7"/>
  <c r="M162" i="7" s="1"/>
  <c r="L61" i="7"/>
  <c r="L162" i="7" s="1"/>
  <c r="K61" i="7"/>
  <c r="K162" i="7" s="1"/>
  <c r="J61" i="7"/>
  <c r="J162" i="7" s="1"/>
  <c r="I61" i="7"/>
  <c r="I162" i="7" s="1"/>
  <c r="H61" i="7"/>
  <c r="H162" i="7" s="1"/>
  <c r="G61" i="7"/>
  <c r="G162" i="7" s="1"/>
  <c r="F61" i="7"/>
  <c r="F162" i="7" s="1"/>
  <c r="E61" i="7"/>
  <c r="E162" i="7" s="1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AC58" i="7"/>
  <c r="AC57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AC54" i="7"/>
  <c r="AC62" i="7" s="1"/>
  <c r="AC53" i="7"/>
  <c r="AC61" i="7" s="1"/>
  <c r="AB48" i="7"/>
  <c r="AA48" i="7"/>
  <c r="Z48" i="7"/>
  <c r="Y48" i="7"/>
  <c r="X48" i="7"/>
  <c r="W48" i="7"/>
  <c r="V48" i="7"/>
  <c r="U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AB47" i="7"/>
  <c r="AB49" i="7" s="1"/>
  <c r="AA47" i="7"/>
  <c r="AA49" i="7" s="1"/>
  <c r="Z47" i="7"/>
  <c r="Z49" i="7" s="1"/>
  <c r="Y47" i="7"/>
  <c r="Y49" i="7" s="1"/>
  <c r="X47" i="7"/>
  <c r="X49" i="7" s="1"/>
  <c r="W47" i="7"/>
  <c r="W49" i="7" s="1"/>
  <c r="V47" i="7"/>
  <c r="V49" i="7" s="1"/>
  <c r="U47" i="7"/>
  <c r="U49" i="7" s="1"/>
  <c r="T49" i="7"/>
  <c r="S49" i="7"/>
  <c r="R47" i="7"/>
  <c r="R49" i="7" s="1"/>
  <c r="Q47" i="7"/>
  <c r="Q49" i="7" s="1"/>
  <c r="P49" i="7"/>
  <c r="O49" i="7"/>
  <c r="N47" i="7"/>
  <c r="N49" i="7" s="1"/>
  <c r="M47" i="7"/>
  <c r="M49" i="7" s="1"/>
  <c r="L47" i="7"/>
  <c r="L49" i="7" s="1"/>
  <c r="K47" i="7"/>
  <c r="K49" i="7" s="1"/>
  <c r="J47" i="7"/>
  <c r="J49" i="7" s="1"/>
  <c r="I47" i="7"/>
  <c r="I49" i="7" s="1"/>
  <c r="H47" i="7"/>
  <c r="H49" i="7" s="1"/>
  <c r="G47" i="7"/>
  <c r="G49" i="7" s="1"/>
  <c r="F47" i="7"/>
  <c r="F49" i="7" s="1"/>
  <c r="E47" i="7"/>
  <c r="E49" i="7" s="1"/>
  <c r="AD49" i="7" s="1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AD45" i="7"/>
  <c r="AC44" i="7"/>
  <c r="AC43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AD41" i="7"/>
  <c r="AC40" i="7"/>
  <c r="AC39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AC36" i="7"/>
  <c r="AC35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AC32" i="7"/>
  <c r="AC161" i="7" s="1"/>
  <c r="AC31" i="7"/>
  <c r="AC160" i="7" s="1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AC28" i="7"/>
  <c r="AC27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AC24" i="7"/>
  <c r="AC64" i="7" s="1"/>
  <c r="AC23" i="7"/>
  <c r="AC63" i="7" s="1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AD20" i="7"/>
  <c r="AC19" i="7"/>
  <c r="AC18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AD15" i="7"/>
  <c r="AC14" i="7"/>
  <c r="AC163" i="7" s="1"/>
  <c r="AC13" i="7"/>
  <c r="AC162" i="7" s="1"/>
  <c r="AB2285" i="13"/>
  <c r="AA2285" i="13"/>
  <c r="Z2285" i="13"/>
  <c r="Y2285" i="13"/>
  <c r="X2285" i="13"/>
  <c r="W2285" i="13"/>
  <c r="V2285" i="13"/>
  <c r="U2285" i="13"/>
  <c r="T2285" i="13"/>
  <c r="S2285" i="13"/>
  <c r="R2285" i="13"/>
  <c r="Q2285" i="13"/>
  <c r="P2285" i="13"/>
  <c r="O2285" i="13"/>
  <c r="N2285" i="13"/>
  <c r="M2285" i="13"/>
  <c r="L2285" i="13"/>
  <c r="K2285" i="13"/>
  <c r="J2285" i="13"/>
  <c r="I2285" i="13"/>
  <c r="H2285" i="13"/>
  <c r="G2285" i="13"/>
  <c r="F2285" i="13"/>
  <c r="E2285" i="13"/>
  <c r="AB2284" i="13"/>
  <c r="AB2286" i="13" s="1"/>
  <c r="AA2284" i="13"/>
  <c r="AA2286" i="13" s="1"/>
  <c r="Z2284" i="13"/>
  <c r="Z2286" i="13" s="1"/>
  <c r="Y2284" i="13"/>
  <c r="Y2286" i="13" s="1"/>
  <c r="X2284" i="13"/>
  <c r="X2286" i="13" s="1"/>
  <c r="W2284" i="13"/>
  <c r="W2286" i="13" s="1"/>
  <c r="V2284" i="13"/>
  <c r="V2286" i="13" s="1"/>
  <c r="U2284" i="13"/>
  <c r="U2286" i="13" s="1"/>
  <c r="T2284" i="13"/>
  <c r="T2286" i="13" s="1"/>
  <c r="S2284" i="13"/>
  <c r="S2286" i="13" s="1"/>
  <c r="R2284" i="13"/>
  <c r="R2286" i="13" s="1"/>
  <c r="Q2284" i="13"/>
  <c r="Q2286" i="13" s="1"/>
  <c r="P2284" i="13"/>
  <c r="P2286" i="13" s="1"/>
  <c r="O2284" i="13"/>
  <c r="O2286" i="13" s="1"/>
  <c r="N2284" i="13"/>
  <c r="N2286" i="13" s="1"/>
  <c r="M2284" i="13"/>
  <c r="M2286" i="13" s="1"/>
  <c r="L2284" i="13"/>
  <c r="L2286" i="13" s="1"/>
  <c r="K2284" i="13"/>
  <c r="K2286" i="13" s="1"/>
  <c r="J2284" i="13"/>
  <c r="J2286" i="13" s="1"/>
  <c r="I2284" i="13"/>
  <c r="I2286" i="13" s="1"/>
  <c r="H2284" i="13"/>
  <c r="H2286" i="13" s="1"/>
  <c r="G2284" i="13"/>
  <c r="G2286" i="13" s="1"/>
  <c r="F2284" i="13"/>
  <c r="F2286" i="13" s="1"/>
  <c r="E2284" i="13"/>
  <c r="E2286" i="13" s="1"/>
  <c r="AD2286" i="13" s="1"/>
  <c r="AB2283" i="13"/>
  <c r="AA2283" i="13"/>
  <c r="Z2283" i="13"/>
  <c r="Y2283" i="13"/>
  <c r="X2283" i="13"/>
  <c r="W2283" i="13"/>
  <c r="V2283" i="13"/>
  <c r="U2283" i="13"/>
  <c r="T2283" i="13"/>
  <c r="S2283" i="13"/>
  <c r="R2283" i="13"/>
  <c r="Q2283" i="13"/>
  <c r="P2283" i="13"/>
  <c r="O2283" i="13"/>
  <c r="N2283" i="13"/>
  <c r="M2283" i="13"/>
  <c r="L2283" i="13"/>
  <c r="K2283" i="13"/>
  <c r="J2283" i="13"/>
  <c r="I2283" i="13"/>
  <c r="H2283" i="13"/>
  <c r="G2283" i="13"/>
  <c r="F2283" i="13"/>
  <c r="E2283" i="13"/>
  <c r="AC2281" i="13"/>
  <c r="AC2280" i="13"/>
  <c r="AB2279" i="13"/>
  <c r="AA2279" i="13"/>
  <c r="Z2279" i="13"/>
  <c r="Y2279" i="13"/>
  <c r="X2279" i="13"/>
  <c r="W2279" i="13"/>
  <c r="V2279" i="13"/>
  <c r="U2279" i="13"/>
  <c r="T2279" i="13"/>
  <c r="S2279" i="13"/>
  <c r="R2279" i="13"/>
  <c r="Q2279" i="13"/>
  <c r="P2279" i="13"/>
  <c r="O2279" i="13"/>
  <c r="N2279" i="13"/>
  <c r="M2279" i="13"/>
  <c r="L2279" i="13"/>
  <c r="K2279" i="13"/>
  <c r="J2279" i="13"/>
  <c r="I2279" i="13"/>
  <c r="H2279" i="13"/>
  <c r="G2279" i="13"/>
  <c r="F2279" i="13"/>
  <c r="E2279" i="13"/>
  <c r="AC2277" i="13"/>
  <c r="AC2276" i="13"/>
  <c r="AB2269" i="13"/>
  <c r="AA2269" i="13"/>
  <c r="Z2269" i="13"/>
  <c r="Y2269" i="13"/>
  <c r="X2269" i="13"/>
  <c r="W2269" i="13"/>
  <c r="V2269" i="13"/>
  <c r="U2269" i="13"/>
  <c r="T2269" i="13"/>
  <c r="S2269" i="13"/>
  <c r="R2269" i="13"/>
  <c r="Q2269" i="13"/>
  <c r="P2269" i="13"/>
  <c r="O2269" i="13"/>
  <c r="N2269" i="13"/>
  <c r="M2269" i="13"/>
  <c r="L2269" i="13"/>
  <c r="K2269" i="13"/>
  <c r="J2269" i="13"/>
  <c r="I2269" i="13"/>
  <c r="H2269" i="13"/>
  <c r="G2269" i="13"/>
  <c r="F2269" i="13"/>
  <c r="AD2269" i="13"/>
  <c r="AB2267" i="13"/>
  <c r="AA2267" i="13"/>
  <c r="Z2267" i="13"/>
  <c r="Y2267" i="13"/>
  <c r="X2267" i="13"/>
  <c r="W2267" i="13"/>
  <c r="V2267" i="13"/>
  <c r="U2267" i="13"/>
  <c r="T2267" i="13"/>
  <c r="S2267" i="13"/>
  <c r="R2267" i="13"/>
  <c r="Q2267" i="13"/>
  <c r="P2267" i="13"/>
  <c r="O2267" i="13"/>
  <c r="N2267" i="13"/>
  <c r="M2267" i="13"/>
  <c r="L2267" i="13"/>
  <c r="K2267" i="13"/>
  <c r="J2267" i="13"/>
  <c r="I2267" i="13"/>
  <c r="H2267" i="13"/>
  <c r="G2267" i="13"/>
  <c r="F2267" i="13"/>
  <c r="AC2265" i="13"/>
  <c r="AC2264" i="13"/>
  <c r="AB2256" i="13"/>
  <c r="AB2258" i="13" s="1"/>
  <c r="AA2256" i="13"/>
  <c r="AA2258" i="13" s="1"/>
  <c r="Z2256" i="13"/>
  <c r="Z2258" i="13" s="1"/>
  <c r="Y2256" i="13"/>
  <c r="Y2258" i="13" s="1"/>
  <c r="X2256" i="13"/>
  <c r="X2258" i="13" s="1"/>
  <c r="W2256" i="13"/>
  <c r="W2258" i="13" s="1"/>
  <c r="V2256" i="13"/>
  <c r="V2258" i="13" s="1"/>
  <c r="U2256" i="13"/>
  <c r="U2258" i="13" s="1"/>
  <c r="T2256" i="13"/>
  <c r="T2258" i="13" s="1"/>
  <c r="S2256" i="13"/>
  <c r="S2258" i="13" s="1"/>
  <c r="R2256" i="13"/>
  <c r="R2258" i="13" s="1"/>
  <c r="Q2256" i="13"/>
  <c r="Q2258" i="13" s="1"/>
  <c r="P2256" i="13"/>
  <c r="P2258" i="13" s="1"/>
  <c r="O2256" i="13"/>
  <c r="O2258" i="13" s="1"/>
  <c r="N2256" i="13"/>
  <c r="N2258" i="13" s="1"/>
  <c r="M2256" i="13"/>
  <c r="M2258" i="13" s="1"/>
  <c r="L2256" i="13"/>
  <c r="L2258" i="13" s="1"/>
  <c r="K2256" i="13"/>
  <c r="K2258" i="13" s="1"/>
  <c r="J2256" i="13"/>
  <c r="J2258" i="13" s="1"/>
  <c r="I2256" i="13"/>
  <c r="I2258" i="13" s="1"/>
  <c r="H2256" i="13"/>
  <c r="H2258" i="13" s="1"/>
  <c r="G2256" i="13"/>
  <c r="G2258" i="13" s="1"/>
  <c r="F2256" i="13"/>
  <c r="F2258" i="13" s="1"/>
  <c r="AB2255" i="13"/>
  <c r="AB2257" i="13" s="1"/>
  <c r="AA2255" i="13"/>
  <c r="AA2257" i="13" s="1"/>
  <c r="Z2255" i="13"/>
  <c r="Z2257" i="13" s="1"/>
  <c r="Y2255" i="13"/>
  <c r="Y2257" i="13" s="1"/>
  <c r="X2255" i="13"/>
  <c r="X2257" i="13" s="1"/>
  <c r="W2255" i="13"/>
  <c r="W2257" i="13" s="1"/>
  <c r="V2255" i="13"/>
  <c r="V2257" i="13" s="1"/>
  <c r="U2255" i="13"/>
  <c r="U2257" i="13" s="1"/>
  <c r="T2255" i="13"/>
  <c r="T2257" i="13" s="1"/>
  <c r="S2255" i="13"/>
  <c r="S2257" i="13" s="1"/>
  <c r="R2255" i="13"/>
  <c r="R2257" i="13" s="1"/>
  <c r="Q2255" i="13"/>
  <c r="Q2257" i="13" s="1"/>
  <c r="P2255" i="13"/>
  <c r="P2257" i="13" s="1"/>
  <c r="O2255" i="13"/>
  <c r="O2257" i="13" s="1"/>
  <c r="N2255" i="13"/>
  <c r="N2257" i="13" s="1"/>
  <c r="M2255" i="13"/>
  <c r="M2257" i="13" s="1"/>
  <c r="L2255" i="13"/>
  <c r="L2257" i="13" s="1"/>
  <c r="K2255" i="13"/>
  <c r="K2257" i="13" s="1"/>
  <c r="J2255" i="13"/>
  <c r="J2257" i="13" s="1"/>
  <c r="I2255" i="13"/>
  <c r="I2257" i="13" s="1"/>
  <c r="H2255" i="13"/>
  <c r="H2257" i="13" s="1"/>
  <c r="G2255" i="13"/>
  <c r="G2257" i="13" s="1"/>
  <c r="F2255" i="13"/>
  <c r="F2257" i="13" s="1"/>
  <c r="AD2254" i="13"/>
  <c r="AC2254" i="13"/>
  <c r="AC2253" i="13"/>
  <c r="AC2252" i="13"/>
  <c r="AB2250" i="13"/>
  <c r="AA2250" i="13"/>
  <c r="Z2250" i="13"/>
  <c r="Y2250" i="13"/>
  <c r="X2250" i="13"/>
  <c r="W2250" i="13"/>
  <c r="V2250" i="13"/>
  <c r="U2250" i="13"/>
  <c r="T2250" i="13"/>
  <c r="S2250" i="13"/>
  <c r="R2250" i="13"/>
  <c r="Q2250" i="13"/>
  <c r="P2250" i="13"/>
  <c r="O2250" i="13"/>
  <c r="N2250" i="13"/>
  <c r="M2250" i="13"/>
  <c r="L2250" i="13"/>
  <c r="K2250" i="13"/>
  <c r="J2250" i="13"/>
  <c r="I2250" i="13"/>
  <c r="H2250" i="13"/>
  <c r="G2250" i="13"/>
  <c r="F2250" i="13"/>
  <c r="AB2249" i="13"/>
  <c r="AA2249" i="13"/>
  <c r="Z2249" i="13"/>
  <c r="Y2249" i="13"/>
  <c r="X2249" i="13"/>
  <c r="W2249" i="13"/>
  <c r="V2249" i="13"/>
  <c r="U2249" i="13"/>
  <c r="T2249" i="13"/>
  <c r="S2249" i="13"/>
  <c r="R2249" i="13"/>
  <c r="Q2249" i="13"/>
  <c r="P2249" i="13"/>
  <c r="O2249" i="13"/>
  <c r="N2249" i="13"/>
  <c r="M2249" i="13"/>
  <c r="L2249" i="13"/>
  <c r="K2249" i="13"/>
  <c r="J2249" i="13"/>
  <c r="I2249" i="13"/>
  <c r="H2249" i="13"/>
  <c r="G2249" i="13"/>
  <c r="F2249" i="13"/>
  <c r="AC2248" i="13"/>
  <c r="AC2247" i="13"/>
  <c r="AB2246" i="13"/>
  <c r="AA2246" i="13"/>
  <c r="Z2246" i="13"/>
  <c r="Y2246" i="13"/>
  <c r="X2246" i="13"/>
  <c r="W2246" i="13"/>
  <c r="V2246" i="13"/>
  <c r="U2246" i="13"/>
  <c r="T2246" i="13"/>
  <c r="S2246" i="13"/>
  <c r="R2246" i="13"/>
  <c r="Q2246" i="13"/>
  <c r="P2246" i="13"/>
  <c r="O2246" i="13"/>
  <c r="N2246" i="13"/>
  <c r="M2246" i="13"/>
  <c r="L2246" i="13"/>
  <c r="K2246" i="13"/>
  <c r="J2246" i="13"/>
  <c r="I2246" i="13"/>
  <c r="H2246" i="13"/>
  <c r="G2246" i="13"/>
  <c r="F2246" i="13"/>
  <c r="AB2245" i="13"/>
  <c r="AA2245" i="13"/>
  <c r="Z2245" i="13"/>
  <c r="Y2245" i="13"/>
  <c r="X2245" i="13"/>
  <c r="W2245" i="13"/>
  <c r="V2245" i="13"/>
  <c r="U2245" i="13"/>
  <c r="T2245" i="13"/>
  <c r="S2245" i="13"/>
  <c r="R2245" i="13"/>
  <c r="Q2245" i="13"/>
  <c r="P2245" i="13"/>
  <c r="O2245" i="13"/>
  <c r="N2245" i="13"/>
  <c r="M2245" i="13"/>
  <c r="L2245" i="13"/>
  <c r="K2245" i="13"/>
  <c r="J2245" i="13"/>
  <c r="I2245" i="13"/>
  <c r="H2245" i="13"/>
  <c r="G2245" i="13"/>
  <c r="F2245" i="13"/>
  <c r="AC2244" i="13"/>
  <c r="AC2243" i="13"/>
  <c r="AB2242" i="13"/>
  <c r="AA2242" i="13"/>
  <c r="Z2242" i="13"/>
  <c r="Y2242" i="13"/>
  <c r="X2242" i="13"/>
  <c r="W2242" i="13"/>
  <c r="V2242" i="13"/>
  <c r="U2242" i="13"/>
  <c r="T2242" i="13"/>
  <c r="S2242" i="13"/>
  <c r="R2242" i="13"/>
  <c r="Q2242" i="13"/>
  <c r="P2242" i="13"/>
  <c r="O2242" i="13"/>
  <c r="N2242" i="13"/>
  <c r="M2242" i="13"/>
  <c r="L2242" i="13"/>
  <c r="K2242" i="13"/>
  <c r="J2242" i="13"/>
  <c r="I2242" i="13"/>
  <c r="H2242" i="13"/>
  <c r="G2242" i="13"/>
  <c r="F2242" i="13"/>
  <c r="AB2241" i="13"/>
  <c r="AA2241" i="13"/>
  <c r="Z2241" i="13"/>
  <c r="Y2241" i="13"/>
  <c r="X2241" i="13"/>
  <c r="W2241" i="13"/>
  <c r="V2241" i="13"/>
  <c r="U2241" i="13"/>
  <c r="T2241" i="13"/>
  <c r="S2241" i="13"/>
  <c r="R2241" i="13"/>
  <c r="Q2241" i="13"/>
  <c r="P2241" i="13"/>
  <c r="O2241" i="13"/>
  <c r="N2241" i="13"/>
  <c r="M2241" i="13"/>
  <c r="L2241" i="13"/>
  <c r="K2241" i="13"/>
  <c r="J2241" i="13"/>
  <c r="I2241" i="13"/>
  <c r="H2241" i="13"/>
  <c r="G2241" i="13"/>
  <c r="F2241" i="13"/>
  <c r="AC2240" i="13"/>
  <c r="AC2239" i="13"/>
  <c r="AB2238" i="13"/>
  <c r="AA2238" i="13"/>
  <c r="Z2238" i="13"/>
  <c r="Y2238" i="13"/>
  <c r="X2238" i="13"/>
  <c r="W2238" i="13"/>
  <c r="V2238" i="13"/>
  <c r="U2238" i="13"/>
  <c r="T2238" i="13"/>
  <c r="S2238" i="13"/>
  <c r="R2238" i="13"/>
  <c r="Q2238" i="13"/>
  <c r="P2238" i="13"/>
  <c r="O2238" i="13"/>
  <c r="N2238" i="13"/>
  <c r="M2238" i="13"/>
  <c r="L2238" i="13"/>
  <c r="K2238" i="13"/>
  <c r="J2238" i="13"/>
  <c r="I2238" i="13"/>
  <c r="H2238" i="13"/>
  <c r="G2238" i="13"/>
  <c r="F2238" i="13"/>
  <c r="AB2237" i="13"/>
  <c r="AA2237" i="13"/>
  <c r="Z2237" i="13"/>
  <c r="Y2237" i="13"/>
  <c r="X2237" i="13"/>
  <c r="W2237" i="13"/>
  <c r="V2237" i="13"/>
  <c r="U2237" i="13"/>
  <c r="T2237" i="13"/>
  <c r="S2237" i="13"/>
  <c r="R2237" i="13"/>
  <c r="Q2237" i="13"/>
  <c r="P2237" i="13"/>
  <c r="O2237" i="13"/>
  <c r="N2237" i="13"/>
  <c r="M2237" i="13"/>
  <c r="L2237" i="13"/>
  <c r="K2237" i="13"/>
  <c r="J2237" i="13"/>
  <c r="I2237" i="13"/>
  <c r="H2237" i="13"/>
  <c r="G2237" i="13"/>
  <c r="F2237" i="13"/>
  <c r="AC2236" i="13"/>
  <c r="AC2235" i="13"/>
  <c r="AB2234" i="13"/>
  <c r="AA2234" i="13"/>
  <c r="Z2234" i="13"/>
  <c r="Y2234" i="13"/>
  <c r="X2234" i="13"/>
  <c r="W2234" i="13"/>
  <c r="V2234" i="13"/>
  <c r="U2234" i="13"/>
  <c r="T2234" i="13"/>
  <c r="S2234" i="13"/>
  <c r="R2234" i="13"/>
  <c r="Q2234" i="13"/>
  <c r="P2234" i="13"/>
  <c r="O2234" i="13"/>
  <c r="N2234" i="13"/>
  <c r="M2234" i="13"/>
  <c r="L2234" i="13"/>
  <c r="K2234" i="13"/>
  <c r="J2234" i="13"/>
  <c r="I2234" i="13"/>
  <c r="H2234" i="13"/>
  <c r="G2234" i="13"/>
  <c r="F2234" i="13"/>
  <c r="AB2233" i="13"/>
  <c r="AA2233" i="13"/>
  <c r="Z2233" i="13"/>
  <c r="Y2233" i="13"/>
  <c r="X2233" i="13"/>
  <c r="W2233" i="13"/>
  <c r="V2233" i="13"/>
  <c r="U2233" i="13"/>
  <c r="T2233" i="13"/>
  <c r="S2233" i="13"/>
  <c r="R2233" i="13"/>
  <c r="Q2233" i="13"/>
  <c r="P2233" i="13"/>
  <c r="O2233" i="13"/>
  <c r="N2233" i="13"/>
  <c r="M2233" i="13"/>
  <c r="L2233" i="13"/>
  <c r="K2233" i="13"/>
  <c r="J2233" i="13"/>
  <c r="I2233" i="13"/>
  <c r="H2233" i="13"/>
  <c r="G2233" i="13"/>
  <c r="F2233" i="13"/>
  <c r="AC2232" i="13"/>
  <c r="AC2231" i="13"/>
  <c r="AB2230" i="13"/>
  <c r="AA2230" i="13"/>
  <c r="Z2230" i="13"/>
  <c r="Y2230" i="13"/>
  <c r="X2230" i="13"/>
  <c r="W2230" i="13"/>
  <c r="V2230" i="13"/>
  <c r="U2230" i="13"/>
  <c r="T2230" i="13"/>
  <c r="S2230" i="13"/>
  <c r="R2230" i="13"/>
  <c r="Q2230" i="13"/>
  <c r="P2230" i="13"/>
  <c r="O2230" i="13"/>
  <c r="N2230" i="13"/>
  <c r="M2230" i="13"/>
  <c r="L2230" i="13"/>
  <c r="K2230" i="13"/>
  <c r="J2230" i="13"/>
  <c r="I2230" i="13"/>
  <c r="H2230" i="13"/>
  <c r="G2230" i="13"/>
  <c r="F2230" i="13"/>
  <c r="AB2229" i="13"/>
  <c r="AA2229" i="13"/>
  <c r="Z2229" i="13"/>
  <c r="Y2229" i="13"/>
  <c r="X2229" i="13"/>
  <c r="W2229" i="13"/>
  <c r="V2229" i="13"/>
  <c r="U2229" i="13"/>
  <c r="T2229" i="13"/>
  <c r="S2229" i="13"/>
  <c r="R2229" i="13"/>
  <c r="Q2229" i="13"/>
  <c r="P2229" i="13"/>
  <c r="O2229" i="13"/>
  <c r="N2229" i="13"/>
  <c r="M2229" i="13"/>
  <c r="L2229" i="13"/>
  <c r="K2229" i="13"/>
  <c r="J2229" i="13"/>
  <c r="I2229" i="13"/>
  <c r="H2229" i="13"/>
  <c r="G2229" i="13"/>
  <c r="F2229" i="13"/>
  <c r="AC2228" i="13"/>
  <c r="AC2227" i="13"/>
  <c r="AB2226" i="13"/>
  <c r="AA2226" i="13"/>
  <c r="Z2226" i="13"/>
  <c r="Y2226" i="13"/>
  <c r="X2226" i="13"/>
  <c r="W2226" i="13"/>
  <c r="V2226" i="13"/>
  <c r="U2226" i="13"/>
  <c r="T2226" i="13"/>
  <c r="S2226" i="13"/>
  <c r="R2226" i="13"/>
  <c r="Q2226" i="13"/>
  <c r="P2226" i="13"/>
  <c r="O2226" i="13"/>
  <c r="N2226" i="13"/>
  <c r="M2226" i="13"/>
  <c r="L2226" i="13"/>
  <c r="K2226" i="13"/>
  <c r="J2226" i="13"/>
  <c r="I2226" i="13"/>
  <c r="H2226" i="13"/>
  <c r="G2226" i="13"/>
  <c r="F2226" i="13"/>
  <c r="AB2225" i="13"/>
  <c r="AA2225" i="13"/>
  <c r="Z2225" i="13"/>
  <c r="Y2225" i="13"/>
  <c r="X2225" i="13"/>
  <c r="W2225" i="13"/>
  <c r="V2225" i="13"/>
  <c r="U2225" i="13"/>
  <c r="T2225" i="13"/>
  <c r="S2225" i="13"/>
  <c r="R2225" i="13"/>
  <c r="Q2225" i="13"/>
  <c r="P2225" i="13"/>
  <c r="O2225" i="13"/>
  <c r="N2225" i="13"/>
  <c r="M2225" i="13"/>
  <c r="L2225" i="13"/>
  <c r="K2225" i="13"/>
  <c r="J2225" i="13"/>
  <c r="I2225" i="13"/>
  <c r="H2225" i="13"/>
  <c r="G2225" i="13"/>
  <c r="F2225" i="13"/>
  <c r="AC2224" i="13"/>
  <c r="AC2223" i="13"/>
  <c r="AB2222" i="13"/>
  <c r="AA2222" i="13"/>
  <c r="Z2222" i="13"/>
  <c r="Y2222" i="13"/>
  <c r="X2222" i="13"/>
  <c r="W2222" i="13"/>
  <c r="V2222" i="13"/>
  <c r="U2222" i="13"/>
  <c r="T2222" i="13"/>
  <c r="S2222" i="13"/>
  <c r="R2222" i="13"/>
  <c r="Q2222" i="13"/>
  <c r="P2222" i="13"/>
  <c r="O2222" i="13"/>
  <c r="N2222" i="13"/>
  <c r="M2222" i="13"/>
  <c r="L2222" i="13"/>
  <c r="K2222" i="13"/>
  <c r="J2222" i="13"/>
  <c r="I2222" i="13"/>
  <c r="H2222" i="13"/>
  <c r="G2222" i="13"/>
  <c r="F2222" i="13"/>
  <c r="E2222" i="13"/>
  <c r="AC2220" i="13"/>
  <c r="AC2219" i="13"/>
  <c r="AB2218" i="13"/>
  <c r="AA2218" i="13"/>
  <c r="Z2218" i="13"/>
  <c r="Y2218" i="13"/>
  <c r="X2218" i="13"/>
  <c r="W2218" i="13"/>
  <c r="V2218" i="13"/>
  <c r="U2218" i="13"/>
  <c r="T2218" i="13"/>
  <c r="S2218" i="13"/>
  <c r="R2218" i="13"/>
  <c r="Q2218" i="13"/>
  <c r="P2218" i="13"/>
  <c r="O2218" i="13"/>
  <c r="N2218" i="13"/>
  <c r="M2218" i="13"/>
  <c r="L2218" i="13"/>
  <c r="K2218" i="13"/>
  <c r="J2218" i="13"/>
  <c r="I2218" i="13"/>
  <c r="H2218" i="13"/>
  <c r="G2218" i="13"/>
  <c r="F2218" i="13"/>
  <c r="E2218" i="13"/>
  <c r="AB2217" i="13"/>
  <c r="AA2217" i="13"/>
  <c r="Z2217" i="13"/>
  <c r="Y2217" i="13"/>
  <c r="X2217" i="13"/>
  <c r="W2217" i="13"/>
  <c r="V2217" i="13"/>
  <c r="U2217" i="13"/>
  <c r="T2217" i="13"/>
  <c r="S2217" i="13"/>
  <c r="R2217" i="13"/>
  <c r="Q2217" i="13"/>
  <c r="P2217" i="13"/>
  <c r="O2217" i="13"/>
  <c r="N2217" i="13"/>
  <c r="M2217" i="13"/>
  <c r="L2217" i="13"/>
  <c r="K2217" i="13"/>
  <c r="J2217" i="13"/>
  <c r="I2217" i="13"/>
  <c r="H2217" i="13"/>
  <c r="G2217" i="13"/>
  <c r="F2217" i="13"/>
  <c r="AC2216" i="13"/>
  <c r="AC2215" i="13"/>
  <c r="AB2214" i="13"/>
  <c r="AA2214" i="13"/>
  <c r="Z2214" i="13"/>
  <c r="Y2214" i="13"/>
  <c r="X2214" i="13"/>
  <c r="W2214" i="13"/>
  <c r="V2214" i="13"/>
  <c r="U2214" i="13"/>
  <c r="T2214" i="13"/>
  <c r="S2214" i="13"/>
  <c r="R2214" i="13"/>
  <c r="Q2214" i="13"/>
  <c r="P2214" i="13"/>
  <c r="O2214" i="13"/>
  <c r="N2214" i="13"/>
  <c r="M2214" i="13"/>
  <c r="L2214" i="13"/>
  <c r="K2214" i="13"/>
  <c r="J2214" i="13"/>
  <c r="I2214" i="13"/>
  <c r="H2214" i="13"/>
  <c r="G2214" i="13"/>
  <c r="F2214" i="13"/>
  <c r="E2214" i="13"/>
  <c r="AB2213" i="13"/>
  <c r="AA2213" i="13"/>
  <c r="Z2213" i="13"/>
  <c r="Y2213" i="13"/>
  <c r="X2213" i="13"/>
  <c r="W2213" i="13"/>
  <c r="V2213" i="13"/>
  <c r="U2213" i="13"/>
  <c r="T2213" i="13"/>
  <c r="S2213" i="13"/>
  <c r="R2213" i="13"/>
  <c r="Q2213" i="13"/>
  <c r="P2213" i="13"/>
  <c r="O2213" i="13"/>
  <c r="N2213" i="13"/>
  <c r="M2213" i="13"/>
  <c r="L2213" i="13"/>
  <c r="K2213" i="13"/>
  <c r="J2213" i="13"/>
  <c r="I2213" i="13"/>
  <c r="H2213" i="13"/>
  <c r="G2213" i="13"/>
  <c r="F2213" i="13"/>
  <c r="E2213" i="13"/>
  <c r="AC2212" i="13"/>
  <c r="AC2211" i="13"/>
  <c r="AB2210" i="13"/>
  <c r="AA2210" i="13"/>
  <c r="Z2210" i="13"/>
  <c r="Y2210" i="13"/>
  <c r="X2210" i="13"/>
  <c r="W2210" i="13"/>
  <c r="V2210" i="13"/>
  <c r="U2210" i="13"/>
  <c r="T2210" i="13"/>
  <c r="S2210" i="13"/>
  <c r="R2210" i="13"/>
  <c r="Q2210" i="13"/>
  <c r="P2210" i="13"/>
  <c r="O2210" i="13"/>
  <c r="N2210" i="13"/>
  <c r="M2210" i="13"/>
  <c r="L2210" i="13"/>
  <c r="K2210" i="13"/>
  <c r="J2210" i="13"/>
  <c r="I2210" i="13"/>
  <c r="H2210" i="13"/>
  <c r="G2210" i="13"/>
  <c r="F2210" i="13"/>
  <c r="E2210" i="13"/>
  <c r="AB2209" i="13"/>
  <c r="AA2209" i="13"/>
  <c r="Z2209" i="13"/>
  <c r="Y2209" i="13"/>
  <c r="X2209" i="13"/>
  <c r="W2209" i="13"/>
  <c r="V2209" i="13"/>
  <c r="U2209" i="13"/>
  <c r="T2209" i="13"/>
  <c r="S2209" i="13"/>
  <c r="R2209" i="13"/>
  <c r="Q2209" i="13"/>
  <c r="P2209" i="13"/>
  <c r="O2209" i="13"/>
  <c r="N2209" i="13"/>
  <c r="M2209" i="13"/>
  <c r="L2209" i="13"/>
  <c r="K2209" i="13"/>
  <c r="J2209" i="13"/>
  <c r="I2209" i="13"/>
  <c r="H2209" i="13"/>
  <c r="G2209" i="13"/>
  <c r="F2209" i="13"/>
  <c r="AC2208" i="13"/>
  <c r="AC2207" i="13"/>
  <c r="AB2206" i="13"/>
  <c r="AA2206" i="13"/>
  <c r="Z2206" i="13"/>
  <c r="Y2206" i="13"/>
  <c r="X2206" i="13"/>
  <c r="W2206" i="13"/>
  <c r="V2206" i="13"/>
  <c r="U2206" i="13"/>
  <c r="T2206" i="13"/>
  <c r="S2206" i="13"/>
  <c r="R2206" i="13"/>
  <c r="Q2206" i="13"/>
  <c r="P2206" i="13"/>
  <c r="O2206" i="13"/>
  <c r="N2206" i="13"/>
  <c r="M2206" i="13"/>
  <c r="L2206" i="13"/>
  <c r="K2206" i="13"/>
  <c r="J2206" i="13"/>
  <c r="I2206" i="13"/>
  <c r="H2206" i="13"/>
  <c r="G2206" i="13"/>
  <c r="F2206" i="13"/>
  <c r="E2206" i="13"/>
  <c r="AB2205" i="13"/>
  <c r="AA2205" i="13"/>
  <c r="Z2205" i="13"/>
  <c r="Y2205" i="13"/>
  <c r="X2205" i="13"/>
  <c r="W2205" i="13"/>
  <c r="V2205" i="13"/>
  <c r="U2205" i="13"/>
  <c r="T2205" i="13"/>
  <c r="S2205" i="13"/>
  <c r="R2205" i="13"/>
  <c r="Q2205" i="13"/>
  <c r="P2205" i="13"/>
  <c r="O2205" i="13"/>
  <c r="N2205" i="13"/>
  <c r="M2205" i="13"/>
  <c r="L2205" i="13"/>
  <c r="K2205" i="13"/>
  <c r="J2205" i="13"/>
  <c r="I2205" i="13"/>
  <c r="H2205" i="13"/>
  <c r="G2205" i="13"/>
  <c r="F2205" i="13"/>
  <c r="E2205" i="13"/>
  <c r="AC2204" i="13"/>
  <c r="AC2203" i="13"/>
  <c r="AB2202" i="13"/>
  <c r="AA2202" i="13"/>
  <c r="Z2202" i="13"/>
  <c r="Y2202" i="13"/>
  <c r="X2202" i="13"/>
  <c r="W2202" i="13"/>
  <c r="V2202" i="13"/>
  <c r="U2202" i="13"/>
  <c r="T2202" i="13"/>
  <c r="S2202" i="13"/>
  <c r="R2202" i="13"/>
  <c r="Q2202" i="13"/>
  <c r="P2202" i="13"/>
  <c r="O2202" i="13"/>
  <c r="N2202" i="13"/>
  <c r="M2202" i="13"/>
  <c r="L2202" i="13"/>
  <c r="K2202" i="13"/>
  <c r="J2202" i="13"/>
  <c r="I2202" i="13"/>
  <c r="H2202" i="13"/>
  <c r="G2202" i="13"/>
  <c r="F2202" i="13"/>
  <c r="E2202" i="13"/>
  <c r="AB2201" i="13"/>
  <c r="AA2201" i="13"/>
  <c r="Z2201" i="13"/>
  <c r="Y2201" i="13"/>
  <c r="X2201" i="13"/>
  <c r="W2201" i="13"/>
  <c r="V2201" i="13"/>
  <c r="U2201" i="13"/>
  <c r="T2201" i="13"/>
  <c r="S2201" i="13"/>
  <c r="R2201" i="13"/>
  <c r="Q2201" i="13"/>
  <c r="P2201" i="13"/>
  <c r="O2201" i="13"/>
  <c r="N2201" i="13"/>
  <c r="M2201" i="13"/>
  <c r="L2201" i="13"/>
  <c r="K2201" i="13"/>
  <c r="J2201" i="13"/>
  <c r="I2201" i="13"/>
  <c r="H2201" i="13"/>
  <c r="G2201" i="13"/>
  <c r="F2201" i="13"/>
  <c r="AC2200" i="13"/>
  <c r="AC2199" i="13"/>
  <c r="AB2198" i="13"/>
  <c r="AA2198" i="13"/>
  <c r="Z2198" i="13"/>
  <c r="Y2198" i="13"/>
  <c r="X2198" i="13"/>
  <c r="W2198" i="13"/>
  <c r="V2198" i="13"/>
  <c r="U2198" i="13"/>
  <c r="T2198" i="13"/>
  <c r="S2198" i="13"/>
  <c r="R2198" i="13"/>
  <c r="Q2198" i="13"/>
  <c r="P2198" i="13"/>
  <c r="O2198" i="13"/>
  <c r="N2198" i="13"/>
  <c r="M2198" i="13"/>
  <c r="L2198" i="13"/>
  <c r="K2198" i="13"/>
  <c r="J2198" i="13"/>
  <c r="I2198" i="13"/>
  <c r="H2198" i="13"/>
  <c r="G2198" i="13"/>
  <c r="F2198" i="13"/>
  <c r="E2198" i="13"/>
  <c r="AB2197" i="13"/>
  <c r="AA2197" i="13"/>
  <c r="Z2197" i="13"/>
  <c r="Y2197" i="13"/>
  <c r="X2197" i="13"/>
  <c r="W2197" i="13"/>
  <c r="V2197" i="13"/>
  <c r="U2197" i="13"/>
  <c r="T2197" i="13"/>
  <c r="S2197" i="13"/>
  <c r="R2197" i="13"/>
  <c r="Q2197" i="13"/>
  <c r="P2197" i="13"/>
  <c r="O2197" i="13"/>
  <c r="N2197" i="13"/>
  <c r="M2197" i="13"/>
  <c r="L2197" i="13"/>
  <c r="K2197" i="13"/>
  <c r="J2197" i="13"/>
  <c r="I2197" i="13"/>
  <c r="H2197" i="13"/>
  <c r="G2197" i="13"/>
  <c r="F2197" i="13"/>
  <c r="AC2196" i="13"/>
  <c r="AC2195" i="13"/>
  <c r="AB2194" i="13"/>
  <c r="AA2194" i="13"/>
  <c r="Z2194" i="13"/>
  <c r="Y2194" i="13"/>
  <c r="X2194" i="13"/>
  <c r="W2194" i="13"/>
  <c r="V2194" i="13"/>
  <c r="U2194" i="13"/>
  <c r="T2194" i="13"/>
  <c r="S2194" i="13"/>
  <c r="R2194" i="13"/>
  <c r="Q2194" i="13"/>
  <c r="P2194" i="13"/>
  <c r="O2194" i="13"/>
  <c r="N2194" i="13"/>
  <c r="M2194" i="13"/>
  <c r="L2194" i="13"/>
  <c r="K2194" i="13"/>
  <c r="J2194" i="13"/>
  <c r="I2194" i="13"/>
  <c r="H2194" i="13"/>
  <c r="G2194" i="13"/>
  <c r="F2194" i="13"/>
  <c r="E2194" i="13"/>
  <c r="AB2193" i="13"/>
  <c r="AA2193" i="13"/>
  <c r="Z2193" i="13"/>
  <c r="Y2193" i="13"/>
  <c r="X2193" i="13"/>
  <c r="W2193" i="13"/>
  <c r="V2193" i="13"/>
  <c r="U2193" i="13"/>
  <c r="T2193" i="13"/>
  <c r="S2193" i="13"/>
  <c r="R2193" i="13"/>
  <c r="Q2193" i="13"/>
  <c r="P2193" i="13"/>
  <c r="O2193" i="13"/>
  <c r="N2193" i="13"/>
  <c r="M2193" i="13"/>
  <c r="L2193" i="13"/>
  <c r="K2193" i="13"/>
  <c r="J2193" i="13"/>
  <c r="I2193" i="13"/>
  <c r="H2193" i="13"/>
  <c r="G2193" i="13"/>
  <c r="F2193" i="13"/>
  <c r="AC2192" i="13"/>
  <c r="AC2256" i="13" s="1"/>
  <c r="AC2191" i="13"/>
  <c r="AC2255" i="13" s="1"/>
  <c r="AB2186" i="13"/>
  <c r="AA2186" i="13"/>
  <c r="Z2186" i="13"/>
  <c r="Y2186" i="13"/>
  <c r="X2186" i="13"/>
  <c r="W2186" i="13"/>
  <c r="V2186" i="13"/>
  <c r="U2186" i="13"/>
  <c r="T2186" i="13"/>
  <c r="S2186" i="13"/>
  <c r="R2186" i="13"/>
  <c r="Q2186" i="13"/>
  <c r="P2186" i="13"/>
  <c r="O2186" i="13"/>
  <c r="N2186" i="13"/>
  <c r="M2186" i="13"/>
  <c r="L2186" i="13"/>
  <c r="K2186" i="13"/>
  <c r="J2186" i="13"/>
  <c r="I2186" i="13"/>
  <c r="H2186" i="13"/>
  <c r="G2186" i="13"/>
  <c r="F2186" i="13"/>
  <c r="E2186" i="13"/>
  <c r="AB2185" i="13"/>
  <c r="AB2187" i="13" s="1"/>
  <c r="AA2185" i="13"/>
  <c r="AA2187" i="13" s="1"/>
  <c r="Z2185" i="13"/>
  <c r="Z2187" i="13" s="1"/>
  <c r="Y2185" i="13"/>
  <c r="Y2187" i="13" s="1"/>
  <c r="X2185" i="13"/>
  <c r="X2187" i="13" s="1"/>
  <c r="W2185" i="13"/>
  <c r="W2187" i="13" s="1"/>
  <c r="V2185" i="13"/>
  <c r="V2187" i="13" s="1"/>
  <c r="U2185" i="13"/>
  <c r="U2187" i="13" s="1"/>
  <c r="T2185" i="13"/>
  <c r="T2187" i="13" s="1"/>
  <c r="S2185" i="13"/>
  <c r="S2187" i="13" s="1"/>
  <c r="R2185" i="13"/>
  <c r="R2187" i="13" s="1"/>
  <c r="Q2185" i="13"/>
  <c r="Q2187" i="13" s="1"/>
  <c r="P2185" i="13"/>
  <c r="P2187" i="13" s="1"/>
  <c r="O2185" i="13"/>
  <c r="O2187" i="13" s="1"/>
  <c r="N2185" i="13"/>
  <c r="N2187" i="13" s="1"/>
  <c r="M2185" i="13"/>
  <c r="M2187" i="13" s="1"/>
  <c r="L2185" i="13"/>
  <c r="L2187" i="13" s="1"/>
  <c r="K2185" i="13"/>
  <c r="K2187" i="13" s="1"/>
  <c r="J2185" i="13"/>
  <c r="J2187" i="13" s="1"/>
  <c r="I2185" i="13"/>
  <c r="I2187" i="13" s="1"/>
  <c r="H2185" i="13"/>
  <c r="H2187" i="13" s="1"/>
  <c r="G2185" i="13"/>
  <c r="G2187" i="13" s="1"/>
  <c r="F2185" i="13"/>
  <c r="F2187" i="13" s="1"/>
  <c r="E2185" i="13"/>
  <c r="E2187" i="13" s="1"/>
  <c r="AD2187" i="13" s="1"/>
  <c r="AB2184" i="13"/>
  <c r="AA2184" i="13"/>
  <c r="Z2184" i="13"/>
  <c r="Y2184" i="13"/>
  <c r="X2184" i="13"/>
  <c r="W2184" i="13"/>
  <c r="V2184" i="13"/>
  <c r="U2184" i="13"/>
  <c r="T2184" i="13"/>
  <c r="S2184" i="13"/>
  <c r="R2184" i="13"/>
  <c r="Q2184" i="13"/>
  <c r="P2184" i="13"/>
  <c r="O2184" i="13"/>
  <c r="N2184" i="13"/>
  <c r="M2184" i="13"/>
  <c r="L2184" i="13"/>
  <c r="K2184" i="13"/>
  <c r="J2184" i="13"/>
  <c r="I2184" i="13"/>
  <c r="H2184" i="13"/>
  <c r="G2184" i="13"/>
  <c r="F2184" i="13"/>
  <c r="E2184" i="13"/>
  <c r="AB2183" i="13"/>
  <c r="AA2183" i="13"/>
  <c r="Z2183" i="13"/>
  <c r="Y2183" i="13"/>
  <c r="X2183" i="13"/>
  <c r="W2183" i="13"/>
  <c r="V2183" i="13"/>
  <c r="U2183" i="13"/>
  <c r="T2183" i="13"/>
  <c r="S2183" i="13"/>
  <c r="R2183" i="13"/>
  <c r="Q2183" i="13"/>
  <c r="P2183" i="13"/>
  <c r="O2183" i="13"/>
  <c r="N2183" i="13"/>
  <c r="M2183" i="13"/>
  <c r="L2183" i="13"/>
  <c r="K2183" i="13"/>
  <c r="J2183" i="13"/>
  <c r="I2183" i="13"/>
  <c r="H2183" i="13"/>
  <c r="G2183" i="13"/>
  <c r="F2183" i="13"/>
  <c r="AC2182" i="13"/>
  <c r="AC2181" i="13"/>
  <c r="AB2180" i="13"/>
  <c r="AA2180" i="13"/>
  <c r="Z2180" i="13"/>
  <c r="Y2180" i="13"/>
  <c r="X2180" i="13"/>
  <c r="W2180" i="13"/>
  <c r="V2180" i="13"/>
  <c r="U2180" i="13"/>
  <c r="T2180" i="13"/>
  <c r="S2180" i="13"/>
  <c r="R2180" i="13"/>
  <c r="Q2180" i="13"/>
  <c r="P2180" i="13"/>
  <c r="O2180" i="13"/>
  <c r="N2180" i="13"/>
  <c r="M2180" i="13"/>
  <c r="L2180" i="13"/>
  <c r="K2180" i="13"/>
  <c r="J2180" i="13"/>
  <c r="I2180" i="13"/>
  <c r="H2180" i="13"/>
  <c r="G2180" i="13"/>
  <c r="F2180" i="13"/>
  <c r="E2180" i="13"/>
  <c r="AC2178" i="13"/>
  <c r="AC2258" i="13" s="1"/>
  <c r="AC2177" i="13"/>
  <c r="AC2257" i="13" s="1"/>
  <c r="AB2167" i="13"/>
  <c r="AB2169" i="13" s="1"/>
  <c r="AA2167" i="13"/>
  <c r="AA2169" i="13" s="1"/>
  <c r="Z2167" i="13"/>
  <c r="Z2169" i="13" s="1"/>
  <c r="Y2167" i="13"/>
  <c r="Y2169" i="13" s="1"/>
  <c r="X2167" i="13"/>
  <c r="X2169" i="13" s="1"/>
  <c r="W2167" i="13"/>
  <c r="W2169" i="13" s="1"/>
  <c r="V2167" i="13"/>
  <c r="V2169" i="13" s="1"/>
  <c r="U2167" i="13"/>
  <c r="U2169" i="13" s="1"/>
  <c r="T2167" i="13"/>
  <c r="T2169" i="13" s="1"/>
  <c r="S2167" i="13"/>
  <c r="S2169" i="13" s="1"/>
  <c r="R2167" i="13"/>
  <c r="R2169" i="13" s="1"/>
  <c r="Q2167" i="13"/>
  <c r="Q2169" i="13" s="1"/>
  <c r="P2167" i="13"/>
  <c r="P2169" i="13" s="1"/>
  <c r="O2167" i="13"/>
  <c r="O2169" i="13" s="1"/>
  <c r="N2167" i="13"/>
  <c r="N2169" i="13" s="1"/>
  <c r="M2167" i="13"/>
  <c r="M2169" i="13" s="1"/>
  <c r="L2167" i="13"/>
  <c r="L2169" i="13" s="1"/>
  <c r="K2167" i="13"/>
  <c r="K2169" i="13" s="1"/>
  <c r="J2167" i="13"/>
  <c r="J2169" i="13" s="1"/>
  <c r="I2167" i="13"/>
  <c r="I2169" i="13" s="1"/>
  <c r="H2167" i="13"/>
  <c r="H2169" i="13" s="1"/>
  <c r="G2167" i="13"/>
  <c r="G2169" i="13" s="1"/>
  <c r="F2167" i="13"/>
  <c r="F2169" i="13" s="1"/>
  <c r="E2167" i="13"/>
  <c r="E2169" i="13" s="1"/>
  <c r="AB2166" i="13"/>
  <c r="AB2168" i="13" s="1"/>
  <c r="AA2166" i="13"/>
  <c r="AA2168" i="13" s="1"/>
  <c r="Z2166" i="13"/>
  <c r="Z2168" i="13" s="1"/>
  <c r="Y2166" i="13"/>
  <c r="Y2168" i="13" s="1"/>
  <c r="X2166" i="13"/>
  <c r="X2168" i="13" s="1"/>
  <c r="W2166" i="13"/>
  <c r="W2168" i="13" s="1"/>
  <c r="V2166" i="13"/>
  <c r="V2168" i="13" s="1"/>
  <c r="U2166" i="13"/>
  <c r="U2168" i="13" s="1"/>
  <c r="T2166" i="13"/>
  <c r="T2168" i="13" s="1"/>
  <c r="S2166" i="13"/>
  <c r="S2168" i="13" s="1"/>
  <c r="R2166" i="13"/>
  <c r="R2168" i="13" s="1"/>
  <c r="Q2166" i="13"/>
  <c r="Q2168" i="13" s="1"/>
  <c r="P2166" i="13"/>
  <c r="P2168" i="13" s="1"/>
  <c r="O2166" i="13"/>
  <c r="O2168" i="13" s="1"/>
  <c r="N2166" i="13"/>
  <c r="N2168" i="13" s="1"/>
  <c r="M2166" i="13"/>
  <c r="M2168" i="13" s="1"/>
  <c r="L2166" i="13"/>
  <c r="L2168" i="13" s="1"/>
  <c r="K2166" i="13"/>
  <c r="K2168" i="13" s="1"/>
  <c r="J2166" i="13"/>
  <c r="J2168" i="13" s="1"/>
  <c r="I2166" i="13"/>
  <c r="I2168" i="13" s="1"/>
  <c r="H2166" i="13"/>
  <c r="H2168" i="13" s="1"/>
  <c r="G2166" i="13"/>
  <c r="G2168" i="13" s="1"/>
  <c r="F2166" i="13"/>
  <c r="F2168" i="13" s="1"/>
  <c r="E2166" i="13"/>
  <c r="E2168" i="13" s="1"/>
  <c r="AC2165" i="13"/>
  <c r="AB2164" i="13"/>
  <c r="AA2164" i="13"/>
  <c r="Z2164" i="13"/>
  <c r="Y2164" i="13"/>
  <c r="X2164" i="13"/>
  <c r="W2164" i="13"/>
  <c r="V2164" i="13"/>
  <c r="U2164" i="13"/>
  <c r="T2164" i="13"/>
  <c r="S2164" i="13"/>
  <c r="R2164" i="13"/>
  <c r="Q2164" i="13"/>
  <c r="P2164" i="13"/>
  <c r="O2164" i="13"/>
  <c r="N2164" i="13"/>
  <c r="M2164" i="13"/>
  <c r="L2164" i="13"/>
  <c r="K2164" i="13"/>
  <c r="J2164" i="13"/>
  <c r="I2164" i="13"/>
  <c r="H2164" i="13"/>
  <c r="G2164" i="13"/>
  <c r="F2164" i="13"/>
  <c r="E2164" i="13"/>
  <c r="AC2162" i="13"/>
  <c r="AC2161" i="13"/>
  <c r="AB2160" i="13"/>
  <c r="AA2160" i="13"/>
  <c r="Z2160" i="13"/>
  <c r="Y2160" i="13"/>
  <c r="X2160" i="13"/>
  <c r="W2160" i="13"/>
  <c r="V2160" i="13"/>
  <c r="U2160" i="13"/>
  <c r="T2160" i="13"/>
  <c r="S2160" i="13"/>
  <c r="R2160" i="13"/>
  <c r="Q2160" i="13"/>
  <c r="P2160" i="13"/>
  <c r="O2160" i="13"/>
  <c r="N2160" i="13"/>
  <c r="M2160" i="13"/>
  <c r="L2160" i="13"/>
  <c r="K2160" i="13"/>
  <c r="J2160" i="13"/>
  <c r="I2160" i="13"/>
  <c r="H2160" i="13"/>
  <c r="G2160" i="13"/>
  <c r="F2160" i="13"/>
  <c r="E2160" i="13"/>
  <c r="AB2159" i="13"/>
  <c r="AA2159" i="13"/>
  <c r="Z2159" i="13"/>
  <c r="Y2159" i="13"/>
  <c r="X2159" i="13"/>
  <c r="W2159" i="13"/>
  <c r="V2159" i="13"/>
  <c r="U2159" i="13"/>
  <c r="T2159" i="13"/>
  <c r="S2159" i="13"/>
  <c r="R2159" i="13"/>
  <c r="Q2159" i="13"/>
  <c r="P2159" i="13"/>
  <c r="O2159" i="13"/>
  <c r="N2159" i="13"/>
  <c r="M2159" i="13"/>
  <c r="L2159" i="13"/>
  <c r="K2159" i="13"/>
  <c r="J2159" i="13"/>
  <c r="I2159" i="13"/>
  <c r="H2159" i="13"/>
  <c r="G2159" i="13"/>
  <c r="F2159" i="13"/>
  <c r="E2159" i="13"/>
  <c r="AC2158" i="13"/>
  <c r="AC2167" i="13" s="1"/>
  <c r="AC2157" i="13"/>
  <c r="AC2166" i="13" s="1"/>
  <c r="AB2154" i="13"/>
  <c r="AA2154" i="13"/>
  <c r="Z2154" i="13"/>
  <c r="Y2154" i="13"/>
  <c r="X2154" i="13"/>
  <c r="W2154" i="13"/>
  <c r="V2154" i="13"/>
  <c r="U2154" i="13"/>
  <c r="T2154" i="13"/>
  <c r="S2154" i="13"/>
  <c r="R2154" i="13"/>
  <c r="Q2154" i="13"/>
  <c r="P2154" i="13"/>
  <c r="O2154" i="13"/>
  <c r="N2154" i="13"/>
  <c r="M2154" i="13"/>
  <c r="L2154" i="13"/>
  <c r="K2154" i="13"/>
  <c r="J2154" i="13"/>
  <c r="I2154" i="13"/>
  <c r="H2154" i="13"/>
  <c r="G2154" i="13"/>
  <c r="F2154" i="13"/>
  <c r="E2154" i="13"/>
  <c r="AD2154" i="13" s="1"/>
  <c r="AB2152" i="13"/>
  <c r="AA2152" i="13"/>
  <c r="Z2152" i="13"/>
  <c r="Y2152" i="13"/>
  <c r="X2152" i="13"/>
  <c r="W2152" i="13"/>
  <c r="V2152" i="13"/>
  <c r="U2152" i="13"/>
  <c r="T2152" i="13"/>
  <c r="S2152" i="13"/>
  <c r="R2152" i="13"/>
  <c r="Q2152" i="13"/>
  <c r="P2152" i="13"/>
  <c r="O2152" i="13"/>
  <c r="N2152" i="13"/>
  <c r="M2152" i="13"/>
  <c r="L2152" i="13"/>
  <c r="K2152" i="13"/>
  <c r="J2152" i="13"/>
  <c r="I2152" i="13"/>
  <c r="H2152" i="13"/>
  <c r="G2152" i="13"/>
  <c r="F2152" i="13"/>
  <c r="E2152" i="13"/>
  <c r="AB2151" i="13"/>
  <c r="AA2151" i="13"/>
  <c r="Z2151" i="13"/>
  <c r="Y2151" i="13"/>
  <c r="X2151" i="13"/>
  <c r="W2151" i="13"/>
  <c r="V2151" i="13"/>
  <c r="U2151" i="13"/>
  <c r="T2151" i="13"/>
  <c r="S2151" i="13"/>
  <c r="R2151" i="13"/>
  <c r="Q2151" i="13"/>
  <c r="P2151" i="13"/>
  <c r="O2151" i="13"/>
  <c r="N2151" i="13"/>
  <c r="M2151" i="13"/>
  <c r="L2151" i="13"/>
  <c r="K2151" i="13"/>
  <c r="J2151" i="13"/>
  <c r="I2151" i="13"/>
  <c r="H2151" i="13"/>
  <c r="G2151" i="13"/>
  <c r="F2151" i="13"/>
  <c r="E2151" i="13"/>
  <c r="AC2150" i="13"/>
  <c r="AC2169" i="13" s="1"/>
  <c r="AC2149" i="13"/>
  <c r="AC2168" i="13" s="1"/>
  <c r="AB2140" i="13"/>
  <c r="AB2142" i="13" s="1"/>
  <c r="AA2140" i="13"/>
  <c r="AA2142" i="13" s="1"/>
  <c r="Z2140" i="13"/>
  <c r="Z2142" i="13" s="1"/>
  <c r="Y2140" i="13"/>
  <c r="Y2142" i="13" s="1"/>
  <c r="X2140" i="13"/>
  <c r="X2142" i="13" s="1"/>
  <c r="W2140" i="13"/>
  <c r="W2142" i="13" s="1"/>
  <c r="V2140" i="13"/>
  <c r="V2142" i="13" s="1"/>
  <c r="U2140" i="13"/>
  <c r="U2142" i="13" s="1"/>
  <c r="T2140" i="13"/>
  <c r="T2142" i="13" s="1"/>
  <c r="S2140" i="13"/>
  <c r="S2142" i="13" s="1"/>
  <c r="R2140" i="13"/>
  <c r="R2142" i="13" s="1"/>
  <c r="Q2140" i="13"/>
  <c r="Q2142" i="13" s="1"/>
  <c r="P2140" i="13"/>
  <c r="P2142" i="13" s="1"/>
  <c r="O2140" i="13"/>
  <c r="O2142" i="13" s="1"/>
  <c r="N2140" i="13"/>
  <c r="N2142" i="13" s="1"/>
  <c r="M2140" i="13"/>
  <c r="M2142" i="13" s="1"/>
  <c r="L2140" i="13"/>
  <c r="L2142" i="13" s="1"/>
  <c r="K2140" i="13"/>
  <c r="K2142" i="13" s="1"/>
  <c r="J2140" i="13"/>
  <c r="J2142" i="13" s="1"/>
  <c r="I2140" i="13"/>
  <c r="I2142" i="13" s="1"/>
  <c r="H2140" i="13"/>
  <c r="H2142" i="13" s="1"/>
  <c r="G2140" i="13"/>
  <c r="G2142" i="13" s="1"/>
  <c r="F2140" i="13"/>
  <c r="F2142" i="13" s="1"/>
  <c r="E2140" i="13"/>
  <c r="E2142" i="13" s="1"/>
  <c r="AB2139" i="13"/>
  <c r="AB2141" i="13" s="1"/>
  <c r="AA2139" i="13"/>
  <c r="AA2141" i="13" s="1"/>
  <c r="Z2139" i="13"/>
  <c r="Z2141" i="13" s="1"/>
  <c r="Y2139" i="13"/>
  <c r="Y2141" i="13" s="1"/>
  <c r="X2139" i="13"/>
  <c r="X2141" i="13" s="1"/>
  <c r="W2139" i="13"/>
  <c r="W2141" i="13" s="1"/>
  <c r="V2139" i="13"/>
  <c r="V2141" i="13" s="1"/>
  <c r="U2139" i="13"/>
  <c r="U2141" i="13" s="1"/>
  <c r="T2139" i="13"/>
  <c r="T2141" i="13" s="1"/>
  <c r="S2139" i="13"/>
  <c r="S2141" i="13" s="1"/>
  <c r="R2139" i="13"/>
  <c r="R2141" i="13" s="1"/>
  <c r="Q2139" i="13"/>
  <c r="Q2141" i="13" s="1"/>
  <c r="P2139" i="13"/>
  <c r="P2141" i="13" s="1"/>
  <c r="O2139" i="13"/>
  <c r="O2141" i="13" s="1"/>
  <c r="N2139" i="13"/>
  <c r="N2141" i="13" s="1"/>
  <c r="M2139" i="13"/>
  <c r="M2141" i="13" s="1"/>
  <c r="L2139" i="13"/>
  <c r="L2141" i="13" s="1"/>
  <c r="K2139" i="13"/>
  <c r="K2141" i="13" s="1"/>
  <c r="J2139" i="13"/>
  <c r="J2141" i="13" s="1"/>
  <c r="I2139" i="13"/>
  <c r="I2141" i="13" s="1"/>
  <c r="H2139" i="13"/>
  <c r="H2141" i="13" s="1"/>
  <c r="G2139" i="13"/>
  <c r="G2141" i="13" s="1"/>
  <c r="F2139" i="13"/>
  <c r="F2141" i="13" s="1"/>
  <c r="E2139" i="13"/>
  <c r="E2141" i="13" s="1"/>
  <c r="AD2138" i="13"/>
  <c r="AC2138" i="13"/>
  <c r="AB2137" i="13"/>
  <c r="AA2137" i="13"/>
  <c r="Z2137" i="13"/>
  <c r="Y2137" i="13"/>
  <c r="X2137" i="13"/>
  <c r="W2137" i="13"/>
  <c r="V2137" i="13"/>
  <c r="U2137" i="13"/>
  <c r="T2137" i="13"/>
  <c r="S2137" i="13"/>
  <c r="R2137" i="13"/>
  <c r="Q2137" i="13"/>
  <c r="P2137" i="13"/>
  <c r="O2137" i="13"/>
  <c r="N2137" i="13"/>
  <c r="M2137" i="13"/>
  <c r="L2137" i="13"/>
  <c r="K2137" i="13"/>
  <c r="J2137" i="13"/>
  <c r="I2137" i="13"/>
  <c r="H2137" i="13"/>
  <c r="G2137" i="13"/>
  <c r="F2137" i="13"/>
  <c r="E2137" i="13"/>
  <c r="AB2136" i="13"/>
  <c r="AA2136" i="13"/>
  <c r="Z2136" i="13"/>
  <c r="Y2136" i="13"/>
  <c r="X2136" i="13"/>
  <c r="W2136" i="13"/>
  <c r="V2136" i="13"/>
  <c r="U2136" i="13"/>
  <c r="T2136" i="13"/>
  <c r="S2136" i="13"/>
  <c r="R2136" i="13"/>
  <c r="Q2136" i="13"/>
  <c r="P2136" i="13"/>
  <c r="O2136" i="13"/>
  <c r="N2136" i="13"/>
  <c r="M2136" i="13"/>
  <c r="L2136" i="13"/>
  <c r="K2136" i="13"/>
  <c r="J2136" i="13"/>
  <c r="I2136" i="13"/>
  <c r="H2136" i="13"/>
  <c r="G2136" i="13"/>
  <c r="F2136" i="13"/>
  <c r="E2136" i="13"/>
  <c r="AC2135" i="13"/>
  <c r="AC2134" i="13"/>
  <c r="AB2133" i="13"/>
  <c r="AA2133" i="13"/>
  <c r="Z2133" i="13"/>
  <c r="Y2133" i="13"/>
  <c r="X2133" i="13"/>
  <c r="W2133" i="13"/>
  <c r="V2133" i="13"/>
  <c r="U2133" i="13"/>
  <c r="T2133" i="13"/>
  <c r="S2133" i="13"/>
  <c r="R2133" i="13"/>
  <c r="Q2133" i="13"/>
  <c r="P2133" i="13"/>
  <c r="O2133" i="13"/>
  <c r="N2133" i="13"/>
  <c r="M2133" i="13"/>
  <c r="L2133" i="13"/>
  <c r="K2133" i="13"/>
  <c r="J2133" i="13"/>
  <c r="I2133" i="13"/>
  <c r="H2133" i="13"/>
  <c r="G2133" i="13"/>
  <c r="F2133" i="13"/>
  <c r="E2133" i="13"/>
  <c r="AB2132" i="13"/>
  <c r="AA2132" i="13"/>
  <c r="Z2132" i="13"/>
  <c r="Y2132" i="13"/>
  <c r="X2132" i="13"/>
  <c r="W2132" i="13"/>
  <c r="V2132" i="13"/>
  <c r="U2132" i="13"/>
  <c r="T2132" i="13"/>
  <c r="S2132" i="13"/>
  <c r="R2132" i="13"/>
  <c r="Q2132" i="13"/>
  <c r="P2132" i="13"/>
  <c r="O2132" i="13"/>
  <c r="N2132" i="13"/>
  <c r="M2132" i="13"/>
  <c r="L2132" i="13"/>
  <c r="K2132" i="13"/>
  <c r="J2132" i="13"/>
  <c r="I2132" i="13"/>
  <c r="H2132" i="13"/>
  <c r="G2132" i="13"/>
  <c r="F2132" i="13"/>
  <c r="E2132" i="13"/>
  <c r="AC2131" i="13"/>
  <c r="AC2140" i="13" s="1"/>
  <c r="AC2130" i="13"/>
  <c r="AC2139" i="13" s="1"/>
  <c r="AB2127" i="13"/>
  <c r="AA2127" i="13"/>
  <c r="Z2127" i="13"/>
  <c r="Y2127" i="13"/>
  <c r="X2127" i="13"/>
  <c r="W2127" i="13"/>
  <c r="V2127" i="13"/>
  <c r="U2127" i="13"/>
  <c r="T2127" i="13"/>
  <c r="S2127" i="13"/>
  <c r="R2127" i="13"/>
  <c r="Q2127" i="13"/>
  <c r="P2127" i="13"/>
  <c r="O2127" i="13"/>
  <c r="N2127" i="13"/>
  <c r="M2127" i="13"/>
  <c r="L2127" i="13"/>
  <c r="K2127" i="13"/>
  <c r="J2127" i="13"/>
  <c r="I2127" i="13"/>
  <c r="H2127" i="13"/>
  <c r="G2127" i="13"/>
  <c r="F2127" i="13"/>
  <c r="E2127" i="13"/>
  <c r="AD2127" i="13" s="1"/>
  <c r="AB2126" i="13"/>
  <c r="AA2126" i="13"/>
  <c r="Z2126" i="13"/>
  <c r="Y2126" i="13"/>
  <c r="X2126" i="13"/>
  <c r="W2126" i="13"/>
  <c r="V2126" i="13"/>
  <c r="U2126" i="13"/>
  <c r="T2126" i="13"/>
  <c r="S2126" i="13"/>
  <c r="R2126" i="13"/>
  <c r="Q2126" i="13"/>
  <c r="P2126" i="13"/>
  <c r="O2126" i="13"/>
  <c r="N2126" i="13"/>
  <c r="M2126" i="13"/>
  <c r="L2126" i="13"/>
  <c r="K2126" i="13"/>
  <c r="J2126" i="13"/>
  <c r="I2126" i="13"/>
  <c r="H2126" i="13"/>
  <c r="G2126" i="13"/>
  <c r="F2126" i="13"/>
  <c r="E2126" i="13"/>
  <c r="AB2125" i="13"/>
  <c r="AA2125" i="13"/>
  <c r="Z2125" i="13"/>
  <c r="Y2125" i="13"/>
  <c r="X2125" i="13"/>
  <c r="W2125" i="13"/>
  <c r="V2125" i="13"/>
  <c r="U2125" i="13"/>
  <c r="T2125" i="13"/>
  <c r="S2125" i="13"/>
  <c r="R2125" i="13"/>
  <c r="Q2125" i="13"/>
  <c r="P2125" i="13"/>
  <c r="O2125" i="13"/>
  <c r="N2125" i="13"/>
  <c r="M2125" i="13"/>
  <c r="L2125" i="13"/>
  <c r="K2125" i="13"/>
  <c r="J2125" i="13"/>
  <c r="I2125" i="13"/>
  <c r="H2125" i="13"/>
  <c r="G2125" i="13"/>
  <c r="F2125" i="13"/>
  <c r="E2125" i="13"/>
  <c r="AC2124" i="13"/>
  <c r="AC2142" i="13" s="1"/>
  <c r="AC2123" i="13"/>
  <c r="AC2141" i="13" s="1"/>
  <c r="AB2114" i="13"/>
  <c r="AB2116" i="13" s="1"/>
  <c r="AA2114" i="13"/>
  <c r="AA2116" i="13" s="1"/>
  <c r="Z2114" i="13"/>
  <c r="Z2116" i="13" s="1"/>
  <c r="Y2114" i="13"/>
  <c r="Y2116" i="13" s="1"/>
  <c r="X2114" i="13"/>
  <c r="X2116" i="13" s="1"/>
  <c r="W2114" i="13"/>
  <c r="W2116" i="13" s="1"/>
  <c r="V2114" i="13"/>
  <c r="V2116" i="13" s="1"/>
  <c r="U2114" i="13"/>
  <c r="U2116" i="13" s="1"/>
  <c r="T2114" i="13"/>
  <c r="T2116" i="13" s="1"/>
  <c r="S2114" i="13"/>
  <c r="S2116" i="13" s="1"/>
  <c r="R2114" i="13"/>
  <c r="R2116" i="13" s="1"/>
  <c r="Q2114" i="13"/>
  <c r="Q2116" i="13" s="1"/>
  <c r="P2114" i="13"/>
  <c r="P2116" i="13" s="1"/>
  <c r="O2114" i="13"/>
  <c r="O2116" i="13" s="1"/>
  <c r="N2114" i="13"/>
  <c r="N2116" i="13" s="1"/>
  <c r="M2114" i="13"/>
  <c r="M2116" i="13" s="1"/>
  <c r="L2114" i="13"/>
  <c r="L2116" i="13" s="1"/>
  <c r="K2114" i="13"/>
  <c r="K2116" i="13" s="1"/>
  <c r="J2114" i="13"/>
  <c r="J2116" i="13" s="1"/>
  <c r="I2114" i="13"/>
  <c r="I2116" i="13" s="1"/>
  <c r="H2114" i="13"/>
  <c r="H2116" i="13" s="1"/>
  <c r="G2114" i="13"/>
  <c r="G2116" i="13" s="1"/>
  <c r="F2114" i="13"/>
  <c r="F2116" i="13" s="1"/>
  <c r="E2114" i="13"/>
  <c r="E2116" i="13" s="1"/>
  <c r="AB2113" i="13"/>
  <c r="AB2115" i="13" s="1"/>
  <c r="AA2113" i="13"/>
  <c r="AA2115" i="13" s="1"/>
  <c r="Z2113" i="13"/>
  <c r="Z2115" i="13" s="1"/>
  <c r="Y2113" i="13"/>
  <c r="Y2115" i="13" s="1"/>
  <c r="X2113" i="13"/>
  <c r="X2115" i="13" s="1"/>
  <c r="W2113" i="13"/>
  <c r="W2115" i="13" s="1"/>
  <c r="V2113" i="13"/>
  <c r="V2115" i="13" s="1"/>
  <c r="U2113" i="13"/>
  <c r="U2115" i="13" s="1"/>
  <c r="T2113" i="13"/>
  <c r="T2115" i="13" s="1"/>
  <c r="S2113" i="13"/>
  <c r="S2115" i="13" s="1"/>
  <c r="R2113" i="13"/>
  <c r="R2115" i="13" s="1"/>
  <c r="Q2113" i="13"/>
  <c r="Q2115" i="13" s="1"/>
  <c r="P2113" i="13"/>
  <c r="P2115" i="13" s="1"/>
  <c r="O2113" i="13"/>
  <c r="O2115" i="13" s="1"/>
  <c r="N2113" i="13"/>
  <c r="N2115" i="13" s="1"/>
  <c r="M2113" i="13"/>
  <c r="M2115" i="13" s="1"/>
  <c r="L2113" i="13"/>
  <c r="L2115" i="13" s="1"/>
  <c r="K2113" i="13"/>
  <c r="K2115" i="13" s="1"/>
  <c r="J2113" i="13"/>
  <c r="J2115" i="13" s="1"/>
  <c r="I2113" i="13"/>
  <c r="I2115" i="13" s="1"/>
  <c r="H2113" i="13"/>
  <c r="H2115" i="13" s="1"/>
  <c r="G2113" i="13"/>
  <c r="G2115" i="13" s="1"/>
  <c r="F2113" i="13"/>
  <c r="F2115" i="13" s="1"/>
  <c r="E2113" i="13"/>
  <c r="E2115" i="13" s="1"/>
  <c r="AB2112" i="13"/>
  <c r="AA2112" i="13"/>
  <c r="Z2112" i="13"/>
  <c r="Y2112" i="13"/>
  <c r="X2112" i="13"/>
  <c r="W2112" i="13"/>
  <c r="V2112" i="13"/>
  <c r="U2112" i="13"/>
  <c r="T2112" i="13"/>
  <c r="S2112" i="13"/>
  <c r="R2112" i="13"/>
  <c r="Q2112" i="13"/>
  <c r="P2112" i="13"/>
  <c r="O2112" i="13"/>
  <c r="N2112" i="13"/>
  <c r="M2112" i="13"/>
  <c r="L2112" i="13"/>
  <c r="K2112" i="13"/>
  <c r="J2112" i="13"/>
  <c r="I2112" i="13"/>
  <c r="H2112" i="13"/>
  <c r="G2112" i="13"/>
  <c r="F2112" i="13"/>
  <c r="E2112" i="13"/>
  <c r="AC2110" i="13"/>
  <c r="AC2109" i="13"/>
  <c r="AB2108" i="13"/>
  <c r="AA2108" i="13"/>
  <c r="Z2108" i="13"/>
  <c r="Y2108" i="13"/>
  <c r="X2108" i="13"/>
  <c r="W2108" i="13"/>
  <c r="V2108" i="13"/>
  <c r="U2108" i="13"/>
  <c r="T2108" i="13"/>
  <c r="S2108" i="13"/>
  <c r="R2108" i="13"/>
  <c r="Q2108" i="13"/>
  <c r="P2108" i="13"/>
  <c r="O2108" i="13"/>
  <c r="N2108" i="13"/>
  <c r="M2108" i="13"/>
  <c r="L2108" i="13"/>
  <c r="K2108" i="13"/>
  <c r="J2108" i="13"/>
  <c r="I2108" i="13"/>
  <c r="H2108" i="13"/>
  <c r="G2108" i="13"/>
  <c r="F2108" i="13"/>
  <c r="E2108" i="13"/>
  <c r="AC2106" i="13"/>
  <c r="AC2114" i="13" s="1"/>
  <c r="AC2105" i="13"/>
  <c r="AC2113" i="13" s="1"/>
  <c r="AB2102" i="13"/>
  <c r="AA2102" i="13"/>
  <c r="Z2102" i="13"/>
  <c r="Y2102" i="13"/>
  <c r="X2102" i="13"/>
  <c r="W2102" i="13"/>
  <c r="V2102" i="13"/>
  <c r="U2102" i="13"/>
  <c r="T2102" i="13"/>
  <c r="S2102" i="13"/>
  <c r="R2102" i="13"/>
  <c r="Q2102" i="13"/>
  <c r="P2102" i="13"/>
  <c r="O2102" i="13"/>
  <c r="N2102" i="13"/>
  <c r="M2102" i="13"/>
  <c r="L2102" i="13"/>
  <c r="K2102" i="13"/>
  <c r="J2102" i="13"/>
  <c r="I2102" i="13"/>
  <c r="H2102" i="13"/>
  <c r="G2102" i="13"/>
  <c r="F2102" i="13"/>
  <c r="E2102" i="13"/>
  <c r="AD2102" i="13" s="1"/>
  <c r="AB2100" i="13"/>
  <c r="AA2100" i="13"/>
  <c r="Z2100" i="13"/>
  <c r="Y2100" i="13"/>
  <c r="X2100" i="13"/>
  <c r="W2100" i="13"/>
  <c r="V2100" i="13"/>
  <c r="U2100" i="13"/>
  <c r="T2100" i="13"/>
  <c r="S2100" i="13"/>
  <c r="R2100" i="13"/>
  <c r="Q2100" i="13"/>
  <c r="P2100" i="13"/>
  <c r="O2100" i="13"/>
  <c r="N2100" i="13"/>
  <c r="M2100" i="13"/>
  <c r="L2100" i="13"/>
  <c r="K2100" i="13"/>
  <c r="J2100" i="13"/>
  <c r="I2100" i="13"/>
  <c r="H2100" i="13"/>
  <c r="G2100" i="13"/>
  <c r="F2100" i="13"/>
  <c r="E2100" i="13"/>
  <c r="AB2099" i="13"/>
  <c r="AA2099" i="13"/>
  <c r="Z2099" i="13"/>
  <c r="Y2099" i="13"/>
  <c r="X2099" i="13"/>
  <c r="W2099" i="13"/>
  <c r="V2099" i="13"/>
  <c r="U2099" i="13"/>
  <c r="T2099" i="13"/>
  <c r="S2099" i="13"/>
  <c r="R2099" i="13"/>
  <c r="Q2099" i="13"/>
  <c r="P2099" i="13"/>
  <c r="O2099" i="13"/>
  <c r="N2099" i="13"/>
  <c r="M2099" i="13"/>
  <c r="L2099" i="13"/>
  <c r="K2099" i="13"/>
  <c r="J2099" i="13"/>
  <c r="I2099" i="13"/>
  <c r="H2099" i="13"/>
  <c r="G2099" i="13"/>
  <c r="F2099" i="13"/>
  <c r="E2099" i="13"/>
  <c r="AC2098" i="13"/>
  <c r="AC2097" i="13"/>
  <c r="AC2115" i="13" s="1"/>
  <c r="AB2088" i="13"/>
  <c r="AB2090" i="13" s="1"/>
  <c r="AA2088" i="13"/>
  <c r="AA2090" i="13" s="1"/>
  <c r="Z2088" i="13"/>
  <c r="Z2090" i="13" s="1"/>
  <c r="Y2088" i="13"/>
  <c r="Y2090" i="13" s="1"/>
  <c r="X2088" i="13"/>
  <c r="X2090" i="13" s="1"/>
  <c r="W2088" i="13"/>
  <c r="W2090" i="13" s="1"/>
  <c r="V2088" i="13"/>
  <c r="V2090" i="13" s="1"/>
  <c r="U2088" i="13"/>
  <c r="U2090" i="13" s="1"/>
  <c r="T2088" i="13"/>
  <c r="T2090" i="13" s="1"/>
  <c r="S2088" i="13"/>
  <c r="S2090" i="13" s="1"/>
  <c r="R2088" i="13"/>
  <c r="R2090" i="13" s="1"/>
  <c r="Q2088" i="13"/>
  <c r="Q2090" i="13" s="1"/>
  <c r="P2088" i="13"/>
  <c r="P2090" i="13" s="1"/>
  <c r="O2088" i="13"/>
  <c r="O2090" i="13" s="1"/>
  <c r="N2088" i="13"/>
  <c r="N2090" i="13" s="1"/>
  <c r="M2088" i="13"/>
  <c r="M2090" i="13" s="1"/>
  <c r="L2088" i="13"/>
  <c r="L2090" i="13" s="1"/>
  <c r="K2088" i="13"/>
  <c r="K2090" i="13" s="1"/>
  <c r="J2088" i="13"/>
  <c r="J2090" i="13" s="1"/>
  <c r="I2088" i="13"/>
  <c r="I2090" i="13" s="1"/>
  <c r="H2088" i="13"/>
  <c r="H2090" i="13" s="1"/>
  <c r="G2088" i="13"/>
  <c r="G2090" i="13" s="1"/>
  <c r="F2088" i="13"/>
  <c r="F2090" i="13" s="1"/>
  <c r="E2088" i="13"/>
  <c r="E2090" i="13" s="1"/>
  <c r="AB2087" i="13"/>
  <c r="AB2089" i="13" s="1"/>
  <c r="AA2087" i="13"/>
  <c r="AA2089" i="13" s="1"/>
  <c r="Z2087" i="13"/>
  <c r="Z2089" i="13" s="1"/>
  <c r="Y2087" i="13"/>
  <c r="Y2089" i="13" s="1"/>
  <c r="X2087" i="13"/>
  <c r="X2089" i="13" s="1"/>
  <c r="W2087" i="13"/>
  <c r="W2089" i="13" s="1"/>
  <c r="V2087" i="13"/>
  <c r="V2089" i="13" s="1"/>
  <c r="U2087" i="13"/>
  <c r="U2089" i="13" s="1"/>
  <c r="T2087" i="13"/>
  <c r="T2089" i="13" s="1"/>
  <c r="S2087" i="13"/>
  <c r="S2089" i="13" s="1"/>
  <c r="R2087" i="13"/>
  <c r="R2089" i="13" s="1"/>
  <c r="Q2087" i="13"/>
  <c r="Q2089" i="13" s="1"/>
  <c r="P2087" i="13"/>
  <c r="P2089" i="13" s="1"/>
  <c r="O2087" i="13"/>
  <c r="O2089" i="13" s="1"/>
  <c r="N2087" i="13"/>
  <c r="N2089" i="13" s="1"/>
  <c r="M2087" i="13"/>
  <c r="M2089" i="13" s="1"/>
  <c r="L2087" i="13"/>
  <c r="L2089" i="13" s="1"/>
  <c r="K2087" i="13"/>
  <c r="K2089" i="13" s="1"/>
  <c r="J2087" i="13"/>
  <c r="J2089" i="13" s="1"/>
  <c r="I2087" i="13"/>
  <c r="I2089" i="13" s="1"/>
  <c r="H2087" i="13"/>
  <c r="H2089" i="13" s="1"/>
  <c r="G2087" i="13"/>
  <c r="G2089" i="13" s="1"/>
  <c r="F2087" i="13"/>
  <c r="F2089" i="13" s="1"/>
  <c r="E2087" i="13"/>
  <c r="E2089" i="13" s="1"/>
  <c r="AD2086" i="13"/>
  <c r="AC2086" i="13"/>
  <c r="AB2085" i="13"/>
  <c r="AA2085" i="13"/>
  <c r="Z2085" i="13"/>
  <c r="Y2085" i="13"/>
  <c r="X2085" i="13"/>
  <c r="W2085" i="13"/>
  <c r="V2085" i="13"/>
  <c r="U2085" i="13"/>
  <c r="T2085" i="13"/>
  <c r="S2085" i="13"/>
  <c r="R2085" i="13"/>
  <c r="Q2085" i="13"/>
  <c r="P2085" i="13"/>
  <c r="O2085" i="13"/>
  <c r="N2085" i="13"/>
  <c r="M2085" i="13"/>
  <c r="L2085" i="13"/>
  <c r="K2085" i="13"/>
  <c r="J2085" i="13"/>
  <c r="I2085" i="13"/>
  <c r="H2085" i="13"/>
  <c r="G2085" i="13"/>
  <c r="F2085" i="13"/>
  <c r="E2085" i="13"/>
  <c r="AC2083" i="13"/>
  <c r="AC2082" i="13"/>
  <c r="AB2081" i="13"/>
  <c r="AA2081" i="13"/>
  <c r="Z2081" i="13"/>
  <c r="Y2081" i="13"/>
  <c r="X2081" i="13"/>
  <c r="W2081" i="13"/>
  <c r="V2081" i="13"/>
  <c r="U2081" i="13"/>
  <c r="T2081" i="13"/>
  <c r="S2081" i="13"/>
  <c r="R2081" i="13"/>
  <c r="Q2081" i="13"/>
  <c r="P2081" i="13"/>
  <c r="O2081" i="13"/>
  <c r="N2081" i="13"/>
  <c r="M2081" i="13"/>
  <c r="L2081" i="13"/>
  <c r="K2081" i="13"/>
  <c r="J2081" i="13"/>
  <c r="I2081" i="13"/>
  <c r="H2081" i="13"/>
  <c r="G2081" i="13"/>
  <c r="F2081" i="13"/>
  <c r="AC2079" i="13"/>
  <c r="AC2078" i="13"/>
  <c r="AB2077" i="13"/>
  <c r="AA2077" i="13"/>
  <c r="Z2077" i="13"/>
  <c r="Y2077" i="13"/>
  <c r="X2077" i="13"/>
  <c r="W2077" i="13"/>
  <c r="V2077" i="13"/>
  <c r="U2077" i="13"/>
  <c r="T2077" i="13"/>
  <c r="S2077" i="13"/>
  <c r="R2077" i="13"/>
  <c r="Q2077" i="13"/>
  <c r="P2077" i="13"/>
  <c r="O2077" i="13"/>
  <c r="N2077" i="13"/>
  <c r="M2077" i="13"/>
  <c r="L2077" i="13"/>
  <c r="K2077" i="13"/>
  <c r="J2077" i="13"/>
  <c r="I2077" i="13"/>
  <c r="H2077" i="13"/>
  <c r="G2077" i="13"/>
  <c r="F2077" i="13"/>
  <c r="AB2076" i="13"/>
  <c r="AA2076" i="13"/>
  <c r="Z2076" i="13"/>
  <c r="Y2076" i="13"/>
  <c r="X2076" i="13"/>
  <c r="W2076" i="13"/>
  <c r="V2076" i="13"/>
  <c r="U2076" i="13"/>
  <c r="T2076" i="13"/>
  <c r="S2076" i="13"/>
  <c r="R2076" i="13"/>
  <c r="Q2076" i="13"/>
  <c r="P2076" i="13"/>
  <c r="O2076" i="13"/>
  <c r="N2076" i="13"/>
  <c r="M2076" i="13"/>
  <c r="L2076" i="13"/>
  <c r="K2076" i="13"/>
  <c r="J2076" i="13"/>
  <c r="I2076" i="13"/>
  <c r="H2076" i="13"/>
  <c r="G2076" i="13"/>
  <c r="F2076" i="13"/>
  <c r="AC2075" i="13"/>
  <c r="AC2074" i="13"/>
  <c r="AB2073" i="13"/>
  <c r="AA2073" i="13"/>
  <c r="Z2073" i="13"/>
  <c r="Y2073" i="13"/>
  <c r="X2073" i="13"/>
  <c r="W2073" i="13"/>
  <c r="V2073" i="13"/>
  <c r="U2073" i="13"/>
  <c r="T2073" i="13"/>
  <c r="S2073" i="13"/>
  <c r="R2073" i="13"/>
  <c r="Q2073" i="13"/>
  <c r="P2073" i="13"/>
  <c r="O2073" i="13"/>
  <c r="N2073" i="13"/>
  <c r="M2073" i="13"/>
  <c r="L2073" i="13"/>
  <c r="K2073" i="13"/>
  <c r="J2073" i="13"/>
  <c r="I2073" i="13"/>
  <c r="H2073" i="13"/>
  <c r="G2073" i="13"/>
  <c r="F2073" i="13"/>
  <c r="AC2071" i="13"/>
  <c r="AC2070" i="13"/>
  <c r="AB2069" i="13"/>
  <c r="AA2069" i="13"/>
  <c r="Z2069" i="13"/>
  <c r="Y2069" i="13"/>
  <c r="X2069" i="13"/>
  <c r="W2069" i="13"/>
  <c r="V2069" i="13"/>
  <c r="U2069" i="13"/>
  <c r="T2069" i="13"/>
  <c r="S2069" i="13"/>
  <c r="R2069" i="13"/>
  <c r="Q2069" i="13"/>
  <c r="P2069" i="13"/>
  <c r="O2069" i="13"/>
  <c r="N2069" i="13"/>
  <c r="M2069" i="13"/>
  <c r="L2069" i="13"/>
  <c r="K2069" i="13"/>
  <c r="J2069" i="13"/>
  <c r="I2069" i="13"/>
  <c r="H2069" i="13"/>
  <c r="G2069" i="13"/>
  <c r="F2069" i="13"/>
  <c r="AC2067" i="13"/>
  <c r="AC2066" i="13"/>
  <c r="AB2065" i="13"/>
  <c r="AA2065" i="13"/>
  <c r="Z2065" i="13"/>
  <c r="Y2065" i="13"/>
  <c r="X2065" i="13"/>
  <c r="W2065" i="13"/>
  <c r="V2065" i="13"/>
  <c r="U2065" i="13"/>
  <c r="T2065" i="13"/>
  <c r="S2065" i="13"/>
  <c r="R2065" i="13"/>
  <c r="Q2065" i="13"/>
  <c r="P2065" i="13"/>
  <c r="O2065" i="13"/>
  <c r="N2065" i="13"/>
  <c r="M2065" i="13"/>
  <c r="L2065" i="13"/>
  <c r="K2065" i="13"/>
  <c r="J2065" i="13"/>
  <c r="I2065" i="13"/>
  <c r="H2065" i="13"/>
  <c r="G2065" i="13"/>
  <c r="F2065" i="13"/>
  <c r="AC2063" i="13"/>
  <c r="AC2062" i="13"/>
  <c r="AB2061" i="13"/>
  <c r="AA2061" i="13"/>
  <c r="Z2061" i="13"/>
  <c r="Y2061" i="13"/>
  <c r="X2061" i="13"/>
  <c r="W2061" i="13"/>
  <c r="V2061" i="13"/>
  <c r="U2061" i="13"/>
  <c r="T2061" i="13"/>
  <c r="S2061" i="13"/>
  <c r="R2061" i="13"/>
  <c r="Q2061" i="13"/>
  <c r="P2061" i="13"/>
  <c r="O2061" i="13"/>
  <c r="N2061" i="13"/>
  <c r="M2061" i="13"/>
  <c r="L2061" i="13"/>
  <c r="K2061" i="13"/>
  <c r="J2061" i="13"/>
  <c r="I2061" i="13"/>
  <c r="H2061" i="13"/>
  <c r="G2061" i="13"/>
  <c r="F2061" i="13"/>
  <c r="AB2060" i="13"/>
  <c r="AA2060" i="13"/>
  <c r="Z2060" i="13"/>
  <c r="Y2060" i="13"/>
  <c r="X2060" i="13"/>
  <c r="W2060" i="13"/>
  <c r="V2060" i="13"/>
  <c r="U2060" i="13"/>
  <c r="T2060" i="13"/>
  <c r="S2060" i="13"/>
  <c r="R2060" i="13"/>
  <c r="Q2060" i="13"/>
  <c r="P2060" i="13"/>
  <c r="O2060" i="13"/>
  <c r="N2060" i="13"/>
  <c r="M2060" i="13"/>
  <c r="L2060" i="13"/>
  <c r="K2060" i="13"/>
  <c r="J2060" i="13"/>
  <c r="I2060" i="13"/>
  <c r="H2060" i="13"/>
  <c r="G2060" i="13"/>
  <c r="F2060" i="13"/>
  <c r="AC2059" i="13"/>
  <c r="AC2088" i="13" s="1"/>
  <c r="AC2058" i="13"/>
  <c r="AC2087" i="13" s="1"/>
  <c r="AB2055" i="13"/>
  <c r="AA2055" i="13"/>
  <c r="Z2055" i="13"/>
  <c r="Y2055" i="13"/>
  <c r="X2055" i="13"/>
  <c r="W2055" i="13"/>
  <c r="V2055" i="13"/>
  <c r="U2055" i="13"/>
  <c r="T2055" i="13"/>
  <c r="S2055" i="13"/>
  <c r="R2055" i="13"/>
  <c r="Q2055" i="13"/>
  <c r="P2055" i="13"/>
  <c r="O2055" i="13"/>
  <c r="N2055" i="13"/>
  <c r="M2055" i="13"/>
  <c r="L2055" i="13"/>
  <c r="K2055" i="13"/>
  <c r="J2055" i="13"/>
  <c r="I2055" i="13"/>
  <c r="H2055" i="13"/>
  <c r="G2055" i="13"/>
  <c r="F2055" i="13"/>
  <c r="E2055" i="13"/>
  <c r="AD2055" i="13" s="1"/>
  <c r="AB2053" i="13"/>
  <c r="AA2053" i="13"/>
  <c r="Z2053" i="13"/>
  <c r="Y2053" i="13"/>
  <c r="X2053" i="13"/>
  <c r="W2053" i="13"/>
  <c r="V2053" i="13"/>
  <c r="U2053" i="13"/>
  <c r="T2053" i="13"/>
  <c r="S2053" i="13"/>
  <c r="R2053" i="13"/>
  <c r="Q2053" i="13"/>
  <c r="P2053" i="13"/>
  <c r="O2053" i="13"/>
  <c r="N2053" i="13"/>
  <c r="M2053" i="13"/>
  <c r="L2053" i="13"/>
  <c r="K2053" i="13"/>
  <c r="J2053" i="13"/>
  <c r="I2053" i="13"/>
  <c r="H2053" i="13"/>
  <c r="G2053" i="13"/>
  <c r="F2053" i="13"/>
  <c r="E2053" i="13"/>
  <c r="AB2052" i="13"/>
  <c r="AA2052" i="13"/>
  <c r="Z2052" i="13"/>
  <c r="Y2052" i="13"/>
  <c r="X2052" i="13"/>
  <c r="W2052" i="13"/>
  <c r="V2052" i="13"/>
  <c r="U2052" i="13"/>
  <c r="T2052" i="13"/>
  <c r="S2052" i="13"/>
  <c r="R2052" i="13"/>
  <c r="Q2052" i="13"/>
  <c r="P2052" i="13"/>
  <c r="O2052" i="13"/>
  <c r="N2052" i="13"/>
  <c r="M2052" i="13"/>
  <c r="L2052" i="13"/>
  <c r="K2052" i="13"/>
  <c r="J2052" i="13"/>
  <c r="I2052" i="13"/>
  <c r="H2052" i="13"/>
  <c r="G2052" i="13"/>
  <c r="F2052" i="13"/>
  <c r="E2052" i="13"/>
  <c r="AC2051" i="13"/>
  <c r="AC2090" i="13" s="1"/>
  <c r="AC2050" i="13"/>
  <c r="AC2089" i="13" s="1"/>
  <c r="AB2044" i="13"/>
  <c r="AA2044" i="13"/>
  <c r="Z2044" i="13"/>
  <c r="Y2044" i="13"/>
  <c r="X2044" i="13"/>
  <c r="W2044" i="13"/>
  <c r="V2044" i="13"/>
  <c r="U2044" i="13"/>
  <c r="T2044" i="13"/>
  <c r="S2044" i="13"/>
  <c r="R2044" i="13"/>
  <c r="Q2044" i="13"/>
  <c r="P2044" i="13"/>
  <c r="O2044" i="13"/>
  <c r="N2044" i="13"/>
  <c r="M2044" i="13"/>
  <c r="L2044" i="13"/>
  <c r="K2044" i="13"/>
  <c r="J2044" i="13"/>
  <c r="I2044" i="13"/>
  <c r="H2044" i="13"/>
  <c r="G2044" i="13"/>
  <c r="F2044" i="13"/>
  <c r="E2044" i="13"/>
  <c r="AB2043" i="13"/>
  <c r="AB2045" i="13" s="1"/>
  <c r="AA2043" i="13"/>
  <c r="AA2045" i="13" s="1"/>
  <c r="Z2043" i="13"/>
  <c r="Z2045" i="13" s="1"/>
  <c r="Y2043" i="13"/>
  <c r="Y2045" i="13" s="1"/>
  <c r="X2043" i="13"/>
  <c r="X2045" i="13" s="1"/>
  <c r="W2043" i="13"/>
  <c r="W2045" i="13" s="1"/>
  <c r="V2043" i="13"/>
  <c r="V2045" i="13" s="1"/>
  <c r="U2043" i="13"/>
  <c r="U2045" i="13" s="1"/>
  <c r="T2043" i="13"/>
  <c r="T2045" i="13" s="1"/>
  <c r="S2043" i="13"/>
  <c r="S2045" i="13" s="1"/>
  <c r="R2043" i="13"/>
  <c r="R2045" i="13" s="1"/>
  <c r="Q2043" i="13"/>
  <c r="Q2045" i="13" s="1"/>
  <c r="P2043" i="13"/>
  <c r="P2045" i="13" s="1"/>
  <c r="O2043" i="13"/>
  <c r="O2045" i="13" s="1"/>
  <c r="N2043" i="13"/>
  <c r="N2045" i="13" s="1"/>
  <c r="M2043" i="13"/>
  <c r="M2045" i="13" s="1"/>
  <c r="L2043" i="13"/>
  <c r="L2045" i="13" s="1"/>
  <c r="K2043" i="13"/>
  <c r="K2045" i="13" s="1"/>
  <c r="J2043" i="13"/>
  <c r="J2045" i="13" s="1"/>
  <c r="I2043" i="13"/>
  <c r="I2045" i="13" s="1"/>
  <c r="H2043" i="13"/>
  <c r="H2045" i="13" s="1"/>
  <c r="G2043" i="13"/>
  <c r="G2045" i="13" s="1"/>
  <c r="F2043" i="13"/>
  <c r="F2045" i="13" s="1"/>
  <c r="E2043" i="13"/>
  <c r="E2045" i="13" s="1"/>
  <c r="AD2045" i="13" s="1"/>
  <c r="AB2041" i="13"/>
  <c r="AA2041" i="13"/>
  <c r="Z2041" i="13"/>
  <c r="Y2041" i="13"/>
  <c r="X2041" i="13"/>
  <c r="W2041" i="13"/>
  <c r="V2041" i="13"/>
  <c r="U2041" i="13"/>
  <c r="T2041" i="13"/>
  <c r="S2041" i="13"/>
  <c r="R2041" i="13"/>
  <c r="Q2041" i="13"/>
  <c r="P2041" i="13"/>
  <c r="O2041" i="13"/>
  <c r="N2041" i="13"/>
  <c r="M2041" i="13"/>
  <c r="L2041" i="13"/>
  <c r="K2041" i="13"/>
  <c r="J2041" i="13"/>
  <c r="I2041" i="13"/>
  <c r="H2041" i="13"/>
  <c r="G2041" i="13"/>
  <c r="F2041" i="13"/>
  <c r="E2041" i="13"/>
  <c r="AB2040" i="13"/>
  <c r="AA2040" i="13"/>
  <c r="Z2040" i="13"/>
  <c r="Y2040" i="13"/>
  <c r="X2040" i="13"/>
  <c r="W2040" i="13"/>
  <c r="V2040" i="13"/>
  <c r="U2040" i="13"/>
  <c r="T2040" i="13"/>
  <c r="S2040" i="13"/>
  <c r="R2040" i="13"/>
  <c r="Q2040" i="13"/>
  <c r="P2040" i="13"/>
  <c r="O2040" i="13"/>
  <c r="N2040" i="13"/>
  <c r="M2040" i="13"/>
  <c r="L2040" i="13"/>
  <c r="K2040" i="13"/>
  <c r="J2040" i="13"/>
  <c r="I2040" i="13"/>
  <c r="H2040" i="13"/>
  <c r="G2040" i="13"/>
  <c r="F2040" i="13"/>
  <c r="E2040" i="13"/>
  <c r="AC2039" i="13"/>
  <c r="AC2038" i="13"/>
  <c r="AB2036" i="13"/>
  <c r="AA2036" i="13"/>
  <c r="Z2036" i="13"/>
  <c r="Y2036" i="13"/>
  <c r="X2036" i="13"/>
  <c r="W2036" i="13"/>
  <c r="V2036" i="13"/>
  <c r="U2036" i="13"/>
  <c r="T2036" i="13"/>
  <c r="S2036" i="13"/>
  <c r="R2036" i="13"/>
  <c r="Q2036" i="13"/>
  <c r="P2036" i="13"/>
  <c r="O2036" i="13"/>
  <c r="N2036" i="13"/>
  <c r="M2036" i="13"/>
  <c r="L2036" i="13"/>
  <c r="K2036" i="13"/>
  <c r="J2036" i="13"/>
  <c r="I2036" i="13"/>
  <c r="H2036" i="13"/>
  <c r="G2036" i="13"/>
  <c r="F2036" i="13"/>
  <c r="E2036" i="13"/>
  <c r="AB2035" i="13"/>
  <c r="AA2035" i="13"/>
  <c r="Z2035" i="13"/>
  <c r="Y2035" i="13"/>
  <c r="X2035" i="13"/>
  <c r="W2035" i="13"/>
  <c r="V2035" i="13"/>
  <c r="U2035" i="13"/>
  <c r="T2035" i="13"/>
  <c r="S2035" i="13"/>
  <c r="R2035" i="13"/>
  <c r="Q2035" i="13"/>
  <c r="P2035" i="13"/>
  <c r="O2035" i="13"/>
  <c r="N2035" i="13"/>
  <c r="M2035" i="13"/>
  <c r="L2035" i="13"/>
  <c r="K2035" i="13"/>
  <c r="J2035" i="13"/>
  <c r="I2035" i="13"/>
  <c r="H2035" i="13"/>
  <c r="G2035" i="13"/>
  <c r="F2035" i="13"/>
  <c r="E2035" i="13"/>
  <c r="AC2034" i="13"/>
  <c r="AC2033" i="13"/>
  <c r="AB2026" i="13"/>
  <c r="AA2026" i="13"/>
  <c r="Z2026" i="13"/>
  <c r="Y2026" i="13"/>
  <c r="X2026" i="13"/>
  <c r="W2026" i="13"/>
  <c r="V2026" i="13"/>
  <c r="U2026" i="13"/>
  <c r="T2026" i="13"/>
  <c r="S2026" i="13"/>
  <c r="R2026" i="13"/>
  <c r="Q2026" i="13"/>
  <c r="P2026" i="13"/>
  <c r="O2026" i="13"/>
  <c r="N2026" i="13"/>
  <c r="M2026" i="13"/>
  <c r="L2026" i="13"/>
  <c r="K2026" i="13"/>
  <c r="J2026" i="13"/>
  <c r="I2026" i="13"/>
  <c r="H2026" i="13"/>
  <c r="G2026" i="13"/>
  <c r="F2026" i="13"/>
  <c r="E2026" i="13"/>
  <c r="AB2025" i="13"/>
  <c r="AB2027" i="13" s="1"/>
  <c r="AA2025" i="13"/>
  <c r="AA2027" i="13" s="1"/>
  <c r="Z2025" i="13"/>
  <c r="Z2027" i="13" s="1"/>
  <c r="Y2025" i="13"/>
  <c r="Y2027" i="13" s="1"/>
  <c r="X2025" i="13"/>
  <c r="X2027" i="13" s="1"/>
  <c r="W2025" i="13"/>
  <c r="W2027" i="13" s="1"/>
  <c r="V2025" i="13"/>
  <c r="V2027" i="13" s="1"/>
  <c r="U2025" i="13"/>
  <c r="U2027" i="13" s="1"/>
  <c r="T2025" i="13"/>
  <c r="T2027" i="13" s="1"/>
  <c r="S2025" i="13"/>
  <c r="S2027" i="13" s="1"/>
  <c r="R2025" i="13"/>
  <c r="R2027" i="13" s="1"/>
  <c r="Q2025" i="13"/>
  <c r="Q2027" i="13" s="1"/>
  <c r="P2025" i="13"/>
  <c r="P2027" i="13" s="1"/>
  <c r="O2025" i="13"/>
  <c r="O2027" i="13" s="1"/>
  <c r="N2025" i="13"/>
  <c r="N2027" i="13" s="1"/>
  <c r="M2025" i="13"/>
  <c r="M2027" i="13" s="1"/>
  <c r="L2025" i="13"/>
  <c r="L2027" i="13" s="1"/>
  <c r="K2025" i="13"/>
  <c r="K2027" i="13" s="1"/>
  <c r="J2025" i="13"/>
  <c r="J2027" i="13" s="1"/>
  <c r="I2025" i="13"/>
  <c r="I2027" i="13" s="1"/>
  <c r="H2025" i="13"/>
  <c r="H2027" i="13" s="1"/>
  <c r="G2025" i="13"/>
  <c r="G2027" i="13" s="1"/>
  <c r="F2025" i="13"/>
  <c r="F2027" i="13" s="1"/>
  <c r="E2025" i="13"/>
  <c r="E2027" i="13" s="1"/>
  <c r="AD2027" i="13" s="1"/>
  <c r="AB2023" i="13"/>
  <c r="AA2023" i="13"/>
  <c r="Z2023" i="13"/>
  <c r="Y2023" i="13"/>
  <c r="X2023" i="13"/>
  <c r="W2023" i="13"/>
  <c r="V2023" i="13"/>
  <c r="U2023" i="13"/>
  <c r="T2023" i="13"/>
  <c r="S2023" i="13"/>
  <c r="R2023" i="13"/>
  <c r="Q2023" i="13"/>
  <c r="P2023" i="13"/>
  <c r="O2023" i="13"/>
  <c r="N2023" i="13"/>
  <c r="M2023" i="13"/>
  <c r="L2023" i="13"/>
  <c r="K2023" i="13"/>
  <c r="J2023" i="13"/>
  <c r="I2023" i="13"/>
  <c r="H2023" i="13"/>
  <c r="G2023" i="13"/>
  <c r="F2023" i="13"/>
  <c r="E2023" i="13"/>
  <c r="AB2022" i="13"/>
  <c r="AA2022" i="13"/>
  <c r="Z2022" i="13"/>
  <c r="Y2022" i="13"/>
  <c r="X2022" i="13"/>
  <c r="W2022" i="13"/>
  <c r="V2022" i="13"/>
  <c r="U2022" i="13"/>
  <c r="T2022" i="13"/>
  <c r="S2022" i="13"/>
  <c r="R2022" i="13"/>
  <c r="Q2022" i="13"/>
  <c r="P2022" i="13"/>
  <c r="O2022" i="13"/>
  <c r="N2022" i="13"/>
  <c r="M2022" i="13"/>
  <c r="L2022" i="13"/>
  <c r="K2022" i="13"/>
  <c r="J2022" i="13"/>
  <c r="I2022" i="13"/>
  <c r="H2022" i="13"/>
  <c r="G2022" i="13"/>
  <c r="F2022" i="13"/>
  <c r="E2022" i="13"/>
  <c r="AD2021" i="13"/>
  <c r="AC2021" i="13"/>
  <c r="AD2020" i="13"/>
  <c r="AC2020" i="13"/>
  <c r="AB2018" i="13"/>
  <c r="AA2018" i="13"/>
  <c r="Z2018" i="13"/>
  <c r="Y2018" i="13"/>
  <c r="X2018" i="13"/>
  <c r="W2018" i="13"/>
  <c r="V2018" i="13"/>
  <c r="U2018" i="13"/>
  <c r="T2018" i="13"/>
  <c r="S2018" i="13"/>
  <c r="R2018" i="13"/>
  <c r="Q2018" i="13"/>
  <c r="P2018" i="13"/>
  <c r="O2018" i="13"/>
  <c r="N2018" i="13"/>
  <c r="M2018" i="13"/>
  <c r="L2018" i="13"/>
  <c r="K2018" i="13"/>
  <c r="J2018" i="13"/>
  <c r="I2018" i="13"/>
  <c r="H2018" i="13"/>
  <c r="G2018" i="13"/>
  <c r="F2018" i="13"/>
  <c r="E2018" i="13"/>
  <c r="AB2017" i="13"/>
  <c r="AA2017" i="13"/>
  <c r="Z2017" i="13"/>
  <c r="Y2017" i="13"/>
  <c r="X2017" i="13"/>
  <c r="W2017" i="13"/>
  <c r="V2017" i="13"/>
  <c r="U2017" i="13"/>
  <c r="T2017" i="13"/>
  <c r="S2017" i="13"/>
  <c r="R2017" i="13"/>
  <c r="Q2017" i="13"/>
  <c r="P2017" i="13"/>
  <c r="O2017" i="13"/>
  <c r="N2017" i="13"/>
  <c r="M2017" i="13"/>
  <c r="L2017" i="13"/>
  <c r="K2017" i="13"/>
  <c r="J2017" i="13"/>
  <c r="I2017" i="13"/>
  <c r="H2017" i="13"/>
  <c r="G2017" i="13"/>
  <c r="F2017" i="13"/>
  <c r="E2017" i="13"/>
  <c r="AC2016" i="13"/>
  <c r="AC2015" i="13"/>
  <c r="AB2008" i="13"/>
  <c r="AA2008" i="13"/>
  <c r="Z2008" i="13"/>
  <c r="Y2008" i="13"/>
  <c r="X2008" i="13"/>
  <c r="W2008" i="13"/>
  <c r="V2008" i="13"/>
  <c r="U2008" i="13"/>
  <c r="T2008" i="13"/>
  <c r="S2008" i="13"/>
  <c r="R2008" i="13"/>
  <c r="Q2008" i="13"/>
  <c r="P2008" i="13"/>
  <c r="O2008" i="13"/>
  <c r="N2008" i="13"/>
  <c r="M2008" i="13"/>
  <c r="L2008" i="13"/>
  <c r="K2008" i="13"/>
  <c r="J2008" i="13"/>
  <c r="I2008" i="13"/>
  <c r="H2008" i="13"/>
  <c r="G2008" i="13"/>
  <c r="F2008" i="13"/>
  <c r="E2008" i="13"/>
  <c r="AB2007" i="13"/>
  <c r="AB2009" i="13" s="1"/>
  <c r="AA2007" i="13"/>
  <c r="AA2009" i="13" s="1"/>
  <c r="Z2007" i="13"/>
  <c r="Z2009" i="13" s="1"/>
  <c r="Y2007" i="13"/>
  <c r="Y2009" i="13" s="1"/>
  <c r="X2007" i="13"/>
  <c r="X2009" i="13" s="1"/>
  <c r="W2007" i="13"/>
  <c r="W2009" i="13" s="1"/>
  <c r="V2007" i="13"/>
  <c r="V2009" i="13" s="1"/>
  <c r="U2007" i="13"/>
  <c r="U2009" i="13" s="1"/>
  <c r="T2007" i="13"/>
  <c r="T2009" i="13" s="1"/>
  <c r="S2007" i="13"/>
  <c r="S2009" i="13" s="1"/>
  <c r="R2007" i="13"/>
  <c r="R2009" i="13" s="1"/>
  <c r="Q2007" i="13"/>
  <c r="Q2009" i="13" s="1"/>
  <c r="P2007" i="13"/>
  <c r="P2009" i="13" s="1"/>
  <c r="O2007" i="13"/>
  <c r="O2009" i="13" s="1"/>
  <c r="N2007" i="13"/>
  <c r="N2009" i="13" s="1"/>
  <c r="M2007" i="13"/>
  <c r="M2009" i="13" s="1"/>
  <c r="L2007" i="13"/>
  <c r="L2009" i="13" s="1"/>
  <c r="K2007" i="13"/>
  <c r="K2009" i="13" s="1"/>
  <c r="J2007" i="13"/>
  <c r="J2009" i="13" s="1"/>
  <c r="I2007" i="13"/>
  <c r="I2009" i="13" s="1"/>
  <c r="H2007" i="13"/>
  <c r="H2009" i="13" s="1"/>
  <c r="G2007" i="13"/>
  <c r="G2009" i="13" s="1"/>
  <c r="F2007" i="13"/>
  <c r="F2009" i="13" s="1"/>
  <c r="E2007" i="13"/>
  <c r="E2009" i="13" s="1"/>
  <c r="AD2009" i="13" s="1"/>
  <c r="AB2005" i="13"/>
  <c r="AA2005" i="13"/>
  <c r="Z2005" i="13"/>
  <c r="Y2005" i="13"/>
  <c r="X2005" i="13"/>
  <c r="W2005" i="13"/>
  <c r="V2005" i="13"/>
  <c r="U2005" i="13"/>
  <c r="T2005" i="13"/>
  <c r="S2005" i="13"/>
  <c r="R2005" i="13"/>
  <c r="Q2005" i="13"/>
  <c r="P2005" i="13"/>
  <c r="O2005" i="13"/>
  <c r="N2005" i="13"/>
  <c r="M2005" i="13"/>
  <c r="L2005" i="13"/>
  <c r="K2005" i="13"/>
  <c r="J2005" i="13"/>
  <c r="I2005" i="13"/>
  <c r="H2005" i="13"/>
  <c r="G2005" i="13"/>
  <c r="F2005" i="13"/>
  <c r="E2005" i="13"/>
  <c r="AB2004" i="13"/>
  <c r="AA2004" i="13"/>
  <c r="Z2004" i="13"/>
  <c r="Y2004" i="13"/>
  <c r="X2004" i="13"/>
  <c r="W2004" i="13"/>
  <c r="V2004" i="13"/>
  <c r="U2004" i="13"/>
  <c r="T2004" i="13"/>
  <c r="S2004" i="13"/>
  <c r="R2004" i="13"/>
  <c r="Q2004" i="13"/>
  <c r="P2004" i="13"/>
  <c r="O2004" i="13"/>
  <c r="N2004" i="13"/>
  <c r="M2004" i="13"/>
  <c r="L2004" i="13"/>
  <c r="K2004" i="13"/>
  <c r="J2004" i="13"/>
  <c r="I2004" i="13"/>
  <c r="H2004" i="13"/>
  <c r="G2004" i="13"/>
  <c r="F2004" i="13"/>
  <c r="E2004" i="13"/>
  <c r="AC2003" i="13"/>
  <c r="AC2002" i="13"/>
  <c r="AB2000" i="13"/>
  <c r="AA2000" i="13"/>
  <c r="Z2000" i="13"/>
  <c r="Y2000" i="13"/>
  <c r="X2000" i="13"/>
  <c r="W2000" i="13"/>
  <c r="V2000" i="13"/>
  <c r="U2000" i="13"/>
  <c r="T2000" i="13"/>
  <c r="S2000" i="13"/>
  <c r="R2000" i="13"/>
  <c r="Q2000" i="13"/>
  <c r="P2000" i="13"/>
  <c r="O2000" i="13"/>
  <c r="N2000" i="13"/>
  <c r="M2000" i="13"/>
  <c r="L2000" i="13"/>
  <c r="K2000" i="13"/>
  <c r="J2000" i="13"/>
  <c r="I2000" i="13"/>
  <c r="H2000" i="13"/>
  <c r="G2000" i="13"/>
  <c r="F2000" i="13"/>
  <c r="E2000" i="13"/>
  <c r="AB1999" i="13"/>
  <c r="AA1999" i="13"/>
  <c r="Z1999" i="13"/>
  <c r="Y1999" i="13"/>
  <c r="X1999" i="13"/>
  <c r="W1999" i="13"/>
  <c r="V1999" i="13"/>
  <c r="U1999" i="13"/>
  <c r="T1999" i="13"/>
  <c r="S1999" i="13"/>
  <c r="R1999" i="13"/>
  <c r="Q1999" i="13"/>
  <c r="P1999" i="13"/>
  <c r="O1999" i="13"/>
  <c r="N1999" i="13"/>
  <c r="M1999" i="13"/>
  <c r="L1999" i="13"/>
  <c r="K1999" i="13"/>
  <c r="J1999" i="13"/>
  <c r="I1999" i="13"/>
  <c r="H1999" i="13"/>
  <c r="G1999" i="13"/>
  <c r="F1999" i="13"/>
  <c r="E1999" i="13"/>
  <c r="AC1998" i="13"/>
  <c r="AC1997" i="13"/>
  <c r="AA1987" i="13"/>
  <c r="AA1989" i="13" s="1"/>
  <c r="Z1987" i="13"/>
  <c r="Z1989" i="13" s="1"/>
  <c r="Y1987" i="13"/>
  <c r="Y1989" i="13" s="1"/>
  <c r="X1987" i="13"/>
  <c r="X1989" i="13" s="1"/>
  <c r="W1987" i="13"/>
  <c r="W1989" i="13" s="1"/>
  <c r="V1987" i="13"/>
  <c r="V1989" i="13" s="1"/>
  <c r="U1987" i="13"/>
  <c r="U1989" i="13" s="1"/>
  <c r="T1987" i="13"/>
  <c r="T1989" i="13" s="1"/>
  <c r="S1987" i="13"/>
  <c r="S1989" i="13" s="1"/>
  <c r="R1987" i="13"/>
  <c r="R1989" i="13" s="1"/>
  <c r="Q1987" i="13"/>
  <c r="Q1989" i="13" s="1"/>
  <c r="P1987" i="13"/>
  <c r="P1989" i="13" s="1"/>
  <c r="O1987" i="13"/>
  <c r="O1989" i="13" s="1"/>
  <c r="N1987" i="13"/>
  <c r="N1989" i="13" s="1"/>
  <c r="M1987" i="13"/>
  <c r="M1989" i="13" s="1"/>
  <c r="L1987" i="13"/>
  <c r="L1989" i="13" s="1"/>
  <c r="K1987" i="13"/>
  <c r="K1989" i="13" s="1"/>
  <c r="J1987" i="13"/>
  <c r="J1989" i="13" s="1"/>
  <c r="I1987" i="13"/>
  <c r="I1989" i="13" s="1"/>
  <c r="H1987" i="13"/>
  <c r="H1989" i="13" s="1"/>
  <c r="G1987" i="13"/>
  <c r="G1989" i="13" s="1"/>
  <c r="F1987" i="13"/>
  <c r="F1989" i="13" s="1"/>
  <c r="E1987" i="13"/>
  <c r="E1989" i="13" s="1"/>
  <c r="AA1986" i="13"/>
  <c r="AA1988" i="13" s="1"/>
  <c r="Z1986" i="13"/>
  <c r="Z1988" i="13" s="1"/>
  <c r="Y1986" i="13"/>
  <c r="Y1988" i="13" s="1"/>
  <c r="X1986" i="13"/>
  <c r="X1988" i="13" s="1"/>
  <c r="W1986" i="13"/>
  <c r="W1988" i="13" s="1"/>
  <c r="V1986" i="13"/>
  <c r="V1988" i="13" s="1"/>
  <c r="U1986" i="13"/>
  <c r="U1988" i="13" s="1"/>
  <c r="T1986" i="13"/>
  <c r="T1988" i="13" s="1"/>
  <c r="S1986" i="13"/>
  <c r="S1988" i="13" s="1"/>
  <c r="R1986" i="13"/>
  <c r="R1988" i="13" s="1"/>
  <c r="Q1986" i="13"/>
  <c r="Q1988" i="13" s="1"/>
  <c r="P1986" i="13"/>
  <c r="P1988" i="13" s="1"/>
  <c r="O1986" i="13"/>
  <c r="O1988" i="13" s="1"/>
  <c r="N1986" i="13"/>
  <c r="N1988" i="13" s="1"/>
  <c r="M1986" i="13"/>
  <c r="M1988" i="13" s="1"/>
  <c r="L1986" i="13"/>
  <c r="L1988" i="13" s="1"/>
  <c r="K1986" i="13"/>
  <c r="K1988" i="13" s="1"/>
  <c r="J1986" i="13"/>
  <c r="J1988" i="13" s="1"/>
  <c r="I1986" i="13"/>
  <c r="I1988" i="13" s="1"/>
  <c r="H1986" i="13"/>
  <c r="H1988" i="13" s="1"/>
  <c r="G1986" i="13"/>
  <c r="G1988" i="13" s="1"/>
  <c r="F1986" i="13"/>
  <c r="F1988" i="13" s="1"/>
  <c r="E1986" i="13"/>
  <c r="E1988" i="13" s="1"/>
  <c r="AD1985" i="13"/>
  <c r="AC1985" i="13"/>
  <c r="AD1984" i="13"/>
  <c r="AC1984" i="13"/>
  <c r="AB1983" i="13"/>
  <c r="AA1983" i="13"/>
  <c r="Z1983" i="13"/>
  <c r="Y1983" i="13"/>
  <c r="X1983" i="13"/>
  <c r="W1983" i="13"/>
  <c r="V1983" i="13"/>
  <c r="U1983" i="13"/>
  <c r="T1983" i="13"/>
  <c r="S1983" i="13"/>
  <c r="R1983" i="13"/>
  <c r="Q1983" i="13"/>
  <c r="P1983" i="13"/>
  <c r="O1983" i="13"/>
  <c r="N1983" i="13"/>
  <c r="M1983" i="13"/>
  <c r="L1983" i="13"/>
  <c r="K1983" i="13"/>
  <c r="J1983" i="13"/>
  <c r="I1983" i="13"/>
  <c r="H1983" i="13"/>
  <c r="G1983" i="13"/>
  <c r="F1983" i="13"/>
  <c r="E1983" i="13"/>
  <c r="AC1981" i="13"/>
  <c r="AC1980" i="13"/>
  <c r="AB1979" i="13"/>
  <c r="AA1979" i="13"/>
  <c r="Z1979" i="13"/>
  <c r="Y1979" i="13"/>
  <c r="X1979" i="13"/>
  <c r="W1979" i="13"/>
  <c r="V1979" i="13"/>
  <c r="U1979" i="13"/>
  <c r="T1979" i="13"/>
  <c r="S1979" i="13"/>
  <c r="R1979" i="13"/>
  <c r="Q1979" i="13"/>
  <c r="P1979" i="13"/>
  <c r="O1979" i="13"/>
  <c r="N1979" i="13"/>
  <c r="M1979" i="13"/>
  <c r="L1979" i="13"/>
  <c r="K1979" i="13"/>
  <c r="J1979" i="13"/>
  <c r="I1979" i="13"/>
  <c r="H1979" i="13"/>
  <c r="G1979" i="13"/>
  <c r="F1979" i="13"/>
  <c r="AC1977" i="13"/>
  <c r="AC1976" i="13"/>
  <c r="AB1975" i="13"/>
  <c r="AA1975" i="13"/>
  <c r="Z1975" i="13"/>
  <c r="Y1975" i="13"/>
  <c r="X1975" i="13"/>
  <c r="W1975" i="13"/>
  <c r="V1975" i="13"/>
  <c r="U1975" i="13"/>
  <c r="T1975" i="13"/>
  <c r="S1975" i="13"/>
  <c r="R1975" i="13"/>
  <c r="Q1975" i="13"/>
  <c r="P1975" i="13"/>
  <c r="O1975" i="13"/>
  <c r="N1975" i="13"/>
  <c r="M1975" i="13"/>
  <c r="L1975" i="13"/>
  <c r="K1975" i="13"/>
  <c r="J1975" i="13"/>
  <c r="I1975" i="13"/>
  <c r="H1975" i="13"/>
  <c r="G1975" i="13"/>
  <c r="F1975" i="13"/>
  <c r="AC1973" i="13"/>
  <c r="AC1972" i="13"/>
  <c r="AB1971" i="13"/>
  <c r="AA1971" i="13"/>
  <c r="Z1971" i="13"/>
  <c r="Y1971" i="13"/>
  <c r="X1971" i="13"/>
  <c r="W1971" i="13"/>
  <c r="V1971" i="13"/>
  <c r="U1971" i="13"/>
  <c r="T1971" i="13"/>
  <c r="S1971" i="13"/>
  <c r="R1971" i="13"/>
  <c r="Q1971" i="13"/>
  <c r="P1971" i="13"/>
  <c r="O1971" i="13"/>
  <c r="N1971" i="13"/>
  <c r="M1971" i="13"/>
  <c r="L1971" i="13"/>
  <c r="K1971" i="13"/>
  <c r="J1971" i="13"/>
  <c r="I1971" i="13"/>
  <c r="H1971" i="13"/>
  <c r="G1971" i="13"/>
  <c r="F1971" i="13"/>
  <c r="AC1969" i="13"/>
  <c r="AC1987" i="13" s="1"/>
  <c r="AC1968" i="13"/>
  <c r="AC1986" i="13" s="1"/>
  <c r="AB1963" i="13"/>
  <c r="AA1963" i="13"/>
  <c r="Z1963" i="13"/>
  <c r="Y1963" i="13"/>
  <c r="X1963" i="13"/>
  <c r="W1963" i="13"/>
  <c r="V1963" i="13"/>
  <c r="U1963" i="13"/>
  <c r="T1963" i="13"/>
  <c r="S1963" i="13"/>
  <c r="R1963" i="13"/>
  <c r="Q1963" i="13"/>
  <c r="P1963" i="13"/>
  <c r="O1963" i="13"/>
  <c r="N1963" i="13"/>
  <c r="M1963" i="13"/>
  <c r="L1963" i="13"/>
  <c r="K1963" i="13"/>
  <c r="J1963" i="13"/>
  <c r="I1963" i="13"/>
  <c r="H1963" i="13"/>
  <c r="G1963" i="13"/>
  <c r="F1963" i="13"/>
  <c r="AB1962" i="13"/>
  <c r="AB1964" i="13" s="1"/>
  <c r="AA1962" i="13"/>
  <c r="AA1964" i="13" s="1"/>
  <c r="Z1962" i="13"/>
  <c r="Z1964" i="13" s="1"/>
  <c r="Y1962" i="13"/>
  <c r="Y1964" i="13" s="1"/>
  <c r="X1962" i="13"/>
  <c r="X1964" i="13" s="1"/>
  <c r="W1962" i="13"/>
  <c r="W1964" i="13" s="1"/>
  <c r="V1962" i="13"/>
  <c r="V1964" i="13" s="1"/>
  <c r="U1962" i="13"/>
  <c r="U1964" i="13" s="1"/>
  <c r="T1962" i="13"/>
  <c r="T1964" i="13" s="1"/>
  <c r="S1962" i="13"/>
  <c r="S1964" i="13" s="1"/>
  <c r="R1962" i="13"/>
  <c r="R1964" i="13" s="1"/>
  <c r="Q1962" i="13"/>
  <c r="Q1964" i="13" s="1"/>
  <c r="P1962" i="13"/>
  <c r="P1964" i="13" s="1"/>
  <c r="O1962" i="13"/>
  <c r="O1964" i="13" s="1"/>
  <c r="N1962" i="13"/>
  <c r="N1964" i="13" s="1"/>
  <c r="M1962" i="13"/>
  <c r="M1964" i="13" s="1"/>
  <c r="L1962" i="13"/>
  <c r="L1964" i="13" s="1"/>
  <c r="K1962" i="13"/>
  <c r="K1964" i="13" s="1"/>
  <c r="J1962" i="13"/>
  <c r="J1964" i="13" s="1"/>
  <c r="I1962" i="13"/>
  <c r="I1964" i="13" s="1"/>
  <c r="H1962" i="13"/>
  <c r="H1964" i="13" s="1"/>
  <c r="G1962" i="13"/>
  <c r="G1964" i="13" s="1"/>
  <c r="F1962" i="13"/>
  <c r="F1964" i="13" s="1"/>
  <c r="AD1964" i="13"/>
  <c r="AB1961" i="13"/>
  <c r="AA1961" i="13"/>
  <c r="Z1961" i="13"/>
  <c r="Y1961" i="13"/>
  <c r="X1961" i="13"/>
  <c r="W1961" i="13"/>
  <c r="V1961" i="13"/>
  <c r="U1961" i="13"/>
  <c r="T1961" i="13"/>
  <c r="S1961" i="13"/>
  <c r="R1961" i="13"/>
  <c r="Q1961" i="13"/>
  <c r="P1961" i="13"/>
  <c r="O1961" i="13"/>
  <c r="N1961" i="13"/>
  <c r="M1961" i="13"/>
  <c r="L1961" i="13"/>
  <c r="K1961" i="13"/>
  <c r="J1961" i="13"/>
  <c r="I1961" i="13"/>
  <c r="H1961" i="13"/>
  <c r="G1961" i="13"/>
  <c r="F1961" i="13"/>
  <c r="AC1959" i="13"/>
  <c r="AC1958" i="13"/>
  <c r="AB1957" i="13"/>
  <c r="AA1957" i="13"/>
  <c r="Z1957" i="13"/>
  <c r="Y1957" i="13"/>
  <c r="X1957" i="13"/>
  <c r="W1957" i="13"/>
  <c r="V1957" i="13"/>
  <c r="U1957" i="13"/>
  <c r="T1957" i="13"/>
  <c r="S1957" i="13"/>
  <c r="R1957" i="13"/>
  <c r="Q1957" i="13"/>
  <c r="P1957" i="13"/>
  <c r="O1957" i="13"/>
  <c r="N1957" i="13"/>
  <c r="M1957" i="13"/>
  <c r="L1957" i="13"/>
  <c r="K1957" i="13"/>
  <c r="J1957" i="13"/>
  <c r="I1957" i="13"/>
  <c r="H1957" i="13"/>
  <c r="G1957" i="13"/>
  <c r="F1957" i="13"/>
  <c r="E1957" i="13"/>
  <c r="AC1955" i="13"/>
  <c r="AC1989" i="13" s="1"/>
  <c r="AC1954" i="13"/>
  <c r="AC1988" i="13" s="1"/>
  <c r="AB1944" i="13"/>
  <c r="AB1946" i="13" s="1"/>
  <c r="AA1944" i="13"/>
  <c r="AA1946" i="13" s="1"/>
  <c r="Z1944" i="13"/>
  <c r="Z1946" i="13" s="1"/>
  <c r="Y1944" i="13"/>
  <c r="Y1946" i="13" s="1"/>
  <c r="X1944" i="13"/>
  <c r="X1946" i="13" s="1"/>
  <c r="W1944" i="13"/>
  <c r="W1946" i="13" s="1"/>
  <c r="V1944" i="13"/>
  <c r="V1946" i="13" s="1"/>
  <c r="U1944" i="13"/>
  <c r="U1946" i="13" s="1"/>
  <c r="T1944" i="13"/>
  <c r="T1946" i="13" s="1"/>
  <c r="S1944" i="13"/>
  <c r="S1946" i="13" s="1"/>
  <c r="R1944" i="13"/>
  <c r="R1946" i="13" s="1"/>
  <c r="Q1944" i="13"/>
  <c r="Q1946" i="13" s="1"/>
  <c r="P1944" i="13"/>
  <c r="P1946" i="13" s="1"/>
  <c r="O1944" i="13"/>
  <c r="O1946" i="13" s="1"/>
  <c r="N1944" i="13"/>
  <c r="N1946" i="13" s="1"/>
  <c r="M1944" i="13"/>
  <c r="M1946" i="13" s="1"/>
  <c r="L1944" i="13"/>
  <c r="L1946" i="13" s="1"/>
  <c r="K1944" i="13"/>
  <c r="K1946" i="13" s="1"/>
  <c r="J1944" i="13"/>
  <c r="J1946" i="13" s="1"/>
  <c r="I1944" i="13"/>
  <c r="I1946" i="13" s="1"/>
  <c r="H1944" i="13"/>
  <c r="H1946" i="13" s="1"/>
  <c r="G1944" i="13"/>
  <c r="G1946" i="13" s="1"/>
  <c r="F1944" i="13"/>
  <c r="F1946" i="13" s="1"/>
  <c r="E1944" i="13"/>
  <c r="E1946" i="13" s="1"/>
  <c r="AB1943" i="13"/>
  <c r="AB1945" i="13" s="1"/>
  <c r="AA1943" i="13"/>
  <c r="AA1945" i="13" s="1"/>
  <c r="Z1943" i="13"/>
  <c r="Z1945" i="13" s="1"/>
  <c r="Y1943" i="13"/>
  <c r="Y1945" i="13" s="1"/>
  <c r="X1943" i="13"/>
  <c r="X1945" i="13" s="1"/>
  <c r="W1943" i="13"/>
  <c r="W1945" i="13" s="1"/>
  <c r="V1943" i="13"/>
  <c r="V1945" i="13" s="1"/>
  <c r="U1943" i="13"/>
  <c r="U1945" i="13" s="1"/>
  <c r="T1943" i="13"/>
  <c r="T1945" i="13" s="1"/>
  <c r="S1943" i="13"/>
  <c r="S1945" i="13" s="1"/>
  <c r="R1943" i="13"/>
  <c r="R1945" i="13" s="1"/>
  <c r="Q1943" i="13"/>
  <c r="Q1945" i="13" s="1"/>
  <c r="P1943" i="13"/>
  <c r="P1945" i="13" s="1"/>
  <c r="O1943" i="13"/>
  <c r="O1945" i="13" s="1"/>
  <c r="N1943" i="13"/>
  <c r="N1945" i="13" s="1"/>
  <c r="M1943" i="13"/>
  <c r="M1945" i="13" s="1"/>
  <c r="L1943" i="13"/>
  <c r="L1945" i="13" s="1"/>
  <c r="K1943" i="13"/>
  <c r="K1945" i="13" s="1"/>
  <c r="J1943" i="13"/>
  <c r="J1945" i="13" s="1"/>
  <c r="I1943" i="13"/>
  <c r="I1945" i="13" s="1"/>
  <c r="H1943" i="13"/>
  <c r="H1945" i="13" s="1"/>
  <c r="G1943" i="13"/>
  <c r="G1945" i="13" s="1"/>
  <c r="F1943" i="13"/>
  <c r="F1945" i="13" s="1"/>
  <c r="E1943" i="13"/>
  <c r="E1945" i="13" s="1"/>
  <c r="AD1942" i="13"/>
  <c r="AB1941" i="13"/>
  <c r="AA1941" i="13"/>
  <c r="Z1941" i="13"/>
  <c r="Y1941" i="13"/>
  <c r="X1941" i="13"/>
  <c r="W1941" i="13"/>
  <c r="V1941" i="13"/>
  <c r="U1941" i="13"/>
  <c r="T1941" i="13"/>
  <c r="S1941" i="13"/>
  <c r="R1941" i="13"/>
  <c r="Q1941" i="13"/>
  <c r="P1941" i="13"/>
  <c r="O1941" i="13"/>
  <c r="N1941" i="13"/>
  <c r="M1941" i="13"/>
  <c r="L1941" i="13"/>
  <c r="K1941" i="13"/>
  <c r="J1941" i="13"/>
  <c r="I1941" i="13"/>
  <c r="H1941" i="13"/>
  <c r="G1941" i="13"/>
  <c r="F1941" i="13"/>
  <c r="E1941" i="13"/>
  <c r="AB1940" i="13"/>
  <c r="AA1940" i="13"/>
  <c r="Z1940" i="13"/>
  <c r="Y1940" i="13"/>
  <c r="X1940" i="13"/>
  <c r="W1940" i="13"/>
  <c r="V1940" i="13"/>
  <c r="U1940" i="13"/>
  <c r="T1940" i="13"/>
  <c r="S1940" i="13"/>
  <c r="R1940" i="13"/>
  <c r="Q1940" i="13"/>
  <c r="P1940" i="13"/>
  <c r="O1940" i="13"/>
  <c r="N1940" i="13"/>
  <c r="M1940" i="13"/>
  <c r="L1940" i="13"/>
  <c r="K1940" i="13"/>
  <c r="J1940" i="13"/>
  <c r="I1940" i="13"/>
  <c r="H1940" i="13"/>
  <c r="G1940" i="13"/>
  <c r="F1940" i="13"/>
  <c r="E1940" i="13"/>
  <c r="AC1939" i="13"/>
  <c r="AE1938" i="13"/>
  <c r="AD1938" i="13"/>
  <c r="AC1938" i="13"/>
  <c r="AB1937" i="13"/>
  <c r="AA1937" i="13"/>
  <c r="Z1937" i="13"/>
  <c r="Y1937" i="13"/>
  <c r="X1937" i="13"/>
  <c r="W1937" i="13"/>
  <c r="V1937" i="13"/>
  <c r="U1937" i="13"/>
  <c r="T1937" i="13"/>
  <c r="S1937" i="13"/>
  <c r="R1937" i="13"/>
  <c r="Q1937" i="13"/>
  <c r="P1937" i="13"/>
  <c r="O1937" i="13"/>
  <c r="N1937" i="13"/>
  <c r="M1937" i="13"/>
  <c r="L1937" i="13"/>
  <c r="K1937" i="13"/>
  <c r="J1937" i="13"/>
  <c r="I1937" i="13"/>
  <c r="H1937" i="13"/>
  <c r="G1937" i="13"/>
  <c r="F1937" i="13"/>
  <c r="E1937" i="13"/>
  <c r="AB1936" i="13"/>
  <c r="AA1936" i="13"/>
  <c r="Z1936" i="13"/>
  <c r="Y1936" i="13"/>
  <c r="X1936" i="13"/>
  <c r="W1936" i="13"/>
  <c r="V1936" i="13"/>
  <c r="U1936" i="13"/>
  <c r="T1936" i="13"/>
  <c r="S1936" i="13"/>
  <c r="R1936" i="13"/>
  <c r="Q1936" i="13"/>
  <c r="P1936" i="13"/>
  <c r="O1936" i="13"/>
  <c r="N1936" i="13"/>
  <c r="M1936" i="13"/>
  <c r="L1936" i="13"/>
  <c r="K1936" i="13"/>
  <c r="J1936" i="13"/>
  <c r="I1936" i="13"/>
  <c r="H1936" i="13"/>
  <c r="G1936" i="13"/>
  <c r="F1936" i="13"/>
  <c r="E1936" i="13"/>
  <c r="AC1935" i="13"/>
  <c r="AC1944" i="13" s="1"/>
  <c r="AE1934" i="13"/>
  <c r="AD1934" i="13"/>
  <c r="AC1934" i="13"/>
  <c r="AC1943" i="13" s="1"/>
  <c r="AB1931" i="13"/>
  <c r="AA1931" i="13"/>
  <c r="Z1931" i="13"/>
  <c r="Y1931" i="13"/>
  <c r="X1931" i="13"/>
  <c r="W1931" i="13"/>
  <c r="V1931" i="13"/>
  <c r="U1931" i="13"/>
  <c r="T1931" i="13"/>
  <c r="S1931" i="13"/>
  <c r="R1931" i="13"/>
  <c r="Q1931" i="13"/>
  <c r="P1931" i="13"/>
  <c r="O1931" i="13"/>
  <c r="N1931" i="13"/>
  <c r="M1931" i="13"/>
  <c r="L1931" i="13"/>
  <c r="K1931" i="13"/>
  <c r="J1931" i="13"/>
  <c r="I1931" i="13"/>
  <c r="H1931" i="13"/>
  <c r="G1931" i="13"/>
  <c r="F1931" i="13"/>
  <c r="E1931" i="13"/>
  <c r="AD1931" i="13" s="1"/>
  <c r="AB1929" i="13"/>
  <c r="AA1929" i="13"/>
  <c r="Z1929" i="13"/>
  <c r="Y1929" i="13"/>
  <c r="X1929" i="13"/>
  <c r="W1929" i="13"/>
  <c r="V1929" i="13"/>
  <c r="U1929" i="13"/>
  <c r="T1929" i="13"/>
  <c r="S1929" i="13"/>
  <c r="R1929" i="13"/>
  <c r="Q1929" i="13"/>
  <c r="P1929" i="13"/>
  <c r="O1929" i="13"/>
  <c r="N1929" i="13"/>
  <c r="M1929" i="13"/>
  <c r="L1929" i="13"/>
  <c r="K1929" i="13"/>
  <c r="J1929" i="13"/>
  <c r="I1929" i="13"/>
  <c r="H1929" i="13"/>
  <c r="G1929" i="13"/>
  <c r="F1929" i="13"/>
  <c r="E1929" i="13"/>
  <c r="AB1928" i="13"/>
  <c r="AA1928" i="13"/>
  <c r="Z1928" i="13"/>
  <c r="Y1928" i="13"/>
  <c r="X1928" i="13"/>
  <c r="W1928" i="13"/>
  <c r="V1928" i="13"/>
  <c r="U1928" i="13"/>
  <c r="T1928" i="13"/>
  <c r="S1928" i="13"/>
  <c r="R1928" i="13"/>
  <c r="Q1928" i="13"/>
  <c r="P1928" i="13"/>
  <c r="O1928" i="13"/>
  <c r="N1928" i="13"/>
  <c r="M1928" i="13"/>
  <c r="L1928" i="13"/>
  <c r="K1928" i="13"/>
  <c r="J1928" i="13"/>
  <c r="I1928" i="13"/>
  <c r="H1928" i="13"/>
  <c r="G1928" i="13"/>
  <c r="F1928" i="13"/>
  <c r="E1928" i="13"/>
  <c r="AC1927" i="13"/>
  <c r="AC1946" i="13" s="1"/>
  <c r="AC1926" i="13"/>
  <c r="AC1945" i="13" s="1"/>
  <c r="AB1917" i="13"/>
  <c r="AB1919" i="13" s="1"/>
  <c r="AA1917" i="13"/>
  <c r="AA1919" i="13" s="1"/>
  <c r="Z1917" i="13"/>
  <c r="Z1919" i="13" s="1"/>
  <c r="Y1917" i="13"/>
  <c r="Y1919" i="13" s="1"/>
  <c r="X1917" i="13"/>
  <c r="X1919" i="13" s="1"/>
  <c r="W1917" i="13"/>
  <c r="W1919" i="13" s="1"/>
  <c r="V1917" i="13"/>
  <c r="V1919" i="13" s="1"/>
  <c r="U1917" i="13"/>
  <c r="U1919" i="13" s="1"/>
  <c r="T1917" i="13"/>
  <c r="T1919" i="13" s="1"/>
  <c r="S1917" i="13"/>
  <c r="S1919" i="13" s="1"/>
  <c r="R1917" i="13"/>
  <c r="R1919" i="13" s="1"/>
  <c r="Q1917" i="13"/>
  <c r="Q1919" i="13" s="1"/>
  <c r="P1917" i="13"/>
  <c r="P1919" i="13" s="1"/>
  <c r="O1917" i="13"/>
  <c r="O1919" i="13" s="1"/>
  <c r="N1917" i="13"/>
  <c r="N1919" i="13" s="1"/>
  <c r="M1917" i="13"/>
  <c r="M1919" i="13" s="1"/>
  <c r="L1917" i="13"/>
  <c r="L1919" i="13" s="1"/>
  <c r="K1917" i="13"/>
  <c r="K1919" i="13" s="1"/>
  <c r="J1917" i="13"/>
  <c r="J1919" i="13" s="1"/>
  <c r="I1917" i="13"/>
  <c r="I1919" i="13" s="1"/>
  <c r="H1917" i="13"/>
  <c r="H1919" i="13" s="1"/>
  <c r="G1917" i="13"/>
  <c r="G1919" i="13" s="1"/>
  <c r="F1917" i="13"/>
  <c r="F1919" i="13" s="1"/>
  <c r="E1917" i="13"/>
  <c r="E1919" i="13" s="1"/>
  <c r="AB1916" i="13"/>
  <c r="AB1918" i="13" s="1"/>
  <c r="AA1916" i="13"/>
  <c r="AA1918" i="13" s="1"/>
  <c r="Z1916" i="13"/>
  <c r="Z1918" i="13" s="1"/>
  <c r="Y1916" i="13"/>
  <c r="Y1918" i="13" s="1"/>
  <c r="X1916" i="13"/>
  <c r="X1918" i="13" s="1"/>
  <c r="W1916" i="13"/>
  <c r="W1918" i="13" s="1"/>
  <c r="V1916" i="13"/>
  <c r="V1918" i="13" s="1"/>
  <c r="U1916" i="13"/>
  <c r="U1918" i="13" s="1"/>
  <c r="T1916" i="13"/>
  <c r="T1918" i="13" s="1"/>
  <c r="S1916" i="13"/>
  <c r="S1918" i="13" s="1"/>
  <c r="R1916" i="13"/>
  <c r="R1918" i="13" s="1"/>
  <c r="Q1916" i="13"/>
  <c r="Q1918" i="13" s="1"/>
  <c r="P1916" i="13"/>
  <c r="P1918" i="13" s="1"/>
  <c r="O1916" i="13"/>
  <c r="O1918" i="13" s="1"/>
  <c r="N1916" i="13"/>
  <c r="N1918" i="13" s="1"/>
  <c r="M1916" i="13"/>
  <c r="M1918" i="13" s="1"/>
  <c r="L1916" i="13"/>
  <c r="L1918" i="13" s="1"/>
  <c r="K1916" i="13"/>
  <c r="K1918" i="13" s="1"/>
  <c r="J1916" i="13"/>
  <c r="J1918" i="13" s="1"/>
  <c r="I1916" i="13"/>
  <c r="I1918" i="13" s="1"/>
  <c r="H1916" i="13"/>
  <c r="H1918" i="13" s="1"/>
  <c r="G1916" i="13"/>
  <c r="G1918" i="13" s="1"/>
  <c r="F1916" i="13"/>
  <c r="F1918" i="13" s="1"/>
  <c r="E1916" i="13"/>
  <c r="E1918" i="13" s="1"/>
  <c r="AD1915" i="13"/>
  <c r="AB1914" i="13"/>
  <c r="AA1914" i="13"/>
  <c r="Z1914" i="13"/>
  <c r="Y1914" i="13"/>
  <c r="X1914" i="13"/>
  <c r="W1914" i="13"/>
  <c r="V1914" i="13"/>
  <c r="U1914" i="13"/>
  <c r="T1914" i="13"/>
  <c r="S1914" i="13"/>
  <c r="R1914" i="13"/>
  <c r="Q1914" i="13"/>
  <c r="P1914" i="13"/>
  <c r="O1914" i="13"/>
  <c r="N1914" i="13"/>
  <c r="M1914" i="13"/>
  <c r="L1914" i="13"/>
  <c r="K1914" i="13"/>
  <c r="J1914" i="13"/>
  <c r="I1914" i="13"/>
  <c r="H1914" i="13"/>
  <c r="G1914" i="13"/>
  <c r="F1914" i="13"/>
  <c r="E1914" i="13"/>
  <c r="AB1913" i="13"/>
  <c r="AA1913" i="13"/>
  <c r="Z1913" i="13"/>
  <c r="Y1913" i="13"/>
  <c r="X1913" i="13"/>
  <c r="W1913" i="13"/>
  <c r="V1913" i="13"/>
  <c r="U1913" i="13"/>
  <c r="T1913" i="13"/>
  <c r="S1913" i="13"/>
  <c r="R1913" i="13"/>
  <c r="Q1913" i="13"/>
  <c r="P1913" i="13"/>
  <c r="O1913" i="13"/>
  <c r="N1913" i="13"/>
  <c r="M1913" i="13"/>
  <c r="L1913" i="13"/>
  <c r="K1913" i="13"/>
  <c r="J1913" i="13"/>
  <c r="I1913" i="13"/>
  <c r="H1913" i="13"/>
  <c r="G1913" i="13"/>
  <c r="F1913" i="13"/>
  <c r="E1913" i="13"/>
  <c r="AC1912" i="13"/>
  <c r="AC1917" i="13" s="1"/>
  <c r="AC1911" i="13"/>
  <c r="AC1916" i="13" s="1"/>
  <c r="AB1908" i="13"/>
  <c r="AA1908" i="13"/>
  <c r="Z1908" i="13"/>
  <c r="Y1908" i="13"/>
  <c r="X1908" i="13"/>
  <c r="W1908" i="13"/>
  <c r="V1908" i="13"/>
  <c r="U1908" i="13"/>
  <c r="T1908" i="13"/>
  <c r="S1908" i="13"/>
  <c r="R1908" i="13"/>
  <c r="Q1908" i="13"/>
  <c r="P1908" i="13"/>
  <c r="O1908" i="13"/>
  <c r="N1908" i="13"/>
  <c r="M1908" i="13"/>
  <c r="L1908" i="13"/>
  <c r="K1908" i="13"/>
  <c r="J1908" i="13"/>
  <c r="I1908" i="13"/>
  <c r="H1908" i="13"/>
  <c r="G1908" i="13"/>
  <c r="F1908" i="13"/>
  <c r="E1908" i="13"/>
  <c r="AD1908" i="13" s="1"/>
  <c r="AB1906" i="13"/>
  <c r="AA1906" i="13"/>
  <c r="Z1906" i="13"/>
  <c r="Y1906" i="13"/>
  <c r="X1906" i="13"/>
  <c r="W1906" i="13"/>
  <c r="V1906" i="13"/>
  <c r="U1906" i="13"/>
  <c r="T1906" i="13"/>
  <c r="S1906" i="13"/>
  <c r="R1906" i="13"/>
  <c r="Q1906" i="13"/>
  <c r="P1906" i="13"/>
  <c r="O1906" i="13"/>
  <c r="N1906" i="13"/>
  <c r="M1906" i="13"/>
  <c r="L1906" i="13"/>
  <c r="K1906" i="13"/>
  <c r="J1906" i="13"/>
  <c r="I1906" i="13"/>
  <c r="H1906" i="13"/>
  <c r="G1906" i="13"/>
  <c r="F1906" i="13"/>
  <c r="E1906" i="13"/>
  <c r="AB1905" i="13"/>
  <c r="AA1905" i="13"/>
  <c r="Z1905" i="13"/>
  <c r="Y1905" i="13"/>
  <c r="X1905" i="13"/>
  <c r="W1905" i="13"/>
  <c r="V1905" i="13"/>
  <c r="U1905" i="13"/>
  <c r="T1905" i="13"/>
  <c r="S1905" i="13"/>
  <c r="R1905" i="13"/>
  <c r="Q1905" i="13"/>
  <c r="P1905" i="13"/>
  <c r="O1905" i="13"/>
  <c r="N1905" i="13"/>
  <c r="M1905" i="13"/>
  <c r="L1905" i="13"/>
  <c r="K1905" i="13"/>
  <c r="J1905" i="13"/>
  <c r="I1905" i="13"/>
  <c r="H1905" i="13"/>
  <c r="G1905" i="13"/>
  <c r="F1905" i="13"/>
  <c r="E1905" i="13"/>
  <c r="AC1904" i="13"/>
  <c r="AC1903" i="13"/>
  <c r="AC1918" i="13" s="1"/>
  <c r="AB1894" i="13"/>
  <c r="AB1896" i="13" s="1"/>
  <c r="AA1894" i="13"/>
  <c r="AA1896" i="13" s="1"/>
  <c r="Z1894" i="13"/>
  <c r="Z1896" i="13" s="1"/>
  <c r="Y1894" i="13"/>
  <c r="Y1896" i="13" s="1"/>
  <c r="X1894" i="13"/>
  <c r="X1896" i="13" s="1"/>
  <c r="W1894" i="13"/>
  <c r="W1896" i="13" s="1"/>
  <c r="V1894" i="13"/>
  <c r="V1896" i="13" s="1"/>
  <c r="U1894" i="13"/>
  <c r="U1896" i="13" s="1"/>
  <c r="T1894" i="13"/>
  <c r="T1896" i="13" s="1"/>
  <c r="S1894" i="13"/>
  <c r="S1896" i="13" s="1"/>
  <c r="R1894" i="13"/>
  <c r="R1896" i="13" s="1"/>
  <c r="Q1894" i="13"/>
  <c r="Q1896" i="13" s="1"/>
  <c r="P1894" i="13"/>
  <c r="P1896" i="13" s="1"/>
  <c r="O1894" i="13"/>
  <c r="O1896" i="13" s="1"/>
  <c r="N1894" i="13"/>
  <c r="N1896" i="13" s="1"/>
  <c r="M1894" i="13"/>
  <c r="M1896" i="13" s="1"/>
  <c r="L1894" i="13"/>
  <c r="L1896" i="13" s="1"/>
  <c r="K1894" i="13"/>
  <c r="K1896" i="13" s="1"/>
  <c r="J1894" i="13"/>
  <c r="J1896" i="13" s="1"/>
  <c r="I1894" i="13"/>
  <c r="I1896" i="13" s="1"/>
  <c r="H1894" i="13"/>
  <c r="H1896" i="13" s="1"/>
  <c r="G1894" i="13"/>
  <c r="G1896" i="13" s="1"/>
  <c r="F1894" i="13"/>
  <c r="F1896" i="13" s="1"/>
  <c r="E1894" i="13"/>
  <c r="E1896" i="13" s="1"/>
  <c r="AB1893" i="13"/>
  <c r="AB1895" i="13" s="1"/>
  <c r="AA1893" i="13"/>
  <c r="AA1895" i="13" s="1"/>
  <c r="Z1893" i="13"/>
  <c r="Z1895" i="13" s="1"/>
  <c r="Y1893" i="13"/>
  <c r="Y1895" i="13" s="1"/>
  <c r="X1893" i="13"/>
  <c r="X1895" i="13" s="1"/>
  <c r="W1893" i="13"/>
  <c r="W1895" i="13" s="1"/>
  <c r="V1893" i="13"/>
  <c r="V1895" i="13" s="1"/>
  <c r="U1893" i="13"/>
  <c r="U1895" i="13" s="1"/>
  <c r="T1893" i="13"/>
  <c r="T1895" i="13" s="1"/>
  <c r="S1893" i="13"/>
  <c r="S1895" i="13" s="1"/>
  <c r="R1893" i="13"/>
  <c r="R1895" i="13" s="1"/>
  <c r="Q1893" i="13"/>
  <c r="Q1895" i="13" s="1"/>
  <c r="P1893" i="13"/>
  <c r="P1895" i="13" s="1"/>
  <c r="O1893" i="13"/>
  <c r="O1895" i="13" s="1"/>
  <c r="N1893" i="13"/>
  <c r="N1895" i="13" s="1"/>
  <c r="M1893" i="13"/>
  <c r="M1895" i="13" s="1"/>
  <c r="L1893" i="13"/>
  <c r="L1895" i="13" s="1"/>
  <c r="K1893" i="13"/>
  <c r="K1895" i="13" s="1"/>
  <c r="J1893" i="13"/>
  <c r="J1895" i="13" s="1"/>
  <c r="I1893" i="13"/>
  <c r="I1895" i="13" s="1"/>
  <c r="H1893" i="13"/>
  <c r="H1895" i="13" s="1"/>
  <c r="G1893" i="13"/>
  <c r="G1895" i="13" s="1"/>
  <c r="F1893" i="13"/>
  <c r="F1895" i="13" s="1"/>
  <c r="E1893" i="13"/>
  <c r="E1895" i="13" s="1"/>
  <c r="AD1892" i="13"/>
  <c r="AC1892" i="13"/>
  <c r="AB1887" i="13"/>
  <c r="AA1887" i="13"/>
  <c r="Z1887" i="13"/>
  <c r="Y1887" i="13"/>
  <c r="X1887" i="13"/>
  <c r="W1887" i="13"/>
  <c r="V1887" i="13"/>
  <c r="U1887" i="13"/>
  <c r="T1887" i="13"/>
  <c r="S1887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AB1886" i="13"/>
  <c r="AA1886" i="13"/>
  <c r="Z1886" i="13"/>
  <c r="Y1886" i="13"/>
  <c r="X1886" i="13"/>
  <c r="W1886" i="13"/>
  <c r="V1886" i="13"/>
  <c r="U1886" i="13"/>
  <c r="T1886" i="13"/>
  <c r="S1886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AC1885" i="13"/>
  <c r="AC1894" i="13" s="1"/>
  <c r="AC1884" i="13"/>
  <c r="AC1893" i="13" s="1"/>
  <c r="AB1879" i="13"/>
  <c r="AB1881" i="13" s="1"/>
  <c r="AA1879" i="13"/>
  <c r="AA1881" i="13" s="1"/>
  <c r="Z1879" i="13"/>
  <c r="Z1881" i="13" s="1"/>
  <c r="Y1879" i="13"/>
  <c r="Y1881" i="13" s="1"/>
  <c r="X1879" i="13"/>
  <c r="X1881" i="13" s="1"/>
  <c r="W1879" i="13"/>
  <c r="W1881" i="13" s="1"/>
  <c r="V1879" i="13"/>
  <c r="V1881" i="13" s="1"/>
  <c r="U1879" i="13"/>
  <c r="U1881" i="13" s="1"/>
  <c r="T1879" i="13"/>
  <c r="T1881" i="13" s="1"/>
  <c r="S1879" i="13"/>
  <c r="S1881" i="13" s="1"/>
  <c r="R1879" i="13"/>
  <c r="R1881" i="13" s="1"/>
  <c r="Q1879" i="13"/>
  <c r="Q1881" i="13" s="1"/>
  <c r="P1879" i="13"/>
  <c r="P1881" i="13" s="1"/>
  <c r="O1879" i="13"/>
  <c r="O1881" i="13" s="1"/>
  <c r="N1879" i="13"/>
  <c r="N1881" i="13" s="1"/>
  <c r="M1879" i="13"/>
  <c r="M1881" i="13" s="1"/>
  <c r="L1879" i="13"/>
  <c r="L1881" i="13" s="1"/>
  <c r="K1879" i="13"/>
  <c r="K1881" i="13" s="1"/>
  <c r="J1879" i="13"/>
  <c r="J1881" i="13" s="1"/>
  <c r="I1879" i="13"/>
  <c r="I1881" i="13" s="1"/>
  <c r="H1879" i="13"/>
  <c r="H1881" i="13" s="1"/>
  <c r="G1879" i="13"/>
  <c r="G1881" i="13" s="1"/>
  <c r="F1879" i="13"/>
  <c r="F1881" i="13" s="1"/>
  <c r="AB1878" i="13"/>
  <c r="AB1880" i="13" s="1"/>
  <c r="AA1878" i="13"/>
  <c r="AA1880" i="13" s="1"/>
  <c r="Z1878" i="13"/>
  <c r="Z1880" i="13" s="1"/>
  <c r="Y1878" i="13"/>
  <c r="Y1880" i="13" s="1"/>
  <c r="X1878" i="13"/>
  <c r="X1880" i="13" s="1"/>
  <c r="W1878" i="13"/>
  <c r="W1880" i="13" s="1"/>
  <c r="V1878" i="13"/>
  <c r="V1880" i="13" s="1"/>
  <c r="U1878" i="13"/>
  <c r="U1880" i="13" s="1"/>
  <c r="T1878" i="13"/>
  <c r="T1880" i="13" s="1"/>
  <c r="S1878" i="13"/>
  <c r="S1880" i="13" s="1"/>
  <c r="R1878" i="13"/>
  <c r="R1880" i="13" s="1"/>
  <c r="Q1878" i="13"/>
  <c r="Q1880" i="13" s="1"/>
  <c r="P1878" i="13"/>
  <c r="P1880" i="13" s="1"/>
  <c r="O1878" i="13"/>
  <c r="O1880" i="13" s="1"/>
  <c r="N1878" i="13"/>
  <c r="N1880" i="13" s="1"/>
  <c r="M1878" i="13"/>
  <c r="M1880" i="13" s="1"/>
  <c r="L1878" i="13"/>
  <c r="L1880" i="13" s="1"/>
  <c r="K1878" i="13"/>
  <c r="K1880" i="13" s="1"/>
  <c r="J1878" i="13"/>
  <c r="J1880" i="13" s="1"/>
  <c r="I1878" i="13"/>
  <c r="I1880" i="13" s="1"/>
  <c r="H1878" i="13"/>
  <c r="H1880" i="13" s="1"/>
  <c r="G1878" i="13"/>
  <c r="G1880" i="13" s="1"/>
  <c r="F1878" i="13"/>
  <c r="F1880" i="13" s="1"/>
  <c r="AD1877" i="13"/>
  <c r="AC1877" i="13"/>
  <c r="AB1876" i="13"/>
  <c r="AA1876" i="13"/>
  <c r="Z1876" i="13"/>
  <c r="Y1876" i="13"/>
  <c r="X1876" i="13"/>
  <c r="W1876" i="13"/>
  <c r="V1876" i="13"/>
  <c r="U1876" i="13"/>
  <c r="T1876" i="13"/>
  <c r="S1876" i="13"/>
  <c r="R1876" i="13"/>
  <c r="Q1876" i="13"/>
  <c r="P1876" i="13"/>
  <c r="O1876" i="13"/>
  <c r="N1876" i="13"/>
  <c r="M1876" i="13"/>
  <c r="L1876" i="13"/>
  <c r="K1876" i="13"/>
  <c r="J1876" i="13"/>
  <c r="I1876" i="13"/>
  <c r="H1876" i="13"/>
  <c r="G1876" i="13"/>
  <c r="F1876" i="13"/>
  <c r="AB1875" i="13"/>
  <c r="AA1875" i="13"/>
  <c r="Z1875" i="13"/>
  <c r="Y1875" i="13"/>
  <c r="X1875" i="13"/>
  <c r="W1875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AC1874" i="13"/>
  <c r="AC1873" i="13"/>
  <c r="AB1872" i="13"/>
  <c r="AA1872" i="13"/>
  <c r="Z1872" i="13"/>
  <c r="Y1872" i="13"/>
  <c r="X1872" i="13"/>
  <c r="W1872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AB1871" i="13"/>
  <c r="AA1871" i="13"/>
  <c r="Z1871" i="13"/>
  <c r="Y1871" i="13"/>
  <c r="X1871" i="13"/>
  <c r="W1871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AC1870" i="13"/>
  <c r="AC1879" i="13" s="1"/>
  <c r="AC1869" i="13"/>
  <c r="AC1878" i="13" s="1"/>
  <c r="AB1861" i="13"/>
  <c r="AA1861" i="13"/>
  <c r="Z1861" i="13"/>
  <c r="Y1861" i="13"/>
  <c r="X1861" i="13"/>
  <c r="W1861" i="13"/>
  <c r="V1861" i="13"/>
  <c r="V1862" i="13" s="1"/>
  <c r="U1861" i="13"/>
  <c r="T1861" i="13"/>
  <c r="S1861" i="13"/>
  <c r="R1861" i="13"/>
  <c r="Q1861" i="13"/>
  <c r="P1861" i="13"/>
  <c r="O1861" i="13"/>
  <c r="N1861" i="13"/>
  <c r="M1861" i="13"/>
  <c r="L1861" i="13"/>
  <c r="K1861" i="13"/>
  <c r="J1861" i="13"/>
  <c r="I1861" i="13"/>
  <c r="H1861" i="13"/>
  <c r="G1861" i="13"/>
  <c r="F1861" i="13"/>
  <c r="AB1860" i="13"/>
  <c r="AB1862" i="13" s="1"/>
  <c r="AA1860" i="13"/>
  <c r="AA1862" i="13" s="1"/>
  <c r="Z1860" i="13"/>
  <c r="Z1862" i="13" s="1"/>
  <c r="Y1860" i="13"/>
  <c r="Y1862" i="13" s="1"/>
  <c r="X1860" i="13"/>
  <c r="X1862" i="13" s="1"/>
  <c r="W1860" i="13"/>
  <c r="W1862" i="13" s="1"/>
  <c r="U1860" i="13"/>
  <c r="U1862" i="13" s="1"/>
  <c r="T1862" i="13"/>
  <c r="S1860" i="13"/>
  <c r="S1862" i="13" s="1"/>
  <c r="R1860" i="13"/>
  <c r="R1862" i="13" s="1"/>
  <c r="Q1860" i="13"/>
  <c r="Q1862" i="13" s="1"/>
  <c r="P1860" i="13"/>
  <c r="P1862" i="13" s="1"/>
  <c r="O1860" i="13"/>
  <c r="O1862" i="13" s="1"/>
  <c r="N1860" i="13"/>
  <c r="N1862" i="13" s="1"/>
  <c r="M1860" i="13"/>
  <c r="M1862" i="13" s="1"/>
  <c r="L1860" i="13"/>
  <c r="L1862" i="13" s="1"/>
  <c r="K1860" i="13"/>
  <c r="K1862" i="13" s="1"/>
  <c r="J1860" i="13"/>
  <c r="J1862" i="13" s="1"/>
  <c r="I1860" i="13"/>
  <c r="I1862" i="13" s="1"/>
  <c r="H1860" i="13"/>
  <c r="H1862" i="13" s="1"/>
  <c r="G1860" i="13"/>
  <c r="G1862" i="13" s="1"/>
  <c r="F1860" i="13"/>
  <c r="F1862" i="13" s="1"/>
  <c r="AD1862" i="13"/>
  <c r="AB1859" i="13"/>
  <c r="AA1859" i="13"/>
  <c r="Z1859" i="13"/>
  <c r="Y1859" i="13"/>
  <c r="X1859" i="13"/>
  <c r="W1859" i="13"/>
  <c r="V1859" i="13"/>
  <c r="U1859" i="13"/>
  <c r="T1859" i="13"/>
  <c r="S1859" i="13"/>
  <c r="R1859" i="13"/>
  <c r="Q1859" i="13"/>
  <c r="P1859" i="13"/>
  <c r="O1859" i="13"/>
  <c r="N1859" i="13"/>
  <c r="M1859" i="13"/>
  <c r="L1859" i="13"/>
  <c r="K1859" i="13"/>
  <c r="J1859" i="13"/>
  <c r="I1859" i="13"/>
  <c r="H1859" i="13"/>
  <c r="G1859" i="13"/>
  <c r="F1859" i="13"/>
  <c r="AB1858" i="13"/>
  <c r="AA1858" i="13"/>
  <c r="Z1858" i="13"/>
  <c r="Y1858" i="13"/>
  <c r="X1858" i="13"/>
  <c r="W1858" i="13"/>
  <c r="V1858" i="13"/>
  <c r="U1858" i="13"/>
  <c r="T1858" i="13"/>
  <c r="S1858" i="13"/>
  <c r="R1858" i="13"/>
  <c r="Q1858" i="13"/>
  <c r="P1858" i="13"/>
  <c r="O1858" i="13"/>
  <c r="N1858" i="13"/>
  <c r="M1858" i="13"/>
  <c r="L1858" i="13"/>
  <c r="K1858" i="13"/>
  <c r="J1858" i="13"/>
  <c r="I1858" i="13"/>
  <c r="H1858" i="13"/>
  <c r="G1858" i="13"/>
  <c r="F1858" i="13"/>
  <c r="AC1857" i="13"/>
  <c r="AC1896" i="13" s="1"/>
  <c r="AC1856" i="13"/>
  <c r="AC1895" i="13" s="1"/>
  <c r="AB1855" i="13"/>
  <c r="AA1855" i="13"/>
  <c r="Z1855" i="13"/>
  <c r="Y1855" i="13"/>
  <c r="X1855" i="13"/>
  <c r="W1855" i="13"/>
  <c r="V1855" i="13"/>
  <c r="U1855" i="13"/>
  <c r="T1855" i="13"/>
  <c r="S1855" i="13"/>
  <c r="R1855" i="13"/>
  <c r="Q1855" i="13"/>
  <c r="P1855" i="13"/>
  <c r="O1855" i="13"/>
  <c r="N1855" i="13"/>
  <c r="M1855" i="13"/>
  <c r="L1855" i="13"/>
  <c r="K1855" i="13"/>
  <c r="J1855" i="13"/>
  <c r="I1855" i="13"/>
  <c r="H1855" i="13"/>
  <c r="G1855" i="13"/>
  <c r="F1855" i="13"/>
  <c r="E1855" i="13"/>
  <c r="AB1854" i="13"/>
  <c r="AA1854" i="13"/>
  <c r="Z1854" i="13"/>
  <c r="Y1854" i="13"/>
  <c r="X1854" i="13"/>
  <c r="W1854" i="13"/>
  <c r="V1854" i="13"/>
  <c r="U1854" i="13"/>
  <c r="T1854" i="13"/>
  <c r="S1854" i="13"/>
  <c r="R1854" i="13"/>
  <c r="Q1854" i="13"/>
  <c r="P1854" i="13"/>
  <c r="O1854" i="13"/>
  <c r="N1854" i="13"/>
  <c r="M1854" i="13"/>
  <c r="L1854" i="13"/>
  <c r="K1854" i="13"/>
  <c r="J1854" i="13"/>
  <c r="I1854" i="13"/>
  <c r="H1854" i="13"/>
  <c r="G1854" i="13"/>
  <c r="F1854" i="13"/>
  <c r="AC1853" i="13"/>
  <c r="AC1881" i="13" s="1"/>
  <c r="AC1852" i="13"/>
  <c r="AC1880" i="13" s="1"/>
  <c r="AB1843" i="13"/>
  <c r="AB1845" i="13" s="1"/>
  <c r="AA1843" i="13"/>
  <c r="AA1845" i="13" s="1"/>
  <c r="Z1843" i="13"/>
  <c r="Z1845" i="13" s="1"/>
  <c r="Y1843" i="13"/>
  <c r="Y1845" i="13" s="1"/>
  <c r="X1843" i="13"/>
  <c r="X1845" i="13" s="1"/>
  <c r="W1843" i="13"/>
  <c r="W1845" i="13" s="1"/>
  <c r="V1843" i="13"/>
  <c r="V1845" i="13" s="1"/>
  <c r="U1843" i="13"/>
  <c r="U1845" i="13" s="1"/>
  <c r="T1843" i="13"/>
  <c r="T1845" i="13" s="1"/>
  <c r="S1843" i="13"/>
  <c r="S1845" i="13" s="1"/>
  <c r="R1843" i="13"/>
  <c r="R1845" i="13" s="1"/>
  <c r="Q1843" i="13"/>
  <c r="Q1845" i="13" s="1"/>
  <c r="P1843" i="13"/>
  <c r="P1845" i="13" s="1"/>
  <c r="O1843" i="13"/>
  <c r="O1845" i="13" s="1"/>
  <c r="N1843" i="13"/>
  <c r="N1845" i="13" s="1"/>
  <c r="M1843" i="13"/>
  <c r="M1845" i="13" s="1"/>
  <c r="L1843" i="13"/>
  <c r="L1845" i="13" s="1"/>
  <c r="K1843" i="13"/>
  <c r="K1845" i="13" s="1"/>
  <c r="J1843" i="13"/>
  <c r="J1845" i="13" s="1"/>
  <c r="I1843" i="13"/>
  <c r="I1845" i="13" s="1"/>
  <c r="H1843" i="13"/>
  <c r="H1845" i="13" s="1"/>
  <c r="G1843" i="13"/>
  <c r="G1845" i="13" s="1"/>
  <c r="F1843" i="13"/>
  <c r="F1845" i="13" s="1"/>
  <c r="AB1842" i="13"/>
  <c r="AB1844" i="13" s="1"/>
  <c r="AA1842" i="13"/>
  <c r="AA1844" i="13" s="1"/>
  <c r="Z1842" i="13"/>
  <c r="Z1844" i="13" s="1"/>
  <c r="Y1842" i="13"/>
  <c r="Y1844" i="13" s="1"/>
  <c r="X1842" i="13"/>
  <c r="X1844" i="13" s="1"/>
  <c r="W1842" i="13"/>
  <c r="W1844" i="13" s="1"/>
  <c r="V1842" i="13"/>
  <c r="V1844" i="13" s="1"/>
  <c r="U1842" i="13"/>
  <c r="U1844" i="13" s="1"/>
  <c r="T1842" i="13"/>
  <c r="T1844" i="13" s="1"/>
  <c r="S1842" i="13"/>
  <c r="S1844" i="13" s="1"/>
  <c r="R1842" i="13"/>
  <c r="R1844" i="13" s="1"/>
  <c r="Q1842" i="13"/>
  <c r="Q1844" i="13" s="1"/>
  <c r="P1842" i="13"/>
  <c r="P1844" i="13" s="1"/>
  <c r="O1842" i="13"/>
  <c r="O1844" i="13" s="1"/>
  <c r="N1842" i="13"/>
  <c r="N1844" i="13" s="1"/>
  <c r="M1842" i="13"/>
  <c r="M1844" i="13" s="1"/>
  <c r="L1842" i="13"/>
  <c r="L1844" i="13" s="1"/>
  <c r="K1842" i="13"/>
  <c r="K1844" i="13" s="1"/>
  <c r="J1842" i="13"/>
  <c r="J1844" i="13" s="1"/>
  <c r="I1842" i="13"/>
  <c r="I1844" i="13" s="1"/>
  <c r="H1842" i="13"/>
  <c r="H1844" i="13" s="1"/>
  <c r="G1842" i="13"/>
  <c r="G1844" i="13" s="1"/>
  <c r="F1842" i="13"/>
  <c r="F1844" i="13" s="1"/>
  <c r="AC1841" i="13"/>
  <c r="AB1840" i="13"/>
  <c r="AA1840" i="13"/>
  <c r="Z1840" i="13"/>
  <c r="Y1840" i="13"/>
  <c r="X1840" i="13"/>
  <c r="W1840" i="13"/>
  <c r="V1840" i="13"/>
  <c r="U1840" i="13"/>
  <c r="T1840" i="13"/>
  <c r="S1840" i="13"/>
  <c r="R1840" i="13"/>
  <c r="Q1840" i="13"/>
  <c r="P1840" i="13"/>
  <c r="O1840" i="13"/>
  <c r="N1840" i="13"/>
  <c r="M1840" i="13"/>
  <c r="L1840" i="13"/>
  <c r="K1840" i="13"/>
  <c r="J1840" i="13"/>
  <c r="I1840" i="13"/>
  <c r="H1840" i="13"/>
  <c r="G1840" i="13"/>
  <c r="F1840" i="13"/>
  <c r="AB1839" i="13"/>
  <c r="AA1839" i="13"/>
  <c r="Z1839" i="13"/>
  <c r="Y1839" i="13"/>
  <c r="X1839" i="13"/>
  <c r="W1839" i="13"/>
  <c r="V1839" i="13"/>
  <c r="U1839" i="13"/>
  <c r="T1839" i="13"/>
  <c r="S1839" i="13"/>
  <c r="R1839" i="13"/>
  <c r="Q1839" i="13"/>
  <c r="P1839" i="13"/>
  <c r="O1839" i="13"/>
  <c r="N1839" i="13"/>
  <c r="M1839" i="13"/>
  <c r="L1839" i="13"/>
  <c r="K1839" i="13"/>
  <c r="J1839" i="13"/>
  <c r="I1839" i="13"/>
  <c r="H1839" i="13"/>
  <c r="G1839" i="13"/>
  <c r="F1839" i="13"/>
  <c r="AC1838" i="13"/>
  <c r="AC1837" i="13"/>
  <c r="AB1836" i="13"/>
  <c r="AA1836" i="13"/>
  <c r="Z1836" i="13"/>
  <c r="Y1836" i="13"/>
  <c r="X1836" i="13"/>
  <c r="W1836" i="13"/>
  <c r="V1836" i="13"/>
  <c r="U1836" i="13"/>
  <c r="T1836" i="13"/>
  <c r="S1836" i="13"/>
  <c r="R1836" i="13"/>
  <c r="Q1836" i="13"/>
  <c r="P1836" i="13"/>
  <c r="O1836" i="13"/>
  <c r="N1836" i="13"/>
  <c r="M1836" i="13"/>
  <c r="L1836" i="13"/>
  <c r="K1836" i="13"/>
  <c r="J1836" i="13"/>
  <c r="I1836" i="13"/>
  <c r="H1836" i="13"/>
  <c r="G1836" i="13"/>
  <c r="F1836" i="13"/>
  <c r="AB1835" i="13"/>
  <c r="AA1835" i="13"/>
  <c r="Z1835" i="13"/>
  <c r="Y1835" i="13"/>
  <c r="X1835" i="13"/>
  <c r="W1835" i="13"/>
  <c r="V1835" i="13"/>
  <c r="U1835" i="13"/>
  <c r="T1835" i="13"/>
  <c r="S1835" i="13"/>
  <c r="R1835" i="13"/>
  <c r="Q1835" i="13"/>
  <c r="P1835" i="13"/>
  <c r="O1835" i="13"/>
  <c r="N1835" i="13"/>
  <c r="M1835" i="13"/>
  <c r="L1835" i="13"/>
  <c r="K1835" i="13"/>
  <c r="J1835" i="13"/>
  <c r="I1835" i="13"/>
  <c r="H1835" i="13"/>
  <c r="G1835" i="13"/>
  <c r="F1835" i="13"/>
  <c r="AC1834" i="13"/>
  <c r="AC1843" i="13" s="1"/>
  <c r="AC1833" i="13"/>
  <c r="AC1842" i="13" s="1"/>
  <c r="AB1830" i="13"/>
  <c r="AA1830" i="13"/>
  <c r="Z1830" i="13"/>
  <c r="Y1830" i="13"/>
  <c r="X1830" i="13"/>
  <c r="W1830" i="13"/>
  <c r="V1830" i="13"/>
  <c r="U1830" i="13"/>
  <c r="T1830" i="13"/>
  <c r="S1830" i="13"/>
  <c r="R1830" i="13"/>
  <c r="Q1830" i="13"/>
  <c r="P1830" i="13"/>
  <c r="O1830" i="13"/>
  <c r="N1830" i="13"/>
  <c r="M1830" i="13"/>
  <c r="L1830" i="13"/>
  <c r="K1830" i="13"/>
  <c r="J1830" i="13"/>
  <c r="I1830" i="13"/>
  <c r="H1830" i="13"/>
  <c r="G1830" i="13"/>
  <c r="F1830" i="13"/>
  <c r="AD1830" i="13"/>
  <c r="AB1828" i="13"/>
  <c r="AA1828" i="13"/>
  <c r="Z1828" i="13"/>
  <c r="Y1828" i="13"/>
  <c r="X1828" i="13"/>
  <c r="W1828" i="13"/>
  <c r="V1828" i="13"/>
  <c r="U1828" i="13"/>
  <c r="T1828" i="13"/>
  <c r="S1828" i="13"/>
  <c r="R1828" i="13"/>
  <c r="Q1828" i="13"/>
  <c r="P1828" i="13"/>
  <c r="O1828" i="13"/>
  <c r="N1828" i="13"/>
  <c r="M1828" i="13"/>
  <c r="L1828" i="13"/>
  <c r="K1828" i="13"/>
  <c r="J1828" i="13"/>
  <c r="I1828" i="13"/>
  <c r="H1828" i="13"/>
  <c r="G1828" i="13"/>
  <c r="F1828" i="13"/>
  <c r="AB1827" i="13"/>
  <c r="AA1827" i="13"/>
  <c r="Z1827" i="13"/>
  <c r="Y1827" i="13"/>
  <c r="X1827" i="13"/>
  <c r="W1827" i="13"/>
  <c r="V1827" i="13"/>
  <c r="U1827" i="13"/>
  <c r="T1827" i="13"/>
  <c r="S1827" i="13"/>
  <c r="R1827" i="13"/>
  <c r="Q1827" i="13"/>
  <c r="P1827" i="13"/>
  <c r="O1827" i="13"/>
  <c r="N1827" i="13"/>
  <c r="M1827" i="13"/>
  <c r="L1827" i="13"/>
  <c r="K1827" i="13"/>
  <c r="J1827" i="13"/>
  <c r="I1827" i="13"/>
  <c r="H1827" i="13"/>
  <c r="G1827" i="13"/>
  <c r="F1827" i="13"/>
  <c r="AC1826" i="13"/>
  <c r="AC1845" i="13" s="1"/>
  <c r="AC1825" i="13"/>
  <c r="AC1844" i="13" s="1"/>
  <c r="AB1787" i="13"/>
  <c r="AB1789" i="13" s="1"/>
  <c r="AA1787" i="13"/>
  <c r="AA1789" i="13" s="1"/>
  <c r="Z1787" i="13"/>
  <c r="Z1789" i="13" s="1"/>
  <c r="Y1787" i="13"/>
  <c r="Y1789" i="13" s="1"/>
  <c r="X1787" i="13"/>
  <c r="X1789" i="13" s="1"/>
  <c r="W1787" i="13"/>
  <c r="W1789" i="13" s="1"/>
  <c r="V1787" i="13"/>
  <c r="V1789" i="13" s="1"/>
  <c r="U1787" i="13"/>
  <c r="U1789" i="13" s="1"/>
  <c r="T1787" i="13"/>
  <c r="T1789" i="13" s="1"/>
  <c r="S1787" i="13"/>
  <c r="S1789" i="13" s="1"/>
  <c r="R1787" i="13"/>
  <c r="R1789" i="13" s="1"/>
  <c r="Q1787" i="13"/>
  <c r="Q1789" i="13" s="1"/>
  <c r="P1787" i="13"/>
  <c r="P1789" i="13" s="1"/>
  <c r="O1787" i="13"/>
  <c r="O1789" i="13" s="1"/>
  <c r="N1787" i="13"/>
  <c r="N1789" i="13" s="1"/>
  <c r="M1787" i="13"/>
  <c r="M1789" i="13" s="1"/>
  <c r="L1787" i="13"/>
  <c r="L1789" i="13" s="1"/>
  <c r="K1787" i="13"/>
  <c r="K1789" i="13" s="1"/>
  <c r="J1787" i="13"/>
  <c r="J1789" i="13" s="1"/>
  <c r="I1787" i="13"/>
  <c r="I1789" i="13" s="1"/>
  <c r="H1787" i="13"/>
  <c r="H1789" i="13" s="1"/>
  <c r="G1787" i="13"/>
  <c r="G1789" i="13" s="1"/>
  <c r="F1787" i="13"/>
  <c r="F1789" i="13" s="1"/>
  <c r="E1787" i="13"/>
  <c r="E1789" i="13" s="1"/>
  <c r="AB1786" i="13"/>
  <c r="AB1788" i="13" s="1"/>
  <c r="AA1786" i="13"/>
  <c r="AA1788" i="13" s="1"/>
  <c r="Z1786" i="13"/>
  <c r="Z1788" i="13" s="1"/>
  <c r="Y1786" i="13"/>
  <c r="Y1788" i="13" s="1"/>
  <c r="X1786" i="13"/>
  <c r="X1788" i="13" s="1"/>
  <c r="W1786" i="13"/>
  <c r="W1788" i="13" s="1"/>
  <c r="V1786" i="13"/>
  <c r="V1788" i="13" s="1"/>
  <c r="U1786" i="13"/>
  <c r="U1788" i="13" s="1"/>
  <c r="T1786" i="13"/>
  <c r="T1788" i="13" s="1"/>
  <c r="S1786" i="13"/>
  <c r="S1788" i="13" s="1"/>
  <c r="R1786" i="13"/>
  <c r="R1788" i="13" s="1"/>
  <c r="Q1786" i="13"/>
  <c r="Q1788" i="13" s="1"/>
  <c r="P1786" i="13"/>
  <c r="P1788" i="13" s="1"/>
  <c r="O1786" i="13"/>
  <c r="O1788" i="13" s="1"/>
  <c r="N1786" i="13"/>
  <c r="N1788" i="13" s="1"/>
  <c r="M1786" i="13"/>
  <c r="M1788" i="13" s="1"/>
  <c r="L1786" i="13"/>
  <c r="L1788" i="13" s="1"/>
  <c r="K1786" i="13"/>
  <c r="K1788" i="13" s="1"/>
  <c r="J1786" i="13"/>
  <c r="J1788" i="13" s="1"/>
  <c r="I1786" i="13"/>
  <c r="I1788" i="13" s="1"/>
  <c r="H1786" i="13"/>
  <c r="H1788" i="13" s="1"/>
  <c r="G1786" i="13"/>
  <c r="G1788" i="13" s="1"/>
  <c r="F1786" i="13"/>
  <c r="F1788" i="13" s="1"/>
  <c r="E1786" i="13"/>
  <c r="E1788" i="13" s="1"/>
  <c r="AD1785" i="13"/>
  <c r="AC1785" i="13"/>
  <c r="AB1780" i="13"/>
  <c r="AA1780" i="13"/>
  <c r="Z1780" i="13"/>
  <c r="Y1780" i="13"/>
  <c r="X1780" i="13"/>
  <c r="W1780" i="13"/>
  <c r="V1780" i="13"/>
  <c r="U1780" i="13"/>
  <c r="T1780" i="13"/>
  <c r="S1780" i="13"/>
  <c r="R1780" i="13"/>
  <c r="Q1780" i="13"/>
  <c r="P1780" i="13"/>
  <c r="O1780" i="13"/>
  <c r="N1780" i="13"/>
  <c r="M1780" i="13"/>
  <c r="L1780" i="13"/>
  <c r="K1780" i="13"/>
  <c r="J1780" i="13"/>
  <c r="I1780" i="13"/>
  <c r="H1780" i="13"/>
  <c r="G1780" i="13"/>
  <c r="F1780" i="13"/>
  <c r="E1780" i="13"/>
  <c r="AB1779" i="13"/>
  <c r="AA1779" i="13"/>
  <c r="Z1779" i="13"/>
  <c r="Y1779" i="13"/>
  <c r="X1779" i="13"/>
  <c r="W1779" i="13"/>
  <c r="V1779" i="13"/>
  <c r="U1779" i="13"/>
  <c r="T1779" i="13"/>
  <c r="S1779" i="13"/>
  <c r="R1779" i="13"/>
  <c r="Q1779" i="13"/>
  <c r="P1779" i="13"/>
  <c r="O1779" i="13"/>
  <c r="N1779" i="13"/>
  <c r="M1779" i="13"/>
  <c r="L1779" i="13"/>
  <c r="K1779" i="13"/>
  <c r="J1779" i="13"/>
  <c r="I1779" i="13"/>
  <c r="H1779" i="13"/>
  <c r="G1779" i="13"/>
  <c r="F1779" i="13"/>
  <c r="E1779" i="13"/>
  <c r="AC1778" i="13"/>
  <c r="AC1777" i="13"/>
  <c r="AB1776" i="13"/>
  <c r="AA1776" i="13"/>
  <c r="Z1776" i="13"/>
  <c r="Y1776" i="13"/>
  <c r="X1776" i="13"/>
  <c r="W1776" i="13"/>
  <c r="V1776" i="13"/>
  <c r="U1776" i="13"/>
  <c r="T1776" i="13"/>
  <c r="S1776" i="13"/>
  <c r="R1776" i="13"/>
  <c r="Q1776" i="13"/>
  <c r="P1776" i="13"/>
  <c r="O1776" i="13"/>
  <c r="N1776" i="13"/>
  <c r="M1776" i="13"/>
  <c r="L1776" i="13"/>
  <c r="K1776" i="13"/>
  <c r="J1776" i="13"/>
  <c r="I1776" i="13"/>
  <c r="H1776" i="13"/>
  <c r="G1776" i="13"/>
  <c r="F1776" i="13"/>
  <c r="E1776" i="13"/>
  <c r="AB1775" i="13"/>
  <c r="AA1775" i="13"/>
  <c r="Z1775" i="13"/>
  <c r="Y1775" i="13"/>
  <c r="X1775" i="13"/>
  <c r="W1775" i="13"/>
  <c r="V1775" i="13"/>
  <c r="U1775" i="13"/>
  <c r="T1775" i="13"/>
  <c r="S1775" i="13"/>
  <c r="R1775" i="13"/>
  <c r="Q1775" i="13"/>
  <c r="P1775" i="13"/>
  <c r="O1775" i="13"/>
  <c r="N1775" i="13"/>
  <c r="M1775" i="13"/>
  <c r="L1775" i="13"/>
  <c r="K1775" i="13"/>
  <c r="J1775" i="13"/>
  <c r="I1775" i="13"/>
  <c r="H1775" i="13"/>
  <c r="G1775" i="13"/>
  <c r="F1775" i="13"/>
  <c r="E1775" i="13"/>
  <c r="AC1774" i="13"/>
  <c r="AC1787" i="13" s="1"/>
  <c r="AC1773" i="13"/>
  <c r="AC1786" i="13" s="1"/>
  <c r="AB1770" i="13"/>
  <c r="AA1770" i="13"/>
  <c r="Z1770" i="13"/>
  <c r="Y1770" i="13"/>
  <c r="X1770" i="13"/>
  <c r="W1770" i="13"/>
  <c r="V1770" i="13"/>
  <c r="U1770" i="13"/>
  <c r="T1770" i="13"/>
  <c r="S1770" i="13"/>
  <c r="R1770" i="13"/>
  <c r="Q1770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AD1770" i="13" s="1"/>
  <c r="AB1768" i="13"/>
  <c r="AA1768" i="13"/>
  <c r="Z1768" i="13"/>
  <c r="Y1768" i="13"/>
  <c r="X1768" i="13"/>
  <c r="W1768" i="13"/>
  <c r="V1768" i="13"/>
  <c r="U1768" i="13"/>
  <c r="T1768" i="13"/>
  <c r="S1768" i="13"/>
  <c r="R1768" i="13"/>
  <c r="Q1768" i="13"/>
  <c r="P1768" i="13"/>
  <c r="O1768" i="13"/>
  <c r="N1768" i="13"/>
  <c r="M1768" i="13"/>
  <c r="L1768" i="13"/>
  <c r="K1768" i="13"/>
  <c r="J1768" i="13"/>
  <c r="I1768" i="13"/>
  <c r="H1768" i="13"/>
  <c r="G1768" i="13"/>
  <c r="F1768" i="13"/>
  <c r="E1768" i="13"/>
  <c r="AB1767" i="13"/>
  <c r="AA1767" i="13"/>
  <c r="Z1767" i="13"/>
  <c r="Y1767" i="13"/>
  <c r="X1767" i="13"/>
  <c r="W1767" i="13"/>
  <c r="V1767" i="13"/>
  <c r="U1767" i="13"/>
  <c r="T1767" i="13"/>
  <c r="S1767" i="13"/>
  <c r="R1767" i="13"/>
  <c r="Q1767" i="13"/>
  <c r="P1767" i="13"/>
  <c r="O1767" i="13"/>
  <c r="N1767" i="13"/>
  <c r="M1767" i="13"/>
  <c r="L1767" i="13"/>
  <c r="K1767" i="13"/>
  <c r="J1767" i="13"/>
  <c r="I1767" i="13"/>
  <c r="H1767" i="13"/>
  <c r="G1767" i="13"/>
  <c r="F1767" i="13"/>
  <c r="E1767" i="13"/>
  <c r="AC1766" i="13"/>
  <c r="AC1789" i="13" s="1"/>
  <c r="AC1765" i="13"/>
  <c r="AC1788" i="13" s="1"/>
  <c r="AB1759" i="13"/>
  <c r="AA1759" i="13"/>
  <c r="Z1759" i="13"/>
  <c r="Y1759" i="13"/>
  <c r="X1759" i="13"/>
  <c r="W1759" i="13"/>
  <c r="V1759" i="13"/>
  <c r="U1759" i="13"/>
  <c r="T1759" i="13"/>
  <c r="S1759" i="13"/>
  <c r="R1759" i="13"/>
  <c r="Q1759" i="13"/>
  <c r="P1759" i="13"/>
  <c r="O1759" i="13"/>
  <c r="N1759" i="13"/>
  <c r="M1759" i="13"/>
  <c r="L1759" i="13"/>
  <c r="K1759" i="13"/>
  <c r="J1759" i="13"/>
  <c r="I1759" i="13"/>
  <c r="H1759" i="13"/>
  <c r="G1759" i="13"/>
  <c r="F1759" i="13"/>
  <c r="E1759" i="13"/>
  <c r="AB1758" i="13"/>
  <c r="AA1758" i="13"/>
  <c r="Z1758" i="13"/>
  <c r="Y1758" i="13"/>
  <c r="X1758" i="13"/>
  <c r="W1758" i="13"/>
  <c r="V1758" i="13"/>
  <c r="U1758" i="13"/>
  <c r="T1758" i="13"/>
  <c r="S1758" i="13"/>
  <c r="R1758" i="13"/>
  <c r="Q1758" i="13"/>
  <c r="P1758" i="13"/>
  <c r="O1758" i="13"/>
  <c r="N1758" i="13"/>
  <c r="M1758" i="13"/>
  <c r="L1758" i="13"/>
  <c r="K1758" i="13"/>
  <c r="J1758" i="13"/>
  <c r="I1758" i="13"/>
  <c r="H1758" i="13"/>
  <c r="G1758" i="13"/>
  <c r="F1758" i="13"/>
  <c r="E1758" i="13"/>
  <c r="AC1757" i="13"/>
  <c r="AE1756" i="13"/>
  <c r="AD1756" i="13"/>
  <c r="AC1756" i="13"/>
  <c r="AB1747" i="13"/>
  <c r="AB1749" i="13" s="1"/>
  <c r="AA1747" i="13"/>
  <c r="AA1749" i="13" s="1"/>
  <c r="Z1747" i="13"/>
  <c r="Z1749" i="13" s="1"/>
  <c r="Y1747" i="13"/>
  <c r="Y1749" i="13" s="1"/>
  <c r="X1747" i="13"/>
  <c r="X1749" i="13" s="1"/>
  <c r="W1747" i="13"/>
  <c r="W1749" i="13" s="1"/>
  <c r="V1747" i="13"/>
  <c r="V1749" i="13" s="1"/>
  <c r="U1747" i="13"/>
  <c r="U1749" i="13" s="1"/>
  <c r="T1747" i="13"/>
  <c r="T1749" i="13" s="1"/>
  <c r="S1747" i="13"/>
  <c r="S1749" i="13" s="1"/>
  <c r="R1747" i="13"/>
  <c r="R1749" i="13" s="1"/>
  <c r="Q1747" i="13"/>
  <c r="Q1749" i="13" s="1"/>
  <c r="P1747" i="13"/>
  <c r="P1749" i="13" s="1"/>
  <c r="O1747" i="13"/>
  <c r="O1749" i="13" s="1"/>
  <c r="N1747" i="13"/>
  <c r="N1749" i="13" s="1"/>
  <c r="M1747" i="13"/>
  <c r="M1749" i="13" s="1"/>
  <c r="L1747" i="13"/>
  <c r="L1749" i="13" s="1"/>
  <c r="K1747" i="13"/>
  <c r="K1749" i="13" s="1"/>
  <c r="J1747" i="13"/>
  <c r="J1749" i="13" s="1"/>
  <c r="I1747" i="13"/>
  <c r="I1749" i="13" s="1"/>
  <c r="H1747" i="13"/>
  <c r="H1749" i="13" s="1"/>
  <c r="G1747" i="13"/>
  <c r="G1749" i="13" s="1"/>
  <c r="F1747" i="13"/>
  <c r="F1749" i="13" s="1"/>
  <c r="E1747" i="13"/>
  <c r="E1749" i="13" s="1"/>
  <c r="AB1746" i="13"/>
  <c r="AB1748" i="13" s="1"/>
  <c r="AA1746" i="13"/>
  <c r="AA1748" i="13" s="1"/>
  <c r="Z1746" i="13"/>
  <c r="Z1748" i="13" s="1"/>
  <c r="Y1746" i="13"/>
  <c r="Y1748" i="13" s="1"/>
  <c r="X1746" i="13"/>
  <c r="X1748" i="13" s="1"/>
  <c r="W1746" i="13"/>
  <c r="W1748" i="13" s="1"/>
  <c r="V1746" i="13"/>
  <c r="V1748" i="13" s="1"/>
  <c r="U1746" i="13"/>
  <c r="U1748" i="13" s="1"/>
  <c r="T1746" i="13"/>
  <c r="T1748" i="13" s="1"/>
  <c r="S1746" i="13"/>
  <c r="S1748" i="13" s="1"/>
  <c r="R1746" i="13"/>
  <c r="R1748" i="13" s="1"/>
  <c r="Q1746" i="13"/>
  <c r="Q1748" i="13" s="1"/>
  <c r="P1746" i="13"/>
  <c r="P1748" i="13" s="1"/>
  <c r="O1746" i="13"/>
  <c r="O1748" i="13" s="1"/>
  <c r="N1746" i="13"/>
  <c r="N1748" i="13" s="1"/>
  <c r="M1746" i="13"/>
  <c r="M1748" i="13" s="1"/>
  <c r="L1746" i="13"/>
  <c r="L1748" i="13" s="1"/>
  <c r="K1746" i="13"/>
  <c r="K1748" i="13" s="1"/>
  <c r="J1746" i="13"/>
  <c r="J1748" i="13" s="1"/>
  <c r="I1746" i="13"/>
  <c r="I1748" i="13" s="1"/>
  <c r="H1746" i="13"/>
  <c r="H1748" i="13" s="1"/>
  <c r="G1746" i="13"/>
  <c r="G1748" i="13" s="1"/>
  <c r="F1746" i="13"/>
  <c r="F1748" i="13" s="1"/>
  <c r="E1746" i="13"/>
  <c r="E1748" i="13" s="1"/>
  <c r="AD1745" i="13"/>
  <c r="AC1745" i="13"/>
  <c r="AB1740" i="13"/>
  <c r="AA1740" i="13"/>
  <c r="Z1740" i="13"/>
  <c r="Y1740" i="13"/>
  <c r="X1740" i="13"/>
  <c r="W1740" i="13"/>
  <c r="V1740" i="13"/>
  <c r="U1740" i="13"/>
  <c r="T1740" i="13"/>
  <c r="S1740" i="13"/>
  <c r="R1740" i="13"/>
  <c r="Q1740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AB1739" i="13"/>
  <c r="AA1739" i="13"/>
  <c r="Z1739" i="13"/>
  <c r="Y1739" i="13"/>
  <c r="X1739" i="13"/>
  <c r="W1739" i="13"/>
  <c r="V1739" i="13"/>
  <c r="U1739" i="13"/>
  <c r="T1739" i="13"/>
  <c r="S1739" i="13"/>
  <c r="R1739" i="13"/>
  <c r="Q1739" i="13"/>
  <c r="P1739" i="13"/>
  <c r="O1739" i="13"/>
  <c r="N1739" i="13"/>
  <c r="M1739" i="13"/>
  <c r="L1739" i="13"/>
  <c r="K1739" i="13"/>
  <c r="J1739" i="13"/>
  <c r="I1739" i="13"/>
  <c r="H1739" i="13"/>
  <c r="G1739" i="13"/>
  <c r="F1739" i="13"/>
  <c r="E1739" i="13"/>
  <c r="AC1738" i="13"/>
  <c r="AC1747" i="13" s="1"/>
  <c r="AE1737" i="13"/>
  <c r="AD1737" i="13"/>
  <c r="AC1737" i="13"/>
  <c r="AC1746" i="13" s="1"/>
  <c r="AB1730" i="13"/>
  <c r="AA1730" i="13"/>
  <c r="Z1730" i="13"/>
  <c r="Y1730" i="13"/>
  <c r="X1730" i="13"/>
  <c r="W1730" i="13"/>
  <c r="V1730" i="13"/>
  <c r="U1730" i="13"/>
  <c r="T1730" i="13"/>
  <c r="S1730" i="13"/>
  <c r="R1730" i="13"/>
  <c r="Q1730" i="13"/>
  <c r="P1730" i="13"/>
  <c r="O1730" i="13"/>
  <c r="N1730" i="13"/>
  <c r="M1730" i="13"/>
  <c r="L1730" i="13"/>
  <c r="K1730" i="13"/>
  <c r="J1730" i="13"/>
  <c r="I1730" i="13"/>
  <c r="H1730" i="13"/>
  <c r="G1730" i="13"/>
  <c r="F1730" i="13"/>
  <c r="E1730" i="13"/>
  <c r="AD1730" i="13" s="1"/>
  <c r="AB1728" i="13"/>
  <c r="AA1728" i="13"/>
  <c r="Z1728" i="13"/>
  <c r="Y1728" i="13"/>
  <c r="X1728" i="13"/>
  <c r="W1728" i="13"/>
  <c r="V1728" i="13"/>
  <c r="U1728" i="13"/>
  <c r="T1728" i="13"/>
  <c r="S1728" i="13"/>
  <c r="R1728" i="13"/>
  <c r="Q1728" i="13"/>
  <c r="P1728" i="13"/>
  <c r="O1728" i="13"/>
  <c r="N1728" i="13"/>
  <c r="M1728" i="13"/>
  <c r="L1728" i="13"/>
  <c r="K1728" i="13"/>
  <c r="J1728" i="13"/>
  <c r="I1728" i="13"/>
  <c r="H1728" i="13"/>
  <c r="G1728" i="13"/>
  <c r="F1728" i="13"/>
  <c r="E1728" i="13"/>
  <c r="AB1727" i="13"/>
  <c r="AA1727" i="13"/>
  <c r="Z1727" i="13"/>
  <c r="Y1727" i="13"/>
  <c r="X1727" i="13"/>
  <c r="W1727" i="13"/>
  <c r="V1727" i="13"/>
  <c r="U1727" i="13"/>
  <c r="T1727" i="13"/>
  <c r="S1727" i="13"/>
  <c r="R1727" i="13"/>
  <c r="Q1727" i="13"/>
  <c r="P1727" i="13"/>
  <c r="O1727" i="13"/>
  <c r="N1727" i="13"/>
  <c r="M1727" i="13"/>
  <c r="L1727" i="13"/>
  <c r="K1727" i="13"/>
  <c r="J1727" i="13"/>
  <c r="I1727" i="13"/>
  <c r="H1727" i="13"/>
  <c r="G1727" i="13"/>
  <c r="F1727" i="13"/>
  <c r="E1727" i="13"/>
  <c r="AC1726" i="13"/>
  <c r="AC1749" i="13" s="1"/>
  <c r="AC1725" i="13"/>
  <c r="AC1748" i="13" s="1"/>
  <c r="AB1716" i="13"/>
  <c r="AB1718" i="13" s="1"/>
  <c r="AA1716" i="13"/>
  <c r="AA1718" i="13" s="1"/>
  <c r="Z1716" i="13"/>
  <c r="Z1718" i="13" s="1"/>
  <c r="Y1716" i="13"/>
  <c r="Y1718" i="13" s="1"/>
  <c r="X1716" i="13"/>
  <c r="X1718" i="13" s="1"/>
  <c r="W1716" i="13"/>
  <c r="W1718" i="13" s="1"/>
  <c r="V1716" i="13"/>
  <c r="V1718" i="13" s="1"/>
  <c r="U1716" i="13"/>
  <c r="U1718" i="13" s="1"/>
  <c r="T1716" i="13"/>
  <c r="T1718" i="13" s="1"/>
  <c r="S1716" i="13"/>
  <c r="S1718" i="13" s="1"/>
  <c r="R1716" i="13"/>
  <c r="R1718" i="13" s="1"/>
  <c r="Q1716" i="13"/>
  <c r="Q1718" i="13" s="1"/>
  <c r="P1716" i="13"/>
  <c r="P1718" i="13" s="1"/>
  <c r="O1716" i="13"/>
  <c r="O1718" i="13" s="1"/>
  <c r="N1716" i="13"/>
  <c r="N1718" i="13" s="1"/>
  <c r="M1716" i="13"/>
  <c r="M1718" i="13" s="1"/>
  <c r="L1716" i="13"/>
  <c r="L1718" i="13" s="1"/>
  <c r="K1716" i="13"/>
  <c r="K1718" i="13" s="1"/>
  <c r="J1716" i="13"/>
  <c r="J1718" i="13" s="1"/>
  <c r="I1716" i="13"/>
  <c r="I1718" i="13" s="1"/>
  <c r="H1716" i="13"/>
  <c r="H1718" i="13" s="1"/>
  <c r="G1716" i="13"/>
  <c r="G1718" i="13" s="1"/>
  <c r="F1716" i="13"/>
  <c r="F1718" i="13" s="1"/>
  <c r="E1716" i="13"/>
  <c r="E1718" i="13" s="1"/>
  <c r="AB1715" i="13"/>
  <c r="AB1717" i="13" s="1"/>
  <c r="AA1715" i="13"/>
  <c r="AA1717" i="13" s="1"/>
  <c r="Z1715" i="13"/>
  <c r="Z1717" i="13" s="1"/>
  <c r="Y1715" i="13"/>
  <c r="Y1717" i="13" s="1"/>
  <c r="X1715" i="13"/>
  <c r="X1717" i="13" s="1"/>
  <c r="W1715" i="13"/>
  <c r="W1717" i="13" s="1"/>
  <c r="V1715" i="13"/>
  <c r="V1717" i="13" s="1"/>
  <c r="U1715" i="13"/>
  <c r="U1717" i="13" s="1"/>
  <c r="T1715" i="13"/>
  <c r="T1717" i="13" s="1"/>
  <c r="S1715" i="13"/>
  <c r="S1717" i="13" s="1"/>
  <c r="R1715" i="13"/>
  <c r="R1717" i="13" s="1"/>
  <c r="Q1715" i="13"/>
  <c r="Q1717" i="13" s="1"/>
  <c r="P1715" i="13"/>
  <c r="P1717" i="13" s="1"/>
  <c r="O1715" i="13"/>
  <c r="O1717" i="13" s="1"/>
  <c r="N1715" i="13"/>
  <c r="N1717" i="13" s="1"/>
  <c r="M1715" i="13"/>
  <c r="M1717" i="13" s="1"/>
  <c r="L1715" i="13"/>
  <c r="L1717" i="13" s="1"/>
  <c r="K1715" i="13"/>
  <c r="K1717" i="13" s="1"/>
  <c r="J1715" i="13"/>
  <c r="J1717" i="13" s="1"/>
  <c r="I1715" i="13"/>
  <c r="I1717" i="13" s="1"/>
  <c r="H1715" i="13"/>
  <c r="H1717" i="13" s="1"/>
  <c r="G1715" i="13"/>
  <c r="G1717" i="13" s="1"/>
  <c r="F1715" i="13"/>
  <c r="F1717" i="13" s="1"/>
  <c r="E1715" i="13"/>
  <c r="E1717" i="13" s="1"/>
  <c r="AD1714" i="13"/>
  <c r="AC1714" i="13"/>
  <c r="AB1709" i="13"/>
  <c r="AA1709" i="13"/>
  <c r="Z1709" i="13"/>
  <c r="Y1709" i="13"/>
  <c r="X1709" i="13"/>
  <c r="W1709" i="13"/>
  <c r="V1709" i="13"/>
  <c r="U1709" i="13"/>
  <c r="T1709" i="13"/>
  <c r="S1709" i="13"/>
  <c r="R1709" i="13"/>
  <c r="Q1709" i="13"/>
  <c r="P1709" i="13"/>
  <c r="O1709" i="13"/>
  <c r="N1709" i="13"/>
  <c r="M1709" i="13"/>
  <c r="L1709" i="13"/>
  <c r="K1709" i="13"/>
  <c r="J1709" i="13"/>
  <c r="I1709" i="13"/>
  <c r="H1709" i="13"/>
  <c r="G1709" i="13"/>
  <c r="F1709" i="13"/>
  <c r="E1709" i="13"/>
  <c r="AB1708" i="13"/>
  <c r="AA1708" i="13"/>
  <c r="Z1708" i="13"/>
  <c r="Y1708" i="13"/>
  <c r="X1708" i="13"/>
  <c r="W1708" i="13"/>
  <c r="V1708" i="13"/>
  <c r="U1708" i="13"/>
  <c r="T1708" i="13"/>
  <c r="S1708" i="13"/>
  <c r="R1708" i="13"/>
  <c r="Q1708" i="13"/>
  <c r="P1708" i="13"/>
  <c r="O1708" i="13"/>
  <c r="N1708" i="13"/>
  <c r="M1708" i="13"/>
  <c r="L1708" i="13"/>
  <c r="K1708" i="13"/>
  <c r="J1708" i="13"/>
  <c r="I1708" i="13"/>
  <c r="H1708" i="13"/>
  <c r="G1708" i="13"/>
  <c r="F1708" i="13"/>
  <c r="E1708" i="13"/>
  <c r="AC1707" i="13"/>
  <c r="AC1716" i="13" s="1"/>
  <c r="AE1706" i="13"/>
  <c r="AD1706" i="13"/>
  <c r="AC1706" i="13"/>
  <c r="AC1715" i="13" s="1"/>
  <c r="AB1703" i="13"/>
  <c r="AA1703" i="13"/>
  <c r="Z1703" i="13"/>
  <c r="Y1703" i="13"/>
  <c r="X1703" i="13"/>
  <c r="W1703" i="13"/>
  <c r="V1703" i="13"/>
  <c r="U1703" i="13"/>
  <c r="T1703" i="13"/>
  <c r="S1703" i="13"/>
  <c r="R1703" i="13"/>
  <c r="Q1703" i="13"/>
  <c r="P1703" i="13"/>
  <c r="O1703" i="13"/>
  <c r="N1703" i="13"/>
  <c r="M1703" i="13"/>
  <c r="L1703" i="13"/>
  <c r="K1703" i="13"/>
  <c r="J1703" i="13"/>
  <c r="I1703" i="13"/>
  <c r="H1703" i="13"/>
  <c r="G1703" i="13"/>
  <c r="F1703" i="13"/>
  <c r="E1703" i="13"/>
  <c r="AD1703" i="13" s="1"/>
  <c r="AB1702" i="13"/>
  <c r="AA1702" i="13"/>
  <c r="Z1702" i="13"/>
  <c r="Y1702" i="13"/>
  <c r="X1702" i="13"/>
  <c r="W1702" i="13"/>
  <c r="V1702" i="13"/>
  <c r="U1702" i="13"/>
  <c r="T1702" i="13"/>
  <c r="S1702" i="13"/>
  <c r="R1702" i="13"/>
  <c r="Q1702" i="13"/>
  <c r="P1702" i="13"/>
  <c r="O1702" i="13"/>
  <c r="N1702" i="13"/>
  <c r="M1702" i="13"/>
  <c r="L1702" i="13"/>
  <c r="K1702" i="13"/>
  <c r="J1702" i="13"/>
  <c r="I1702" i="13"/>
  <c r="H1702" i="13"/>
  <c r="G1702" i="13"/>
  <c r="F1702" i="13"/>
  <c r="E1702" i="13"/>
  <c r="AB1701" i="13"/>
  <c r="AA1701" i="13"/>
  <c r="Z1701" i="13"/>
  <c r="Y1701" i="13"/>
  <c r="X1701" i="13"/>
  <c r="W1701" i="13"/>
  <c r="V1701" i="13"/>
  <c r="U1701" i="13"/>
  <c r="T1701" i="13"/>
  <c r="S1701" i="13"/>
  <c r="R1701" i="13"/>
  <c r="Q1701" i="13"/>
  <c r="P1701" i="13"/>
  <c r="O1701" i="13"/>
  <c r="N1701" i="13"/>
  <c r="M1701" i="13"/>
  <c r="L1701" i="13"/>
  <c r="K1701" i="13"/>
  <c r="J1701" i="13"/>
  <c r="I1701" i="13"/>
  <c r="H1701" i="13"/>
  <c r="G1701" i="13"/>
  <c r="F1701" i="13"/>
  <c r="E1701" i="13"/>
  <c r="AC1700" i="13"/>
  <c r="AC1718" i="13" s="1"/>
  <c r="AC1699" i="13"/>
  <c r="AC1717" i="13" s="1"/>
  <c r="AB1690" i="13"/>
  <c r="AB1692" i="13" s="1"/>
  <c r="AA1690" i="13"/>
  <c r="AA1692" i="13" s="1"/>
  <c r="Z1690" i="13"/>
  <c r="Z1692" i="13" s="1"/>
  <c r="Y1690" i="13"/>
  <c r="Y1692" i="13" s="1"/>
  <c r="X1690" i="13"/>
  <c r="X1692" i="13" s="1"/>
  <c r="W1690" i="13"/>
  <c r="W1692" i="13" s="1"/>
  <c r="V1690" i="13"/>
  <c r="V1692" i="13" s="1"/>
  <c r="U1690" i="13"/>
  <c r="U1692" i="13" s="1"/>
  <c r="T1690" i="13"/>
  <c r="T1692" i="13" s="1"/>
  <c r="S1690" i="13"/>
  <c r="S1692" i="13" s="1"/>
  <c r="R1690" i="13"/>
  <c r="R1692" i="13" s="1"/>
  <c r="Q1690" i="13"/>
  <c r="Q1692" i="13" s="1"/>
  <c r="P1690" i="13"/>
  <c r="P1692" i="13" s="1"/>
  <c r="O1690" i="13"/>
  <c r="O1692" i="13" s="1"/>
  <c r="N1690" i="13"/>
  <c r="N1692" i="13" s="1"/>
  <c r="M1690" i="13"/>
  <c r="M1692" i="13" s="1"/>
  <c r="L1690" i="13"/>
  <c r="L1692" i="13" s="1"/>
  <c r="K1690" i="13"/>
  <c r="K1692" i="13" s="1"/>
  <c r="J1690" i="13"/>
  <c r="J1692" i="13" s="1"/>
  <c r="I1690" i="13"/>
  <c r="I1692" i="13" s="1"/>
  <c r="H1690" i="13"/>
  <c r="H1692" i="13" s="1"/>
  <c r="G1690" i="13"/>
  <c r="G1692" i="13" s="1"/>
  <c r="F1690" i="13"/>
  <c r="F1692" i="13" s="1"/>
  <c r="E1690" i="13"/>
  <c r="E1692" i="13" s="1"/>
  <c r="AB1689" i="13"/>
  <c r="AB1691" i="13" s="1"/>
  <c r="AA1689" i="13"/>
  <c r="AA1691" i="13" s="1"/>
  <c r="Z1689" i="13"/>
  <c r="Z1691" i="13" s="1"/>
  <c r="Y1689" i="13"/>
  <c r="Y1691" i="13" s="1"/>
  <c r="X1689" i="13"/>
  <c r="X1691" i="13" s="1"/>
  <c r="W1689" i="13"/>
  <c r="W1691" i="13" s="1"/>
  <c r="V1689" i="13"/>
  <c r="V1691" i="13" s="1"/>
  <c r="U1689" i="13"/>
  <c r="U1691" i="13" s="1"/>
  <c r="T1689" i="13"/>
  <c r="T1691" i="13" s="1"/>
  <c r="S1689" i="13"/>
  <c r="S1691" i="13" s="1"/>
  <c r="R1689" i="13"/>
  <c r="R1691" i="13" s="1"/>
  <c r="Q1689" i="13"/>
  <c r="Q1691" i="13" s="1"/>
  <c r="P1689" i="13"/>
  <c r="P1691" i="13" s="1"/>
  <c r="O1689" i="13"/>
  <c r="O1691" i="13" s="1"/>
  <c r="N1689" i="13"/>
  <c r="N1691" i="13" s="1"/>
  <c r="M1689" i="13"/>
  <c r="M1691" i="13" s="1"/>
  <c r="L1689" i="13"/>
  <c r="L1691" i="13" s="1"/>
  <c r="K1689" i="13"/>
  <c r="K1691" i="13" s="1"/>
  <c r="J1689" i="13"/>
  <c r="J1691" i="13" s="1"/>
  <c r="I1689" i="13"/>
  <c r="I1691" i="13" s="1"/>
  <c r="H1689" i="13"/>
  <c r="H1691" i="13" s="1"/>
  <c r="G1689" i="13"/>
  <c r="G1691" i="13" s="1"/>
  <c r="F1689" i="13"/>
  <c r="F1691" i="13" s="1"/>
  <c r="E1689" i="13"/>
  <c r="E1691" i="13" s="1"/>
  <c r="AC1688" i="13"/>
  <c r="AB1687" i="13"/>
  <c r="AA1687" i="13"/>
  <c r="Z1687" i="13"/>
  <c r="Y1687" i="13"/>
  <c r="X1687" i="13"/>
  <c r="W1687" i="13"/>
  <c r="V1687" i="13"/>
  <c r="U1687" i="13"/>
  <c r="T1687" i="13"/>
  <c r="S1687" i="13"/>
  <c r="R1687" i="13"/>
  <c r="Q1687" i="13"/>
  <c r="P1687" i="13"/>
  <c r="O1687" i="13"/>
  <c r="N1687" i="13"/>
  <c r="M1687" i="13"/>
  <c r="L1687" i="13"/>
  <c r="K1687" i="13"/>
  <c r="J1687" i="13"/>
  <c r="I1687" i="13"/>
  <c r="H1687" i="13"/>
  <c r="G1687" i="13"/>
  <c r="F1687" i="13"/>
  <c r="E1687" i="13"/>
  <c r="AB1686" i="13"/>
  <c r="AA1686" i="13"/>
  <c r="Z1686" i="13"/>
  <c r="Y1686" i="13"/>
  <c r="X1686" i="13"/>
  <c r="W1686" i="13"/>
  <c r="V1686" i="13"/>
  <c r="U1686" i="13"/>
  <c r="T1686" i="13"/>
  <c r="S1686" i="13"/>
  <c r="R1686" i="13"/>
  <c r="Q1686" i="13"/>
  <c r="P1686" i="13"/>
  <c r="O1686" i="13"/>
  <c r="N1686" i="13"/>
  <c r="M1686" i="13"/>
  <c r="L1686" i="13"/>
  <c r="K1686" i="13"/>
  <c r="J1686" i="13"/>
  <c r="I1686" i="13"/>
  <c r="H1686" i="13"/>
  <c r="G1686" i="13"/>
  <c r="F1686" i="13"/>
  <c r="E1686" i="13"/>
  <c r="AC1685" i="13"/>
  <c r="AC1684" i="13"/>
  <c r="AB1683" i="13"/>
  <c r="AA1683" i="13"/>
  <c r="Z1683" i="13"/>
  <c r="Y1683" i="13"/>
  <c r="X1683" i="13"/>
  <c r="W1683" i="13"/>
  <c r="V1683" i="13"/>
  <c r="U1683" i="13"/>
  <c r="T1683" i="13"/>
  <c r="S1683" i="13"/>
  <c r="R1683" i="13"/>
  <c r="Q1683" i="13"/>
  <c r="P1683" i="13"/>
  <c r="O1683" i="13"/>
  <c r="N1683" i="13"/>
  <c r="M1683" i="13"/>
  <c r="L1683" i="13"/>
  <c r="K1683" i="13"/>
  <c r="J1683" i="13"/>
  <c r="I1683" i="13"/>
  <c r="H1683" i="13"/>
  <c r="G1683" i="13"/>
  <c r="F1683" i="13"/>
  <c r="E1683" i="13"/>
  <c r="AB1682" i="13"/>
  <c r="AA1682" i="13"/>
  <c r="Z1682" i="13"/>
  <c r="Y1682" i="13"/>
  <c r="X1682" i="13"/>
  <c r="W1682" i="13"/>
  <c r="V1682" i="13"/>
  <c r="U1682" i="13"/>
  <c r="T1682" i="13"/>
  <c r="S1682" i="13"/>
  <c r="R1682" i="13"/>
  <c r="Q1682" i="13"/>
  <c r="P1682" i="13"/>
  <c r="O1682" i="13"/>
  <c r="N1682" i="13"/>
  <c r="M1682" i="13"/>
  <c r="L1682" i="13"/>
  <c r="K1682" i="13"/>
  <c r="J1682" i="13"/>
  <c r="I1682" i="13"/>
  <c r="H1682" i="13"/>
  <c r="G1682" i="13"/>
  <c r="F1682" i="13"/>
  <c r="E1682" i="13"/>
  <c r="AC1681" i="13"/>
  <c r="AC1680" i="13"/>
  <c r="AB1679" i="13"/>
  <c r="AA1679" i="13"/>
  <c r="Z1679" i="13"/>
  <c r="Y1679" i="13"/>
  <c r="X1679" i="13"/>
  <c r="W1679" i="13"/>
  <c r="V1679" i="13"/>
  <c r="U1679" i="13"/>
  <c r="T1679" i="13"/>
  <c r="S1679" i="13"/>
  <c r="R1679" i="13"/>
  <c r="Q1679" i="13"/>
  <c r="P1679" i="13"/>
  <c r="O1679" i="13"/>
  <c r="N1679" i="13"/>
  <c r="M1679" i="13"/>
  <c r="L1679" i="13"/>
  <c r="K1679" i="13"/>
  <c r="J1679" i="13"/>
  <c r="I1679" i="13"/>
  <c r="H1679" i="13"/>
  <c r="G1679" i="13"/>
  <c r="F1679" i="13"/>
  <c r="E1679" i="13"/>
  <c r="AB1678" i="13"/>
  <c r="AA1678" i="13"/>
  <c r="Z1678" i="13"/>
  <c r="Y1678" i="13"/>
  <c r="X1678" i="13"/>
  <c r="W1678" i="13"/>
  <c r="V1678" i="13"/>
  <c r="U1678" i="13"/>
  <c r="T1678" i="13"/>
  <c r="S1678" i="13"/>
  <c r="R1678" i="13"/>
  <c r="Q1678" i="13"/>
  <c r="P1678" i="13"/>
  <c r="O1678" i="13"/>
  <c r="N1678" i="13"/>
  <c r="M1678" i="13"/>
  <c r="L1678" i="13"/>
  <c r="K1678" i="13"/>
  <c r="J1678" i="13"/>
  <c r="I1678" i="13"/>
  <c r="H1678" i="13"/>
  <c r="G1678" i="13"/>
  <c r="F1678" i="13"/>
  <c r="E1678" i="13"/>
  <c r="AC1677" i="13"/>
  <c r="AC1676" i="13"/>
  <c r="AB1675" i="13"/>
  <c r="AA1675" i="13"/>
  <c r="Z1675" i="13"/>
  <c r="Y1675" i="13"/>
  <c r="X1675" i="13"/>
  <c r="W1675" i="13"/>
  <c r="V1675" i="13"/>
  <c r="U1675" i="13"/>
  <c r="T1675" i="13"/>
  <c r="S1675" i="13"/>
  <c r="R1675" i="13"/>
  <c r="Q1675" i="13"/>
  <c r="P1675" i="13"/>
  <c r="O1675" i="13"/>
  <c r="N1675" i="13"/>
  <c r="M1675" i="13"/>
  <c r="L1675" i="13"/>
  <c r="K1675" i="13"/>
  <c r="J1675" i="13"/>
  <c r="I1675" i="13"/>
  <c r="H1675" i="13"/>
  <c r="G1675" i="13"/>
  <c r="F1675" i="13"/>
  <c r="E1675" i="13"/>
  <c r="AB1674" i="13"/>
  <c r="AA1674" i="13"/>
  <c r="Z1674" i="13"/>
  <c r="Y1674" i="13"/>
  <c r="X1674" i="13"/>
  <c r="W1674" i="13"/>
  <c r="V1674" i="13"/>
  <c r="U1674" i="13"/>
  <c r="T1674" i="13"/>
  <c r="S1674" i="13"/>
  <c r="R1674" i="13"/>
  <c r="Q1674" i="13"/>
  <c r="P1674" i="13"/>
  <c r="O1674" i="13"/>
  <c r="N1674" i="13"/>
  <c r="M1674" i="13"/>
  <c r="L1674" i="13"/>
  <c r="K1674" i="13"/>
  <c r="J1674" i="13"/>
  <c r="I1674" i="13"/>
  <c r="H1674" i="13"/>
  <c r="G1674" i="13"/>
  <c r="F1674" i="13"/>
  <c r="E1674" i="13"/>
  <c r="AC1673" i="13"/>
  <c r="AC1672" i="13"/>
  <c r="AB1671" i="13"/>
  <c r="AA1671" i="13"/>
  <c r="Z1671" i="13"/>
  <c r="Y1671" i="13"/>
  <c r="X1671" i="13"/>
  <c r="W1671" i="13"/>
  <c r="V1671" i="13"/>
  <c r="U1671" i="13"/>
  <c r="T1671" i="13"/>
  <c r="S1671" i="13"/>
  <c r="R1671" i="13"/>
  <c r="Q1671" i="13"/>
  <c r="P1671" i="13"/>
  <c r="O1671" i="13"/>
  <c r="N1671" i="13"/>
  <c r="M1671" i="13"/>
  <c r="L1671" i="13"/>
  <c r="K1671" i="13"/>
  <c r="J1671" i="13"/>
  <c r="I1671" i="13"/>
  <c r="H1671" i="13"/>
  <c r="G1671" i="13"/>
  <c r="F1671" i="13"/>
  <c r="E1671" i="13"/>
  <c r="AB1670" i="13"/>
  <c r="AA1670" i="13"/>
  <c r="Z1670" i="13"/>
  <c r="Y1670" i="13"/>
  <c r="X1670" i="13"/>
  <c r="W1670" i="13"/>
  <c r="V1670" i="13"/>
  <c r="U1670" i="13"/>
  <c r="T1670" i="13"/>
  <c r="S1670" i="13"/>
  <c r="R1670" i="13"/>
  <c r="Q1670" i="13"/>
  <c r="P1670" i="13"/>
  <c r="O1670" i="13"/>
  <c r="N1670" i="13"/>
  <c r="M1670" i="13"/>
  <c r="L1670" i="13"/>
  <c r="K1670" i="13"/>
  <c r="J1670" i="13"/>
  <c r="I1670" i="13"/>
  <c r="H1670" i="13"/>
  <c r="G1670" i="13"/>
  <c r="F1670" i="13"/>
  <c r="E1670" i="13"/>
  <c r="AC1669" i="13"/>
  <c r="AC1668" i="13"/>
  <c r="AB1667" i="13"/>
  <c r="AA1667" i="13"/>
  <c r="Z1667" i="13"/>
  <c r="Y1667" i="13"/>
  <c r="X1667" i="13"/>
  <c r="W1667" i="13"/>
  <c r="V1667" i="13"/>
  <c r="U1667" i="13"/>
  <c r="T1667" i="13"/>
  <c r="S1667" i="13"/>
  <c r="R1667" i="13"/>
  <c r="Q1667" i="13"/>
  <c r="P1667" i="13"/>
  <c r="O1667" i="13"/>
  <c r="N1667" i="13"/>
  <c r="M1667" i="13"/>
  <c r="L1667" i="13"/>
  <c r="K1667" i="13"/>
  <c r="J1667" i="13"/>
  <c r="I1667" i="13"/>
  <c r="H1667" i="13"/>
  <c r="G1667" i="13"/>
  <c r="F1667" i="13"/>
  <c r="E1667" i="13"/>
  <c r="AB1666" i="13"/>
  <c r="AA1666" i="13"/>
  <c r="Z1666" i="13"/>
  <c r="Y1666" i="13"/>
  <c r="X1666" i="13"/>
  <c r="W1666" i="13"/>
  <c r="V1666" i="13"/>
  <c r="U1666" i="13"/>
  <c r="T1666" i="13"/>
  <c r="S1666" i="13"/>
  <c r="R1666" i="13"/>
  <c r="Q1666" i="13"/>
  <c r="P1666" i="13"/>
  <c r="O1666" i="13"/>
  <c r="N1666" i="13"/>
  <c r="M1666" i="13"/>
  <c r="L1666" i="13"/>
  <c r="K1666" i="13"/>
  <c r="J1666" i="13"/>
  <c r="I1666" i="13"/>
  <c r="H1666" i="13"/>
  <c r="G1666" i="13"/>
  <c r="F1666" i="13"/>
  <c r="E1666" i="13"/>
  <c r="AC1665" i="13"/>
  <c r="AC1664" i="13"/>
  <c r="AB1663" i="13"/>
  <c r="AA1663" i="13"/>
  <c r="Z1663" i="13"/>
  <c r="Y1663" i="13"/>
  <c r="X1663" i="13"/>
  <c r="W1663" i="13"/>
  <c r="V1663" i="13"/>
  <c r="U1663" i="13"/>
  <c r="T1663" i="13"/>
  <c r="S1663" i="13"/>
  <c r="R1663" i="13"/>
  <c r="Q1663" i="13"/>
  <c r="P1663" i="13"/>
  <c r="O1663" i="13"/>
  <c r="N1663" i="13"/>
  <c r="M1663" i="13"/>
  <c r="L1663" i="13"/>
  <c r="K1663" i="13"/>
  <c r="J1663" i="13"/>
  <c r="I1663" i="13"/>
  <c r="H1663" i="13"/>
  <c r="G1663" i="13"/>
  <c r="F1663" i="13"/>
  <c r="E1663" i="13"/>
  <c r="AB1662" i="13"/>
  <c r="AA1662" i="13"/>
  <c r="Z1662" i="13"/>
  <c r="Y1662" i="13"/>
  <c r="X1662" i="13"/>
  <c r="W1662" i="13"/>
  <c r="V1662" i="13"/>
  <c r="U1662" i="13"/>
  <c r="T1662" i="13"/>
  <c r="S1662" i="13"/>
  <c r="R1662" i="13"/>
  <c r="Q1662" i="13"/>
  <c r="P1662" i="13"/>
  <c r="O1662" i="13"/>
  <c r="N1662" i="13"/>
  <c r="M1662" i="13"/>
  <c r="L1662" i="13"/>
  <c r="K1662" i="13"/>
  <c r="J1662" i="13"/>
  <c r="I1662" i="13"/>
  <c r="H1662" i="13"/>
  <c r="G1662" i="13"/>
  <c r="F1662" i="13"/>
  <c r="E1662" i="13"/>
  <c r="AC1661" i="13"/>
  <c r="AC1660" i="13"/>
  <c r="AB1659" i="13"/>
  <c r="AA1659" i="13"/>
  <c r="Z1659" i="13"/>
  <c r="Y1659" i="13"/>
  <c r="X1659" i="13"/>
  <c r="W1659" i="13"/>
  <c r="V1659" i="13"/>
  <c r="U1659" i="13"/>
  <c r="T1659" i="13"/>
  <c r="S1659" i="13"/>
  <c r="R1659" i="13"/>
  <c r="Q1659" i="13"/>
  <c r="P1659" i="13"/>
  <c r="O1659" i="13"/>
  <c r="N1659" i="13"/>
  <c r="M1659" i="13"/>
  <c r="L1659" i="13"/>
  <c r="K1659" i="13"/>
  <c r="J1659" i="13"/>
  <c r="I1659" i="13"/>
  <c r="H1659" i="13"/>
  <c r="G1659" i="13"/>
  <c r="F1659" i="13"/>
  <c r="E1659" i="13"/>
  <c r="AB1658" i="13"/>
  <c r="AA1658" i="13"/>
  <c r="Z1658" i="13"/>
  <c r="Y1658" i="13"/>
  <c r="X1658" i="13"/>
  <c r="W1658" i="13"/>
  <c r="V1658" i="13"/>
  <c r="U1658" i="13"/>
  <c r="T1658" i="13"/>
  <c r="S1658" i="13"/>
  <c r="R1658" i="13"/>
  <c r="Q1658" i="13"/>
  <c r="P1658" i="13"/>
  <c r="O1658" i="13"/>
  <c r="N1658" i="13"/>
  <c r="M1658" i="13"/>
  <c r="L1658" i="13"/>
  <c r="K1658" i="13"/>
  <c r="J1658" i="13"/>
  <c r="I1658" i="13"/>
  <c r="H1658" i="13"/>
  <c r="G1658" i="13"/>
  <c r="F1658" i="13"/>
  <c r="E1658" i="13"/>
  <c r="AC1657" i="13"/>
  <c r="AC1656" i="13"/>
  <c r="AB1655" i="13"/>
  <c r="AA1655" i="13"/>
  <c r="Z1655" i="13"/>
  <c r="Y1655" i="13"/>
  <c r="X1655" i="13"/>
  <c r="W1655" i="13"/>
  <c r="V1655" i="13"/>
  <c r="U1655" i="13"/>
  <c r="T1655" i="13"/>
  <c r="S1655" i="13"/>
  <c r="R1655" i="13"/>
  <c r="Q1655" i="13"/>
  <c r="P1655" i="13"/>
  <c r="O1655" i="13"/>
  <c r="N1655" i="13"/>
  <c r="M1655" i="13"/>
  <c r="L1655" i="13"/>
  <c r="K1655" i="13"/>
  <c r="J1655" i="13"/>
  <c r="I1655" i="13"/>
  <c r="H1655" i="13"/>
  <c r="G1655" i="13"/>
  <c r="F1655" i="13"/>
  <c r="E1655" i="13"/>
  <c r="AB1654" i="13"/>
  <c r="AA1654" i="13"/>
  <c r="Z1654" i="13"/>
  <c r="Y1654" i="13"/>
  <c r="X1654" i="13"/>
  <c r="W1654" i="13"/>
  <c r="V1654" i="13"/>
  <c r="U1654" i="13"/>
  <c r="T1654" i="13"/>
  <c r="S1654" i="13"/>
  <c r="R1654" i="13"/>
  <c r="Q1654" i="13"/>
  <c r="P1654" i="13"/>
  <c r="O1654" i="13"/>
  <c r="N1654" i="13"/>
  <c r="M1654" i="13"/>
  <c r="L1654" i="13"/>
  <c r="K1654" i="13"/>
  <c r="J1654" i="13"/>
  <c r="I1654" i="13"/>
  <c r="H1654" i="13"/>
  <c r="G1654" i="13"/>
  <c r="F1654" i="13"/>
  <c r="E1654" i="13"/>
  <c r="AC1653" i="13"/>
  <c r="AC1652" i="13"/>
  <c r="AB1651" i="13"/>
  <c r="AA1651" i="13"/>
  <c r="Z1651" i="13"/>
  <c r="Y1651" i="13"/>
  <c r="X1651" i="13"/>
  <c r="W1651" i="13"/>
  <c r="V1651" i="13"/>
  <c r="U1651" i="13"/>
  <c r="T1651" i="13"/>
  <c r="S1651" i="13"/>
  <c r="R1651" i="13"/>
  <c r="Q1651" i="13"/>
  <c r="P1651" i="13"/>
  <c r="O1651" i="13"/>
  <c r="N1651" i="13"/>
  <c r="M1651" i="13"/>
  <c r="L1651" i="13"/>
  <c r="K1651" i="13"/>
  <c r="J1651" i="13"/>
  <c r="I1651" i="13"/>
  <c r="H1651" i="13"/>
  <c r="G1651" i="13"/>
  <c r="F1651" i="13"/>
  <c r="E1651" i="13"/>
  <c r="AB1650" i="13"/>
  <c r="AA1650" i="13"/>
  <c r="Z1650" i="13"/>
  <c r="Y1650" i="13"/>
  <c r="X1650" i="13"/>
  <c r="W1650" i="13"/>
  <c r="V1650" i="13"/>
  <c r="U1650" i="13"/>
  <c r="T1650" i="13"/>
  <c r="S1650" i="13"/>
  <c r="R1650" i="13"/>
  <c r="Q1650" i="13"/>
  <c r="P1650" i="13"/>
  <c r="O1650" i="13"/>
  <c r="N1650" i="13"/>
  <c r="M1650" i="13"/>
  <c r="L1650" i="13"/>
  <c r="K1650" i="13"/>
  <c r="J1650" i="13"/>
  <c r="I1650" i="13"/>
  <c r="H1650" i="13"/>
  <c r="G1650" i="13"/>
  <c r="F1650" i="13"/>
  <c r="E1650" i="13"/>
  <c r="AC1649" i="13"/>
  <c r="AC1648" i="13"/>
  <c r="AB1647" i="13"/>
  <c r="AA1647" i="13"/>
  <c r="Z1647" i="13"/>
  <c r="Y1647" i="13"/>
  <c r="X1647" i="13"/>
  <c r="W1647" i="13"/>
  <c r="V1647" i="13"/>
  <c r="U1647" i="13"/>
  <c r="T1647" i="13"/>
  <c r="S1647" i="13"/>
  <c r="R1647" i="13"/>
  <c r="Q1647" i="13"/>
  <c r="P1647" i="13"/>
  <c r="O1647" i="13"/>
  <c r="N1647" i="13"/>
  <c r="M1647" i="13"/>
  <c r="L1647" i="13"/>
  <c r="K1647" i="13"/>
  <c r="J1647" i="13"/>
  <c r="I1647" i="13"/>
  <c r="H1647" i="13"/>
  <c r="G1647" i="13"/>
  <c r="F1647" i="13"/>
  <c r="E1647" i="13"/>
  <c r="AB1646" i="13"/>
  <c r="AA1646" i="13"/>
  <c r="Z1646" i="13"/>
  <c r="Y1646" i="13"/>
  <c r="X1646" i="13"/>
  <c r="W1646" i="13"/>
  <c r="V1646" i="13"/>
  <c r="U1646" i="13"/>
  <c r="T1646" i="13"/>
  <c r="S1646" i="13"/>
  <c r="R1646" i="13"/>
  <c r="Q1646" i="13"/>
  <c r="P1646" i="13"/>
  <c r="O1646" i="13"/>
  <c r="N1646" i="13"/>
  <c r="M1646" i="13"/>
  <c r="L1646" i="13"/>
  <c r="K1646" i="13"/>
  <c r="J1646" i="13"/>
  <c r="I1646" i="13"/>
  <c r="H1646" i="13"/>
  <c r="G1646" i="13"/>
  <c r="F1646" i="13"/>
  <c r="E1646" i="13"/>
  <c r="AC1645" i="13"/>
  <c r="AC1644" i="13"/>
  <c r="AB1635" i="13"/>
  <c r="AA1635" i="13"/>
  <c r="Z1635" i="13"/>
  <c r="Y1635" i="13"/>
  <c r="X1635" i="13"/>
  <c r="W1635" i="13"/>
  <c r="V1635" i="13"/>
  <c r="U1635" i="13"/>
  <c r="T1635" i="13"/>
  <c r="S1635" i="13"/>
  <c r="R1635" i="13"/>
  <c r="Q1635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AB1634" i="13"/>
  <c r="AA1634" i="13"/>
  <c r="Z1634" i="13"/>
  <c r="Y1634" i="13"/>
  <c r="X1634" i="13"/>
  <c r="W1634" i="13"/>
  <c r="V1634" i="13"/>
  <c r="U1634" i="13"/>
  <c r="T1634" i="13"/>
  <c r="S1634" i="13"/>
  <c r="R1634" i="13"/>
  <c r="Q1634" i="13"/>
  <c r="P1634" i="13"/>
  <c r="O1634" i="13"/>
  <c r="N1634" i="13"/>
  <c r="M1634" i="13"/>
  <c r="L1634" i="13"/>
  <c r="K1634" i="13"/>
  <c r="J1634" i="13"/>
  <c r="I1634" i="13"/>
  <c r="H1634" i="13"/>
  <c r="G1634" i="13"/>
  <c r="F1634" i="13"/>
  <c r="E1634" i="13"/>
  <c r="AC1633" i="13"/>
  <c r="AC1632" i="13"/>
  <c r="AB1631" i="13"/>
  <c r="AA1631" i="13"/>
  <c r="Z1631" i="13"/>
  <c r="Y1631" i="13"/>
  <c r="X1631" i="13"/>
  <c r="W1631" i="13"/>
  <c r="V1631" i="13"/>
  <c r="U1631" i="13"/>
  <c r="T1631" i="13"/>
  <c r="S1631" i="13"/>
  <c r="R1631" i="13"/>
  <c r="Q1631" i="13"/>
  <c r="P1631" i="13"/>
  <c r="O1631" i="13"/>
  <c r="N1631" i="13"/>
  <c r="M1631" i="13"/>
  <c r="L1631" i="13"/>
  <c r="K1631" i="13"/>
  <c r="J1631" i="13"/>
  <c r="I1631" i="13"/>
  <c r="H1631" i="13"/>
  <c r="G1631" i="13"/>
  <c r="F1631" i="13"/>
  <c r="E1631" i="13"/>
  <c r="AB1630" i="13"/>
  <c r="AA1630" i="13"/>
  <c r="Z1630" i="13"/>
  <c r="Y1630" i="13"/>
  <c r="X1630" i="13"/>
  <c r="W1630" i="13"/>
  <c r="V1630" i="13"/>
  <c r="U1630" i="13"/>
  <c r="T1630" i="13"/>
  <c r="S1630" i="13"/>
  <c r="R1630" i="13"/>
  <c r="Q1630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AC1629" i="13"/>
  <c r="AC1628" i="13"/>
  <c r="AB1627" i="13"/>
  <c r="AA1627" i="13"/>
  <c r="Z1627" i="13"/>
  <c r="Y1627" i="13"/>
  <c r="X1627" i="13"/>
  <c r="W1627" i="13"/>
  <c r="V1627" i="13"/>
  <c r="U1627" i="13"/>
  <c r="T1627" i="13"/>
  <c r="S1627" i="13"/>
  <c r="R1627" i="13"/>
  <c r="Q1627" i="13"/>
  <c r="P1627" i="13"/>
  <c r="O1627" i="13"/>
  <c r="N1627" i="13"/>
  <c r="M1627" i="13"/>
  <c r="L1627" i="13"/>
  <c r="K1627" i="13"/>
  <c r="J1627" i="13"/>
  <c r="I1627" i="13"/>
  <c r="H1627" i="13"/>
  <c r="G1627" i="13"/>
  <c r="F1627" i="13"/>
  <c r="E1627" i="13"/>
  <c r="AB1626" i="13"/>
  <c r="AA1626" i="13"/>
  <c r="Z1626" i="13"/>
  <c r="Y1626" i="13"/>
  <c r="X1626" i="13"/>
  <c r="W1626" i="13"/>
  <c r="V1626" i="13"/>
  <c r="U1626" i="13"/>
  <c r="T1626" i="13"/>
  <c r="S1626" i="13"/>
  <c r="R1626" i="13"/>
  <c r="Q1626" i="13"/>
  <c r="P1626" i="13"/>
  <c r="O1626" i="13"/>
  <c r="N1626" i="13"/>
  <c r="M1626" i="13"/>
  <c r="L1626" i="13"/>
  <c r="K1626" i="13"/>
  <c r="J1626" i="13"/>
  <c r="I1626" i="13"/>
  <c r="H1626" i="13"/>
  <c r="G1626" i="13"/>
  <c r="F1626" i="13"/>
  <c r="E1626" i="13"/>
  <c r="AC1625" i="13"/>
  <c r="AC1624" i="13"/>
  <c r="AB1623" i="13"/>
  <c r="AA1623" i="13"/>
  <c r="Z1623" i="13"/>
  <c r="Y1623" i="13"/>
  <c r="X1623" i="13"/>
  <c r="W1623" i="13"/>
  <c r="V1623" i="13"/>
  <c r="U1623" i="13"/>
  <c r="T1623" i="13"/>
  <c r="S1623" i="13"/>
  <c r="R1623" i="13"/>
  <c r="Q1623" i="13"/>
  <c r="P1623" i="13"/>
  <c r="O1623" i="13"/>
  <c r="N1623" i="13"/>
  <c r="M1623" i="13"/>
  <c r="L1623" i="13"/>
  <c r="K1623" i="13"/>
  <c r="J1623" i="13"/>
  <c r="I1623" i="13"/>
  <c r="H1623" i="13"/>
  <c r="G1623" i="13"/>
  <c r="F1623" i="13"/>
  <c r="E1623" i="13"/>
  <c r="AB1622" i="13"/>
  <c r="AA1622" i="13"/>
  <c r="Z1622" i="13"/>
  <c r="Y1622" i="13"/>
  <c r="X1622" i="13"/>
  <c r="W1622" i="13"/>
  <c r="V1622" i="13"/>
  <c r="U1622" i="13"/>
  <c r="T1622" i="13"/>
  <c r="S1622" i="13"/>
  <c r="R1622" i="13"/>
  <c r="Q1622" i="13"/>
  <c r="P1622" i="13"/>
  <c r="O1622" i="13"/>
  <c r="N1622" i="13"/>
  <c r="M1622" i="13"/>
  <c r="L1622" i="13"/>
  <c r="K1622" i="13"/>
  <c r="J1622" i="13"/>
  <c r="I1622" i="13"/>
  <c r="H1622" i="13"/>
  <c r="G1622" i="13"/>
  <c r="F1622" i="13"/>
  <c r="E1622" i="13"/>
  <c r="AC1621" i="13"/>
  <c r="AC1620" i="13"/>
  <c r="AB1619" i="13"/>
  <c r="AA1619" i="13"/>
  <c r="Z1619" i="13"/>
  <c r="Y1619" i="13"/>
  <c r="X1619" i="13"/>
  <c r="W1619" i="13"/>
  <c r="V1619" i="13"/>
  <c r="U1619" i="13"/>
  <c r="T1619" i="13"/>
  <c r="S1619" i="13"/>
  <c r="R1619" i="13"/>
  <c r="Q1619" i="13"/>
  <c r="P1619" i="13"/>
  <c r="O1619" i="13"/>
  <c r="N1619" i="13"/>
  <c r="M1619" i="13"/>
  <c r="L1619" i="13"/>
  <c r="K1619" i="13"/>
  <c r="J1619" i="13"/>
  <c r="I1619" i="13"/>
  <c r="H1619" i="13"/>
  <c r="G1619" i="13"/>
  <c r="F1619" i="13"/>
  <c r="E1619" i="13"/>
  <c r="AB1618" i="13"/>
  <c r="AA1618" i="13"/>
  <c r="Z1618" i="13"/>
  <c r="Y1618" i="13"/>
  <c r="X1618" i="13"/>
  <c r="W1618" i="13"/>
  <c r="V1618" i="13"/>
  <c r="U1618" i="13"/>
  <c r="T1618" i="13"/>
  <c r="S1618" i="13"/>
  <c r="R1618" i="13"/>
  <c r="Q1618" i="13"/>
  <c r="P1618" i="13"/>
  <c r="O1618" i="13"/>
  <c r="N1618" i="13"/>
  <c r="M1618" i="13"/>
  <c r="L1618" i="13"/>
  <c r="K1618" i="13"/>
  <c r="J1618" i="13"/>
  <c r="I1618" i="13"/>
  <c r="H1618" i="13"/>
  <c r="G1618" i="13"/>
  <c r="F1618" i="13"/>
  <c r="E1618" i="13"/>
  <c r="AC1617" i="13"/>
  <c r="AC1690" i="13" s="1"/>
  <c r="AC1616" i="13"/>
  <c r="AC1689" i="13" s="1"/>
  <c r="AB1606" i="13"/>
  <c r="AA1606" i="13"/>
  <c r="Z1606" i="13"/>
  <c r="Y1606" i="13"/>
  <c r="X1606" i="13"/>
  <c r="W1606" i="13"/>
  <c r="V1606" i="13"/>
  <c r="U1606" i="13"/>
  <c r="T1606" i="13"/>
  <c r="S1606" i="13"/>
  <c r="R1606" i="13"/>
  <c r="Q1606" i="13"/>
  <c r="P1606" i="13"/>
  <c r="O1606" i="13"/>
  <c r="N1606" i="13"/>
  <c r="M1606" i="13"/>
  <c r="L1606" i="13"/>
  <c r="K1606" i="13"/>
  <c r="J1606" i="13"/>
  <c r="I1606" i="13"/>
  <c r="H1606" i="13"/>
  <c r="G1606" i="13"/>
  <c r="F1606" i="13"/>
  <c r="E1606" i="13"/>
  <c r="AB1605" i="13"/>
  <c r="AB1607" i="13" s="1"/>
  <c r="AA1605" i="13"/>
  <c r="AA1607" i="13" s="1"/>
  <c r="Z1605" i="13"/>
  <c r="Z1607" i="13" s="1"/>
  <c r="Y1605" i="13"/>
  <c r="Y1607" i="13" s="1"/>
  <c r="X1605" i="13"/>
  <c r="X1607" i="13" s="1"/>
  <c r="W1605" i="13"/>
  <c r="W1607" i="13" s="1"/>
  <c r="V1605" i="13"/>
  <c r="V1607" i="13" s="1"/>
  <c r="U1605" i="13"/>
  <c r="U1607" i="13" s="1"/>
  <c r="T1605" i="13"/>
  <c r="T1607" i="13" s="1"/>
  <c r="S1605" i="13"/>
  <c r="S1607" i="13" s="1"/>
  <c r="R1605" i="13"/>
  <c r="R1607" i="13" s="1"/>
  <c r="Q1605" i="13"/>
  <c r="Q1607" i="13" s="1"/>
  <c r="P1605" i="13"/>
  <c r="P1607" i="13" s="1"/>
  <c r="O1605" i="13"/>
  <c r="O1607" i="13" s="1"/>
  <c r="N1605" i="13"/>
  <c r="N1607" i="13" s="1"/>
  <c r="M1605" i="13"/>
  <c r="M1607" i="13" s="1"/>
  <c r="L1605" i="13"/>
  <c r="L1607" i="13" s="1"/>
  <c r="K1605" i="13"/>
  <c r="K1607" i="13" s="1"/>
  <c r="J1605" i="13"/>
  <c r="J1607" i="13" s="1"/>
  <c r="I1605" i="13"/>
  <c r="I1607" i="13" s="1"/>
  <c r="H1605" i="13"/>
  <c r="H1607" i="13" s="1"/>
  <c r="G1605" i="13"/>
  <c r="G1607" i="13" s="1"/>
  <c r="F1605" i="13"/>
  <c r="F1607" i="13" s="1"/>
  <c r="E1605" i="13"/>
  <c r="E1607" i="13" s="1"/>
  <c r="AD1607" i="13" s="1"/>
  <c r="AB1603" i="13"/>
  <c r="AA1603" i="13"/>
  <c r="Z1603" i="13"/>
  <c r="Y1603" i="13"/>
  <c r="X1603" i="13"/>
  <c r="W1603" i="13"/>
  <c r="V1603" i="13"/>
  <c r="U1603" i="13"/>
  <c r="T1603" i="13"/>
  <c r="S1603" i="13"/>
  <c r="R1603" i="13"/>
  <c r="Q1603" i="13"/>
  <c r="P1603" i="13"/>
  <c r="O1603" i="13"/>
  <c r="N1603" i="13"/>
  <c r="M1603" i="13"/>
  <c r="L1603" i="13"/>
  <c r="K1603" i="13"/>
  <c r="J1603" i="13"/>
  <c r="I1603" i="13"/>
  <c r="H1603" i="13"/>
  <c r="G1603" i="13"/>
  <c r="F1603" i="13"/>
  <c r="E1603" i="13"/>
  <c r="AB1602" i="13"/>
  <c r="AA1602" i="13"/>
  <c r="Z1602" i="13"/>
  <c r="Y1602" i="13"/>
  <c r="X1602" i="13"/>
  <c r="W1602" i="13"/>
  <c r="V1602" i="13"/>
  <c r="U1602" i="13"/>
  <c r="T1602" i="13"/>
  <c r="S1602" i="13"/>
  <c r="R1602" i="13"/>
  <c r="Q1602" i="13"/>
  <c r="P1602" i="13"/>
  <c r="O1602" i="13"/>
  <c r="N1602" i="13"/>
  <c r="M1602" i="13"/>
  <c r="L1602" i="13"/>
  <c r="K1602" i="13"/>
  <c r="J1602" i="13"/>
  <c r="I1602" i="13"/>
  <c r="H1602" i="13"/>
  <c r="G1602" i="13"/>
  <c r="F1602" i="13"/>
  <c r="E1602" i="13"/>
  <c r="AC1601" i="13"/>
  <c r="AC1600" i="13"/>
  <c r="AB1598" i="13"/>
  <c r="AA1598" i="13"/>
  <c r="Z1598" i="13"/>
  <c r="Y1598" i="13"/>
  <c r="X1598" i="13"/>
  <c r="W1598" i="13"/>
  <c r="V1598" i="13"/>
  <c r="U1598" i="13"/>
  <c r="T1598" i="13"/>
  <c r="S1598" i="13"/>
  <c r="R1598" i="13"/>
  <c r="Q1598" i="13"/>
  <c r="P1598" i="13"/>
  <c r="O1598" i="13"/>
  <c r="N1598" i="13"/>
  <c r="M1598" i="13"/>
  <c r="L1598" i="13"/>
  <c r="K1598" i="13"/>
  <c r="J1598" i="13"/>
  <c r="I1598" i="13"/>
  <c r="H1598" i="13"/>
  <c r="G1598" i="13"/>
  <c r="F1598" i="13"/>
  <c r="E1598" i="13"/>
  <c r="AB1597" i="13"/>
  <c r="AA1597" i="13"/>
  <c r="Z1597" i="13"/>
  <c r="Y1597" i="13"/>
  <c r="X1597" i="13"/>
  <c r="W1597" i="13"/>
  <c r="V1597" i="13"/>
  <c r="U1597" i="13"/>
  <c r="T1597" i="13"/>
  <c r="S1597" i="13"/>
  <c r="R1597" i="13"/>
  <c r="Q1597" i="13"/>
  <c r="P1597" i="13"/>
  <c r="O1597" i="13"/>
  <c r="N1597" i="13"/>
  <c r="M1597" i="13"/>
  <c r="L1597" i="13"/>
  <c r="K1597" i="13"/>
  <c r="J1597" i="13"/>
  <c r="I1597" i="13"/>
  <c r="H1597" i="13"/>
  <c r="G1597" i="13"/>
  <c r="F1597" i="13"/>
  <c r="E1597" i="13"/>
  <c r="AC1596" i="13"/>
  <c r="AC1692" i="13" s="1"/>
  <c r="AC1595" i="13"/>
  <c r="AC1691" i="13" s="1"/>
  <c r="AB1585" i="13"/>
  <c r="AB1587" i="13" s="1"/>
  <c r="AA1585" i="13"/>
  <c r="AA1587" i="13" s="1"/>
  <c r="Z1585" i="13"/>
  <c r="Z1587" i="13" s="1"/>
  <c r="Y1585" i="13"/>
  <c r="Y1587" i="13" s="1"/>
  <c r="X1585" i="13"/>
  <c r="X1587" i="13" s="1"/>
  <c r="W1585" i="13"/>
  <c r="W1587" i="13" s="1"/>
  <c r="V1585" i="13"/>
  <c r="V1587" i="13" s="1"/>
  <c r="U1585" i="13"/>
  <c r="U1587" i="13" s="1"/>
  <c r="T1585" i="13"/>
  <c r="T1587" i="13" s="1"/>
  <c r="S1585" i="13"/>
  <c r="S1587" i="13" s="1"/>
  <c r="R1585" i="13"/>
  <c r="R1587" i="13" s="1"/>
  <c r="Q1585" i="13"/>
  <c r="Q1587" i="13" s="1"/>
  <c r="P1585" i="13"/>
  <c r="P1587" i="13" s="1"/>
  <c r="O1585" i="13"/>
  <c r="O1587" i="13" s="1"/>
  <c r="N1585" i="13"/>
  <c r="N1587" i="13" s="1"/>
  <c r="M1585" i="13"/>
  <c r="M1587" i="13" s="1"/>
  <c r="L1585" i="13"/>
  <c r="L1587" i="13" s="1"/>
  <c r="K1585" i="13"/>
  <c r="K1587" i="13" s="1"/>
  <c r="J1585" i="13"/>
  <c r="J1587" i="13" s="1"/>
  <c r="I1585" i="13"/>
  <c r="I1587" i="13" s="1"/>
  <c r="H1585" i="13"/>
  <c r="H1587" i="13" s="1"/>
  <c r="G1585" i="13"/>
  <c r="G1587" i="13" s="1"/>
  <c r="F1585" i="13"/>
  <c r="F1587" i="13" s="1"/>
  <c r="E1585" i="13"/>
  <c r="E1587" i="13" s="1"/>
  <c r="AB1584" i="13"/>
  <c r="AB1586" i="13" s="1"/>
  <c r="AA1584" i="13"/>
  <c r="AA1586" i="13" s="1"/>
  <c r="Z1584" i="13"/>
  <c r="Z1586" i="13" s="1"/>
  <c r="Y1584" i="13"/>
  <c r="Y1586" i="13" s="1"/>
  <c r="X1584" i="13"/>
  <c r="X1586" i="13" s="1"/>
  <c r="W1584" i="13"/>
  <c r="W1586" i="13" s="1"/>
  <c r="V1584" i="13"/>
  <c r="V1586" i="13" s="1"/>
  <c r="U1584" i="13"/>
  <c r="U1586" i="13" s="1"/>
  <c r="T1584" i="13"/>
  <c r="T1586" i="13" s="1"/>
  <c r="S1584" i="13"/>
  <c r="S1586" i="13" s="1"/>
  <c r="R1584" i="13"/>
  <c r="R1586" i="13" s="1"/>
  <c r="Q1584" i="13"/>
  <c r="Q1586" i="13" s="1"/>
  <c r="P1584" i="13"/>
  <c r="P1586" i="13" s="1"/>
  <c r="O1584" i="13"/>
  <c r="O1586" i="13" s="1"/>
  <c r="N1584" i="13"/>
  <c r="N1586" i="13" s="1"/>
  <c r="M1584" i="13"/>
  <c r="M1586" i="13" s="1"/>
  <c r="L1584" i="13"/>
  <c r="L1586" i="13" s="1"/>
  <c r="K1584" i="13"/>
  <c r="K1586" i="13" s="1"/>
  <c r="J1584" i="13"/>
  <c r="J1586" i="13" s="1"/>
  <c r="I1584" i="13"/>
  <c r="I1586" i="13" s="1"/>
  <c r="H1584" i="13"/>
  <c r="H1586" i="13" s="1"/>
  <c r="G1584" i="13"/>
  <c r="G1586" i="13" s="1"/>
  <c r="F1584" i="13"/>
  <c r="F1586" i="13" s="1"/>
  <c r="E1584" i="13"/>
  <c r="E1586" i="13" s="1"/>
  <c r="AD1583" i="13"/>
  <c r="AC1583" i="13"/>
  <c r="AC1582" i="13"/>
  <c r="AB1581" i="13"/>
  <c r="AA1581" i="13"/>
  <c r="Z1581" i="13"/>
  <c r="Y1581" i="13"/>
  <c r="X1581" i="13"/>
  <c r="W1581" i="13"/>
  <c r="V1581" i="13"/>
  <c r="U1581" i="13"/>
  <c r="T1581" i="13"/>
  <c r="S1581" i="13"/>
  <c r="R1581" i="13"/>
  <c r="Q1581" i="13"/>
  <c r="P1581" i="13"/>
  <c r="O1581" i="13"/>
  <c r="N1581" i="13"/>
  <c r="M1581" i="13"/>
  <c r="L1581" i="13"/>
  <c r="K1581" i="13"/>
  <c r="J1581" i="13"/>
  <c r="I1581" i="13"/>
  <c r="H1581" i="13"/>
  <c r="G1581" i="13"/>
  <c r="F1581" i="13"/>
  <c r="E1581" i="13"/>
  <c r="AB1580" i="13"/>
  <c r="AA1580" i="13"/>
  <c r="Z1580" i="13"/>
  <c r="Y1580" i="13"/>
  <c r="X1580" i="13"/>
  <c r="W1580" i="13"/>
  <c r="V1580" i="13"/>
  <c r="U1580" i="13"/>
  <c r="T1580" i="13"/>
  <c r="S1580" i="13"/>
  <c r="R1580" i="13"/>
  <c r="Q1580" i="13"/>
  <c r="P1580" i="13"/>
  <c r="O1580" i="13"/>
  <c r="N1580" i="13"/>
  <c r="M1580" i="13"/>
  <c r="L1580" i="13"/>
  <c r="K1580" i="13"/>
  <c r="J1580" i="13"/>
  <c r="I1580" i="13"/>
  <c r="H1580" i="13"/>
  <c r="G1580" i="13"/>
  <c r="F1580" i="13"/>
  <c r="E1580" i="13"/>
  <c r="AC1579" i="13"/>
  <c r="AC1578" i="13"/>
  <c r="AB1577" i="13"/>
  <c r="AA1577" i="13"/>
  <c r="Z1577" i="13"/>
  <c r="Y1577" i="13"/>
  <c r="X1577" i="13"/>
  <c r="W1577" i="13"/>
  <c r="V1577" i="13"/>
  <c r="U1577" i="13"/>
  <c r="T1577" i="13"/>
  <c r="S1577" i="13"/>
  <c r="R1577" i="13"/>
  <c r="Q1577" i="13"/>
  <c r="P1577" i="13"/>
  <c r="O1577" i="13"/>
  <c r="N1577" i="13"/>
  <c r="M1577" i="13"/>
  <c r="L1577" i="13"/>
  <c r="K1577" i="13"/>
  <c r="J1577" i="13"/>
  <c r="I1577" i="13"/>
  <c r="H1577" i="13"/>
  <c r="G1577" i="13"/>
  <c r="F1577" i="13"/>
  <c r="E1577" i="13"/>
  <c r="AB1576" i="13"/>
  <c r="AA1576" i="13"/>
  <c r="Z1576" i="13"/>
  <c r="Y1576" i="13"/>
  <c r="X1576" i="13"/>
  <c r="W1576" i="13"/>
  <c r="V1576" i="13"/>
  <c r="U1576" i="13"/>
  <c r="T1576" i="13"/>
  <c r="S1576" i="13"/>
  <c r="R1576" i="13"/>
  <c r="Q1576" i="13"/>
  <c r="P1576" i="13"/>
  <c r="O1576" i="13"/>
  <c r="N1576" i="13"/>
  <c r="M1576" i="13"/>
  <c r="L1576" i="13"/>
  <c r="K1576" i="13"/>
  <c r="J1576" i="13"/>
  <c r="I1576" i="13"/>
  <c r="H1576" i="13"/>
  <c r="G1576" i="13"/>
  <c r="F1576" i="13"/>
  <c r="E1576" i="13"/>
  <c r="AC1575" i="13"/>
  <c r="AC1574" i="13"/>
  <c r="AB1573" i="13"/>
  <c r="AA1573" i="13"/>
  <c r="Z1573" i="13"/>
  <c r="Y1573" i="13"/>
  <c r="X1573" i="13"/>
  <c r="W1573" i="13"/>
  <c r="V1573" i="13"/>
  <c r="U1573" i="13"/>
  <c r="T1573" i="13"/>
  <c r="S1573" i="13"/>
  <c r="R1573" i="13"/>
  <c r="Q1573" i="13"/>
  <c r="P1573" i="13"/>
  <c r="O1573" i="13"/>
  <c r="N1573" i="13"/>
  <c r="M1573" i="13"/>
  <c r="L1573" i="13"/>
  <c r="K1573" i="13"/>
  <c r="J1573" i="13"/>
  <c r="I1573" i="13"/>
  <c r="H1573" i="13"/>
  <c r="G1573" i="13"/>
  <c r="F1573" i="13"/>
  <c r="E1573" i="13"/>
  <c r="AB1572" i="13"/>
  <c r="AA1572" i="13"/>
  <c r="Z1572" i="13"/>
  <c r="Y1572" i="13"/>
  <c r="X1572" i="13"/>
  <c r="W1572" i="13"/>
  <c r="V1572" i="13"/>
  <c r="U1572" i="13"/>
  <c r="T1572" i="13"/>
  <c r="S1572" i="13"/>
  <c r="R1572" i="13"/>
  <c r="Q1572" i="13"/>
  <c r="P1572" i="13"/>
  <c r="O1572" i="13"/>
  <c r="N1572" i="13"/>
  <c r="M1572" i="13"/>
  <c r="L1572" i="13"/>
  <c r="K1572" i="13"/>
  <c r="J1572" i="13"/>
  <c r="I1572" i="13"/>
  <c r="H1572" i="13"/>
  <c r="G1572" i="13"/>
  <c r="F1572" i="13"/>
  <c r="E1572" i="13"/>
  <c r="AC1571" i="13"/>
  <c r="AC1570" i="13"/>
  <c r="AB1569" i="13"/>
  <c r="AA1569" i="13"/>
  <c r="Z1569" i="13"/>
  <c r="Y1569" i="13"/>
  <c r="X1569" i="13"/>
  <c r="W1569" i="13"/>
  <c r="V1569" i="13"/>
  <c r="U1569" i="13"/>
  <c r="T1569" i="13"/>
  <c r="S1569" i="13"/>
  <c r="R1569" i="13"/>
  <c r="Q1569" i="13"/>
  <c r="P1569" i="13"/>
  <c r="O1569" i="13"/>
  <c r="N1569" i="13"/>
  <c r="M1569" i="13"/>
  <c r="L1569" i="13"/>
  <c r="K1569" i="13"/>
  <c r="J1569" i="13"/>
  <c r="I1569" i="13"/>
  <c r="H1569" i="13"/>
  <c r="G1569" i="13"/>
  <c r="F1569" i="13"/>
  <c r="E1569" i="13"/>
  <c r="AB1568" i="13"/>
  <c r="AA1568" i="13"/>
  <c r="Z1568" i="13"/>
  <c r="Y1568" i="13"/>
  <c r="X1568" i="13"/>
  <c r="W1568" i="13"/>
  <c r="V1568" i="13"/>
  <c r="U1568" i="13"/>
  <c r="T1568" i="13"/>
  <c r="S1568" i="13"/>
  <c r="R1568" i="13"/>
  <c r="Q1568" i="13"/>
  <c r="P1568" i="13"/>
  <c r="O1568" i="13"/>
  <c r="N1568" i="13"/>
  <c r="M1568" i="13"/>
  <c r="L1568" i="13"/>
  <c r="K1568" i="13"/>
  <c r="J1568" i="13"/>
  <c r="I1568" i="13"/>
  <c r="H1568" i="13"/>
  <c r="G1568" i="13"/>
  <c r="F1568" i="13"/>
  <c r="E1568" i="13"/>
  <c r="AC1567" i="13"/>
  <c r="AC1566" i="13"/>
  <c r="AB1565" i="13"/>
  <c r="AA1565" i="13"/>
  <c r="Z1565" i="13"/>
  <c r="Y1565" i="13"/>
  <c r="X1565" i="13"/>
  <c r="W1565" i="13"/>
  <c r="V1565" i="13"/>
  <c r="U1565" i="13"/>
  <c r="T1565" i="13"/>
  <c r="S1565" i="13"/>
  <c r="R1565" i="13"/>
  <c r="Q1565" i="13"/>
  <c r="P1565" i="13"/>
  <c r="O1565" i="13"/>
  <c r="N1565" i="13"/>
  <c r="M1565" i="13"/>
  <c r="L1565" i="13"/>
  <c r="K1565" i="13"/>
  <c r="J1565" i="13"/>
  <c r="I1565" i="13"/>
  <c r="H1565" i="13"/>
  <c r="G1565" i="13"/>
  <c r="F1565" i="13"/>
  <c r="E1565" i="13"/>
  <c r="AB1564" i="13"/>
  <c r="AA1564" i="13"/>
  <c r="Z1564" i="13"/>
  <c r="Y1564" i="13"/>
  <c r="X1564" i="13"/>
  <c r="W1564" i="13"/>
  <c r="V1564" i="13"/>
  <c r="U1564" i="13"/>
  <c r="T1564" i="13"/>
  <c r="S1564" i="13"/>
  <c r="R1564" i="13"/>
  <c r="Q1564" i="13"/>
  <c r="P1564" i="13"/>
  <c r="O1564" i="13"/>
  <c r="N1564" i="13"/>
  <c r="M1564" i="13"/>
  <c r="L1564" i="13"/>
  <c r="K1564" i="13"/>
  <c r="J1564" i="13"/>
  <c r="I1564" i="13"/>
  <c r="H1564" i="13"/>
  <c r="G1564" i="13"/>
  <c r="F1564" i="13"/>
  <c r="E1564" i="13"/>
  <c r="AC1563" i="13"/>
  <c r="AC1562" i="13"/>
  <c r="AB1561" i="13"/>
  <c r="AA1561" i="13"/>
  <c r="Z1561" i="13"/>
  <c r="Y1561" i="13"/>
  <c r="X1561" i="13"/>
  <c r="W1561" i="13"/>
  <c r="V1561" i="13"/>
  <c r="U1561" i="13"/>
  <c r="T1561" i="13"/>
  <c r="S1561" i="13"/>
  <c r="R1561" i="13"/>
  <c r="Q1561" i="13"/>
  <c r="P1561" i="13"/>
  <c r="O1561" i="13"/>
  <c r="N1561" i="13"/>
  <c r="M1561" i="13"/>
  <c r="L1561" i="13"/>
  <c r="K1561" i="13"/>
  <c r="J1561" i="13"/>
  <c r="I1561" i="13"/>
  <c r="H1561" i="13"/>
  <c r="G1561" i="13"/>
  <c r="F1561" i="13"/>
  <c r="E1561" i="13"/>
  <c r="AB1560" i="13"/>
  <c r="AA1560" i="13"/>
  <c r="Z1560" i="13"/>
  <c r="Y1560" i="13"/>
  <c r="X1560" i="13"/>
  <c r="W1560" i="13"/>
  <c r="V1560" i="13"/>
  <c r="U1560" i="13"/>
  <c r="T1560" i="13"/>
  <c r="S1560" i="13"/>
  <c r="R1560" i="13"/>
  <c r="Q1560" i="13"/>
  <c r="P1560" i="13"/>
  <c r="O1560" i="13"/>
  <c r="N1560" i="13"/>
  <c r="M1560" i="13"/>
  <c r="L1560" i="13"/>
  <c r="K1560" i="13"/>
  <c r="J1560" i="13"/>
  <c r="I1560" i="13"/>
  <c r="H1560" i="13"/>
  <c r="G1560" i="13"/>
  <c r="F1560" i="13"/>
  <c r="E1560" i="13"/>
  <c r="AC1559" i="13"/>
  <c r="AC1558" i="13"/>
  <c r="AB1557" i="13"/>
  <c r="AA1557" i="13"/>
  <c r="Z1557" i="13"/>
  <c r="Y1557" i="13"/>
  <c r="X1557" i="13"/>
  <c r="W1557" i="13"/>
  <c r="V1557" i="13"/>
  <c r="U1557" i="13"/>
  <c r="T1557" i="13"/>
  <c r="S1557" i="13"/>
  <c r="R1557" i="13"/>
  <c r="Q1557" i="13"/>
  <c r="P1557" i="13"/>
  <c r="O1557" i="13"/>
  <c r="N1557" i="13"/>
  <c r="M1557" i="13"/>
  <c r="L1557" i="13"/>
  <c r="K1557" i="13"/>
  <c r="J1557" i="13"/>
  <c r="I1557" i="13"/>
  <c r="H1557" i="13"/>
  <c r="G1557" i="13"/>
  <c r="F1557" i="13"/>
  <c r="E1557" i="13"/>
  <c r="AB1556" i="13"/>
  <c r="AA1556" i="13"/>
  <c r="Z1556" i="13"/>
  <c r="Y1556" i="13"/>
  <c r="X1556" i="13"/>
  <c r="W1556" i="13"/>
  <c r="V1556" i="13"/>
  <c r="U1556" i="13"/>
  <c r="T1556" i="13"/>
  <c r="S1556" i="13"/>
  <c r="R1556" i="13"/>
  <c r="Q1556" i="13"/>
  <c r="P1556" i="13"/>
  <c r="O1556" i="13"/>
  <c r="N1556" i="13"/>
  <c r="M1556" i="13"/>
  <c r="L1556" i="13"/>
  <c r="K1556" i="13"/>
  <c r="J1556" i="13"/>
  <c r="I1556" i="13"/>
  <c r="H1556" i="13"/>
  <c r="G1556" i="13"/>
  <c r="F1556" i="13"/>
  <c r="E1556" i="13"/>
  <c r="AC1555" i="13"/>
  <c r="AC1585" i="13" s="1"/>
  <c r="AC1554" i="13"/>
  <c r="AC1584" i="13" s="1"/>
  <c r="AB1549" i="13"/>
  <c r="AA1549" i="13"/>
  <c r="Z1549" i="13"/>
  <c r="Y1549" i="13"/>
  <c r="X1549" i="13"/>
  <c r="W1549" i="13"/>
  <c r="V1549" i="13"/>
  <c r="U1549" i="13"/>
  <c r="T1549" i="13"/>
  <c r="S1549" i="13"/>
  <c r="R1549" i="13"/>
  <c r="Q1549" i="13"/>
  <c r="P1549" i="13"/>
  <c r="O1549" i="13"/>
  <c r="N1549" i="13"/>
  <c r="M1549" i="13"/>
  <c r="L1549" i="13"/>
  <c r="K1549" i="13"/>
  <c r="J1549" i="13"/>
  <c r="I1549" i="13"/>
  <c r="H1549" i="13"/>
  <c r="G1549" i="13"/>
  <c r="F1549" i="13"/>
  <c r="E1549" i="13"/>
  <c r="AB1548" i="13"/>
  <c r="AB1550" i="13" s="1"/>
  <c r="AA1548" i="13"/>
  <c r="AA1550" i="13" s="1"/>
  <c r="Z1548" i="13"/>
  <c r="Z1550" i="13" s="1"/>
  <c r="Y1548" i="13"/>
  <c r="Y1550" i="13" s="1"/>
  <c r="X1548" i="13"/>
  <c r="X1550" i="13" s="1"/>
  <c r="W1548" i="13"/>
  <c r="W1550" i="13" s="1"/>
  <c r="V1548" i="13"/>
  <c r="V1550" i="13" s="1"/>
  <c r="U1548" i="13"/>
  <c r="U1550" i="13" s="1"/>
  <c r="T1548" i="13"/>
  <c r="T1550" i="13" s="1"/>
  <c r="S1548" i="13"/>
  <c r="S1550" i="13" s="1"/>
  <c r="R1548" i="13"/>
  <c r="R1550" i="13" s="1"/>
  <c r="Q1548" i="13"/>
  <c r="Q1550" i="13" s="1"/>
  <c r="P1548" i="13"/>
  <c r="P1550" i="13" s="1"/>
  <c r="O1548" i="13"/>
  <c r="O1550" i="13" s="1"/>
  <c r="N1548" i="13"/>
  <c r="N1550" i="13" s="1"/>
  <c r="M1548" i="13"/>
  <c r="M1550" i="13" s="1"/>
  <c r="L1548" i="13"/>
  <c r="L1550" i="13" s="1"/>
  <c r="K1548" i="13"/>
  <c r="K1550" i="13" s="1"/>
  <c r="J1548" i="13"/>
  <c r="J1550" i="13" s="1"/>
  <c r="I1548" i="13"/>
  <c r="I1550" i="13" s="1"/>
  <c r="H1548" i="13"/>
  <c r="H1550" i="13" s="1"/>
  <c r="G1548" i="13"/>
  <c r="G1550" i="13" s="1"/>
  <c r="F1548" i="13"/>
  <c r="F1550" i="13" s="1"/>
  <c r="E1548" i="13"/>
  <c r="E1550" i="13" s="1"/>
  <c r="AD1550" i="13" s="1"/>
  <c r="AB1547" i="13"/>
  <c r="AA1547" i="13"/>
  <c r="Z1547" i="13"/>
  <c r="Y1547" i="13"/>
  <c r="X1547" i="13"/>
  <c r="W1547" i="13"/>
  <c r="V1547" i="13"/>
  <c r="U1547" i="13"/>
  <c r="T1547" i="13"/>
  <c r="S1547" i="13"/>
  <c r="R1547" i="13"/>
  <c r="Q1547" i="13"/>
  <c r="P1547" i="13"/>
  <c r="O1547" i="13"/>
  <c r="N1547" i="13"/>
  <c r="M1547" i="13"/>
  <c r="L1547" i="13"/>
  <c r="K1547" i="13"/>
  <c r="J1547" i="13"/>
  <c r="I1547" i="13"/>
  <c r="H1547" i="13"/>
  <c r="G1547" i="13"/>
  <c r="F1547" i="13"/>
  <c r="E1547" i="13"/>
  <c r="AB1546" i="13"/>
  <c r="AA1546" i="13"/>
  <c r="Z1546" i="13"/>
  <c r="Y1546" i="13"/>
  <c r="X1546" i="13"/>
  <c r="W1546" i="13"/>
  <c r="V1546" i="13"/>
  <c r="U1546" i="13"/>
  <c r="T1546" i="13"/>
  <c r="S1546" i="13"/>
  <c r="R1546" i="13"/>
  <c r="Q1546" i="13"/>
  <c r="P1546" i="13"/>
  <c r="O1546" i="13"/>
  <c r="N1546" i="13"/>
  <c r="M1546" i="13"/>
  <c r="L1546" i="13"/>
  <c r="K1546" i="13"/>
  <c r="J1546" i="13"/>
  <c r="I1546" i="13"/>
  <c r="H1546" i="13"/>
  <c r="G1546" i="13"/>
  <c r="F1546" i="13"/>
  <c r="E1546" i="13"/>
  <c r="AC1545" i="13"/>
  <c r="AC1544" i="13"/>
  <c r="AB1543" i="13"/>
  <c r="AA1543" i="13"/>
  <c r="Z1543" i="13"/>
  <c r="Y1543" i="13"/>
  <c r="X1543" i="13"/>
  <c r="W1543" i="13"/>
  <c r="V1543" i="13"/>
  <c r="U1543" i="13"/>
  <c r="T1543" i="13"/>
  <c r="S1543" i="13"/>
  <c r="R1543" i="13"/>
  <c r="Q1543" i="13"/>
  <c r="P1543" i="13"/>
  <c r="O1543" i="13"/>
  <c r="N1543" i="13"/>
  <c r="M1543" i="13"/>
  <c r="L1543" i="13"/>
  <c r="K1543" i="13"/>
  <c r="J1543" i="13"/>
  <c r="I1543" i="13"/>
  <c r="H1543" i="13"/>
  <c r="G1543" i="13"/>
  <c r="F1543" i="13"/>
  <c r="E1543" i="13"/>
  <c r="AB1542" i="13"/>
  <c r="AA1542" i="13"/>
  <c r="Z1542" i="13"/>
  <c r="Y1542" i="13"/>
  <c r="X1542" i="13"/>
  <c r="W1542" i="13"/>
  <c r="V1542" i="13"/>
  <c r="U1542" i="13"/>
  <c r="T1542" i="13"/>
  <c r="S1542" i="13"/>
  <c r="R1542" i="13"/>
  <c r="Q1542" i="13"/>
  <c r="P1542" i="13"/>
  <c r="O1542" i="13"/>
  <c r="N1542" i="13"/>
  <c r="M1542" i="13"/>
  <c r="L1542" i="13"/>
  <c r="K1542" i="13"/>
  <c r="J1542" i="13"/>
  <c r="I1542" i="13"/>
  <c r="H1542" i="13"/>
  <c r="G1542" i="13"/>
  <c r="F1542" i="13"/>
  <c r="E1542" i="13"/>
  <c r="AC1541" i="13"/>
  <c r="AC1587" i="13" s="1"/>
  <c r="AC1540" i="13"/>
  <c r="AC1586" i="13" s="1"/>
  <c r="AB1530" i="13"/>
  <c r="AB1532" i="13" s="1"/>
  <c r="AA1530" i="13"/>
  <c r="AA1532" i="13" s="1"/>
  <c r="Z1530" i="13"/>
  <c r="Z1532" i="13" s="1"/>
  <c r="Y1530" i="13"/>
  <c r="Y1532" i="13" s="1"/>
  <c r="X1530" i="13"/>
  <c r="X1532" i="13" s="1"/>
  <c r="W1530" i="13"/>
  <c r="W1532" i="13" s="1"/>
  <c r="V1530" i="13"/>
  <c r="V1532" i="13" s="1"/>
  <c r="U1530" i="13"/>
  <c r="U1532" i="13" s="1"/>
  <c r="T1530" i="13"/>
  <c r="T1532" i="13" s="1"/>
  <c r="S1530" i="13"/>
  <c r="S1532" i="13" s="1"/>
  <c r="R1530" i="13"/>
  <c r="R1532" i="13" s="1"/>
  <c r="Q1530" i="13"/>
  <c r="Q1532" i="13" s="1"/>
  <c r="P1530" i="13"/>
  <c r="P1532" i="13" s="1"/>
  <c r="O1530" i="13"/>
  <c r="O1532" i="13" s="1"/>
  <c r="N1530" i="13"/>
  <c r="N1532" i="13" s="1"/>
  <c r="M1530" i="13"/>
  <c r="M1532" i="13" s="1"/>
  <c r="L1530" i="13"/>
  <c r="L1532" i="13" s="1"/>
  <c r="K1530" i="13"/>
  <c r="K1532" i="13" s="1"/>
  <c r="J1530" i="13"/>
  <c r="J1532" i="13" s="1"/>
  <c r="I1530" i="13"/>
  <c r="I1532" i="13" s="1"/>
  <c r="H1530" i="13"/>
  <c r="H1532" i="13" s="1"/>
  <c r="G1530" i="13"/>
  <c r="G1532" i="13" s="1"/>
  <c r="F1530" i="13"/>
  <c r="F1532" i="13" s="1"/>
  <c r="E1530" i="13"/>
  <c r="E1532" i="13" s="1"/>
  <c r="AB1529" i="13"/>
  <c r="AB1531" i="13" s="1"/>
  <c r="AA1529" i="13"/>
  <c r="AA1531" i="13" s="1"/>
  <c r="Z1529" i="13"/>
  <c r="Z1531" i="13" s="1"/>
  <c r="Y1529" i="13"/>
  <c r="Y1531" i="13" s="1"/>
  <c r="X1529" i="13"/>
  <c r="X1531" i="13" s="1"/>
  <c r="W1529" i="13"/>
  <c r="W1531" i="13" s="1"/>
  <c r="V1529" i="13"/>
  <c r="V1531" i="13" s="1"/>
  <c r="U1529" i="13"/>
  <c r="U1531" i="13" s="1"/>
  <c r="T1529" i="13"/>
  <c r="T1531" i="13" s="1"/>
  <c r="S1529" i="13"/>
  <c r="S1531" i="13" s="1"/>
  <c r="R1529" i="13"/>
  <c r="R1531" i="13" s="1"/>
  <c r="Q1529" i="13"/>
  <c r="Q1531" i="13" s="1"/>
  <c r="P1529" i="13"/>
  <c r="P1531" i="13" s="1"/>
  <c r="O1529" i="13"/>
  <c r="O1531" i="13" s="1"/>
  <c r="N1529" i="13"/>
  <c r="N1531" i="13" s="1"/>
  <c r="M1529" i="13"/>
  <c r="M1531" i="13" s="1"/>
  <c r="L1529" i="13"/>
  <c r="L1531" i="13" s="1"/>
  <c r="K1529" i="13"/>
  <c r="K1531" i="13" s="1"/>
  <c r="J1529" i="13"/>
  <c r="J1531" i="13" s="1"/>
  <c r="I1529" i="13"/>
  <c r="I1531" i="13" s="1"/>
  <c r="H1529" i="13"/>
  <c r="H1531" i="13" s="1"/>
  <c r="G1529" i="13"/>
  <c r="G1531" i="13" s="1"/>
  <c r="F1529" i="13"/>
  <c r="F1531" i="13" s="1"/>
  <c r="E1529" i="13"/>
  <c r="E1531" i="13" s="1"/>
  <c r="AC1528" i="13"/>
  <c r="AC1527" i="13"/>
  <c r="AB1526" i="13"/>
  <c r="AA1526" i="13"/>
  <c r="Z1526" i="13"/>
  <c r="Y1526" i="13"/>
  <c r="X1526" i="13"/>
  <c r="W1526" i="13"/>
  <c r="V1526" i="13"/>
  <c r="U1526" i="13"/>
  <c r="T1526" i="13"/>
  <c r="S1526" i="13"/>
  <c r="R1526" i="13"/>
  <c r="Q1526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AB1525" i="13"/>
  <c r="AA1525" i="13"/>
  <c r="Z1525" i="13"/>
  <c r="Y1525" i="13"/>
  <c r="X1525" i="13"/>
  <c r="W1525" i="13"/>
  <c r="V1525" i="13"/>
  <c r="U1525" i="13"/>
  <c r="T1525" i="13"/>
  <c r="S1525" i="13"/>
  <c r="R1525" i="13"/>
  <c r="Q1525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E1525" i="13"/>
  <c r="AC1524" i="13"/>
  <c r="AC1523" i="13"/>
  <c r="AB1522" i="13"/>
  <c r="AA1522" i="13"/>
  <c r="Z1522" i="13"/>
  <c r="Y1522" i="13"/>
  <c r="X1522" i="13"/>
  <c r="W1522" i="13"/>
  <c r="V1522" i="13"/>
  <c r="U1522" i="13"/>
  <c r="T1522" i="13"/>
  <c r="S1522" i="13"/>
  <c r="R1522" i="13"/>
  <c r="Q1522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AB1521" i="13"/>
  <c r="AA1521" i="13"/>
  <c r="Z1521" i="13"/>
  <c r="Y1521" i="13"/>
  <c r="X1521" i="13"/>
  <c r="W1521" i="13"/>
  <c r="V1521" i="13"/>
  <c r="U1521" i="13"/>
  <c r="T1521" i="13"/>
  <c r="S1521" i="13"/>
  <c r="R1521" i="13"/>
  <c r="Q1521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AC1520" i="13"/>
  <c r="AC1519" i="13"/>
  <c r="AB1510" i="13"/>
  <c r="AA1510" i="13"/>
  <c r="Z1510" i="13"/>
  <c r="Y1510" i="13"/>
  <c r="X1510" i="13"/>
  <c r="W1510" i="13"/>
  <c r="V1510" i="13"/>
  <c r="U1510" i="13"/>
  <c r="T1510" i="13"/>
  <c r="S1510" i="13"/>
  <c r="R1510" i="13"/>
  <c r="Q1510" i="13"/>
  <c r="P1510" i="13"/>
  <c r="O1510" i="13"/>
  <c r="N1510" i="13"/>
  <c r="M1510" i="13"/>
  <c r="L1510" i="13"/>
  <c r="K1510" i="13"/>
  <c r="J1510" i="13"/>
  <c r="I1510" i="13"/>
  <c r="H1510" i="13"/>
  <c r="G1510" i="13"/>
  <c r="F1510" i="13"/>
  <c r="E1510" i="13"/>
  <c r="AB1509" i="13"/>
  <c r="AA1509" i="13"/>
  <c r="Z1509" i="13"/>
  <c r="Y1509" i="13"/>
  <c r="X1509" i="13"/>
  <c r="W1509" i="13"/>
  <c r="V1509" i="13"/>
  <c r="U1509" i="13"/>
  <c r="T1509" i="13"/>
  <c r="S1509" i="13"/>
  <c r="R1509" i="13"/>
  <c r="Q1509" i="13"/>
  <c r="P1509" i="13"/>
  <c r="O1509" i="13"/>
  <c r="N1509" i="13"/>
  <c r="M1509" i="13"/>
  <c r="L1509" i="13"/>
  <c r="K1509" i="13"/>
  <c r="J1509" i="13"/>
  <c r="I1509" i="13"/>
  <c r="H1509" i="13"/>
  <c r="G1509" i="13"/>
  <c r="F1509" i="13"/>
  <c r="E1509" i="13"/>
  <c r="AC1507" i="13"/>
  <c r="AC1510" i="13" s="1"/>
  <c r="AB1506" i="13"/>
  <c r="AA1506" i="13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5" i="13"/>
  <c r="AA1505" i="13"/>
  <c r="Z1505" i="13"/>
  <c r="Y1505" i="13"/>
  <c r="X1505" i="13"/>
  <c r="W1505" i="13"/>
  <c r="V1505" i="13"/>
  <c r="U1505" i="13"/>
  <c r="T1505" i="13"/>
  <c r="S1505" i="13"/>
  <c r="R1505" i="13"/>
  <c r="Q1505" i="13"/>
  <c r="P1505" i="13"/>
  <c r="O1505" i="13"/>
  <c r="N1505" i="13"/>
  <c r="M1505" i="13"/>
  <c r="L1505" i="13"/>
  <c r="K1505" i="13"/>
  <c r="J1505" i="13"/>
  <c r="I1505" i="13"/>
  <c r="H1505" i="13"/>
  <c r="G1505" i="13"/>
  <c r="F1505" i="13"/>
  <c r="E1505" i="13"/>
  <c r="AC1504" i="13"/>
  <c r="AC1503" i="13"/>
  <c r="AB1502" i="13"/>
  <c r="AA1502" i="13"/>
  <c r="Z1502" i="13"/>
  <c r="Y1502" i="13"/>
  <c r="X1502" i="13"/>
  <c r="W1502" i="13"/>
  <c r="V1502" i="13"/>
  <c r="U1502" i="13"/>
  <c r="T1502" i="13"/>
  <c r="S1502" i="13"/>
  <c r="R1502" i="13"/>
  <c r="Q1502" i="13"/>
  <c r="P1502" i="13"/>
  <c r="O1502" i="13"/>
  <c r="N1502" i="13"/>
  <c r="M1502" i="13"/>
  <c r="L1502" i="13"/>
  <c r="K1502" i="13"/>
  <c r="J1502" i="13"/>
  <c r="I1502" i="13"/>
  <c r="H1502" i="13"/>
  <c r="G1502" i="13"/>
  <c r="F1502" i="13"/>
  <c r="E1502" i="13"/>
  <c r="AB1501" i="13"/>
  <c r="AA1501" i="13"/>
  <c r="Z1501" i="13"/>
  <c r="Y1501" i="13"/>
  <c r="X1501" i="13"/>
  <c r="W1501" i="13"/>
  <c r="V1501" i="13"/>
  <c r="U1501" i="13"/>
  <c r="T1501" i="13"/>
  <c r="S1501" i="13"/>
  <c r="R1501" i="13"/>
  <c r="Q1501" i="13"/>
  <c r="P1501" i="13"/>
  <c r="O1501" i="13"/>
  <c r="N1501" i="13"/>
  <c r="M1501" i="13"/>
  <c r="L1501" i="13"/>
  <c r="K1501" i="13"/>
  <c r="J1501" i="13"/>
  <c r="I1501" i="13"/>
  <c r="H1501" i="13"/>
  <c r="G1501" i="13"/>
  <c r="F1501" i="13"/>
  <c r="E1501" i="13"/>
  <c r="AC1500" i="13"/>
  <c r="AC1530" i="13" s="1"/>
  <c r="AC1499" i="13"/>
  <c r="AC1529" i="13" s="1"/>
  <c r="AB1494" i="13"/>
  <c r="AA1494" i="13"/>
  <c r="Z1494" i="13"/>
  <c r="Y1494" i="13"/>
  <c r="X1494" i="13"/>
  <c r="W1494" i="13"/>
  <c r="V1494" i="13"/>
  <c r="U1494" i="13"/>
  <c r="T1494" i="13"/>
  <c r="S1494" i="13"/>
  <c r="R1494" i="13"/>
  <c r="Q1494" i="13"/>
  <c r="P1494" i="13"/>
  <c r="O1494" i="13"/>
  <c r="N1494" i="13"/>
  <c r="M1494" i="13"/>
  <c r="L1494" i="13"/>
  <c r="K1494" i="13"/>
  <c r="J1494" i="13"/>
  <c r="I1494" i="13"/>
  <c r="H1494" i="13"/>
  <c r="G1494" i="13"/>
  <c r="F1494" i="13"/>
  <c r="E1494" i="13"/>
  <c r="AB1493" i="13"/>
  <c r="AB1495" i="13" s="1"/>
  <c r="AA1493" i="13"/>
  <c r="AA1495" i="13" s="1"/>
  <c r="Z1493" i="13"/>
  <c r="Z1495" i="13" s="1"/>
  <c r="Y1493" i="13"/>
  <c r="Y1495" i="13" s="1"/>
  <c r="X1493" i="13"/>
  <c r="X1495" i="13" s="1"/>
  <c r="W1493" i="13"/>
  <c r="W1495" i="13" s="1"/>
  <c r="V1493" i="13"/>
  <c r="V1495" i="13" s="1"/>
  <c r="U1493" i="13"/>
  <c r="U1495" i="13" s="1"/>
  <c r="T1493" i="13"/>
  <c r="T1495" i="13" s="1"/>
  <c r="S1493" i="13"/>
  <c r="S1495" i="13" s="1"/>
  <c r="R1493" i="13"/>
  <c r="R1495" i="13" s="1"/>
  <c r="Q1493" i="13"/>
  <c r="Q1495" i="13" s="1"/>
  <c r="P1493" i="13"/>
  <c r="P1495" i="13" s="1"/>
  <c r="O1493" i="13"/>
  <c r="O1495" i="13" s="1"/>
  <c r="N1493" i="13"/>
  <c r="N1495" i="13" s="1"/>
  <c r="M1493" i="13"/>
  <c r="M1495" i="13" s="1"/>
  <c r="L1493" i="13"/>
  <c r="L1495" i="13" s="1"/>
  <c r="K1493" i="13"/>
  <c r="K1495" i="13" s="1"/>
  <c r="J1493" i="13"/>
  <c r="J1495" i="13" s="1"/>
  <c r="I1493" i="13"/>
  <c r="I1495" i="13" s="1"/>
  <c r="H1493" i="13"/>
  <c r="H1495" i="13" s="1"/>
  <c r="G1493" i="13"/>
  <c r="G1495" i="13" s="1"/>
  <c r="F1493" i="13"/>
  <c r="F1495" i="13" s="1"/>
  <c r="E1493" i="13"/>
  <c r="E1495" i="13" s="1"/>
  <c r="AD1495" i="13" s="1"/>
  <c r="AB1492" i="13"/>
  <c r="AA1492" i="13"/>
  <c r="Z1492" i="13"/>
  <c r="Y1492" i="13"/>
  <c r="X1492" i="13"/>
  <c r="W1492" i="13"/>
  <c r="V1492" i="13"/>
  <c r="U1492" i="13"/>
  <c r="T1492" i="13"/>
  <c r="S1492" i="13"/>
  <c r="R1492" i="13"/>
  <c r="Q1492" i="13"/>
  <c r="P1492" i="13"/>
  <c r="O1492" i="13"/>
  <c r="N1492" i="13"/>
  <c r="M1492" i="13"/>
  <c r="L1492" i="13"/>
  <c r="K1492" i="13"/>
  <c r="J1492" i="13"/>
  <c r="I1492" i="13"/>
  <c r="H1492" i="13"/>
  <c r="G1492" i="13"/>
  <c r="F1492" i="13"/>
  <c r="E1492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E1491" i="13"/>
  <c r="AC1490" i="13"/>
  <c r="AC1489" i="13"/>
  <c r="AB1488" i="13"/>
  <c r="AA1488" i="13"/>
  <c r="Z1488" i="13"/>
  <c r="Y1488" i="13"/>
  <c r="X1488" i="13"/>
  <c r="W1488" i="13"/>
  <c r="V1488" i="13"/>
  <c r="U1488" i="13"/>
  <c r="T1488" i="13"/>
  <c r="S1488" i="13"/>
  <c r="R1488" i="13"/>
  <c r="Q1488" i="13"/>
  <c r="P1488" i="13"/>
  <c r="O1488" i="13"/>
  <c r="N1488" i="13"/>
  <c r="M1488" i="13"/>
  <c r="L1488" i="13"/>
  <c r="K1488" i="13"/>
  <c r="J1488" i="13"/>
  <c r="I1488" i="13"/>
  <c r="H1488" i="13"/>
  <c r="G1488" i="13"/>
  <c r="F1488" i="13"/>
  <c r="E1488" i="13"/>
  <c r="AB1487" i="13"/>
  <c r="AA1487" i="13"/>
  <c r="Z1487" i="13"/>
  <c r="Y1487" i="13"/>
  <c r="X1487" i="13"/>
  <c r="W1487" i="13"/>
  <c r="V1487" i="13"/>
  <c r="U1487" i="13"/>
  <c r="T1487" i="13"/>
  <c r="S1487" i="13"/>
  <c r="R1487" i="13"/>
  <c r="Q1487" i="13"/>
  <c r="P1487" i="13"/>
  <c r="O1487" i="13"/>
  <c r="N1487" i="13"/>
  <c r="M1487" i="13"/>
  <c r="L1487" i="13"/>
  <c r="K1487" i="13"/>
  <c r="J1487" i="13"/>
  <c r="I1487" i="13"/>
  <c r="H1487" i="13"/>
  <c r="G1487" i="13"/>
  <c r="F1487" i="13"/>
  <c r="E1487" i="13"/>
  <c r="AC1486" i="13"/>
  <c r="AC1532" i="13" s="1"/>
  <c r="AC1485" i="13"/>
  <c r="AC1531" i="13" s="1"/>
  <c r="AB1475" i="13"/>
  <c r="AB1477" i="13" s="1"/>
  <c r="AA1475" i="13"/>
  <c r="AA1477" i="13" s="1"/>
  <c r="Z1475" i="13"/>
  <c r="Z1477" i="13" s="1"/>
  <c r="Y1475" i="13"/>
  <c r="Y1477" i="13" s="1"/>
  <c r="X1475" i="13"/>
  <c r="X1477" i="13" s="1"/>
  <c r="W1475" i="13"/>
  <c r="W1477" i="13" s="1"/>
  <c r="V1475" i="13"/>
  <c r="V1477" i="13" s="1"/>
  <c r="U1475" i="13"/>
  <c r="U1477" i="13" s="1"/>
  <c r="T1475" i="13"/>
  <c r="T1477" i="13" s="1"/>
  <c r="S1475" i="13"/>
  <c r="S1477" i="13" s="1"/>
  <c r="R1475" i="13"/>
  <c r="R1477" i="13" s="1"/>
  <c r="Q1475" i="13"/>
  <c r="Q1477" i="13" s="1"/>
  <c r="P1475" i="13"/>
  <c r="P1477" i="13" s="1"/>
  <c r="O1475" i="13"/>
  <c r="O1477" i="13" s="1"/>
  <c r="N1475" i="13"/>
  <c r="N1477" i="13" s="1"/>
  <c r="M1475" i="13"/>
  <c r="M1477" i="13" s="1"/>
  <c r="L1475" i="13"/>
  <c r="L1477" i="13" s="1"/>
  <c r="K1475" i="13"/>
  <c r="K1477" i="13" s="1"/>
  <c r="J1475" i="13"/>
  <c r="J1477" i="13" s="1"/>
  <c r="I1475" i="13"/>
  <c r="I1477" i="13" s="1"/>
  <c r="H1475" i="13"/>
  <c r="H1477" i="13" s="1"/>
  <c r="G1475" i="13"/>
  <c r="G1477" i="13" s="1"/>
  <c r="F1475" i="13"/>
  <c r="F1477" i="13" s="1"/>
  <c r="E1475" i="13"/>
  <c r="E1477" i="13" s="1"/>
  <c r="AB1474" i="13"/>
  <c r="AB1476" i="13" s="1"/>
  <c r="AA1474" i="13"/>
  <c r="AA1476" i="13" s="1"/>
  <c r="Z1474" i="13"/>
  <c r="Z1476" i="13" s="1"/>
  <c r="Y1474" i="13"/>
  <c r="Y1476" i="13" s="1"/>
  <c r="X1474" i="13"/>
  <c r="X1476" i="13" s="1"/>
  <c r="W1474" i="13"/>
  <c r="W1476" i="13" s="1"/>
  <c r="V1474" i="13"/>
  <c r="V1476" i="13" s="1"/>
  <c r="U1474" i="13"/>
  <c r="U1476" i="13" s="1"/>
  <c r="T1474" i="13"/>
  <c r="T1476" i="13" s="1"/>
  <c r="S1474" i="13"/>
  <c r="S1476" i="13" s="1"/>
  <c r="R1474" i="13"/>
  <c r="R1476" i="13" s="1"/>
  <c r="Q1474" i="13"/>
  <c r="Q1476" i="13" s="1"/>
  <c r="P1474" i="13"/>
  <c r="P1476" i="13" s="1"/>
  <c r="O1474" i="13"/>
  <c r="O1476" i="13" s="1"/>
  <c r="N1474" i="13"/>
  <c r="N1476" i="13" s="1"/>
  <c r="M1474" i="13"/>
  <c r="M1476" i="13" s="1"/>
  <c r="L1474" i="13"/>
  <c r="L1476" i="13" s="1"/>
  <c r="K1474" i="13"/>
  <c r="K1476" i="13" s="1"/>
  <c r="J1474" i="13"/>
  <c r="J1476" i="13" s="1"/>
  <c r="I1474" i="13"/>
  <c r="I1476" i="13" s="1"/>
  <c r="H1474" i="13"/>
  <c r="H1476" i="13" s="1"/>
  <c r="G1474" i="13"/>
  <c r="G1476" i="13" s="1"/>
  <c r="F1474" i="13"/>
  <c r="F1476" i="13" s="1"/>
  <c r="E1474" i="13"/>
  <c r="E1476" i="13" s="1"/>
  <c r="AD1473" i="13"/>
  <c r="AC1473" i="13"/>
  <c r="AC1472" i="13"/>
  <c r="AB1471" i="13"/>
  <c r="AA1471" i="13"/>
  <c r="Z1471" i="13"/>
  <c r="Y1471" i="13"/>
  <c r="X1471" i="13"/>
  <c r="W1471" i="13"/>
  <c r="V1471" i="13"/>
  <c r="U1471" i="13"/>
  <c r="T1471" i="13"/>
  <c r="S1471" i="13"/>
  <c r="R1471" i="13"/>
  <c r="Q1471" i="13"/>
  <c r="P1471" i="13"/>
  <c r="O1471" i="13"/>
  <c r="N1471" i="13"/>
  <c r="M1471" i="13"/>
  <c r="L1471" i="13"/>
  <c r="K1471" i="13"/>
  <c r="J1471" i="13"/>
  <c r="I1471" i="13"/>
  <c r="H1471" i="13"/>
  <c r="G1471" i="13"/>
  <c r="F1471" i="13"/>
  <c r="E1471" i="13"/>
  <c r="AB1470" i="13"/>
  <c r="AA1470" i="13"/>
  <c r="Z1470" i="13"/>
  <c r="Y1470" i="13"/>
  <c r="X1470" i="13"/>
  <c r="W1470" i="13"/>
  <c r="V1470" i="13"/>
  <c r="U1470" i="13"/>
  <c r="T1470" i="13"/>
  <c r="S1470" i="13"/>
  <c r="R1470" i="13"/>
  <c r="Q1470" i="13"/>
  <c r="P1470" i="13"/>
  <c r="O1470" i="13"/>
  <c r="N1470" i="13"/>
  <c r="M1470" i="13"/>
  <c r="L1470" i="13"/>
  <c r="K1470" i="13"/>
  <c r="J1470" i="13"/>
  <c r="I1470" i="13"/>
  <c r="H1470" i="13"/>
  <c r="G1470" i="13"/>
  <c r="F1470" i="13"/>
  <c r="E1470" i="13"/>
  <c r="AC1469" i="13"/>
  <c r="AC1468" i="13"/>
  <c r="AB1459" i="13"/>
  <c r="AA1459" i="13"/>
  <c r="Z1459" i="13"/>
  <c r="Y1459" i="13"/>
  <c r="X1459" i="13"/>
  <c r="W1459" i="13"/>
  <c r="V1459" i="13"/>
  <c r="U1459" i="13"/>
  <c r="T1459" i="13"/>
  <c r="S1459" i="13"/>
  <c r="R1459" i="13"/>
  <c r="Q1459" i="13"/>
  <c r="P1459" i="13"/>
  <c r="O1459" i="13"/>
  <c r="N1459" i="13"/>
  <c r="M1459" i="13"/>
  <c r="L1459" i="13"/>
  <c r="K1459" i="13"/>
  <c r="J1459" i="13"/>
  <c r="I1459" i="13"/>
  <c r="H1459" i="13"/>
  <c r="G1459" i="13"/>
  <c r="F1459" i="13"/>
  <c r="E1459" i="13"/>
  <c r="AB1458" i="13"/>
  <c r="AA1458" i="13"/>
  <c r="Z1458" i="13"/>
  <c r="Y1458" i="13"/>
  <c r="X1458" i="13"/>
  <c r="W1458" i="13"/>
  <c r="V1458" i="13"/>
  <c r="U1458" i="13"/>
  <c r="T1458" i="13"/>
  <c r="S1458" i="13"/>
  <c r="R1458" i="13"/>
  <c r="Q1458" i="13"/>
  <c r="P1458" i="13"/>
  <c r="O1458" i="13"/>
  <c r="N1458" i="13"/>
  <c r="M1458" i="13"/>
  <c r="L1458" i="13"/>
  <c r="K1458" i="13"/>
  <c r="J1458" i="13"/>
  <c r="I1458" i="13"/>
  <c r="H1458" i="13"/>
  <c r="G1458" i="13"/>
  <c r="F1458" i="13"/>
  <c r="E1458" i="13"/>
  <c r="AC1457" i="13"/>
  <c r="AC1456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B1454" i="13"/>
  <c r="AA1454" i="13"/>
  <c r="Z1454" i="13"/>
  <c r="Y1454" i="13"/>
  <c r="X1454" i="13"/>
  <c r="W1454" i="13"/>
  <c r="V1454" i="13"/>
  <c r="U1454" i="13"/>
  <c r="T1454" i="13"/>
  <c r="S1454" i="13"/>
  <c r="R1454" i="13"/>
  <c r="Q1454" i="13"/>
  <c r="P1454" i="13"/>
  <c r="O1454" i="13"/>
  <c r="N1454" i="13"/>
  <c r="M1454" i="13"/>
  <c r="L1454" i="13"/>
  <c r="K1454" i="13"/>
  <c r="J1454" i="13"/>
  <c r="I1454" i="13"/>
  <c r="H1454" i="13"/>
  <c r="G1454" i="13"/>
  <c r="F1454" i="13"/>
  <c r="E1454" i="13"/>
  <c r="AC1453" i="13"/>
  <c r="AC1452" i="13"/>
  <c r="AB1451" i="13"/>
  <c r="AA1451" i="13"/>
  <c r="Z1451" i="13"/>
  <c r="Y1451" i="13"/>
  <c r="X1451" i="13"/>
  <c r="W1451" i="13"/>
  <c r="V1451" i="13"/>
  <c r="U1451" i="13"/>
  <c r="T1451" i="13"/>
  <c r="S1451" i="13"/>
  <c r="R1451" i="13"/>
  <c r="Q1451" i="13"/>
  <c r="P1451" i="13"/>
  <c r="O1451" i="13"/>
  <c r="N1451" i="13"/>
  <c r="M1451" i="13"/>
  <c r="L1451" i="13"/>
  <c r="K1451" i="13"/>
  <c r="J1451" i="13"/>
  <c r="I1451" i="13"/>
  <c r="H1451" i="13"/>
  <c r="G1451" i="13"/>
  <c r="F1451" i="13"/>
  <c r="E1451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F1450" i="13"/>
  <c r="E1450" i="13"/>
  <c r="AC1449" i="13"/>
  <c r="AC1448" i="13"/>
  <c r="AB1447" i="13"/>
  <c r="AA1447" i="13"/>
  <c r="Z1447" i="13"/>
  <c r="Y1447" i="13"/>
  <c r="X1447" i="13"/>
  <c r="W1447" i="13"/>
  <c r="V1447" i="13"/>
  <c r="U1447" i="13"/>
  <c r="T1447" i="13"/>
  <c r="S1447" i="13"/>
  <c r="R1447" i="13"/>
  <c r="Q1447" i="13"/>
  <c r="P1447" i="13"/>
  <c r="O1447" i="13"/>
  <c r="N1447" i="13"/>
  <c r="M1447" i="13"/>
  <c r="L1447" i="13"/>
  <c r="K1447" i="13"/>
  <c r="J1447" i="13"/>
  <c r="I1447" i="13"/>
  <c r="H1447" i="13"/>
  <c r="G1447" i="13"/>
  <c r="F1447" i="13"/>
  <c r="E1447" i="13"/>
  <c r="AB1446" i="13"/>
  <c r="AA1446" i="13"/>
  <c r="Z1446" i="13"/>
  <c r="Y1446" i="13"/>
  <c r="X1446" i="13"/>
  <c r="W1446" i="13"/>
  <c r="V1446" i="13"/>
  <c r="U1446" i="13"/>
  <c r="T1446" i="13"/>
  <c r="S1446" i="13"/>
  <c r="R1446" i="13"/>
  <c r="Q1446" i="13"/>
  <c r="P1446" i="13"/>
  <c r="O1446" i="13"/>
  <c r="N1446" i="13"/>
  <c r="M1446" i="13"/>
  <c r="L1446" i="13"/>
  <c r="K1446" i="13"/>
  <c r="J1446" i="13"/>
  <c r="I1446" i="13"/>
  <c r="H1446" i="13"/>
  <c r="G1446" i="13"/>
  <c r="F1446" i="13"/>
  <c r="E1446" i="13"/>
  <c r="AC1445" i="13"/>
  <c r="AC1444" i="13"/>
  <c r="AB1443" i="13"/>
  <c r="AA1443" i="13"/>
  <c r="Z1443" i="13"/>
  <c r="Y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L1443" i="13"/>
  <c r="K1443" i="13"/>
  <c r="J1443" i="13"/>
  <c r="I1443" i="13"/>
  <c r="H1443" i="13"/>
  <c r="G1443" i="13"/>
  <c r="F1443" i="13"/>
  <c r="E1443" i="13"/>
  <c r="AB1442" i="13"/>
  <c r="AA1442" i="13"/>
  <c r="Z1442" i="13"/>
  <c r="Y1442" i="13"/>
  <c r="X1442" i="13"/>
  <c r="W1442" i="13"/>
  <c r="V1442" i="13"/>
  <c r="U1442" i="13"/>
  <c r="T1442" i="13"/>
  <c r="S1442" i="13"/>
  <c r="R1442" i="13"/>
  <c r="Q1442" i="13"/>
  <c r="P1442" i="13"/>
  <c r="O1442" i="13"/>
  <c r="N1442" i="13"/>
  <c r="M1442" i="13"/>
  <c r="L1442" i="13"/>
  <c r="K1442" i="13"/>
  <c r="J1442" i="13"/>
  <c r="I1442" i="13"/>
  <c r="H1442" i="13"/>
  <c r="G1442" i="13"/>
  <c r="F1442" i="13"/>
  <c r="E1442" i="13"/>
  <c r="AC1441" i="13"/>
  <c r="AC1475" i="13" s="1"/>
  <c r="AE1440" i="13"/>
  <c r="AD1440" i="13"/>
  <c r="AC1440" i="13"/>
  <c r="AC1474" i="13" s="1"/>
  <c r="AB1435" i="13"/>
  <c r="AA1435" i="13"/>
  <c r="Z1435" i="13"/>
  <c r="Y1435" i="13"/>
  <c r="X1435" i="13"/>
  <c r="W1435" i="13"/>
  <c r="V1435" i="13"/>
  <c r="U1435" i="13"/>
  <c r="T1435" i="13"/>
  <c r="S1435" i="13"/>
  <c r="R1435" i="13"/>
  <c r="Q1435" i="13"/>
  <c r="P1435" i="13"/>
  <c r="O1435" i="13"/>
  <c r="N1435" i="13"/>
  <c r="M1435" i="13"/>
  <c r="L1435" i="13"/>
  <c r="K1435" i="13"/>
  <c r="J1435" i="13"/>
  <c r="I1435" i="13"/>
  <c r="H1435" i="13"/>
  <c r="G1435" i="13"/>
  <c r="F1435" i="13"/>
  <c r="E1435" i="13"/>
  <c r="AB1434" i="13"/>
  <c r="AB1436" i="13" s="1"/>
  <c r="AA1434" i="13"/>
  <c r="AA1436" i="13" s="1"/>
  <c r="Z1434" i="13"/>
  <c r="Z1436" i="13" s="1"/>
  <c r="Y1434" i="13"/>
  <c r="Y1436" i="13" s="1"/>
  <c r="X1434" i="13"/>
  <c r="X1436" i="13" s="1"/>
  <c r="W1434" i="13"/>
  <c r="W1436" i="13" s="1"/>
  <c r="V1434" i="13"/>
  <c r="V1436" i="13" s="1"/>
  <c r="U1434" i="13"/>
  <c r="U1436" i="13" s="1"/>
  <c r="T1434" i="13"/>
  <c r="T1436" i="13" s="1"/>
  <c r="S1434" i="13"/>
  <c r="S1436" i="13" s="1"/>
  <c r="R1434" i="13"/>
  <c r="R1436" i="13" s="1"/>
  <c r="Q1434" i="13"/>
  <c r="Q1436" i="13" s="1"/>
  <c r="P1434" i="13"/>
  <c r="P1436" i="13" s="1"/>
  <c r="O1434" i="13"/>
  <c r="O1436" i="13" s="1"/>
  <c r="N1434" i="13"/>
  <c r="N1436" i="13" s="1"/>
  <c r="M1434" i="13"/>
  <c r="M1436" i="13" s="1"/>
  <c r="L1434" i="13"/>
  <c r="L1436" i="13" s="1"/>
  <c r="K1434" i="13"/>
  <c r="K1436" i="13" s="1"/>
  <c r="J1434" i="13"/>
  <c r="J1436" i="13" s="1"/>
  <c r="I1434" i="13"/>
  <c r="I1436" i="13" s="1"/>
  <c r="H1434" i="13"/>
  <c r="H1436" i="13" s="1"/>
  <c r="G1434" i="13"/>
  <c r="G1436" i="13" s="1"/>
  <c r="F1434" i="13"/>
  <c r="F1436" i="13" s="1"/>
  <c r="E1434" i="13"/>
  <c r="E1436" i="13" s="1"/>
  <c r="AD1436" i="13" s="1"/>
  <c r="AB1433" i="13"/>
  <c r="AA1433" i="13"/>
  <c r="Z1433" i="13"/>
  <c r="Y1433" i="13"/>
  <c r="X1433" i="13"/>
  <c r="W1433" i="13"/>
  <c r="V1433" i="13"/>
  <c r="U1433" i="13"/>
  <c r="T1433" i="13"/>
  <c r="S1433" i="13"/>
  <c r="R1433" i="13"/>
  <c r="Q1433" i="13"/>
  <c r="P1433" i="13"/>
  <c r="O1433" i="13"/>
  <c r="N1433" i="13"/>
  <c r="M1433" i="13"/>
  <c r="L1433" i="13"/>
  <c r="K1433" i="13"/>
  <c r="J1433" i="13"/>
  <c r="I1433" i="13"/>
  <c r="H1433" i="13"/>
  <c r="G1433" i="13"/>
  <c r="F1433" i="13"/>
  <c r="E1433" i="13"/>
  <c r="AC1431" i="13"/>
  <c r="AC1430" i="13"/>
  <c r="AB1429" i="13"/>
  <c r="AA1429" i="13"/>
  <c r="Z1429" i="13"/>
  <c r="Y1429" i="13"/>
  <c r="X1429" i="13"/>
  <c r="W1429" i="13"/>
  <c r="V1429" i="13"/>
  <c r="U1429" i="13"/>
  <c r="T1429" i="13"/>
  <c r="S1429" i="13"/>
  <c r="R1429" i="13"/>
  <c r="Q1429" i="13"/>
  <c r="P1429" i="13"/>
  <c r="O1429" i="13"/>
  <c r="N1429" i="13"/>
  <c r="M1429" i="13"/>
  <c r="L1429" i="13"/>
  <c r="K1429" i="13"/>
  <c r="J1429" i="13"/>
  <c r="I1429" i="13"/>
  <c r="H1429" i="13"/>
  <c r="G1429" i="13"/>
  <c r="F1429" i="13"/>
  <c r="E1429" i="13"/>
  <c r="AB1428" i="13"/>
  <c r="AA1428" i="13"/>
  <c r="Z1428" i="13"/>
  <c r="Y1428" i="13"/>
  <c r="X1428" i="13"/>
  <c r="W1428" i="13"/>
  <c r="V1428" i="13"/>
  <c r="U1428" i="13"/>
  <c r="T1428" i="13"/>
  <c r="S1428" i="13"/>
  <c r="R1428" i="13"/>
  <c r="Q1428" i="13"/>
  <c r="P1428" i="13"/>
  <c r="O1428" i="13"/>
  <c r="N1428" i="13"/>
  <c r="M1428" i="13"/>
  <c r="L1428" i="13"/>
  <c r="K1428" i="13"/>
  <c r="J1428" i="13"/>
  <c r="I1428" i="13"/>
  <c r="H1428" i="13"/>
  <c r="G1428" i="13"/>
  <c r="F1428" i="13"/>
  <c r="AC1427" i="13"/>
  <c r="AC1426" i="13"/>
  <c r="AB1416" i="13"/>
  <c r="AB1418" i="13" s="1"/>
  <c r="AA1416" i="13"/>
  <c r="AA1418" i="13" s="1"/>
  <c r="Z1416" i="13"/>
  <c r="Z1418" i="13" s="1"/>
  <c r="Y1416" i="13"/>
  <c r="Y1418" i="13" s="1"/>
  <c r="X1416" i="13"/>
  <c r="X1418" i="13" s="1"/>
  <c r="W1416" i="13"/>
  <c r="W1418" i="13" s="1"/>
  <c r="V1416" i="13"/>
  <c r="V1418" i="13" s="1"/>
  <c r="U1416" i="13"/>
  <c r="U1418" i="13" s="1"/>
  <c r="T1416" i="13"/>
  <c r="T1418" i="13" s="1"/>
  <c r="S1416" i="13"/>
  <c r="S1418" i="13" s="1"/>
  <c r="R1416" i="13"/>
  <c r="R1418" i="13" s="1"/>
  <c r="Q1416" i="13"/>
  <c r="Q1418" i="13" s="1"/>
  <c r="P1416" i="13"/>
  <c r="P1418" i="13" s="1"/>
  <c r="O1416" i="13"/>
  <c r="O1418" i="13" s="1"/>
  <c r="N1416" i="13"/>
  <c r="N1418" i="13" s="1"/>
  <c r="M1416" i="13"/>
  <c r="M1418" i="13" s="1"/>
  <c r="L1416" i="13"/>
  <c r="L1418" i="13" s="1"/>
  <c r="K1416" i="13"/>
  <c r="K1418" i="13" s="1"/>
  <c r="J1416" i="13"/>
  <c r="J1418" i="13" s="1"/>
  <c r="I1416" i="13"/>
  <c r="I1418" i="13" s="1"/>
  <c r="H1416" i="13"/>
  <c r="H1418" i="13" s="1"/>
  <c r="G1416" i="13"/>
  <c r="G1418" i="13" s="1"/>
  <c r="F1416" i="13"/>
  <c r="F1418" i="13" s="1"/>
  <c r="E1416" i="13"/>
  <c r="E1418" i="13" s="1"/>
  <c r="AB1415" i="13"/>
  <c r="AB1417" i="13" s="1"/>
  <c r="AA1415" i="13"/>
  <c r="AA1417" i="13" s="1"/>
  <c r="Z1415" i="13"/>
  <c r="Z1417" i="13" s="1"/>
  <c r="Y1415" i="13"/>
  <c r="Y1417" i="13" s="1"/>
  <c r="X1415" i="13"/>
  <c r="X1417" i="13" s="1"/>
  <c r="W1415" i="13"/>
  <c r="W1417" i="13" s="1"/>
  <c r="V1415" i="13"/>
  <c r="V1417" i="13" s="1"/>
  <c r="U1415" i="13"/>
  <c r="U1417" i="13" s="1"/>
  <c r="T1415" i="13"/>
  <c r="T1417" i="13" s="1"/>
  <c r="S1415" i="13"/>
  <c r="S1417" i="13" s="1"/>
  <c r="R1415" i="13"/>
  <c r="R1417" i="13" s="1"/>
  <c r="Q1415" i="13"/>
  <c r="Q1417" i="13" s="1"/>
  <c r="P1415" i="13"/>
  <c r="P1417" i="13" s="1"/>
  <c r="O1415" i="13"/>
  <c r="O1417" i="13" s="1"/>
  <c r="N1415" i="13"/>
  <c r="N1417" i="13" s="1"/>
  <c r="M1415" i="13"/>
  <c r="M1417" i="13" s="1"/>
  <c r="L1415" i="13"/>
  <c r="L1417" i="13" s="1"/>
  <c r="K1415" i="13"/>
  <c r="K1417" i="13" s="1"/>
  <c r="J1415" i="13"/>
  <c r="J1417" i="13" s="1"/>
  <c r="I1415" i="13"/>
  <c r="I1417" i="13" s="1"/>
  <c r="H1415" i="13"/>
  <c r="H1417" i="13" s="1"/>
  <c r="G1415" i="13"/>
  <c r="G1417" i="13" s="1"/>
  <c r="F1415" i="13"/>
  <c r="F1417" i="13" s="1"/>
  <c r="E1415" i="13"/>
  <c r="E1417" i="13" s="1"/>
  <c r="AC1414" i="13"/>
  <c r="AD1413" i="13"/>
  <c r="AC1413" i="13"/>
  <c r="AB1408" i="13"/>
  <c r="AA1408" i="13"/>
  <c r="Z1408" i="13"/>
  <c r="Y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AB1407" i="13"/>
  <c r="AA1407" i="13"/>
  <c r="Z1407" i="13"/>
  <c r="Y1407" i="13"/>
  <c r="X1407" i="13"/>
  <c r="W1407" i="13"/>
  <c r="V1407" i="13"/>
  <c r="U1407" i="13"/>
  <c r="T1407" i="13"/>
  <c r="S1407" i="13"/>
  <c r="R1407" i="13"/>
  <c r="Q1407" i="13"/>
  <c r="P1407" i="13"/>
  <c r="O1407" i="13"/>
  <c r="N1407" i="13"/>
  <c r="M1407" i="13"/>
  <c r="L1407" i="13"/>
  <c r="K1407" i="13"/>
  <c r="J1407" i="13"/>
  <c r="I1407" i="13"/>
  <c r="H1407" i="13"/>
  <c r="G1407" i="13"/>
  <c r="F1407" i="13"/>
  <c r="E1407" i="13"/>
  <c r="AC1406" i="13"/>
  <c r="AC1405" i="13"/>
  <c r="AB1404" i="13"/>
  <c r="AA1404" i="13"/>
  <c r="Z1404" i="13"/>
  <c r="Y1404" i="13"/>
  <c r="X1404" i="13"/>
  <c r="W1404" i="13"/>
  <c r="V1404" i="13"/>
  <c r="U1404" i="13"/>
  <c r="T1404" i="13"/>
  <c r="S1404" i="13"/>
  <c r="R1404" i="13"/>
  <c r="Q1404" i="13"/>
  <c r="P1404" i="13"/>
  <c r="O1404" i="13"/>
  <c r="N1404" i="13"/>
  <c r="M1404" i="13"/>
  <c r="L1404" i="13"/>
  <c r="K1404" i="13"/>
  <c r="J1404" i="13"/>
  <c r="I1404" i="13"/>
  <c r="H1404" i="13"/>
  <c r="G1404" i="13"/>
  <c r="F1404" i="13"/>
  <c r="E1404" i="13"/>
  <c r="AB1403" i="13"/>
  <c r="AA1403" i="13"/>
  <c r="Z1403" i="13"/>
  <c r="Y1403" i="13"/>
  <c r="X1403" i="13"/>
  <c r="W1403" i="13"/>
  <c r="V1403" i="13"/>
  <c r="U1403" i="13"/>
  <c r="T1403" i="13"/>
  <c r="S1403" i="13"/>
  <c r="R1403" i="13"/>
  <c r="Q1403" i="13"/>
  <c r="P1403" i="13"/>
  <c r="O1403" i="13"/>
  <c r="N1403" i="13"/>
  <c r="M1403" i="13"/>
  <c r="L1403" i="13"/>
  <c r="K1403" i="13"/>
  <c r="J1403" i="13"/>
  <c r="I1403" i="13"/>
  <c r="H1403" i="13"/>
  <c r="G1403" i="13"/>
  <c r="F1403" i="13"/>
  <c r="E1403" i="13"/>
  <c r="AC1402" i="13"/>
  <c r="AC1401" i="13"/>
  <c r="AC1394" i="13"/>
  <c r="AC1393" i="13"/>
  <c r="AB1392" i="13"/>
  <c r="AA1392" i="13"/>
  <c r="Z1392" i="13"/>
  <c r="Y1392" i="13"/>
  <c r="X1392" i="13"/>
  <c r="W1392" i="13"/>
  <c r="V1392" i="13"/>
  <c r="U1392" i="13"/>
  <c r="T1392" i="13"/>
  <c r="S1392" i="13"/>
  <c r="R1392" i="13"/>
  <c r="Q1392" i="13"/>
  <c r="P1392" i="13"/>
  <c r="O1392" i="13"/>
  <c r="N1392" i="13"/>
  <c r="M1392" i="13"/>
  <c r="L1392" i="13"/>
  <c r="K1392" i="13"/>
  <c r="J1392" i="13"/>
  <c r="I1392" i="13"/>
  <c r="H1392" i="13"/>
  <c r="G1392" i="13"/>
  <c r="F1392" i="13"/>
  <c r="E1392" i="13"/>
  <c r="AB1391" i="13"/>
  <c r="AA1391" i="13"/>
  <c r="Z1391" i="13"/>
  <c r="Y1391" i="13"/>
  <c r="X1391" i="13"/>
  <c r="W1391" i="13"/>
  <c r="V1391" i="13"/>
  <c r="U1391" i="13"/>
  <c r="T1391" i="13"/>
  <c r="S1391" i="13"/>
  <c r="R1391" i="13"/>
  <c r="Q1391" i="13"/>
  <c r="P1391" i="13"/>
  <c r="O1391" i="13"/>
  <c r="N1391" i="13"/>
  <c r="M1391" i="13"/>
  <c r="L1391" i="13"/>
  <c r="K1391" i="13"/>
  <c r="J1391" i="13"/>
  <c r="I1391" i="13"/>
  <c r="H1391" i="13"/>
  <c r="G1391" i="13"/>
  <c r="F1391" i="13"/>
  <c r="E1391" i="13"/>
  <c r="AC1390" i="13"/>
  <c r="AC1389" i="13"/>
  <c r="AB1388" i="13"/>
  <c r="AA1388" i="13"/>
  <c r="Z1388" i="13"/>
  <c r="Y1388" i="13"/>
  <c r="X1388" i="13"/>
  <c r="W1388" i="13"/>
  <c r="V1388" i="13"/>
  <c r="U1388" i="13"/>
  <c r="T1388" i="13"/>
  <c r="S1388" i="13"/>
  <c r="R1388" i="13"/>
  <c r="Q1388" i="13"/>
  <c r="P1388" i="13"/>
  <c r="O1388" i="13"/>
  <c r="N1388" i="13"/>
  <c r="M1388" i="13"/>
  <c r="L1388" i="13"/>
  <c r="K1388" i="13"/>
  <c r="J1388" i="13"/>
  <c r="I1388" i="13"/>
  <c r="H1388" i="13"/>
  <c r="G1388" i="13"/>
  <c r="F1388" i="13"/>
  <c r="E1388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C1386" i="13"/>
  <c r="AC1416" i="13" s="1"/>
  <c r="AC1385" i="13"/>
  <c r="AC1415" i="13" s="1"/>
  <c r="AB1376" i="13"/>
  <c r="AA1376" i="13"/>
  <c r="Z1376" i="13"/>
  <c r="Y1376" i="13"/>
  <c r="X1376" i="13"/>
  <c r="W1376" i="13"/>
  <c r="V1376" i="13"/>
  <c r="U1376" i="13"/>
  <c r="T1376" i="13"/>
  <c r="S1376" i="13"/>
  <c r="R1376" i="13"/>
  <c r="Q1376" i="13"/>
  <c r="P1376" i="13"/>
  <c r="O1376" i="13"/>
  <c r="N1376" i="13"/>
  <c r="M1376" i="13"/>
  <c r="L1376" i="13"/>
  <c r="K1376" i="13"/>
  <c r="J1376" i="13"/>
  <c r="I1376" i="13"/>
  <c r="H1376" i="13"/>
  <c r="G1376" i="13"/>
  <c r="F1376" i="13"/>
  <c r="E1376" i="13"/>
  <c r="AB1375" i="13"/>
  <c r="AB1377" i="13" s="1"/>
  <c r="AA1375" i="13"/>
  <c r="AA1377" i="13" s="1"/>
  <c r="Z1375" i="13"/>
  <c r="Z1377" i="13" s="1"/>
  <c r="Y1375" i="13"/>
  <c r="Y1377" i="13" s="1"/>
  <c r="X1375" i="13"/>
  <c r="X1377" i="13" s="1"/>
  <c r="W1375" i="13"/>
  <c r="W1377" i="13" s="1"/>
  <c r="V1375" i="13"/>
  <c r="V1377" i="13" s="1"/>
  <c r="U1375" i="13"/>
  <c r="U1377" i="13" s="1"/>
  <c r="T1375" i="13"/>
  <c r="T1377" i="13" s="1"/>
  <c r="S1375" i="13"/>
  <c r="S1377" i="13" s="1"/>
  <c r="R1375" i="13"/>
  <c r="R1377" i="13" s="1"/>
  <c r="Q1375" i="13"/>
  <c r="Q1377" i="13" s="1"/>
  <c r="P1375" i="13"/>
  <c r="P1377" i="13" s="1"/>
  <c r="O1375" i="13"/>
  <c r="O1377" i="13" s="1"/>
  <c r="N1375" i="13"/>
  <c r="N1377" i="13" s="1"/>
  <c r="M1375" i="13"/>
  <c r="M1377" i="13" s="1"/>
  <c r="L1375" i="13"/>
  <c r="L1377" i="13" s="1"/>
  <c r="K1375" i="13"/>
  <c r="K1377" i="13" s="1"/>
  <c r="J1375" i="13"/>
  <c r="J1377" i="13" s="1"/>
  <c r="I1375" i="13"/>
  <c r="I1377" i="13" s="1"/>
  <c r="H1375" i="13"/>
  <c r="H1377" i="13" s="1"/>
  <c r="G1375" i="13"/>
  <c r="G1377" i="13" s="1"/>
  <c r="F1375" i="13"/>
  <c r="F1377" i="13" s="1"/>
  <c r="E1375" i="13"/>
  <c r="E1377" i="13" s="1"/>
  <c r="AD1377" i="13" s="1"/>
  <c r="AB1373" i="13"/>
  <c r="AA1373" i="13"/>
  <c r="Z1373" i="13"/>
  <c r="Y1373" i="13"/>
  <c r="X1373" i="13"/>
  <c r="W1373" i="13"/>
  <c r="V1373" i="13"/>
  <c r="U1373" i="13"/>
  <c r="T1373" i="13"/>
  <c r="S1373" i="13"/>
  <c r="R1373" i="13"/>
  <c r="Q1373" i="13"/>
  <c r="P1373" i="13"/>
  <c r="O1373" i="13"/>
  <c r="N1373" i="13"/>
  <c r="M1373" i="13"/>
  <c r="L1373" i="13"/>
  <c r="K1373" i="13"/>
  <c r="J1373" i="13"/>
  <c r="I1373" i="13"/>
  <c r="H1373" i="13"/>
  <c r="G1373" i="13"/>
  <c r="F1373" i="13"/>
  <c r="E1373" i="13"/>
  <c r="AB1372" i="13"/>
  <c r="AA1372" i="13"/>
  <c r="Z1372" i="13"/>
  <c r="Y1372" i="13"/>
  <c r="X1372" i="13"/>
  <c r="W1372" i="13"/>
  <c r="V1372" i="13"/>
  <c r="U1372" i="13"/>
  <c r="T1372" i="13"/>
  <c r="S1372" i="13"/>
  <c r="R1372" i="13"/>
  <c r="Q1372" i="13"/>
  <c r="P1372" i="13"/>
  <c r="O1372" i="13"/>
  <c r="N1372" i="13"/>
  <c r="M1372" i="13"/>
  <c r="L1372" i="13"/>
  <c r="K1372" i="13"/>
  <c r="J1372" i="13"/>
  <c r="I1372" i="13"/>
  <c r="H1372" i="13"/>
  <c r="G1372" i="13"/>
  <c r="F1372" i="13"/>
  <c r="AC1371" i="13"/>
  <c r="AC1370" i="13"/>
  <c r="AB1368" i="13"/>
  <c r="AA1368" i="13"/>
  <c r="Z1368" i="13"/>
  <c r="Y1368" i="13"/>
  <c r="X1368" i="13"/>
  <c r="W1368" i="13"/>
  <c r="V1368" i="13"/>
  <c r="U1368" i="13"/>
  <c r="T1368" i="13"/>
  <c r="S1368" i="13"/>
  <c r="R1368" i="13"/>
  <c r="Q1368" i="13"/>
  <c r="P1368" i="13"/>
  <c r="O1368" i="13"/>
  <c r="N1368" i="13"/>
  <c r="M1368" i="13"/>
  <c r="L1368" i="13"/>
  <c r="K1368" i="13"/>
  <c r="J1368" i="13"/>
  <c r="I1368" i="13"/>
  <c r="H1368" i="13"/>
  <c r="G1368" i="13"/>
  <c r="F1368" i="13"/>
  <c r="E1368" i="13"/>
  <c r="AB1367" i="13"/>
  <c r="AA1367" i="13"/>
  <c r="Z1367" i="13"/>
  <c r="Y1367" i="13"/>
  <c r="X1367" i="13"/>
  <c r="W1367" i="13"/>
  <c r="V1367" i="13"/>
  <c r="U1367" i="13"/>
  <c r="T1367" i="13"/>
  <c r="S1367" i="13"/>
  <c r="R1367" i="13"/>
  <c r="Q1367" i="13"/>
  <c r="P1367" i="13"/>
  <c r="O1367" i="13"/>
  <c r="N1367" i="13"/>
  <c r="M1367" i="13"/>
  <c r="L1367" i="13"/>
  <c r="K1367" i="13"/>
  <c r="J1367" i="13"/>
  <c r="I1367" i="13"/>
  <c r="H1367" i="13"/>
  <c r="G1367" i="13"/>
  <c r="F1367" i="13"/>
  <c r="E1367" i="13"/>
  <c r="AC1366" i="13"/>
  <c r="AC1418" i="13" s="1"/>
  <c r="AC1365" i="13"/>
  <c r="AC1417" i="13" s="1"/>
  <c r="AB1355" i="13"/>
  <c r="AB1357" i="13" s="1"/>
  <c r="AA1355" i="13"/>
  <c r="AA1357" i="13" s="1"/>
  <c r="Z1355" i="13"/>
  <c r="Z1357" i="13" s="1"/>
  <c r="Y1355" i="13"/>
  <c r="Y1357" i="13" s="1"/>
  <c r="X1355" i="13"/>
  <c r="X1357" i="13" s="1"/>
  <c r="W1355" i="13"/>
  <c r="W1357" i="13" s="1"/>
  <c r="V1355" i="13"/>
  <c r="V1357" i="13" s="1"/>
  <c r="U1355" i="13"/>
  <c r="U1357" i="13" s="1"/>
  <c r="T1355" i="13"/>
  <c r="T1357" i="13" s="1"/>
  <c r="S1355" i="13"/>
  <c r="S1357" i="13" s="1"/>
  <c r="R1355" i="13"/>
  <c r="R1357" i="13" s="1"/>
  <c r="Q1355" i="13"/>
  <c r="Q1357" i="13" s="1"/>
  <c r="P1355" i="13"/>
  <c r="P1357" i="13" s="1"/>
  <c r="O1355" i="13"/>
  <c r="O1357" i="13" s="1"/>
  <c r="N1355" i="13"/>
  <c r="N1357" i="13" s="1"/>
  <c r="M1355" i="13"/>
  <c r="M1357" i="13" s="1"/>
  <c r="L1355" i="13"/>
  <c r="L1357" i="13" s="1"/>
  <c r="K1355" i="13"/>
  <c r="K1357" i="13" s="1"/>
  <c r="J1355" i="13"/>
  <c r="J1357" i="13" s="1"/>
  <c r="I1355" i="13"/>
  <c r="I1357" i="13" s="1"/>
  <c r="H1355" i="13"/>
  <c r="H1357" i="13" s="1"/>
  <c r="G1355" i="13"/>
  <c r="G1357" i="13" s="1"/>
  <c r="F1355" i="13"/>
  <c r="F1357" i="13" s="1"/>
  <c r="E1355" i="13"/>
  <c r="E1357" i="13" s="1"/>
  <c r="AB1354" i="13"/>
  <c r="AB1356" i="13" s="1"/>
  <c r="AA1354" i="13"/>
  <c r="AA1356" i="13" s="1"/>
  <c r="Z1354" i="13"/>
  <c r="Z1356" i="13" s="1"/>
  <c r="Y1354" i="13"/>
  <c r="Y1356" i="13" s="1"/>
  <c r="X1354" i="13"/>
  <c r="X1356" i="13" s="1"/>
  <c r="W1354" i="13"/>
  <c r="W1356" i="13" s="1"/>
  <c r="V1354" i="13"/>
  <c r="V1356" i="13" s="1"/>
  <c r="U1354" i="13"/>
  <c r="U1356" i="13" s="1"/>
  <c r="T1354" i="13"/>
  <c r="T1356" i="13" s="1"/>
  <c r="S1354" i="13"/>
  <c r="S1356" i="13" s="1"/>
  <c r="R1354" i="13"/>
  <c r="R1356" i="13" s="1"/>
  <c r="Q1354" i="13"/>
  <c r="Q1356" i="13" s="1"/>
  <c r="P1354" i="13"/>
  <c r="P1356" i="13" s="1"/>
  <c r="O1354" i="13"/>
  <c r="O1356" i="13" s="1"/>
  <c r="N1354" i="13"/>
  <c r="N1356" i="13" s="1"/>
  <c r="M1354" i="13"/>
  <c r="M1356" i="13" s="1"/>
  <c r="L1354" i="13"/>
  <c r="L1356" i="13" s="1"/>
  <c r="K1354" i="13"/>
  <c r="K1356" i="13" s="1"/>
  <c r="J1354" i="13"/>
  <c r="J1356" i="13" s="1"/>
  <c r="I1354" i="13"/>
  <c r="I1356" i="13" s="1"/>
  <c r="H1354" i="13"/>
  <c r="H1356" i="13" s="1"/>
  <c r="G1354" i="13"/>
  <c r="G1356" i="13" s="1"/>
  <c r="F1354" i="13"/>
  <c r="F1356" i="13" s="1"/>
  <c r="E1354" i="13"/>
  <c r="E1356" i="13" s="1"/>
  <c r="AD1353" i="13"/>
  <c r="AC1353" i="13"/>
  <c r="AB1352" i="13"/>
  <c r="AA1352" i="13"/>
  <c r="Z1352" i="13"/>
  <c r="Y1352" i="13"/>
  <c r="X1352" i="13"/>
  <c r="W1352" i="13"/>
  <c r="V1352" i="13"/>
  <c r="U1352" i="13"/>
  <c r="T1352" i="13"/>
  <c r="S1352" i="13"/>
  <c r="R1352" i="13"/>
  <c r="Q1352" i="13"/>
  <c r="P1352" i="13"/>
  <c r="O1352" i="13"/>
  <c r="N1352" i="13"/>
  <c r="M1352" i="13"/>
  <c r="L1352" i="13"/>
  <c r="K1352" i="13"/>
  <c r="J1352" i="13"/>
  <c r="I1352" i="13"/>
  <c r="H1352" i="13"/>
  <c r="G1352" i="13"/>
  <c r="F1352" i="13"/>
  <c r="E1352" i="13"/>
  <c r="AC1350" i="13"/>
  <c r="AC1349" i="13"/>
  <c r="AB1348" i="13"/>
  <c r="AA1348" i="13"/>
  <c r="Z1348" i="13"/>
  <c r="Y1348" i="13"/>
  <c r="X1348" i="13"/>
  <c r="W1348" i="13"/>
  <c r="V1348" i="13"/>
  <c r="U1348" i="13"/>
  <c r="T1348" i="13"/>
  <c r="S1348" i="13"/>
  <c r="R1348" i="13"/>
  <c r="Q1348" i="13"/>
  <c r="P1348" i="13"/>
  <c r="O1348" i="13"/>
  <c r="N1348" i="13"/>
  <c r="M1348" i="13"/>
  <c r="L1348" i="13"/>
  <c r="K1348" i="13"/>
  <c r="J1348" i="13"/>
  <c r="I1348" i="13"/>
  <c r="H1348" i="13"/>
  <c r="G1348" i="13"/>
  <c r="F1348" i="13"/>
  <c r="E1348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E1340" i="13"/>
  <c r="AC1338" i="13"/>
  <c r="AC1337" i="13"/>
  <c r="AB1324" i="13"/>
  <c r="AA1324" i="13"/>
  <c r="Z1324" i="13"/>
  <c r="Y1324" i="13"/>
  <c r="X1324" i="13"/>
  <c r="W1324" i="13"/>
  <c r="V1324" i="13"/>
  <c r="U1324" i="13"/>
  <c r="T1324" i="13"/>
  <c r="S1324" i="13"/>
  <c r="R1324" i="13"/>
  <c r="Q1324" i="13"/>
  <c r="P1324" i="13"/>
  <c r="O1324" i="13"/>
  <c r="N1324" i="13"/>
  <c r="M1324" i="13"/>
  <c r="L1324" i="13"/>
  <c r="K1324" i="13"/>
  <c r="J1324" i="13"/>
  <c r="I1324" i="13"/>
  <c r="H1324" i="13"/>
  <c r="G1324" i="13"/>
  <c r="F1324" i="13"/>
  <c r="E1324" i="13"/>
  <c r="AC1322" i="13"/>
  <c r="AC1321" i="13"/>
  <c r="AB1308" i="13"/>
  <c r="AA1308" i="13"/>
  <c r="Z1308" i="13"/>
  <c r="Y1308" i="13"/>
  <c r="X1308" i="13"/>
  <c r="W1308" i="13"/>
  <c r="V1308" i="13"/>
  <c r="U1308" i="13"/>
  <c r="T1308" i="13"/>
  <c r="S1308" i="13"/>
  <c r="R1308" i="13"/>
  <c r="Q1308" i="13"/>
  <c r="P1308" i="13"/>
  <c r="O1308" i="13"/>
  <c r="N1308" i="13"/>
  <c r="M1308" i="13"/>
  <c r="L1308" i="13"/>
  <c r="K1308" i="13"/>
  <c r="J1308" i="13"/>
  <c r="I1308" i="13"/>
  <c r="H1308" i="13"/>
  <c r="G1308" i="13"/>
  <c r="F1308" i="13"/>
  <c r="E1308" i="13"/>
  <c r="AC1306" i="13"/>
  <c r="AC1355" i="13" s="1"/>
  <c r="AC1305" i="13"/>
  <c r="AC1354" i="13" s="1"/>
  <c r="AB1300" i="13"/>
  <c r="AA1300" i="13"/>
  <c r="Z1300" i="13"/>
  <c r="Y1300" i="13"/>
  <c r="X1300" i="13"/>
  <c r="W1300" i="13"/>
  <c r="V1300" i="13"/>
  <c r="U1300" i="13"/>
  <c r="T1300" i="13"/>
  <c r="S1300" i="13"/>
  <c r="R1300" i="13"/>
  <c r="Q1300" i="13"/>
  <c r="P1300" i="13"/>
  <c r="O1300" i="13"/>
  <c r="N1300" i="13"/>
  <c r="M1300" i="13"/>
  <c r="L1300" i="13"/>
  <c r="K1300" i="13"/>
  <c r="J1300" i="13"/>
  <c r="I1300" i="13"/>
  <c r="H1300" i="13"/>
  <c r="G1300" i="13"/>
  <c r="F1300" i="13"/>
  <c r="E1300" i="13"/>
  <c r="AB1299" i="13"/>
  <c r="AB1301" i="13" s="1"/>
  <c r="AA1299" i="13"/>
  <c r="AA1301" i="13" s="1"/>
  <c r="Z1299" i="13"/>
  <c r="Z1301" i="13" s="1"/>
  <c r="Y1299" i="13"/>
  <c r="Y1301" i="13" s="1"/>
  <c r="X1299" i="13"/>
  <c r="X1301" i="13" s="1"/>
  <c r="W1299" i="13"/>
  <c r="W1301" i="13" s="1"/>
  <c r="V1299" i="13"/>
  <c r="V1301" i="13" s="1"/>
  <c r="U1299" i="13"/>
  <c r="U1301" i="13" s="1"/>
  <c r="T1299" i="13"/>
  <c r="T1301" i="13" s="1"/>
  <c r="S1299" i="13"/>
  <c r="S1301" i="13" s="1"/>
  <c r="R1299" i="13"/>
  <c r="R1301" i="13" s="1"/>
  <c r="Q1299" i="13"/>
  <c r="Q1301" i="13" s="1"/>
  <c r="P1299" i="13"/>
  <c r="P1301" i="13" s="1"/>
  <c r="O1299" i="13"/>
  <c r="O1301" i="13" s="1"/>
  <c r="N1299" i="13"/>
  <c r="N1301" i="13" s="1"/>
  <c r="M1299" i="13"/>
  <c r="M1301" i="13" s="1"/>
  <c r="L1299" i="13"/>
  <c r="L1301" i="13" s="1"/>
  <c r="K1299" i="13"/>
  <c r="K1301" i="13" s="1"/>
  <c r="J1299" i="13"/>
  <c r="J1301" i="13" s="1"/>
  <c r="I1299" i="13"/>
  <c r="I1301" i="13" s="1"/>
  <c r="H1299" i="13"/>
  <c r="H1301" i="13" s="1"/>
  <c r="G1299" i="13"/>
  <c r="G1301" i="13" s="1"/>
  <c r="F1299" i="13"/>
  <c r="F1301" i="13" s="1"/>
  <c r="E1299" i="13"/>
  <c r="E1301" i="13" s="1"/>
  <c r="AD1301" i="13" s="1"/>
  <c r="AB1297" i="13"/>
  <c r="AA1297" i="13"/>
  <c r="Z1297" i="13"/>
  <c r="Y1297" i="13"/>
  <c r="X1297" i="13"/>
  <c r="W1297" i="13"/>
  <c r="V1297" i="13"/>
  <c r="U1297" i="13"/>
  <c r="T1297" i="13"/>
  <c r="S1297" i="13"/>
  <c r="R1297" i="13"/>
  <c r="Q1297" i="13"/>
  <c r="P1297" i="13"/>
  <c r="O1297" i="13"/>
  <c r="N1297" i="13"/>
  <c r="M1297" i="13"/>
  <c r="L1297" i="13"/>
  <c r="K1297" i="13"/>
  <c r="J1297" i="13"/>
  <c r="I1297" i="13"/>
  <c r="H1297" i="13"/>
  <c r="G1297" i="13"/>
  <c r="F1297" i="13"/>
  <c r="E1297" i="13"/>
  <c r="AC1295" i="13"/>
  <c r="AC1294" i="13"/>
  <c r="AB1292" i="13"/>
  <c r="AA1292" i="13"/>
  <c r="Z1292" i="13"/>
  <c r="Y1292" i="13"/>
  <c r="X1292" i="13"/>
  <c r="W1292" i="13"/>
  <c r="V1292" i="13"/>
  <c r="U1292" i="13"/>
  <c r="T1292" i="13"/>
  <c r="S1292" i="13"/>
  <c r="R1292" i="13"/>
  <c r="Q1292" i="13"/>
  <c r="P1292" i="13"/>
  <c r="O1292" i="13"/>
  <c r="N1292" i="13"/>
  <c r="M1292" i="13"/>
  <c r="L1292" i="13"/>
  <c r="K1292" i="13"/>
  <c r="J1292" i="13"/>
  <c r="I1292" i="13"/>
  <c r="H1292" i="13"/>
  <c r="G1292" i="13"/>
  <c r="F1292" i="13"/>
  <c r="E1292" i="13"/>
  <c r="AC1290" i="13"/>
  <c r="AC1357" i="13" s="1"/>
  <c r="AC1289" i="13"/>
  <c r="AC1356" i="13" s="1"/>
  <c r="AB1279" i="13"/>
  <c r="AB1281" i="13" s="1"/>
  <c r="AA1279" i="13"/>
  <c r="AA1281" i="13" s="1"/>
  <c r="Z1279" i="13"/>
  <c r="Z1281" i="13" s="1"/>
  <c r="Y1279" i="13"/>
  <c r="Y1281" i="13" s="1"/>
  <c r="X1279" i="13"/>
  <c r="X1281" i="13" s="1"/>
  <c r="W1279" i="13"/>
  <c r="W1281" i="13" s="1"/>
  <c r="V1279" i="13"/>
  <c r="V1281" i="13" s="1"/>
  <c r="U1279" i="13"/>
  <c r="U1281" i="13" s="1"/>
  <c r="T1279" i="13"/>
  <c r="T1281" i="13" s="1"/>
  <c r="S1279" i="13"/>
  <c r="S1281" i="13" s="1"/>
  <c r="R1279" i="13"/>
  <c r="R1281" i="13" s="1"/>
  <c r="Q1279" i="13"/>
  <c r="Q1281" i="13" s="1"/>
  <c r="P1279" i="13"/>
  <c r="P1281" i="13" s="1"/>
  <c r="O1279" i="13"/>
  <c r="O1281" i="13" s="1"/>
  <c r="N1279" i="13"/>
  <c r="N1281" i="13" s="1"/>
  <c r="M1279" i="13"/>
  <c r="M1281" i="13" s="1"/>
  <c r="L1279" i="13"/>
  <c r="L1281" i="13" s="1"/>
  <c r="K1279" i="13"/>
  <c r="K1281" i="13" s="1"/>
  <c r="J1279" i="13"/>
  <c r="J1281" i="13" s="1"/>
  <c r="I1279" i="13"/>
  <c r="I1281" i="13" s="1"/>
  <c r="H1279" i="13"/>
  <c r="H1281" i="13" s="1"/>
  <c r="G1279" i="13"/>
  <c r="G1281" i="13" s="1"/>
  <c r="F1279" i="13"/>
  <c r="F1281" i="13" s="1"/>
  <c r="E1279" i="13"/>
  <c r="E1281" i="13" s="1"/>
  <c r="AB1278" i="13"/>
  <c r="AB1280" i="13" s="1"/>
  <c r="AA1278" i="13"/>
  <c r="AA1280" i="13" s="1"/>
  <c r="Z1278" i="13"/>
  <c r="Z1280" i="13" s="1"/>
  <c r="Y1278" i="13"/>
  <c r="Y1280" i="13" s="1"/>
  <c r="X1278" i="13"/>
  <c r="X1280" i="13" s="1"/>
  <c r="W1278" i="13"/>
  <c r="W1280" i="13" s="1"/>
  <c r="V1278" i="13"/>
  <c r="V1280" i="13" s="1"/>
  <c r="U1278" i="13"/>
  <c r="U1280" i="13" s="1"/>
  <c r="T1278" i="13"/>
  <c r="T1280" i="13" s="1"/>
  <c r="S1278" i="13"/>
  <c r="S1280" i="13" s="1"/>
  <c r="R1278" i="13"/>
  <c r="R1280" i="13" s="1"/>
  <c r="Q1278" i="13"/>
  <c r="Q1280" i="13" s="1"/>
  <c r="P1278" i="13"/>
  <c r="P1280" i="13" s="1"/>
  <c r="O1278" i="13"/>
  <c r="O1280" i="13" s="1"/>
  <c r="N1278" i="13"/>
  <c r="N1280" i="13" s="1"/>
  <c r="M1278" i="13"/>
  <c r="M1280" i="13" s="1"/>
  <c r="L1278" i="13"/>
  <c r="L1280" i="13" s="1"/>
  <c r="K1278" i="13"/>
  <c r="K1280" i="13" s="1"/>
  <c r="J1278" i="13"/>
  <c r="J1280" i="13" s="1"/>
  <c r="I1278" i="13"/>
  <c r="I1280" i="13" s="1"/>
  <c r="H1278" i="13"/>
  <c r="H1280" i="13" s="1"/>
  <c r="G1278" i="13"/>
  <c r="G1280" i="13" s="1"/>
  <c r="F1278" i="13"/>
  <c r="F1280" i="13" s="1"/>
  <c r="E1278" i="13"/>
  <c r="E1280" i="13" s="1"/>
  <c r="AC1277" i="13"/>
  <c r="AC1276" i="13"/>
  <c r="AB1275" i="13"/>
  <c r="AA1275" i="13"/>
  <c r="Z1275" i="13"/>
  <c r="Y1275" i="13"/>
  <c r="X1275" i="13"/>
  <c r="W1275" i="13"/>
  <c r="V1275" i="13"/>
  <c r="U1275" i="13"/>
  <c r="T1275" i="13"/>
  <c r="S1275" i="13"/>
  <c r="R1275" i="13"/>
  <c r="Q1275" i="13"/>
  <c r="P1275" i="13"/>
  <c r="O1275" i="13"/>
  <c r="N1275" i="13"/>
  <c r="M1275" i="13"/>
  <c r="L1275" i="13"/>
  <c r="K1275" i="13"/>
  <c r="J1275" i="13"/>
  <c r="I1275" i="13"/>
  <c r="H1275" i="13"/>
  <c r="G1275" i="13"/>
  <c r="F1275" i="13"/>
  <c r="E1275" i="13"/>
  <c r="AB1274" i="13"/>
  <c r="AA1274" i="13"/>
  <c r="Z1274" i="13"/>
  <c r="Y1274" i="13"/>
  <c r="X1274" i="13"/>
  <c r="W1274" i="13"/>
  <c r="V1274" i="13"/>
  <c r="U1274" i="13"/>
  <c r="T1274" i="13"/>
  <c r="S1274" i="13"/>
  <c r="R1274" i="13"/>
  <c r="Q1274" i="13"/>
  <c r="P1274" i="13"/>
  <c r="O1274" i="13"/>
  <c r="N1274" i="13"/>
  <c r="M1274" i="13"/>
  <c r="L1274" i="13"/>
  <c r="K1274" i="13"/>
  <c r="J1274" i="13"/>
  <c r="I1274" i="13"/>
  <c r="H1274" i="13"/>
  <c r="G1274" i="13"/>
  <c r="F1274" i="13"/>
  <c r="E1274" i="13"/>
  <c r="AC1273" i="13"/>
  <c r="AC1272" i="13"/>
  <c r="AB1271" i="13"/>
  <c r="AA1271" i="13"/>
  <c r="Z1271" i="13"/>
  <c r="Y1271" i="13"/>
  <c r="X1271" i="13"/>
  <c r="W1271" i="13"/>
  <c r="V1271" i="13"/>
  <c r="U1271" i="13"/>
  <c r="T1271" i="13"/>
  <c r="S1271" i="13"/>
  <c r="R1271" i="13"/>
  <c r="Q1271" i="13"/>
  <c r="P1271" i="13"/>
  <c r="O1271" i="13"/>
  <c r="N1271" i="13"/>
  <c r="M1271" i="13"/>
  <c r="L1271" i="13"/>
  <c r="K1271" i="13"/>
  <c r="J1271" i="13"/>
  <c r="I1271" i="13"/>
  <c r="H1271" i="13"/>
  <c r="G1271" i="13"/>
  <c r="F1271" i="13"/>
  <c r="E1271" i="13"/>
  <c r="AB1270" i="13"/>
  <c r="AA1270" i="13"/>
  <c r="Z1270" i="13"/>
  <c r="Y1270" i="13"/>
  <c r="X1270" i="13"/>
  <c r="W1270" i="13"/>
  <c r="V1270" i="13"/>
  <c r="U1270" i="13"/>
  <c r="T1270" i="13"/>
  <c r="S1270" i="13"/>
  <c r="R1270" i="13"/>
  <c r="Q1270" i="13"/>
  <c r="P1270" i="13"/>
  <c r="O1270" i="13"/>
  <c r="N1270" i="13"/>
  <c r="M1270" i="13"/>
  <c r="L1270" i="13"/>
  <c r="K1270" i="13"/>
  <c r="J1270" i="13"/>
  <c r="I1270" i="13"/>
  <c r="H1270" i="13"/>
  <c r="G1270" i="13"/>
  <c r="F1270" i="13"/>
  <c r="E1270" i="13"/>
  <c r="AC1269" i="13"/>
  <c r="AC1268" i="13"/>
  <c r="AB1267" i="13"/>
  <c r="AA1267" i="13"/>
  <c r="Z1267" i="13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AB1266" i="13"/>
  <c r="AA1266" i="13"/>
  <c r="Z1266" i="13"/>
  <c r="Y1266" i="13"/>
  <c r="X1266" i="13"/>
  <c r="W1266" i="13"/>
  <c r="V1266" i="13"/>
  <c r="U1266" i="13"/>
  <c r="T1266" i="13"/>
  <c r="S1266" i="13"/>
  <c r="R1266" i="13"/>
  <c r="Q1266" i="13"/>
  <c r="P1266" i="13"/>
  <c r="O1266" i="13"/>
  <c r="N1266" i="13"/>
  <c r="M1266" i="13"/>
  <c r="L1266" i="13"/>
  <c r="K1266" i="13"/>
  <c r="J1266" i="13"/>
  <c r="I1266" i="13"/>
  <c r="H1266" i="13"/>
  <c r="G1266" i="13"/>
  <c r="F1266" i="13"/>
  <c r="E1266" i="13"/>
  <c r="AC1265" i="13"/>
  <c r="AC1279" i="13" s="1"/>
  <c r="AC1264" i="13"/>
  <c r="AC1278" i="13" s="1"/>
  <c r="AB1260" i="13"/>
  <c r="AA1260" i="13"/>
  <c r="Z1260" i="13"/>
  <c r="Y1260" i="13"/>
  <c r="X1260" i="13"/>
  <c r="W1260" i="13"/>
  <c r="V1260" i="13"/>
  <c r="U1260" i="13"/>
  <c r="T1260" i="13"/>
  <c r="S1260" i="13"/>
  <c r="R1260" i="13"/>
  <c r="Q1260" i="13"/>
  <c r="P1260" i="13"/>
  <c r="N1260" i="13"/>
  <c r="M1260" i="13"/>
  <c r="L1260" i="13"/>
  <c r="K1260" i="13"/>
  <c r="J1260" i="13"/>
  <c r="I1260" i="13"/>
  <c r="H1260" i="13"/>
  <c r="G1260" i="13"/>
  <c r="F1260" i="13"/>
  <c r="E1260" i="13"/>
  <c r="AD1260" i="13" s="1"/>
  <c r="AB1259" i="13"/>
  <c r="AA1259" i="13"/>
  <c r="Z1259" i="13"/>
  <c r="Y1259" i="13"/>
  <c r="X1259" i="13"/>
  <c r="W1259" i="13"/>
  <c r="V1259" i="13"/>
  <c r="U1259" i="13"/>
  <c r="T1259" i="13"/>
  <c r="S1259" i="13"/>
  <c r="R1259" i="13"/>
  <c r="Q1259" i="13"/>
  <c r="P1259" i="13"/>
  <c r="O1259" i="13"/>
  <c r="N1259" i="13"/>
  <c r="M1259" i="13"/>
  <c r="L1259" i="13"/>
  <c r="K1259" i="13"/>
  <c r="J1259" i="13"/>
  <c r="I1259" i="13"/>
  <c r="H1259" i="13"/>
  <c r="G1259" i="13"/>
  <c r="F1259" i="13"/>
  <c r="E1259" i="13"/>
  <c r="AB1258" i="13"/>
  <c r="AA1258" i="13"/>
  <c r="Z1258" i="13"/>
  <c r="Y1258" i="13"/>
  <c r="X1258" i="13"/>
  <c r="W1258" i="13"/>
  <c r="V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C1257" i="13"/>
  <c r="AC1256" i="13"/>
  <c r="AB1255" i="13"/>
  <c r="AA1255" i="13"/>
  <c r="Z1255" i="13"/>
  <c r="Y1255" i="13"/>
  <c r="X1255" i="13"/>
  <c r="W1255" i="13"/>
  <c r="V1255" i="13"/>
  <c r="U1255" i="13"/>
  <c r="T1255" i="13"/>
  <c r="S1255" i="13"/>
  <c r="R1255" i="13"/>
  <c r="Q1255" i="13"/>
  <c r="P1255" i="13"/>
  <c r="O1255" i="13"/>
  <c r="N1255" i="13"/>
  <c r="M1255" i="13"/>
  <c r="L1255" i="13"/>
  <c r="K1255" i="13"/>
  <c r="J1255" i="13"/>
  <c r="I1255" i="13"/>
  <c r="H1255" i="13"/>
  <c r="G1255" i="13"/>
  <c r="F1255" i="13"/>
  <c r="E1255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C1253" i="13"/>
  <c r="AC1281" i="13" s="1"/>
  <c r="AC1252" i="13"/>
  <c r="AC1280" i="13" s="1"/>
  <c r="AB1242" i="13"/>
  <c r="AB1244" i="13" s="1"/>
  <c r="AA1242" i="13"/>
  <c r="AA1244" i="13" s="1"/>
  <c r="Z1242" i="13"/>
  <c r="Z1244" i="13" s="1"/>
  <c r="Y1242" i="13"/>
  <c r="Y1244" i="13" s="1"/>
  <c r="X1242" i="13"/>
  <c r="X1244" i="13" s="1"/>
  <c r="W1242" i="13"/>
  <c r="W1244" i="13" s="1"/>
  <c r="V1242" i="13"/>
  <c r="V1244" i="13" s="1"/>
  <c r="U1242" i="13"/>
  <c r="U1244" i="13" s="1"/>
  <c r="T1242" i="13"/>
  <c r="T1244" i="13" s="1"/>
  <c r="S1242" i="13"/>
  <c r="S1244" i="13" s="1"/>
  <c r="R1242" i="13"/>
  <c r="R1244" i="13" s="1"/>
  <c r="Q1242" i="13"/>
  <c r="Q1244" i="13" s="1"/>
  <c r="P1242" i="13"/>
  <c r="P1244" i="13" s="1"/>
  <c r="O1242" i="13"/>
  <c r="O1244" i="13" s="1"/>
  <c r="N1242" i="13"/>
  <c r="N1244" i="13" s="1"/>
  <c r="M1242" i="13"/>
  <c r="M1244" i="13" s="1"/>
  <c r="L1242" i="13"/>
  <c r="L1244" i="13" s="1"/>
  <c r="K1242" i="13"/>
  <c r="K1244" i="13" s="1"/>
  <c r="J1242" i="13"/>
  <c r="J1244" i="13" s="1"/>
  <c r="I1242" i="13"/>
  <c r="I1244" i="13" s="1"/>
  <c r="H1242" i="13"/>
  <c r="H1244" i="13" s="1"/>
  <c r="G1242" i="13"/>
  <c r="G1244" i="13" s="1"/>
  <c r="F1242" i="13"/>
  <c r="F1244" i="13" s="1"/>
  <c r="E1242" i="13"/>
  <c r="E1244" i="13" s="1"/>
  <c r="AB1241" i="13"/>
  <c r="AB1243" i="13" s="1"/>
  <c r="AA1241" i="13"/>
  <c r="AA1243" i="13" s="1"/>
  <c r="Z1241" i="13"/>
  <c r="Z1243" i="13" s="1"/>
  <c r="Y1241" i="13"/>
  <c r="Y1243" i="13" s="1"/>
  <c r="X1241" i="13"/>
  <c r="X1243" i="13" s="1"/>
  <c r="W1241" i="13"/>
  <c r="W1243" i="13" s="1"/>
  <c r="V1241" i="13"/>
  <c r="V1243" i="13" s="1"/>
  <c r="U1241" i="13"/>
  <c r="U1243" i="13" s="1"/>
  <c r="T1241" i="13"/>
  <c r="T1243" i="13" s="1"/>
  <c r="S1241" i="13"/>
  <c r="S1243" i="13" s="1"/>
  <c r="R1241" i="13"/>
  <c r="R1243" i="13" s="1"/>
  <c r="Q1241" i="13"/>
  <c r="Q1243" i="13" s="1"/>
  <c r="P1241" i="13"/>
  <c r="P1243" i="13" s="1"/>
  <c r="O1241" i="13"/>
  <c r="O1243" i="13" s="1"/>
  <c r="N1241" i="13"/>
  <c r="N1243" i="13" s="1"/>
  <c r="M1241" i="13"/>
  <c r="M1243" i="13" s="1"/>
  <c r="L1241" i="13"/>
  <c r="L1243" i="13" s="1"/>
  <c r="K1241" i="13"/>
  <c r="K1243" i="13" s="1"/>
  <c r="J1241" i="13"/>
  <c r="J1243" i="13" s="1"/>
  <c r="I1241" i="13"/>
  <c r="I1243" i="13" s="1"/>
  <c r="H1241" i="13"/>
  <c r="H1243" i="13" s="1"/>
  <c r="G1241" i="13"/>
  <c r="G1243" i="13" s="1"/>
  <c r="F1241" i="13"/>
  <c r="F1243" i="13" s="1"/>
  <c r="E1241" i="13"/>
  <c r="E1243" i="13" s="1"/>
  <c r="AD1240" i="13"/>
  <c r="AC1240" i="13"/>
  <c r="AD1239" i="13"/>
  <c r="AC1239" i="13"/>
  <c r="AB1238" i="13"/>
  <c r="AA1238" i="13"/>
  <c r="Z1238" i="13"/>
  <c r="Y1238" i="13"/>
  <c r="X1238" i="13"/>
  <c r="W1238" i="13"/>
  <c r="V1238" i="13"/>
  <c r="U1238" i="13"/>
  <c r="T1238" i="13"/>
  <c r="S1238" i="13"/>
  <c r="R1238" i="13"/>
  <c r="Q1238" i="13"/>
  <c r="P1238" i="13"/>
  <c r="O1238" i="13"/>
  <c r="N1238" i="13"/>
  <c r="M1238" i="13"/>
  <c r="L1238" i="13"/>
  <c r="K1238" i="13"/>
  <c r="J1238" i="13"/>
  <c r="I1238" i="13"/>
  <c r="H1238" i="13"/>
  <c r="G1238" i="13"/>
  <c r="F1238" i="13"/>
  <c r="E1238" i="13"/>
  <c r="AC1236" i="13"/>
  <c r="AE1235" i="13"/>
  <c r="AD1235" i="13"/>
  <c r="AC1235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C1232" i="13"/>
  <c r="AC1231" i="13"/>
  <c r="AB1226" i="13"/>
  <c r="AA1226" i="13"/>
  <c r="Z1226" i="13"/>
  <c r="Y1226" i="13"/>
  <c r="X1226" i="13"/>
  <c r="W1226" i="13"/>
  <c r="V1226" i="13"/>
  <c r="U1226" i="13"/>
  <c r="T1226" i="13"/>
  <c r="S1226" i="13"/>
  <c r="R1226" i="13"/>
  <c r="Q1226" i="13"/>
  <c r="P1226" i="13"/>
  <c r="O1226" i="13"/>
  <c r="N1226" i="13"/>
  <c r="M1226" i="13"/>
  <c r="L1226" i="13"/>
  <c r="K1226" i="13"/>
  <c r="J1226" i="13"/>
  <c r="I1226" i="13"/>
  <c r="H1226" i="13"/>
  <c r="G1226" i="13"/>
  <c r="F1226" i="13"/>
  <c r="E1226" i="13"/>
  <c r="AC1224" i="13"/>
  <c r="AE1223" i="13"/>
  <c r="AC1223" i="13"/>
  <c r="AC1220" i="13"/>
  <c r="AE1219" i="13"/>
  <c r="AD1219" i="13"/>
  <c r="AC1219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AB1217" i="13"/>
  <c r="AA1217" i="13"/>
  <c r="Z1217" i="13"/>
  <c r="Y1217" i="13"/>
  <c r="X1217" i="13"/>
  <c r="W1217" i="13"/>
  <c r="V1217" i="13"/>
  <c r="U1217" i="13"/>
  <c r="T1217" i="13"/>
  <c r="S1217" i="13"/>
  <c r="R1217" i="13"/>
  <c r="Q1217" i="13"/>
  <c r="P1217" i="13"/>
  <c r="O1217" i="13"/>
  <c r="N1217" i="13"/>
  <c r="M1217" i="13"/>
  <c r="L1217" i="13"/>
  <c r="K1217" i="13"/>
  <c r="J1217" i="13"/>
  <c r="I1217" i="13"/>
  <c r="H1217" i="13"/>
  <c r="G1217" i="13"/>
  <c r="F1217" i="13"/>
  <c r="E1217" i="13"/>
  <c r="AC1216" i="13"/>
  <c r="AC1215" i="13"/>
  <c r="AB1214" i="13"/>
  <c r="AA1214" i="13"/>
  <c r="Z1214" i="13"/>
  <c r="Y1214" i="13"/>
  <c r="X1214" i="13"/>
  <c r="W1214" i="13"/>
  <c r="V1214" i="13"/>
  <c r="U1214" i="13"/>
  <c r="T1214" i="13"/>
  <c r="S1214" i="13"/>
  <c r="R1214" i="13"/>
  <c r="Q1214" i="13"/>
  <c r="P1214" i="13"/>
  <c r="O1214" i="13"/>
  <c r="N1214" i="13"/>
  <c r="M1214" i="13"/>
  <c r="L1214" i="13"/>
  <c r="K1214" i="13"/>
  <c r="J1214" i="13"/>
  <c r="I1214" i="13"/>
  <c r="H1214" i="13"/>
  <c r="G1214" i="13"/>
  <c r="F1214" i="13"/>
  <c r="E1214" i="13"/>
  <c r="AC1212" i="13"/>
  <c r="AC1211" i="13"/>
  <c r="AB1210" i="13"/>
  <c r="AA1210" i="13"/>
  <c r="Z1210" i="13"/>
  <c r="Y1210" i="13"/>
  <c r="X1210" i="13"/>
  <c r="W1210" i="13"/>
  <c r="V1210" i="13"/>
  <c r="U1210" i="13"/>
  <c r="T1210" i="13"/>
  <c r="S1210" i="13"/>
  <c r="R1210" i="13"/>
  <c r="Q1210" i="13"/>
  <c r="P1210" i="13"/>
  <c r="O1210" i="13"/>
  <c r="N1210" i="13"/>
  <c r="M1210" i="13"/>
  <c r="L1210" i="13"/>
  <c r="K1210" i="13"/>
  <c r="J1210" i="13"/>
  <c r="I1210" i="13"/>
  <c r="H1210" i="13"/>
  <c r="G1210" i="13"/>
  <c r="F1210" i="13"/>
  <c r="E1210" i="13"/>
  <c r="AC1208" i="13"/>
  <c r="AE1207" i="13"/>
  <c r="AD1207" i="13"/>
  <c r="AC1207" i="13"/>
  <c r="AB1206" i="13"/>
  <c r="AA1206" i="13"/>
  <c r="Z1206" i="13"/>
  <c r="Y1206" i="13"/>
  <c r="X1206" i="13"/>
  <c r="W1206" i="13"/>
  <c r="V1206" i="13"/>
  <c r="U1206" i="13"/>
  <c r="T1206" i="13"/>
  <c r="S1206" i="13"/>
  <c r="R1206" i="13"/>
  <c r="Q1206" i="13"/>
  <c r="P1206" i="13"/>
  <c r="O1206" i="13"/>
  <c r="N1206" i="13"/>
  <c r="M1206" i="13"/>
  <c r="L1206" i="13"/>
  <c r="K1206" i="13"/>
  <c r="J1206" i="13"/>
  <c r="I1206" i="13"/>
  <c r="H1206" i="13"/>
  <c r="G1206" i="13"/>
  <c r="F1206" i="13"/>
  <c r="E1206" i="13"/>
  <c r="AC1204" i="13"/>
  <c r="AC1203" i="13"/>
  <c r="AB1202" i="13"/>
  <c r="AA1202" i="13"/>
  <c r="Z1202" i="13"/>
  <c r="Y1202" i="13"/>
  <c r="X1202" i="13"/>
  <c r="W1202" i="13"/>
  <c r="V1202" i="13"/>
  <c r="U1202" i="13"/>
  <c r="T1202" i="13"/>
  <c r="S1202" i="13"/>
  <c r="R1202" i="13"/>
  <c r="Q1202" i="13"/>
  <c r="P1202" i="13"/>
  <c r="O1202" i="13"/>
  <c r="N1202" i="13"/>
  <c r="M1202" i="13"/>
  <c r="L1202" i="13"/>
  <c r="K1202" i="13"/>
  <c r="J1202" i="13"/>
  <c r="I1202" i="13"/>
  <c r="H1202" i="13"/>
  <c r="G1202" i="13"/>
  <c r="F1202" i="13"/>
  <c r="E1202" i="13"/>
  <c r="AC1200" i="13"/>
  <c r="AE1199" i="13"/>
  <c r="AC1199" i="13"/>
  <c r="AB1198" i="13"/>
  <c r="AA1198" i="13"/>
  <c r="Z1198" i="13"/>
  <c r="Y1198" i="13"/>
  <c r="X1198" i="13"/>
  <c r="W1198" i="13"/>
  <c r="V1198" i="13"/>
  <c r="U1198" i="13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AC1196" i="13"/>
  <c r="AC1195" i="13"/>
  <c r="AB1194" i="13"/>
  <c r="AA1194" i="13"/>
  <c r="Z1194" i="13"/>
  <c r="Y1194" i="13"/>
  <c r="X1194" i="13"/>
  <c r="W1194" i="13"/>
  <c r="V1194" i="13"/>
  <c r="U1194" i="13"/>
  <c r="T1194" i="13"/>
  <c r="S1194" i="13"/>
  <c r="R1194" i="13"/>
  <c r="Q1194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AB1193" i="13"/>
  <c r="AA1193" i="13"/>
  <c r="Z1193" i="13"/>
  <c r="Y1193" i="13"/>
  <c r="X1193" i="13"/>
  <c r="W1193" i="13"/>
  <c r="V1193" i="13"/>
  <c r="U1193" i="13"/>
  <c r="T1193" i="13"/>
  <c r="S1193" i="13"/>
  <c r="R1193" i="13"/>
  <c r="Q1193" i="13"/>
  <c r="P1193" i="13"/>
  <c r="O1193" i="13"/>
  <c r="N1193" i="13"/>
  <c r="M1193" i="13"/>
  <c r="L1193" i="13"/>
  <c r="K1193" i="13"/>
  <c r="J1193" i="13"/>
  <c r="I1193" i="13"/>
  <c r="H1193" i="13"/>
  <c r="G1193" i="13"/>
  <c r="F1193" i="13"/>
  <c r="E1193" i="13"/>
  <c r="AC1192" i="13"/>
  <c r="AC1191" i="13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F1190" i="13"/>
  <c r="E1190" i="13"/>
  <c r="AC1188" i="13"/>
  <c r="AC1242" i="13" s="1"/>
  <c r="AC1187" i="13"/>
  <c r="AC1241" i="13" s="1"/>
  <c r="AB1182" i="13"/>
  <c r="AA1182" i="13"/>
  <c r="Z1182" i="13"/>
  <c r="Y1182" i="13"/>
  <c r="X1182" i="13"/>
  <c r="W1182" i="13"/>
  <c r="V1182" i="13"/>
  <c r="U1182" i="13"/>
  <c r="T1182" i="13"/>
  <c r="S1182" i="13"/>
  <c r="R1182" i="13"/>
  <c r="Q1182" i="13"/>
  <c r="P1182" i="13"/>
  <c r="O1182" i="13"/>
  <c r="N1182" i="13"/>
  <c r="M1182" i="13"/>
  <c r="L1182" i="13"/>
  <c r="K1182" i="13"/>
  <c r="J1182" i="13"/>
  <c r="I1182" i="13"/>
  <c r="H1182" i="13"/>
  <c r="G1182" i="13"/>
  <c r="F1182" i="13"/>
  <c r="E1182" i="13"/>
  <c r="AB1181" i="13"/>
  <c r="AB1183" i="13" s="1"/>
  <c r="AA1181" i="13"/>
  <c r="AA1183" i="13" s="1"/>
  <c r="Z1181" i="13"/>
  <c r="Z1183" i="13" s="1"/>
  <c r="Y1181" i="13"/>
  <c r="Y1183" i="13" s="1"/>
  <c r="X1181" i="13"/>
  <c r="X1183" i="13" s="1"/>
  <c r="W1181" i="13"/>
  <c r="W1183" i="13" s="1"/>
  <c r="V1183" i="13"/>
  <c r="U1181" i="13"/>
  <c r="U1183" i="13" s="1"/>
  <c r="T1181" i="13"/>
  <c r="T1183" i="13" s="1"/>
  <c r="S1181" i="13"/>
  <c r="S1183" i="13" s="1"/>
  <c r="R1181" i="13"/>
  <c r="R1183" i="13" s="1"/>
  <c r="Q1181" i="13"/>
  <c r="Q1183" i="13" s="1"/>
  <c r="P1181" i="13"/>
  <c r="P1183" i="13" s="1"/>
  <c r="O1181" i="13"/>
  <c r="O1183" i="13" s="1"/>
  <c r="N1181" i="13"/>
  <c r="N1183" i="13" s="1"/>
  <c r="M1181" i="13"/>
  <c r="M1183" i="13" s="1"/>
  <c r="L1181" i="13"/>
  <c r="L1183" i="13" s="1"/>
  <c r="K1181" i="13"/>
  <c r="K1183" i="13" s="1"/>
  <c r="J1181" i="13"/>
  <c r="J1183" i="13" s="1"/>
  <c r="I1181" i="13"/>
  <c r="I1183" i="13" s="1"/>
  <c r="H1181" i="13"/>
  <c r="H1183" i="13" s="1"/>
  <c r="G1181" i="13"/>
  <c r="G1183" i="13" s="1"/>
  <c r="F1181" i="13"/>
  <c r="F1183" i="13" s="1"/>
  <c r="E1181" i="13"/>
  <c r="E1183" i="13" s="1"/>
  <c r="AD1183" i="13" s="1"/>
  <c r="AB1180" i="13"/>
  <c r="AA1180" i="13"/>
  <c r="Z1180" i="13"/>
  <c r="Y1180" i="13"/>
  <c r="X1180" i="13"/>
  <c r="W1180" i="13"/>
  <c r="V1180" i="13"/>
  <c r="U1180" i="13"/>
  <c r="T1180" i="13"/>
  <c r="S1180" i="13"/>
  <c r="R1180" i="13"/>
  <c r="Q1180" i="13"/>
  <c r="P1180" i="13"/>
  <c r="O1180" i="13"/>
  <c r="N1180" i="13"/>
  <c r="M1180" i="13"/>
  <c r="L1180" i="13"/>
  <c r="K1180" i="13"/>
  <c r="J1180" i="13"/>
  <c r="I1180" i="13"/>
  <c r="H1180" i="13"/>
  <c r="G1180" i="13"/>
  <c r="F1180" i="13"/>
  <c r="E1180" i="13"/>
  <c r="AC1178" i="13"/>
  <c r="AC1177" i="13"/>
  <c r="AB1176" i="13"/>
  <c r="AA1176" i="13"/>
  <c r="Z1176" i="13"/>
  <c r="Y1176" i="13"/>
  <c r="X1176" i="13"/>
  <c r="W1176" i="13"/>
  <c r="V1176" i="13"/>
  <c r="U1176" i="13"/>
  <c r="T1176" i="13"/>
  <c r="S1176" i="13"/>
  <c r="R1176" i="13"/>
  <c r="Q1176" i="13"/>
  <c r="P1176" i="13"/>
  <c r="O1176" i="13"/>
  <c r="N1176" i="13"/>
  <c r="M1176" i="13"/>
  <c r="L1176" i="13"/>
  <c r="K1176" i="13"/>
  <c r="J1176" i="13"/>
  <c r="I1176" i="13"/>
  <c r="H1176" i="13"/>
  <c r="G1176" i="13"/>
  <c r="F1176" i="13"/>
  <c r="E1176" i="13"/>
  <c r="AC1174" i="13"/>
  <c r="AC1244" i="13" s="1"/>
  <c r="AC1173" i="13"/>
  <c r="AC1243" i="13" s="1"/>
  <c r="AB1163" i="13"/>
  <c r="AB1165" i="13" s="1"/>
  <c r="AA1163" i="13"/>
  <c r="AA1165" i="13" s="1"/>
  <c r="Z1163" i="13"/>
  <c r="Z1165" i="13" s="1"/>
  <c r="Y1163" i="13"/>
  <c r="Y1165" i="13" s="1"/>
  <c r="X1163" i="13"/>
  <c r="X1165" i="13" s="1"/>
  <c r="W1163" i="13"/>
  <c r="W1165" i="13" s="1"/>
  <c r="V1163" i="13"/>
  <c r="V1165" i="13" s="1"/>
  <c r="U1163" i="13"/>
  <c r="U1165" i="13" s="1"/>
  <c r="T1163" i="13"/>
  <c r="T1165" i="13" s="1"/>
  <c r="S1163" i="13"/>
  <c r="S1165" i="13" s="1"/>
  <c r="R1163" i="13"/>
  <c r="R1165" i="13" s="1"/>
  <c r="Q1163" i="13"/>
  <c r="Q1165" i="13" s="1"/>
  <c r="P1163" i="13"/>
  <c r="P1165" i="13" s="1"/>
  <c r="O1163" i="13"/>
  <c r="O1165" i="13" s="1"/>
  <c r="N1163" i="13"/>
  <c r="N1165" i="13" s="1"/>
  <c r="M1163" i="13"/>
  <c r="M1165" i="13" s="1"/>
  <c r="L1163" i="13"/>
  <c r="L1165" i="13" s="1"/>
  <c r="K1163" i="13"/>
  <c r="K1165" i="13" s="1"/>
  <c r="J1163" i="13"/>
  <c r="J1165" i="13" s="1"/>
  <c r="I1163" i="13"/>
  <c r="I1165" i="13" s="1"/>
  <c r="H1163" i="13"/>
  <c r="H1165" i="13" s="1"/>
  <c r="G1163" i="13"/>
  <c r="G1165" i="13" s="1"/>
  <c r="F1163" i="13"/>
  <c r="F1165" i="13" s="1"/>
  <c r="E1163" i="13"/>
  <c r="E1165" i="13" s="1"/>
  <c r="AB1162" i="13"/>
  <c r="AB1164" i="13" s="1"/>
  <c r="AA1162" i="13"/>
  <c r="AA1164" i="13" s="1"/>
  <c r="Z1162" i="13"/>
  <c r="Z1164" i="13" s="1"/>
  <c r="Y1162" i="13"/>
  <c r="Y1164" i="13" s="1"/>
  <c r="X1162" i="13"/>
  <c r="X1164" i="13" s="1"/>
  <c r="W1162" i="13"/>
  <c r="W1164" i="13" s="1"/>
  <c r="V1162" i="13"/>
  <c r="V1164" i="13" s="1"/>
  <c r="U1162" i="13"/>
  <c r="U1164" i="13" s="1"/>
  <c r="T1162" i="13"/>
  <c r="T1164" i="13" s="1"/>
  <c r="S1162" i="13"/>
  <c r="S1164" i="13" s="1"/>
  <c r="R1162" i="13"/>
  <c r="R1164" i="13" s="1"/>
  <c r="Q1162" i="13"/>
  <c r="Q1164" i="13" s="1"/>
  <c r="P1162" i="13"/>
  <c r="P1164" i="13" s="1"/>
  <c r="O1162" i="13"/>
  <c r="O1164" i="13" s="1"/>
  <c r="N1162" i="13"/>
  <c r="N1164" i="13" s="1"/>
  <c r="M1162" i="13"/>
  <c r="M1164" i="13" s="1"/>
  <c r="L1162" i="13"/>
  <c r="L1164" i="13" s="1"/>
  <c r="K1162" i="13"/>
  <c r="K1164" i="13" s="1"/>
  <c r="J1162" i="13"/>
  <c r="J1164" i="13" s="1"/>
  <c r="I1162" i="13"/>
  <c r="I1164" i="13" s="1"/>
  <c r="H1162" i="13"/>
  <c r="H1164" i="13" s="1"/>
  <c r="G1162" i="13"/>
  <c r="G1164" i="13" s="1"/>
  <c r="F1162" i="13"/>
  <c r="F1164" i="13" s="1"/>
  <c r="E1162" i="13"/>
  <c r="E1164" i="13" s="1"/>
  <c r="AD1161" i="13"/>
  <c r="AC1161" i="13"/>
  <c r="AC1160" i="13"/>
  <c r="AB1159" i="13"/>
  <c r="AA1159" i="13"/>
  <c r="Z1159" i="13"/>
  <c r="Y1159" i="13"/>
  <c r="X1159" i="13"/>
  <c r="W1159" i="13"/>
  <c r="V1159" i="13"/>
  <c r="U1159" i="13"/>
  <c r="T1159" i="13"/>
  <c r="S1159" i="13"/>
  <c r="R1159" i="13"/>
  <c r="Q1159" i="13"/>
  <c r="P1159" i="13"/>
  <c r="O1159" i="13"/>
  <c r="N1159" i="13"/>
  <c r="M1159" i="13"/>
  <c r="L1159" i="13"/>
  <c r="K1159" i="13"/>
  <c r="J1159" i="13"/>
  <c r="I1159" i="13"/>
  <c r="H1159" i="13"/>
  <c r="G1159" i="13"/>
  <c r="F1159" i="13"/>
  <c r="E1159" i="13"/>
  <c r="AB1158" i="13"/>
  <c r="AA1158" i="13"/>
  <c r="Z1158" i="13"/>
  <c r="Y1158" i="13"/>
  <c r="X1158" i="13"/>
  <c r="W1158" i="13"/>
  <c r="V1158" i="13"/>
  <c r="U1158" i="13"/>
  <c r="T1158" i="13"/>
  <c r="S1158" i="13"/>
  <c r="R1158" i="13"/>
  <c r="Q1158" i="13"/>
  <c r="P1158" i="13"/>
  <c r="O1158" i="13"/>
  <c r="N1158" i="13"/>
  <c r="M1158" i="13"/>
  <c r="L1158" i="13"/>
  <c r="K1158" i="13"/>
  <c r="J1158" i="13"/>
  <c r="I1158" i="13"/>
  <c r="H1158" i="13"/>
  <c r="G1158" i="13"/>
  <c r="F1158" i="13"/>
  <c r="AC1157" i="13"/>
  <c r="AC1156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Z1154" i="13"/>
  <c r="Y1154" i="13"/>
  <c r="X1154" i="13"/>
  <c r="W1154" i="13"/>
  <c r="V1154" i="13"/>
  <c r="U1154" i="13"/>
  <c r="T1154" i="13"/>
  <c r="S1154" i="13"/>
  <c r="R1154" i="13"/>
  <c r="Q1154" i="13"/>
  <c r="P1154" i="13"/>
  <c r="O1154" i="13"/>
  <c r="N1154" i="13"/>
  <c r="M1154" i="13"/>
  <c r="L1154" i="13"/>
  <c r="K1154" i="13"/>
  <c r="J1154" i="13"/>
  <c r="I1154" i="13"/>
  <c r="H1154" i="13"/>
  <c r="G1154" i="13"/>
  <c r="F1154" i="13"/>
  <c r="AC1153" i="13"/>
  <c r="AC1152" i="13"/>
  <c r="AB1151" i="13"/>
  <c r="AA1151" i="13"/>
  <c r="Z1151" i="13"/>
  <c r="Y1151" i="13"/>
  <c r="X1151" i="13"/>
  <c r="W1151" i="13"/>
  <c r="V1151" i="13"/>
  <c r="U1151" i="13"/>
  <c r="T1151" i="13"/>
  <c r="S1151" i="13"/>
  <c r="R1151" i="13"/>
  <c r="Q1151" i="13"/>
  <c r="P1151" i="13"/>
  <c r="O1151" i="13"/>
  <c r="N1151" i="13"/>
  <c r="M1151" i="13"/>
  <c r="L1151" i="13"/>
  <c r="K1151" i="13"/>
  <c r="J1151" i="13"/>
  <c r="I1151" i="13"/>
  <c r="H1151" i="13"/>
  <c r="G1151" i="13"/>
  <c r="F1151" i="13"/>
  <c r="E1151" i="13"/>
  <c r="AC1149" i="13"/>
  <c r="AC1148" i="13"/>
  <c r="AB1147" i="13"/>
  <c r="AA1147" i="13"/>
  <c r="Z1147" i="13"/>
  <c r="Y1147" i="13"/>
  <c r="X1147" i="13"/>
  <c r="W1147" i="13"/>
  <c r="V1147" i="13"/>
  <c r="U1147" i="13"/>
  <c r="T1147" i="13"/>
  <c r="S1147" i="13"/>
  <c r="R1147" i="13"/>
  <c r="Q1147" i="13"/>
  <c r="P1147" i="13"/>
  <c r="O1147" i="13"/>
  <c r="N1147" i="13"/>
  <c r="M1147" i="13"/>
  <c r="L1147" i="13"/>
  <c r="K1147" i="13"/>
  <c r="J1147" i="13"/>
  <c r="I1147" i="13"/>
  <c r="H1147" i="13"/>
  <c r="G1147" i="13"/>
  <c r="F1147" i="13"/>
  <c r="E1147" i="13"/>
  <c r="AC1145" i="13"/>
  <c r="AC1144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C1141" i="13"/>
  <c r="AC1140" i="13"/>
  <c r="AB1139" i="13"/>
  <c r="AA1139" i="13"/>
  <c r="Z1139" i="13"/>
  <c r="Y1139" i="13"/>
  <c r="X1139" i="13"/>
  <c r="W1139" i="13"/>
  <c r="V1139" i="13"/>
  <c r="U1139" i="13"/>
  <c r="T1139" i="13"/>
  <c r="S1139" i="13"/>
  <c r="R1139" i="13"/>
  <c r="Q1139" i="13"/>
  <c r="P1139" i="13"/>
  <c r="O1139" i="13"/>
  <c r="N1139" i="13"/>
  <c r="M1139" i="13"/>
  <c r="L1139" i="13"/>
  <c r="K1139" i="13"/>
  <c r="J1139" i="13"/>
  <c r="I1139" i="13"/>
  <c r="H1139" i="13"/>
  <c r="G1139" i="13"/>
  <c r="F1139" i="13"/>
  <c r="E1139" i="13"/>
  <c r="AC1137" i="13"/>
  <c r="AC1136" i="13"/>
  <c r="AB1135" i="13"/>
  <c r="AA1135" i="13"/>
  <c r="Z1135" i="13"/>
  <c r="Y1135" i="13"/>
  <c r="X1135" i="13"/>
  <c r="W1135" i="13"/>
  <c r="V1135" i="13"/>
  <c r="U1135" i="13"/>
  <c r="T1135" i="13"/>
  <c r="S1135" i="13"/>
  <c r="R1135" i="13"/>
  <c r="Q1135" i="13"/>
  <c r="P1135" i="13"/>
  <c r="O1135" i="13"/>
  <c r="N1135" i="13"/>
  <c r="M1135" i="13"/>
  <c r="L1135" i="13"/>
  <c r="K1135" i="13"/>
  <c r="J1135" i="13"/>
  <c r="I1135" i="13"/>
  <c r="H1135" i="13"/>
  <c r="G1135" i="13"/>
  <c r="F1135" i="13"/>
  <c r="E1135" i="13"/>
  <c r="AC1133" i="13"/>
  <c r="AC1132" i="13"/>
  <c r="AB1131" i="13"/>
  <c r="AA1131" i="13"/>
  <c r="Z1131" i="13"/>
  <c r="Y1131" i="13"/>
  <c r="X1131" i="13"/>
  <c r="W1131" i="13"/>
  <c r="V1131" i="13"/>
  <c r="U1131" i="13"/>
  <c r="T1131" i="13"/>
  <c r="S1131" i="13"/>
  <c r="R1131" i="13"/>
  <c r="Q1131" i="13"/>
  <c r="P1131" i="13"/>
  <c r="O1131" i="13"/>
  <c r="N1131" i="13"/>
  <c r="M1131" i="13"/>
  <c r="L1131" i="13"/>
  <c r="K1131" i="13"/>
  <c r="J1131" i="13"/>
  <c r="I1131" i="13"/>
  <c r="H1131" i="13"/>
  <c r="G1131" i="13"/>
  <c r="F1131" i="13"/>
  <c r="E1131" i="13"/>
  <c r="AC1129" i="13"/>
  <c r="AC1128" i="13"/>
  <c r="AB1127" i="13"/>
  <c r="AA1127" i="13"/>
  <c r="Z1127" i="13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AC1125" i="13"/>
  <c r="AC1124" i="13"/>
  <c r="AB1123" i="13"/>
  <c r="AA1123" i="13"/>
  <c r="Z1123" i="13"/>
  <c r="Y1123" i="13"/>
  <c r="X1123" i="13"/>
  <c r="W1123" i="13"/>
  <c r="V1123" i="13"/>
  <c r="U1123" i="13"/>
  <c r="T1123" i="13"/>
  <c r="S1123" i="13"/>
  <c r="R1123" i="13"/>
  <c r="Q1123" i="13"/>
  <c r="P1123" i="13"/>
  <c r="O1123" i="13"/>
  <c r="N1123" i="13"/>
  <c r="M1123" i="13"/>
  <c r="L1123" i="13"/>
  <c r="K1123" i="13"/>
  <c r="J1123" i="13"/>
  <c r="I1123" i="13"/>
  <c r="H1123" i="13"/>
  <c r="G1123" i="13"/>
  <c r="F1123" i="13"/>
  <c r="E1123" i="13"/>
  <c r="AC1121" i="13"/>
  <c r="AC1120" i="13"/>
  <c r="AB1115" i="13"/>
  <c r="AA1115" i="13"/>
  <c r="Z1115" i="13"/>
  <c r="Y1115" i="13"/>
  <c r="X1115" i="13"/>
  <c r="W1115" i="13"/>
  <c r="V1115" i="13"/>
  <c r="U1115" i="13"/>
  <c r="T1115" i="13"/>
  <c r="S1115" i="13"/>
  <c r="R1115" i="13"/>
  <c r="Q1115" i="13"/>
  <c r="P1115" i="13"/>
  <c r="O1115" i="13"/>
  <c r="N1115" i="13"/>
  <c r="M1115" i="13"/>
  <c r="L1115" i="13"/>
  <c r="K1115" i="13"/>
  <c r="J1115" i="13"/>
  <c r="I1115" i="13"/>
  <c r="H1115" i="13"/>
  <c r="G1115" i="13"/>
  <c r="F1115" i="13"/>
  <c r="E1115" i="13"/>
  <c r="AC1113" i="13"/>
  <c r="AC1163" i="13" s="1"/>
  <c r="AC1112" i="13"/>
  <c r="AC1162" i="13" s="1"/>
  <c r="AB1100" i="13"/>
  <c r="AA1100" i="13"/>
  <c r="Z1100" i="13"/>
  <c r="Y1100" i="13"/>
  <c r="X1100" i="13"/>
  <c r="W1100" i="13"/>
  <c r="V1100" i="13"/>
  <c r="U1100" i="13"/>
  <c r="T1100" i="13"/>
  <c r="S1100" i="13"/>
  <c r="R1100" i="13"/>
  <c r="Q1100" i="13"/>
  <c r="P1100" i="13"/>
  <c r="O1100" i="13"/>
  <c r="N1100" i="13"/>
  <c r="M1100" i="13"/>
  <c r="L1100" i="13"/>
  <c r="K1100" i="13"/>
  <c r="J1100" i="13"/>
  <c r="I1100" i="13"/>
  <c r="H1100" i="13"/>
  <c r="G1100" i="13"/>
  <c r="F1100" i="13"/>
  <c r="E1100" i="13"/>
  <c r="AB1099" i="13"/>
  <c r="AA1099" i="13"/>
  <c r="Z1099" i="13"/>
  <c r="Y1099" i="13"/>
  <c r="X1099" i="13"/>
  <c r="W1099" i="13"/>
  <c r="V1099" i="13"/>
  <c r="U1099" i="13"/>
  <c r="T1099" i="13"/>
  <c r="S1099" i="13"/>
  <c r="R1099" i="13"/>
  <c r="Q1099" i="13"/>
  <c r="P1099" i="13"/>
  <c r="O1099" i="13"/>
  <c r="N1099" i="13"/>
  <c r="M1099" i="13"/>
  <c r="L1099" i="13"/>
  <c r="K1099" i="13"/>
  <c r="J1099" i="13"/>
  <c r="I1099" i="13"/>
  <c r="H1099" i="13"/>
  <c r="G1099" i="13"/>
  <c r="F1099" i="13"/>
  <c r="AC1099" i="13"/>
  <c r="AB1098" i="13"/>
  <c r="AA1098" i="13"/>
  <c r="Z1098" i="13"/>
  <c r="Y1098" i="13"/>
  <c r="X1098" i="13"/>
  <c r="W1098" i="13"/>
  <c r="V1098" i="13"/>
  <c r="U1098" i="13"/>
  <c r="T1098" i="13"/>
  <c r="S1098" i="13"/>
  <c r="R1098" i="13"/>
  <c r="Q1098" i="13"/>
  <c r="P1098" i="13"/>
  <c r="O1098" i="13"/>
  <c r="N1098" i="13"/>
  <c r="M1098" i="13"/>
  <c r="L1098" i="13"/>
  <c r="K1098" i="13"/>
  <c r="J1098" i="13"/>
  <c r="I1098" i="13"/>
  <c r="H1098" i="13"/>
  <c r="G1098" i="13"/>
  <c r="F1098" i="13"/>
  <c r="E1098" i="13"/>
  <c r="AB1097" i="13"/>
  <c r="AA1097" i="13"/>
  <c r="Z1097" i="13"/>
  <c r="Y1097" i="13"/>
  <c r="X1097" i="13"/>
  <c r="W1097" i="13"/>
  <c r="V1097" i="13"/>
  <c r="U1097" i="13"/>
  <c r="T1097" i="13"/>
  <c r="S1097" i="13"/>
  <c r="R1097" i="13"/>
  <c r="Q1097" i="13"/>
  <c r="P1097" i="13"/>
  <c r="O1097" i="13"/>
  <c r="N1097" i="13"/>
  <c r="M1097" i="13"/>
  <c r="L1097" i="13"/>
  <c r="K1097" i="13"/>
  <c r="J1097" i="13"/>
  <c r="I1097" i="13"/>
  <c r="H1097" i="13"/>
  <c r="G1097" i="13"/>
  <c r="F1097" i="13"/>
  <c r="AC1096" i="13"/>
  <c r="AC1095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B1093" i="13"/>
  <c r="AA1093" i="13"/>
  <c r="Z1093" i="13"/>
  <c r="Y1093" i="13"/>
  <c r="X1093" i="13"/>
  <c r="W1093" i="13"/>
  <c r="V1093" i="13"/>
  <c r="U1093" i="13"/>
  <c r="T1093" i="13"/>
  <c r="S1093" i="13"/>
  <c r="R1093" i="13"/>
  <c r="Q1093" i="13"/>
  <c r="P1093" i="13"/>
  <c r="O1093" i="13"/>
  <c r="N1093" i="13"/>
  <c r="M1093" i="13"/>
  <c r="L1093" i="13"/>
  <c r="K1093" i="13"/>
  <c r="J1093" i="13"/>
  <c r="I1093" i="13"/>
  <c r="H1093" i="13"/>
  <c r="G1093" i="13"/>
  <c r="F1093" i="13"/>
  <c r="AC1092" i="13"/>
  <c r="AC1091" i="13"/>
  <c r="AB1090" i="13"/>
  <c r="AA1090" i="13"/>
  <c r="Z1090" i="13"/>
  <c r="Y1090" i="13"/>
  <c r="X1090" i="13"/>
  <c r="W1090" i="13"/>
  <c r="V1090" i="13"/>
  <c r="U1090" i="13"/>
  <c r="T1090" i="13"/>
  <c r="S1090" i="13"/>
  <c r="R1090" i="13"/>
  <c r="Q1090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AB1089" i="13"/>
  <c r="AA1089" i="13"/>
  <c r="Z1089" i="13"/>
  <c r="Y1089" i="13"/>
  <c r="X1089" i="13"/>
  <c r="W1089" i="13"/>
  <c r="V1089" i="13"/>
  <c r="U1089" i="13"/>
  <c r="T1089" i="13"/>
  <c r="S1089" i="13"/>
  <c r="R1089" i="13"/>
  <c r="Q1089" i="13"/>
  <c r="P1089" i="13"/>
  <c r="O1089" i="13"/>
  <c r="N1089" i="13"/>
  <c r="M1089" i="13"/>
  <c r="L1089" i="13"/>
  <c r="K1089" i="13"/>
  <c r="J1089" i="13"/>
  <c r="I1089" i="13"/>
  <c r="H1089" i="13"/>
  <c r="G1089" i="13"/>
  <c r="F1089" i="13"/>
  <c r="AC1088" i="13"/>
  <c r="AC1087" i="13"/>
  <c r="AB1082" i="13"/>
  <c r="AA1082" i="13"/>
  <c r="Z1082" i="13"/>
  <c r="Y1082" i="13"/>
  <c r="X1082" i="13"/>
  <c r="W1082" i="13"/>
  <c r="V1082" i="13"/>
  <c r="U1082" i="13"/>
  <c r="T1082" i="13"/>
  <c r="R1082" i="13"/>
  <c r="Q1082" i="13"/>
  <c r="P1082" i="13"/>
  <c r="O1082" i="13"/>
  <c r="N1082" i="13"/>
  <c r="M1082" i="13"/>
  <c r="L1082" i="13"/>
  <c r="K1082" i="13"/>
  <c r="J1082" i="13"/>
  <c r="I1082" i="13"/>
  <c r="H1082" i="13"/>
  <c r="G1082" i="13"/>
  <c r="F1082" i="13"/>
  <c r="E1082" i="13"/>
  <c r="AB1081" i="13"/>
  <c r="AB1083" i="13" s="1"/>
  <c r="AA1081" i="13"/>
  <c r="AA1083" i="13" s="1"/>
  <c r="Z1081" i="13"/>
  <c r="Z1083" i="13" s="1"/>
  <c r="Y1081" i="13"/>
  <c r="Y1083" i="13" s="1"/>
  <c r="X1081" i="13"/>
  <c r="X1083" i="13" s="1"/>
  <c r="W1081" i="13"/>
  <c r="W1083" i="13" s="1"/>
  <c r="V1081" i="13"/>
  <c r="V1083" i="13" s="1"/>
  <c r="U1081" i="13"/>
  <c r="U1083" i="13" s="1"/>
  <c r="T1081" i="13"/>
  <c r="T1083" i="13" s="1"/>
  <c r="S1083" i="13"/>
  <c r="R1081" i="13"/>
  <c r="R1083" i="13" s="1"/>
  <c r="Q1081" i="13"/>
  <c r="Q1083" i="13" s="1"/>
  <c r="P1081" i="13"/>
  <c r="P1083" i="13" s="1"/>
  <c r="O1081" i="13"/>
  <c r="O1083" i="13" s="1"/>
  <c r="N1081" i="13"/>
  <c r="N1083" i="13" s="1"/>
  <c r="M1081" i="13"/>
  <c r="M1083" i="13" s="1"/>
  <c r="L1081" i="13"/>
  <c r="L1083" i="13" s="1"/>
  <c r="K1081" i="13"/>
  <c r="K1083" i="13" s="1"/>
  <c r="J1081" i="13"/>
  <c r="J1083" i="13" s="1"/>
  <c r="I1081" i="13"/>
  <c r="I1083" i="13" s="1"/>
  <c r="H1081" i="13"/>
  <c r="H1083" i="13" s="1"/>
  <c r="G1081" i="13"/>
  <c r="G1083" i="13" s="1"/>
  <c r="F1081" i="13"/>
  <c r="F1083" i="13" s="1"/>
  <c r="E1081" i="13"/>
  <c r="E1083" i="13" s="1"/>
  <c r="AB1079" i="13"/>
  <c r="AA1079" i="13"/>
  <c r="Z1079" i="13"/>
  <c r="Y1079" i="13"/>
  <c r="X1079" i="13"/>
  <c r="W1079" i="13"/>
  <c r="V1079" i="13"/>
  <c r="U1079" i="13"/>
  <c r="T1079" i="13"/>
  <c r="S1079" i="13"/>
  <c r="R1079" i="13"/>
  <c r="Q1079" i="13"/>
  <c r="P1079" i="13"/>
  <c r="O1079" i="13"/>
  <c r="N1079" i="13"/>
  <c r="M1079" i="13"/>
  <c r="L1079" i="13"/>
  <c r="K1079" i="13"/>
  <c r="J1079" i="13"/>
  <c r="I1079" i="13"/>
  <c r="H1079" i="13"/>
  <c r="G1079" i="13"/>
  <c r="F1079" i="13"/>
  <c r="E1079" i="13"/>
  <c r="AB1078" i="13"/>
  <c r="AB1080" i="13" s="1"/>
  <c r="AA1078" i="13"/>
  <c r="AA1080" i="13" s="1"/>
  <c r="Z1078" i="13"/>
  <c r="Z1080" i="13" s="1"/>
  <c r="Y1078" i="13"/>
  <c r="Y1080" i="13" s="1"/>
  <c r="X1078" i="13"/>
  <c r="X1080" i="13" s="1"/>
  <c r="W1078" i="13"/>
  <c r="W1080" i="13" s="1"/>
  <c r="V1078" i="13"/>
  <c r="V1080" i="13" s="1"/>
  <c r="U1078" i="13"/>
  <c r="U1080" i="13" s="1"/>
  <c r="T1078" i="13"/>
  <c r="T1080" i="13" s="1"/>
  <c r="S1080" i="13"/>
  <c r="R1078" i="13"/>
  <c r="R1080" i="13" s="1"/>
  <c r="Q1078" i="13"/>
  <c r="Q1080" i="13" s="1"/>
  <c r="P1078" i="13"/>
  <c r="P1080" i="13" s="1"/>
  <c r="O1078" i="13"/>
  <c r="O1080" i="13" s="1"/>
  <c r="N1078" i="13"/>
  <c r="N1080" i="13" s="1"/>
  <c r="M1078" i="13"/>
  <c r="M1080" i="13" s="1"/>
  <c r="L1078" i="13"/>
  <c r="L1080" i="13" s="1"/>
  <c r="K1078" i="13"/>
  <c r="K1080" i="13" s="1"/>
  <c r="J1078" i="13"/>
  <c r="J1080" i="13" s="1"/>
  <c r="I1078" i="13"/>
  <c r="I1080" i="13" s="1"/>
  <c r="H1078" i="13"/>
  <c r="H1080" i="13" s="1"/>
  <c r="G1078" i="13"/>
  <c r="G1080" i="13" s="1"/>
  <c r="F1078" i="13"/>
  <c r="F1080" i="13" s="1"/>
  <c r="E1078" i="13"/>
  <c r="E1080" i="13" s="1"/>
  <c r="AD1080" i="13" s="1"/>
  <c r="AB1077" i="13"/>
  <c r="AA1077" i="13"/>
  <c r="Z1077" i="13"/>
  <c r="Y1077" i="13"/>
  <c r="X1077" i="13"/>
  <c r="W1077" i="13"/>
  <c r="V1077" i="13"/>
  <c r="U1077" i="13"/>
  <c r="T1077" i="13"/>
  <c r="S1077" i="13"/>
  <c r="R1077" i="13"/>
  <c r="Q1077" i="13"/>
  <c r="P1077" i="13"/>
  <c r="O1077" i="13"/>
  <c r="N1077" i="13"/>
  <c r="M1077" i="13"/>
  <c r="L1077" i="13"/>
  <c r="K1077" i="13"/>
  <c r="J1077" i="13"/>
  <c r="I1077" i="13"/>
  <c r="H1077" i="13"/>
  <c r="G1077" i="13"/>
  <c r="F1077" i="13"/>
  <c r="E1077" i="13"/>
  <c r="AC1075" i="13"/>
  <c r="AC1074" i="13"/>
  <c r="AB1073" i="13"/>
  <c r="AA1073" i="13"/>
  <c r="Z1073" i="13"/>
  <c r="Y1073" i="13"/>
  <c r="X1073" i="13"/>
  <c r="W1073" i="13"/>
  <c r="V1073" i="13"/>
  <c r="U1073" i="13"/>
  <c r="T1073" i="13"/>
  <c r="S1073" i="13"/>
  <c r="R1073" i="13"/>
  <c r="Q1073" i="13"/>
  <c r="P1073" i="13"/>
  <c r="O1073" i="13"/>
  <c r="N1073" i="13"/>
  <c r="M1073" i="13"/>
  <c r="L1073" i="13"/>
  <c r="K1073" i="13"/>
  <c r="J1073" i="13"/>
  <c r="I1073" i="13"/>
  <c r="H1073" i="13"/>
  <c r="G1073" i="13"/>
  <c r="F1073" i="13"/>
  <c r="E1073" i="13"/>
  <c r="AC1071" i="13"/>
  <c r="AC1165" i="13" s="1"/>
  <c r="AC1070" i="13"/>
  <c r="AC1164" i="13" s="1"/>
  <c r="AB1060" i="13"/>
  <c r="AB1062" i="13" s="1"/>
  <c r="AA1060" i="13"/>
  <c r="AA1062" i="13" s="1"/>
  <c r="Z1060" i="13"/>
  <c r="Z1062" i="13" s="1"/>
  <c r="Y1060" i="13"/>
  <c r="Y1062" i="13" s="1"/>
  <c r="X1060" i="13"/>
  <c r="X1062" i="13" s="1"/>
  <c r="W1060" i="13"/>
  <c r="W1062" i="13" s="1"/>
  <c r="V1060" i="13"/>
  <c r="V1062" i="13" s="1"/>
  <c r="U1060" i="13"/>
  <c r="U1062" i="13" s="1"/>
  <c r="T1060" i="13"/>
  <c r="T1062" i="13" s="1"/>
  <c r="S1060" i="13"/>
  <c r="S1062" i="13" s="1"/>
  <c r="R1060" i="13"/>
  <c r="R1062" i="13" s="1"/>
  <c r="Q1060" i="13"/>
  <c r="Q1062" i="13" s="1"/>
  <c r="P1060" i="13"/>
  <c r="P1062" i="13" s="1"/>
  <c r="O1060" i="13"/>
  <c r="O1062" i="13" s="1"/>
  <c r="N1060" i="13"/>
  <c r="N1062" i="13" s="1"/>
  <c r="M1060" i="13"/>
  <c r="M1062" i="13" s="1"/>
  <c r="L1060" i="13"/>
  <c r="L1062" i="13" s="1"/>
  <c r="K1060" i="13"/>
  <c r="K1062" i="13" s="1"/>
  <c r="J1060" i="13"/>
  <c r="J1062" i="13" s="1"/>
  <c r="I1060" i="13"/>
  <c r="I1062" i="13" s="1"/>
  <c r="H1060" i="13"/>
  <c r="H1062" i="13" s="1"/>
  <c r="G1060" i="13"/>
  <c r="G1062" i="13" s="1"/>
  <c r="F1060" i="13"/>
  <c r="F1062" i="13" s="1"/>
  <c r="E1060" i="13"/>
  <c r="E1062" i="13" s="1"/>
  <c r="AB1059" i="13"/>
  <c r="AB1061" i="13" s="1"/>
  <c r="AA1059" i="13"/>
  <c r="AA1061" i="13" s="1"/>
  <c r="Z1059" i="13"/>
  <c r="Z1061" i="13" s="1"/>
  <c r="Y1059" i="13"/>
  <c r="Y1061" i="13" s="1"/>
  <c r="X1059" i="13"/>
  <c r="X1061" i="13" s="1"/>
  <c r="W1059" i="13"/>
  <c r="W1061" i="13" s="1"/>
  <c r="V1059" i="13"/>
  <c r="V1061" i="13" s="1"/>
  <c r="U1059" i="13"/>
  <c r="U1061" i="13" s="1"/>
  <c r="T1059" i="13"/>
  <c r="T1061" i="13" s="1"/>
  <c r="S1059" i="13"/>
  <c r="S1061" i="13" s="1"/>
  <c r="R1059" i="13"/>
  <c r="R1061" i="13" s="1"/>
  <c r="Q1059" i="13"/>
  <c r="Q1061" i="13" s="1"/>
  <c r="P1059" i="13"/>
  <c r="P1061" i="13" s="1"/>
  <c r="O1059" i="13"/>
  <c r="O1061" i="13" s="1"/>
  <c r="N1059" i="13"/>
  <c r="N1061" i="13" s="1"/>
  <c r="M1059" i="13"/>
  <c r="M1061" i="13" s="1"/>
  <c r="L1059" i="13"/>
  <c r="L1061" i="13" s="1"/>
  <c r="K1059" i="13"/>
  <c r="K1061" i="13" s="1"/>
  <c r="J1059" i="13"/>
  <c r="J1061" i="13" s="1"/>
  <c r="I1059" i="13"/>
  <c r="I1061" i="13" s="1"/>
  <c r="H1059" i="13"/>
  <c r="H1061" i="13" s="1"/>
  <c r="G1059" i="13"/>
  <c r="G1061" i="13" s="1"/>
  <c r="F1059" i="13"/>
  <c r="F1061" i="13" s="1"/>
  <c r="E1059" i="13"/>
  <c r="E1061" i="13" s="1"/>
  <c r="AD1058" i="13"/>
  <c r="AC1058" i="13"/>
  <c r="AC1055" i="13"/>
  <c r="AC1054" i="13"/>
  <c r="AB1053" i="13"/>
  <c r="AA1053" i="13"/>
  <c r="Z1053" i="13"/>
  <c r="Y1053" i="13"/>
  <c r="X1053" i="13"/>
  <c r="W1053" i="13"/>
  <c r="V1053" i="13"/>
  <c r="U1053" i="13"/>
  <c r="T1053" i="13"/>
  <c r="S1053" i="13"/>
  <c r="R1053" i="13"/>
  <c r="Q1053" i="13"/>
  <c r="P1053" i="13"/>
  <c r="O1053" i="13"/>
  <c r="N1053" i="13"/>
  <c r="M1053" i="13"/>
  <c r="L1053" i="13"/>
  <c r="K1053" i="13"/>
  <c r="J1053" i="13"/>
  <c r="I1053" i="13"/>
  <c r="H1053" i="13"/>
  <c r="G1053" i="13"/>
  <c r="F1053" i="13"/>
  <c r="E1053" i="13"/>
  <c r="AC1051" i="13"/>
  <c r="AE1050" i="13"/>
  <c r="AD1050" i="13"/>
  <c r="AC1050" i="13"/>
  <c r="AB1049" i="13"/>
  <c r="AA1049" i="13"/>
  <c r="Z1049" i="13"/>
  <c r="Y1049" i="13"/>
  <c r="X1049" i="13"/>
  <c r="W1049" i="13"/>
  <c r="V1049" i="13"/>
  <c r="U1049" i="13"/>
  <c r="T1049" i="13"/>
  <c r="S1049" i="13"/>
  <c r="R1049" i="13"/>
  <c r="Q1049" i="13"/>
  <c r="P1049" i="13"/>
  <c r="O1049" i="13"/>
  <c r="N1049" i="13"/>
  <c r="M1049" i="13"/>
  <c r="L1049" i="13"/>
  <c r="K1049" i="13"/>
  <c r="J1049" i="13"/>
  <c r="I1049" i="13"/>
  <c r="H1049" i="13"/>
  <c r="G1049" i="13"/>
  <c r="F1049" i="13"/>
  <c r="E1049" i="13"/>
  <c r="AC1047" i="13"/>
  <c r="AC1060" i="13" s="1"/>
  <c r="AE1046" i="13"/>
  <c r="AD1046" i="13"/>
  <c r="AC1046" i="13"/>
  <c r="AC1059" i="13" s="1"/>
  <c r="AB1039" i="13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E1039" i="13"/>
  <c r="AD1039" i="13" s="1"/>
  <c r="AB1037" i="13"/>
  <c r="AA1037" i="13"/>
  <c r="Z1037" i="13"/>
  <c r="Y1037" i="13"/>
  <c r="X1037" i="13"/>
  <c r="W1037" i="13"/>
  <c r="V1037" i="13"/>
  <c r="U1037" i="13"/>
  <c r="T1037" i="13"/>
  <c r="S1037" i="13"/>
  <c r="R1037" i="13"/>
  <c r="Q1037" i="13"/>
  <c r="P1037" i="13"/>
  <c r="O1037" i="13"/>
  <c r="N1037" i="13"/>
  <c r="M1037" i="13"/>
  <c r="L1037" i="13"/>
  <c r="K1037" i="13"/>
  <c r="J1037" i="13"/>
  <c r="I1037" i="13"/>
  <c r="H1037" i="13"/>
  <c r="G1037" i="13"/>
  <c r="F1037" i="13"/>
  <c r="E1037" i="13"/>
  <c r="AC1035" i="13"/>
  <c r="AC1062" i="13" s="1"/>
  <c r="AC1034" i="13"/>
  <c r="AC1061" i="13" s="1"/>
  <c r="AB1025" i="13"/>
  <c r="AB1027" i="13" s="1"/>
  <c r="AA1025" i="13"/>
  <c r="AA1027" i="13" s="1"/>
  <c r="Z1025" i="13"/>
  <c r="Z1027" i="13" s="1"/>
  <c r="Y1025" i="13"/>
  <c r="Y1027" i="13" s="1"/>
  <c r="X1025" i="13"/>
  <c r="X1027" i="13" s="1"/>
  <c r="W1025" i="13"/>
  <c r="W1027" i="13" s="1"/>
  <c r="V1025" i="13"/>
  <c r="V1027" i="13" s="1"/>
  <c r="U1025" i="13"/>
  <c r="U1027" i="13" s="1"/>
  <c r="T1025" i="13"/>
  <c r="T1027" i="13" s="1"/>
  <c r="S1025" i="13"/>
  <c r="S1027" i="13" s="1"/>
  <c r="R1025" i="13"/>
  <c r="R1027" i="13" s="1"/>
  <c r="Q1025" i="13"/>
  <c r="Q1027" i="13" s="1"/>
  <c r="P1025" i="13"/>
  <c r="P1027" i="13" s="1"/>
  <c r="O1025" i="13"/>
  <c r="O1027" i="13" s="1"/>
  <c r="N1025" i="13"/>
  <c r="N1027" i="13" s="1"/>
  <c r="M1025" i="13"/>
  <c r="M1027" i="13" s="1"/>
  <c r="L1025" i="13"/>
  <c r="L1027" i="13" s="1"/>
  <c r="K1025" i="13"/>
  <c r="K1027" i="13" s="1"/>
  <c r="J1025" i="13"/>
  <c r="J1027" i="13" s="1"/>
  <c r="I1025" i="13"/>
  <c r="I1027" i="13" s="1"/>
  <c r="H1025" i="13"/>
  <c r="H1027" i="13" s="1"/>
  <c r="G1025" i="13"/>
  <c r="G1027" i="13" s="1"/>
  <c r="F1025" i="13"/>
  <c r="F1027" i="13" s="1"/>
  <c r="E1025" i="13"/>
  <c r="E1027" i="13" s="1"/>
  <c r="AB1024" i="13"/>
  <c r="AB1026" i="13" s="1"/>
  <c r="AA1024" i="13"/>
  <c r="AA1026" i="13" s="1"/>
  <c r="Z1024" i="13"/>
  <c r="Z1026" i="13" s="1"/>
  <c r="Y1024" i="13"/>
  <c r="Y1026" i="13" s="1"/>
  <c r="X1024" i="13"/>
  <c r="X1026" i="13" s="1"/>
  <c r="W1024" i="13"/>
  <c r="W1026" i="13" s="1"/>
  <c r="V1024" i="13"/>
  <c r="V1026" i="13" s="1"/>
  <c r="U1024" i="13"/>
  <c r="U1026" i="13" s="1"/>
  <c r="T1024" i="13"/>
  <c r="T1026" i="13" s="1"/>
  <c r="S1024" i="13"/>
  <c r="S1026" i="13" s="1"/>
  <c r="R1024" i="13"/>
  <c r="R1026" i="13" s="1"/>
  <c r="Q1024" i="13"/>
  <c r="Q1026" i="13" s="1"/>
  <c r="P1024" i="13"/>
  <c r="P1026" i="13" s="1"/>
  <c r="O1024" i="13"/>
  <c r="O1026" i="13" s="1"/>
  <c r="N1024" i="13"/>
  <c r="N1026" i="13" s="1"/>
  <c r="M1024" i="13"/>
  <c r="M1026" i="13" s="1"/>
  <c r="L1024" i="13"/>
  <c r="L1026" i="13" s="1"/>
  <c r="K1024" i="13"/>
  <c r="K1026" i="13" s="1"/>
  <c r="J1024" i="13"/>
  <c r="J1026" i="13" s="1"/>
  <c r="I1024" i="13"/>
  <c r="I1026" i="13" s="1"/>
  <c r="H1024" i="13"/>
  <c r="H1026" i="13" s="1"/>
  <c r="G1024" i="13"/>
  <c r="G1026" i="13" s="1"/>
  <c r="F1024" i="13"/>
  <c r="F1026" i="13" s="1"/>
  <c r="E1024" i="13"/>
  <c r="E1026" i="13" s="1"/>
  <c r="AC1023" i="13"/>
  <c r="AE1022" i="13"/>
  <c r="AC1022" i="13"/>
  <c r="AB1021" i="13"/>
  <c r="AA1021" i="13"/>
  <c r="Z1021" i="13"/>
  <c r="Y1021" i="13"/>
  <c r="X1021" i="13"/>
  <c r="W1021" i="13"/>
  <c r="V1021" i="13"/>
  <c r="U1021" i="13"/>
  <c r="T1021" i="13"/>
  <c r="S1021" i="13"/>
  <c r="R1021" i="13"/>
  <c r="Q1021" i="13"/>
  <c r="P1021" i="13"/>
  <c r="O1021" i="13"/>
  <c r="N1021" i="13"/>
  <c r="M1021" i="13"/>
  <c r="L1021" i="13"/>
  <c r="K1021" i="13"/>
  <c r="J1021" i="13"/>
  <c r="I1021" i="13"/>
  <c r="H1021" i="13"/>
  <c r="G1021" i="13"/>
  <c r="F1021" i="13"/>
  <c r="E1021" i="13"/>
  <c r="AC1019" i="13"/>
  <c r="AC1018" i="13"/>
  <c r="AB1017" i="13"/>
  <c r="AA1017" i="13"/>
  <c r="Z1017" i="13"/>
  <c r="Y1017" i="13"/>
  <c r="X1017" i="13"/>
  <c r="W1017" i="13"/>
  <c r="V1017" i="13"/>
  <c r="U1017" i="13"/>
  <c r="T1017" i="13"/>
  <c r="S1017" i="13"/>
  <c r="R1017" i="13"/>
  <c r="Q1017" i="13"/>
  <c r="P1017" i="13"/>
  <c r="O1017" i="13"/>
  <c r="N1017" i="13"/>
  <c r="M1017" i="13"/>
  <c r="L1017" i="13"/>
  <c r="K1017" i="13"/>
  <c r="J1017" i="13"/>
  <c r="I1017" i="13"/>
  <c r="H1017" i="13"/>
  <c r="G1017" i="13"/>
  <c r="F1017" i="13"/>
  <c r="E1017" i="13"/>
  <c r="AC1015" i="13"/>
  <c r="AC1014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G1013" i="13"/>
  <c r="F1013" i="13"/>
  <c r="E1013" i="13"/>
  <c r="AC1011" i="13"/>
  <c r="AC1010" i="13"/>
  <c r="AB1009" i="13"/>
  <c r="AA1009" i="13"/>
  <c r="Z1009" i="13"/>
  <c r="Y1009" i="13"/>
  <c r="X1009" i="13"/>
  <c r="W1009" i="13"/>
  <c r="V1009" i="13"/>
  <c r="U1009" i="13"/>
  <c r="T1009" i="13"/>
  <c r="S1009" i="13"/>
  <c r="R1009" i="13"/>
  <c r="Q1009" i="13"/>
  <c r="P1009" i="13"/>
  <c r="O1009" i="13"/>
  <c r="N1009" i="13"/>
  <c r="M1009" i="13"/>
  <c r="L1009" i="13"/>
  <c r="K1009" i="13"/>
  <c r="J1009" i="13"/>
  <c r="I1009" i="13"/>
  <c r="H1009" i="13"/>
  <c r="G1009" i="13"/>
  <c r="F1009" i="13"/>
  <c r="E1009" i="13"/>
  <c r="AC1007" i="13"/>
  <c r="AC1025" i="13" s="1"/>
  <c r="AC1006" i="13"/>
  <c r="AC1024" i="13" s="1"/>
  <c r="AB997" i="13"/>
  <c r="AA997" i="13"/>
  <c r="Z997" i="13"/>
  <c r="Y997" i="13"/>
  <c r="X997" i="13"/>
  <c r="W997" i="13"/>
  <c r="V997" i="13"/>
  <c r="U997" i="13"/>
  <c r="T997" i="13"/>
  <c r="S997" i="13"/>
  <c r="R997" i="13"/>
  <c r="Q997" i="13"/>
  <c r="P997" i="13"/>
  <c r="O997" i="13"/>
  <c r="N997" i="13"/>
  <c r="M997" i="13"/>
  <c r="L997" i="13"/>
  <c r="K997" i="13"/>
  <c r="J997" i="13"/>
  <c r="I997" i="13"/>
  <c r="H997" i="13"/>
  <c r="G997" i="13"/>
  <c r="F997" i="13"/>
  <c r="E997" i="13"/>
  <c r="AB996" i="13"/>
  <c r="AB998" i="13" s="1"/>
  <c r="AA996" i="13"/>
  <c r="AA998" i="13" s="1"/>
  <c r="Z996" i="13"/>
  <c r="Z998" i="13" s="1"/>
  <c r="Y996" i="13"/>
  <c r="Y998" i="13" s="1"/>
  <c r="X996" i="13"/>
  <c r="X998" i="13" s="1"/>
  <c r="W996" i="13"/>
  <c r="W998" i="13" s="1"/>
  <c r="V996" i="13"/>
  <c r="V998" i="13" s="1"/>
  <c r="U996" i="13"/>
  <c r="U998" i="13" s="1"/>
  <c r="T996" i="13"/>
  <c r="T998" i="13" s="1"/>
  <c r="S996" i="13"/>
  <c r="S998" i="13" s="1"/>
  <c r="R996" i="13"/>
  <c r="R998" i="13" s="1"/>
  <c r="Q996" i="13"/>
  <c r="Q998" i="13" s="1"/>
  <c r="P996" i="13"/>
  <c r="P998" i="13" s="1"/>
  <c r="O996" i="13"/>
  <c r="O998" i="13" s="1"/>
  <c r="N996" i="13"/>
  <c r="N998" i="13" s="1"/>
  <c r="M996" i="13"/>
  <c r="M998" i="13" s="1"/>
  <c r="L996" i="13"/>
  <c r="L998" i="13" s="1"/>
  <c r="K996" i="13"/>
  <c r="K998" i="13" s="1"/>
  <c r="J996" i="13"/>
  <c r="J998" i="13" s="1"/>
  <c r="I996" i="13"/>
  <c r="I998" i="13" s="1"/>
  <c r="H996" i="13"/>
  <c r="H998" i="13" s="1"/>
  <c r="G996" i="13"/>
  <c r="G998" i="13" s="1"/>
  <c r="F996" i="13"/>
  <c r="F998" i="13" s="1"/>
  <c r="E996" i="13"/>
  <c r="E998" i="13" s="1"/>
  <c r="AD998" i="13" s="1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F995" i="13"/>
  <c r="E995" i="13"/>
  <c r="AC993" i="13"/>
  <c r="AC992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C989" i="13"/>
  <c r="AC1027" i="13" s="1"/>
  <c r="AC988" i="13"/>
  <c r="AC1026" i="13" s="1"/>
  <c r="AB978" i="13"/>
  <c r="AB980" i="13" s="1"/>
  <c r="AA978" i="13"/>
  <c r="AA980" i="13" s="1"/>
  <c r="Z978" i="13"/>
  <c r="Z980" i="13" s="1"/>
  <c r="Y978" i="13"/>
  <c r="Y980" i="13" s="1"/>
  <c r="X978" i="13"/>
  <c r="X980" i="13" s="1"/>
  <c r="W978" i="13"/>
  <c r="W980" i="13" s="1"/>
  <c r="V978" i="13"/>
  <c r="V980" i="13" s="1"/>
  <c r="U978" i="13"/>
  <c r="U980" i="13" s="1"/>
  <c r="T978" i="13"/>
  <c r="T980" i="13" s="1"/>
  <c r="S978" i="13"/>
  <c r="S980" i="13" s="1"/>
  <c r="R978" i="13"/>
  <c r="R980" i="13" s="1"/>
  <c r="Q978" i="13"/>
  <c r="Q980" i="13" s="1"/>
  <c r="P978" i="13"/>
  <c r="P980" i="13" s="1"/>
  <c r="O978" i="13"/>
  <c r="O980" i="13" s="1"/>
  <c r="N978" i="13"/>
  <c r="N980" i="13" s="1"/>
  <c r="M978" i="13"/>
  <c r="M980" i="13" s="1"/>
  <c r="L978" i="13"/>
  <c r="L980" i="13" s="1"/>
  <c r="K978" i="13"/>
  <c r="K980" i="13" s="1"/>
  <c r="J978" i="13"/>
  <c r="J980" i="13" s="1"/>
  <c r="I978" i="13"/>
  <c r="I980" i="13" s="1"/>
  <c r="H978" i="13"/>
  <c r="H980" i="13" s="1"/>
  <c r="G978" i="13"/>
  <c r="G980" i="13" s="1"/>
  <c r="F978" i="13"/>
  <c r="F980" i="13" s="1"/>
  <c r="E978" i="13"/>
  <c r="E980" i="13" s="1"/>
  <c r="AB977" i="13"/>
  <c r="AB979" i="13" s="1"/>
  <c r="AA977" i="13"/>
  <c r="AA979" i="13" s="1"/>
  <c r="Z977" i="13"/>
  <c r="Z979" i="13" s="1"/>
  <c r="Y977" i="13"/>
  <c r="Y979" i="13" s="1"/>
  <c r="X977" i="13"/>
  <c r="X979" i="13" s="1"/>
  <c r="W977" i="13"/>
  <c r="W979" i="13" s="1"/>
  <c r="V977" i="13"/>
  <c r="V979" i="13" s="1"/>
  <c r="U977" i="13"/>
  <c r="U979" i="13" s="1"/>
  <c r="T977" i="13"/>
  <c r="T979" i="13" s="1"/>
  <c r="S977" i="13"/>
  <c r="S979" i="13" s="1"/>
  <c r="R977" i="13"/>
  <c r="R979" i="13" s="1"/>
  <c r="Q977" i="13"/>
  <c r="Q979" i="13" s="1"/>
  <c r="P977" i="13"/>
  <c r="P979" i="13" s="1"/>
  <c r="O977" i="13"/>
  <c r="O979" i="13" s="1"/>
  <c r="N977" i="13"/>
  <c r="N979" i="13" s="1"/>
  <c r="M977" i="13"/>
  <c r="M979" i="13" s="1"/>
  <c r="L977" i="13"/>
  <c r="L979" i="13" s="1"/>
  <c r="K977" i="13"/>
  <c r="K979" i="13" s="1"/>
  <c r="J977" i="13"/>
  <c r="J979" i="13" s="1"/>
  <c r="I977" i="13"/>
  <c r="I979" i="13" s="1"/>
  <c r="H977" i="13"/>
  <c r="H979" i="13" s="1"/>
  <c r="G977" i="13"/>
  <c r="G979" i="13" s="1"/>
  <c r="F977" i="13"/>
  <c r="F979" i="13" s="1"/>
  <c r="E977" i="13"/>
  <c r="E979" i="13" s="1"/>
  <c r="AC976" i="13"/>
  <c r="AD975" i="13"/>
  <c r="AC975" i="13"/>
  <c r="AB974" i="13"/>
  <c r="AA974" i="13"/>
  <c r="Z974" i="13"/>
  <c r="Y974" i="13"/>
  <c r="X974" i="13"/>
  <c r="W974" i="13"/>
  <c r="V974" i="13"/>
  <c r="U974" i="13"/>
  <c r="T974" i="13"/>
  <c r="S974" i="13"/>
  <c r="R974" i="13"/>
  <c r="Q974" i="13"/>
  <c r="P974" i="13"/>
  <c r="O974" i="13"/>
  <c r="N974" i="13"/>
  <c r="M974" i="13"/>
  <c r="L974" i="13"/>
  <c r="K974" i="13"/>
  <c r="J974" i="13"/>
  <c r="I974" i="13"/>
  <c r="H974" i="13"/>
  <c r="G974" i="13"/>
  <c r="F974" i="13"/>
  <c r="E974" i="13"/>
  <c r="AC972" i="13"/>
  <c r="AC971" i="13"/>
  <c r="AB970" i="13"/>
  <c r="AA970" i="13"/>
  <c r="Z970" i="13"/>
  <c r="Y970" i="13"/>
  <c r="X970" i="13"/>
  <c r="W970" i="13"/>
  <c r="V970" i="13"/>
  <c r="U970" i="13"/>
  <c r="T970" i="13"/>
  <c r="S970" i="13"/>
  <c r="R970" i="13"/>
  <c r="Q970" i="13"/>
  <c r="P970" i="13"/>
  <c r="O970" i="13"/>
  <c r="N970" i="13"/>
  <c r="M970" i="13"/>
  <c r="L970" i="13"/>
  <c r="K970" i="13"/>
  <c r="J970" i="13"/>
  <c r="I970" i="13"/>
  <c r="H970" i="13"/>
  <c r="G970" i="13"/>
  <c r="F970" i="13"/>
  <c r="E970" i="13"/>
  <c r="AC968" i="13"/>
  <c r="AC967" i="13"/>
  <c r="AC962" i="13"/>
  <c r="AB962" i="13"/>
  <c r="AA962" i="13"/>
  <c r="Z962" i="13"/>
  <c r="Y962" i="13"/>
  <c r="X962" i="13"/>
  <c r="W962" i="13"/>
  <c r="V962" i="13"/>
  <c r="U962" i="13"/>
  <c r="T962" i="13"/>
  <c r="S962" i="13"/>
  <c r="R962" i="13"/>
  <c r="Q962" i="13"/>
  <c r="P962" i="13"/>
  <c r="O962" i="13"/>
  <c r="N962" i="13"/>
  <c r="M962" i="13"/>
  <c r="L962" i="13"/>
  <c r="K962" i="13"/>
  <c r="J962" i="13"/>
  <c r="I962" i="13"/>
  <c r="H962" i="13"/>
  <c r="G962" i="13"/>
  <c r="F962" i="13"/>
  <c r="E962" i="13"/>
  <c r="AB961" i="13"/>
  <c r="AA961" i="13"/>
  <c r="Z961" i="13"/>
  <c r="Y961" i="13"/>
  <c r="X961" i="13"/>
  <c r="W961" i="13"/>
  <c r="V961" i="13"/>
  <c r="U961" i="13"/>
  <c r="T961" i="13"/>
  <c r="S961" i="13"/>
  <c r="R961" i="13"/>
  <c r="Q961" i="13"/>
  <c r="P961" i="13"/>
  <c r="O961" i="13"/>
  <c r="N961" i="13"/>
  <c r="M961" i="13"/>
  <c r="L961" i="13"/>
  <c r="K961" i="13"/>
  <c r="J961" i="13"/>
  <c r="I961" i="13"/>
  <c r="H961" i="13"/>
  <c r="G961" i="13"/>
  <c r="F961" i="13"/>
  <c r="AB954" i="13"/>
  <c r="AA954" i="13"/>
  <c r="Z954" i="13"/>
  <c r="Y954" i="13"/>
  <c r="X954" i="13"/>
  <c r="W954" i="13"/>
  <c r="V954" i="13"/>
  <c r="U954" i="13"/>
  <c r="T954" i="13"/>
  <c r="S954" i="13"/>
  <c r="R954" i="13"/>
  <c r="Q954" i="13"/>
  <c r="P954" i="13"/>
  <c r="O954" i="13"/>
  <c r="N954" i="13"/>
  <c r="M954" i="13"/>
  <c r="L954" i="13"/>
  <c r="K954" i="13"/>
  <c r="J954" i="13"/>
  <c r="I954" i="13"/>
  <c r="H954" i="13"/>
  <c r="G954" i="13"/>
  <c r="F954" i="13"/>
  <c r="E954" i="13"/>
  <c r="AC952" i="13"/>
  <c r="AC978" i="13" s="1"/>
  <c r="AC951" i="13"/>
  <c r="AC977" i="13" s="1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33" i="13"/>
  <c r="AB935" i="13" s="1"/>
  <c r="AA933" i="13"/>
  <c r="AA935" i="13" s="1"/>
  <c r="Z933" i="13"/>
  <c r="Z935" i="13" s="1"/>
  <c r="Y933" i="13"/>
  <c r="Y935" i="13" s="1"/>
  <c r="X933" i="13"/>
  <c r="X935" i="13" s="1"/>
  <c r="W933" i="13"/>
  <c r="W935" i="13" s="1"/>
  <c r="V933" i="13"/>
  <c r="V935" i="13" s="1"/>
  <c r="U933" i="13"/>
  <c r="U935" i="13" s="1"/>
  <c r="T933" i="13"/>
  <c r="T935" i="13" s="1"/>
  <c r="S933" i="13"/>
  <c r="S935" i="13" s="1"/>
  <c r="R933" i="13"/>
  <c r="R935" i="13" s="1"/>
  <c r="Q933" i="13"/>
  <c r="Q935" i="13" s="1"/>
  <c r="P933" i="13"/>
  <c r="P935" i="13" s="1"/>
  <c r="O933" i="13"/>
  <c r="O935" i="13" s="1"/>
  <c r="N933" i="13"/>
  <c r="N935" i="13" s="1"/>
  <c r="M933" i="13"/>
  <c r="M935" i="13" s="1"/>
  <c r="L933" i="13"/>
  <c r="L935" i="13" s="1"/>
  <c r="K933" i="13"/>
  <c r="K935" i="13" s="1"/>
  <c r="J933" i="13"/>
  <c r="J935" i="13" s="1"/>
  <c r="I933" i="13"/>
  <c r="I935" i="13" s="1"/>
  <c r="H933" i="13"/>
  <c r="H935" i="13" s="1"/>
  <c r="G933" i="13"/>
  <c r="G935" i="13" s="1"/>
  <c r="F933" i="13"/>
  <c r="F935" i="13" s="1"/>
  <c r="E933" i="13"/>
  <c r="E935" i="13" s="1"/>
  <c r="AD935" i="13" s="1"/>
  <c r="AB931" i="13"/>
  <c r="AA931" i="13"/>
  <c r="Z931" i="13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E931" i="13"/>
  <c r="AC929" i="13"/>
  <c r="AC928" i="13"/>
  <c r="AB927" i="13"/>
  <c r="AA927" i="13"/>
  <c r="Z927" i="13"/>
  <c r="Y927" i="13"/>
  <c r="X927" i="13"/>
  <c r="W927" i="13"/>
  <c r="V927" i="13"/>
  <c r="U927" i="13"/>
  <c r="T927" i="13"/>
  <c r="S927" i="13"/>
  <c r="R927" i="13"/>
  <c r="Q927" i="13"/>
  <c r="P927" i="13"/>
  <c r="O927" i="13"/>
  <c r="N927" i="13"/>
  <c r="M927" i="13"/>
  <c r="L927" i="13"/>
  <c r="K927" i="13"/>
  <c r="J927" i="13"/>
  <c r="I927" i="13"/>
  <c r="H927" i="13"/>
  <c r="G927" i="13"/>
  <c r="F927" i="13"/>
  <c r="E927" i="13"/>
  <c r="AC925" i="13"/>
  <c r="AC980" i="13" s="1"/>
  <c r="AC924" i="13"/>
  <c r="AC979" i="13" s="1"/>
  <c r="AB914" i="13"/>
  <c r="AB916" i="13" s="1"/>
  <c r="AA914" i="13"/>
  <c r="AA916" i="13" s="1"/>
  <c r="Z914" i="13"/>
  <c r="Z916" i="13" s="1"/>
  <c r="Y914" i="13"/>
  <c r="Y916" i="13" s="1"/>
  <c r="X914" i="13"/>
  <c r="X916" i="13" s="1"/>
  <c r="W914" i="13"/>
  <c r="W916" i="13" s="1"/>
  <c r="V914" i="13"/>
  <c r="V916" i="13" s="1"/>
  <c r="U914" i="13"/>
  <c r="U916" i="13" s="1"/>
  <c r="T914" i="13"/>
  <c r="T916" i="13" s="1"/>
  <c r="S914" i="13"/>
  <c r="S916" i="13" s="1"/>
  <c r="R914" i="13"/>
  <c r="R916" i="13" s="1"/>
  <c r="Q914" i="13"/>
  <c r="Q916" i="13" s="1"/>
  <c r="P914" i="13"/>
  <c r="P916" i="13" s="1"/>
  <c r="O914" i="13"/>
  <c r="O916" i="13" s="1"/>
  <c r="N914" i="13"/>
  <c r="N916" i="13" s="1"/>
  <c r="M914" i="13"/>
  <c r="M916" i="13" s="1"/>
  <c r="L914" i="13"/>
  <c r="L916" i="13" s="1"/>
  <c r="K914" i="13"/>
  <c r="K916" i="13" s="1"/>
  <c r="J914" i="13"/>
  <c r="J916" i="13" s="1"/>
  <c r="I914" i="13"/>
  <c r="I916" i="13" s="1"/>
  <c r="H914" i="13"/>
  <c r="H916" i="13" s="1"/>
  <c r="G914" i="13"/>
  <c r="G916" i="13" s="1"/>
  <c r="F914" i="13"/>
  <c r="F916" i="13" s="1"/>
  <c r="E914" i="13"/>
  <c r="E916" i="13" s="1"/>
  <c r="AB913" i="13"/>
  <c r="AB915" i="13" s="1"/>
  <c r="AA913" i="13"/>
  <c r="AA915" i="13" s="1"/>
  <c r="Z913" i="13"/>
  <c r="Z915" i="13" s="1"/>
  <c r="Y913" i="13"/>
  <c r="Y915" i="13" s="1"/>
  <c r="X913" i="13"/>
  <c r="X915" i="13" s="1"/>
  <c r="W913" i="13"/>
  <c r="W915" i="13" s="1"/>
  <c r="V913" i="13"/>
  <c r="V915" i="13" s="1"/>
  <c r="U913" i="13"/>
  <c r="U915" i="13" s="1"/>
  <c r="T913" i="13"/>
  <c r="T915" i="13" s="1"/>
  <c r="S913" i="13"/>
  <c r="S915" i="13" s="1"/>
  <c r="R913" i="13"/>
  <c r="R915" i="13" s="1"/>
  <c r="Q913" i="13"/>
  <c r="Q915" i="13" s="1"/>
  <c r="P913" i="13"/>
  <c r="P915" i="13" s="1"/>
  <c r="O913" i="13"/>
  <c r="O915" i="13" s="1"/>
  <c r="N913" i="13"/>
  <c r="N915" i="13" s="1"/>
  <c r="M913" i="13"/>
  <c r="M915" i="13" s="1"/>
  <c r="L913" i="13"/>
  <c r="L915" i="13" s="1"/>
  <c r="K913" i="13"/>
  <c r="K915" i="13" s="1"/>
  <c r="J913" i="13"/>
  <c r="J915" i="13" s="1"/>
  <c r="I913" i="13"/>
  <c r="I915" i="13" s="1"/>
  <c r="H913" i="13"/>
  <c r="H915" i="13" s="1"/>
  <c r="G913" i="13"/>
  <c r="G915" i="13" s="1"/>
  <c r="F913" i="13"/>
  <c r="F915" i="13" s="1"/>
  <c r="E913" i="13"/>
  <c r="E915" i="13" s="1"/>
  <c r="AC912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F911" i="13"/>
  <c r="E911" i="13"/>
  <c r="AB910" i="13"/>
  <c r="AA910" i="13"/>
  <c r="Z910" i="13"/>
  <c r="Y910" i="13"/>
  <c r="X910" i="13"/>
  <c r="W910" i="13"/>
  <c r="V910" i="13"/>
  <c r="U910" i="13"/>
  <c r="T910" i="13"/>
  <c r="S910" i="13"/>
  <c r="R910" i="13"/>
  <c r="Q910" i="13"/>
  <c r="P910" i="13"/>
  <c r="O910" i="13"/>
  <c r="N910" i="13"/>
  <c r="M910" i="13"/>
  <c r="L910" i="13"/>
  <c r="K910" i="13"/>
  <c r="J910" i="13"/>
  <c r="I910" i="13"/>
  <c r="H910" i="13"/>
  <c r="G910" i="13"/>
  <c r="F910" i="13"/>
  <c r="E910" i="13"/>
  <c r="AC909" i="13"/>
  <c r="AC908" i="13"/>
  <c r="AB907" i="13"/>
  <c r="AA907" i="13"/>
  <c r="Z907" i="13"/>
  <c r="Y907" i="13"/>
  <c r="X907" i="13"/>
  <c r="W907" i="13"/>
  <c r="V907" i="13"/>
  <c r="U907" i="13"/>
  <c r="T907" i="13"/>
  <c r="S907" i="13"/>
  <c r="R907" i="13"/>
  <c r="Q907" i="13"/>
  <c r="P907" i="13"/>
  <c r="O907" i="13"/>
  <c r="N907" i="13"/>
  <c r="M907" i="13"/>
  <c r="L907" i="13"/>
  <c r="K907" i="13"/>
  <c r="J907" i="13"/>
  <c r="I907" i="13"/>
  <c r="H907" i="13"/>
  <c r="G907" i="13"/>
  <c r="F907" i="13"/>
  <c r="E907" i="13"/>
  <c r="AB906" i="13"/>
  <c r="AA906" i="13"/>
  <c r="Z906" i="13"/>
  <c r="Y906" i="13"/>
  <c r="X906" i="13"/>
  <c r="W906" i="13"/>
  <c r="V906" i="13"/>
  <c r="U906" i="13"/>
  <c r="T906" i="13"/>
  <c r="S906" i="13"/>
  <c r="R906" i="13"/>
  <c r="Q906" i="13"/>
  <c r="P906" i="13"/>
  <c r="O906" i="13"/>
  <c r="N906" i="13"/>
  <c r="M906" i="13"/>
  <c r="L906" i="13"/>
  <c r="K906" i="13"/>
  <c r="J906" i="13"/>
  <c r="I906" i="13"/>
  <c r="H906" i="13"/>
  <c r="G906" i="13"/>
  <c r="F906" i="13"/>
  <c r="E906" i="13"/>
  <c r="AC905" i="13"/>
  <c r="AC914" i="13" s="1"/>
  <c r="AC904" i="13"/>
  <c r="AC913" i="13" s="1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C890" i="13"/>
  <c r="AC916" i="13" s="1"/>
  <c r="AC889" i="13"/>
  <c r="AC915" i="13" s="1"/>
  <c r="AB880" i="13"/>
  <c r="AB882" i="13" s="1"/>
  <c r="AA880" i="13"/>
  <c r="AA882" i="13" s="1"/>
  <c r="Z880" i="13"/>
  <c r="Z882" i="13" s="1"/>
  <c r="Y880" i="13"/>
  <c r="Y882" i="13" s="1"/>
  <c r="X880" i="13"/>
  <c r="X882" i="13" s="1"/>
  <c r="W880" i="13"/>
  <c r="W882" i="13" s="1"/>
  <c r="V880" i="13"/>
  <c r="V882" i="13" s="1"/>
  <c r="U880" i="13"/>
  <c r="U882" i="13" s="1"/>
  <c r="T880" i="13"/>
  <c r="T882" i="13" s="1"/>
  <c r="S880" i="13"/>
  <c r="S882" i="13" s="1"/>
  <c r="R880" i="13"/>
  <c r="R882" i="13" s="1"/>
  <c r="Q880" i="13"/>
  <c r="Q882" i="13" s="1"/>
  <c r="P880" i="13"/>
  <c r="P882" i="13" s="1"/>
  <c r="O880" i="13"/>
  <c r="O882" i="13" s="1"/>
  <c r="N880" i="13"/>
  <c r="N882" i="13" s="1"/>
  <c r="M880" i="13"/>
  <c r="M882" i="13" s="1"/>
  <c r="L880" i="13"/>
  <c r="L882" i="13" s="1"/>
  <c r="K880" i="13"/>
  <c r="K882" i="13" s="1"/>
  <c r="J880" i="13"/>
  <c r="J882" i="13" s="1"/>
  <c r="I880" i="13"/>
  <c r="I882" i="13" s="1"/>
  <c r="H880" i="13"/>
  <c r="H882" i="13" s="1"/>
  <c r="G880" i="13"/>
  <c r="G882" i="13" s="1"/>
  <c r="F880" i="13"/>
  <c r="F882" i="13" s="1"/>
  <c r="E880" i="13"/>
  <c r="E882" i="13" s="1"/>
  <c r="AB879" i="13"/>
  <c r="AB881" i="13" s="1"/>
  <c r="AA879" i="13"/>
  <c r="AA881" i="13" s="1"/>
  <c r="Z879" i="13"/>
  <c r="Z881" i="13" s="1"/>
  <c r="Y879" i="13"/>
  <c r="Y881" i="13" s="1"/>
  <c r="X879" i="13"/>
  <c r="X881" i="13" s="1"/>
  <c r="W879" i="13"/>
  <c r="W881" i="13" s="1"/>
  <c r="V879" i="13"/>
  <c r="V881" i="13" s="1"/>
  <c r="U879" i="13"/>
  <c r="U881" i="13" s="1"/>
  <c r="T879" i="13"/>
  <c r="T881" i="13" s="1"/>
  <c r="S879" i="13"/>
  <c r="S881" i="13" s="1"/>
  <c r="R879" i="13"/>
  <c r="R881" i="13" s="1"/>
  <c r="Q879" i="13"/>
  <c r="Q881" i="13" s="1"/>
  <c r="P879" i="13"/>
  <c r="P881" i="13" s="1"/>
  <c r="O879" i="13"/>
  <c r="O881" i="13" s="1"/>
  <c r="N879" i="13"/>
  <c r="N881" i="13" s="1"/>
  <c r="M879" i="13"/>
  <c r="M881" i="13" s="1"/>
  <c r="L879" i="13"/>
  <c r="L881" i="13" s="1"/>
  <c r="K879" i="13"/>
  <c r="K881" i="13" s="1"/>
  <c r="J879" i="13"/>
  <c r="J881" i="13" s="1"/>
  <c r="I879" i="13"/>
  <c r="I881" i="13" s="1"/>
  <c r="H879" i="13"/>
  <c r="H881" i="13" s="1"/>
  <c r="G879" i="13"/>
  <c r="G881" i="13" s="1"/>
  <c r="F879" i="13"/>
  <c r="F881" i="13" s="1"/>
  <c r="E879" i="13"/>
  <c r="E881" i="13" s="1"/>
  <c r="AC878" i="13"/>
  <c r="AB869" i="13"/>
  <c r="AA869" i="13"/>
  <c r="Z869" i="13"/>
  <c r="Y869" i="13"/>
  <c r="X869" i="13"/>
  <c r="W869" i="13"/>
  <c r="V869" i="13"/>
  <c r="U869" i="13"/>
  <c r="T869" i="13"/>
  <c r="S869" i="13"/>
  <c r="R869" i="13"/>
  <c r="Q869" i="13"/>
  <c r="P869" i="13"/>
  <c r="O869" i="13"/>
  <c r="N869" i="13"/>
  <c r="M869" i="13"/>
  <c r="L869" i="13"/>
  <c r="K869" i="13"/>
  <c r="J869" i="13"/>
  <c r="I869" i="13"/>
  <c r="H869" i="13"/>
  <c r="G869" i="13"/>
  <c r="F869" i="13"/>
  <c r="E869" i="13"/>
  <c r="AB868" i="13"/>
  <c r="AA868" i="13"/>
  <c r="Z868" i="13"/>
  <c r="Y868" i="13"/>
  <c r="X868" i="13"/>
  <c r="W868" i="13"/>
  <c r="V868" i="13"/>
  <c r="U868" i="13"/>
  <c r="T868" i="13"/>
  <c r="S868" i="13"/>
  <c r="R868" i="13"/>
  <c r="Q868" i="13"/>
  <c r="P868" i="13"/>
  <c r="O868" i="13"/>
  <c r="N868" i="13"/>
  <c r="M868" i="13"/>
  <c r="L868" i="13"/>
  <c r="K868" i="13"/>
  <c r="J868" i="13"/>
  <c r="I868" i="13"/>
  <c r="H868" i="13"/>
  <c r="G868" i="13"/>
  <c r="F868" i="13"/>
  <c r="E868" i="13"/>
  <c r="AC867" i="13"/>
  <c r="AC866" i="13"/>
  <c r="AB865" i="13"/>
  <c r="AA865" i="13"/>
  <c r="Z865" i="13"/>
  <c r="Y865" i="13"/>
  <c r="X865" i="13"/>
  <c r="W865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AB864" i="13"/>
  <c r="AA864" i="13"/>
  <c r="Z864" i="13"/>
  <c r="Y864" i="13"/>
  <c r="X864" i="13"/>
  <c r="W864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AC863" i="13"/>
  <c r="AC862" i="13"/>
  <c r="AB853" i="13"/>
  <c r="AA853" i="13"/>
  <c r="Z853" i="13"/>
  <c r="Y853" i="13"/>
  <c r="X853" i="13"/>
  <c r="W853" i="13"/>
  <c r="V853" i="13"/>
  <c r="U853" i="13"/>
  <c r="T853" i="13"/>
  <c r="S853" i="13"/>
  <c r="R853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AB852" i="13"/>
  <c r="AA852" i="13"/>
  <c r="Z852" i="13"/>
  <c r="Y852" i="13"/>
  <c r="X852" i="13"/>
  <c r="W852" i="13"/>
  <c r="V852" i="13"/>
  <c r="U852" i="13"/>
  <c r="T852" i="13"/>
  <c r="S852" i="13"/>
  <c r="R852" i="13"/>
  <c r="Q852" i="13"/>
  <c r="P852" i="13"/>
  <c r="O852" i="13"/>
  <c r="N852" i="13"/>
  <c r="M852" i="13"/>
  <c r="L852" i="13"/>
  <c r="K852" i="13"/>
  <c r="J852" i="13"/>
  <c r="I852" i="13"/>
  <c r="H852" i="13"/>
  <c r="G852" i="13"/>
  <c r="F852" i="13"/>
  <c r="E852" i="13"/>
  <c r="AC851" i="13"/>
  <c r="AC880" i="13" s="1"/>
  <c r="AC850" i="13"/>
  <c r="AC879" i="13" s="1"/>
  <c r="AB846" i="13"/>
  <c r="AA846" i="13"/>
  <c r="Z846" i="13"/>
  <c r="Y846" i="13"/>
  <c r="X846" i="13"/>
  <c r="W846" i="13"/>
  <c r="V846" i="13"/>
  <c r="U846" i="13"/>
  <c r="T846" i="13"/>
  <c r="S846" i="13"/>
  <c r="R846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AC844" i="13"/>
  <c r="AC882" i="13" s="1"/>
  <c r="AC843" i="13"/>
  <c r="AC881" i="13" s="1"/>
  <c r="AB834" i="13"/>
  <c r="AB836" i="13" s="1"/>
  <c r="AA834" i="13"/>
  <c r="AA836" i="13" s="1"/>
  <c r="Z834" i="13"/>
  <c r="Z836" i="13" s="1"/>
  <c r="Y834" i="13"/>
  <c r="Y836" i="13" s="1"/>
  <c r="X834" i="13"/>
  <c r="X836" i="13" s="1"/>
  <c r="W834" i="13"/>
  <c r="W836" i="13" s="1"/>
  <c r="V834" i="13"/>
  <c r="V836" i="13" s="1"/>
  <c r="U834" i="13"/>
  <c r="U836" i="13" s="1"/>
  <c r="T834" i="13"/>
  <c r="T836" i="13" s="1"/>
  <c r="S834" i="13"/>
  <c r="S836" i="13" s="1"/>
  <c r="R834" i="13"/>
  <c r="R836" i="13" s="1"/>
  <c r="Q834" i="13"/>
  <c r="Q836" i="13" s="1"/>
  <c r="P834" i="13"/>
  <c r="P836" i="13" s="1"/>
  <c r="O834" i="13"/>
  <c r="O836" i="13" s="1"/>
  <c r="N834" i="13"/>
  <c r="N836" i="13" s="1"/>
  <c r="M834" i="13"/>
  <c r="M836" i="13" s="1"/>
  <c r="L834" i="13"/>
  <c r="L836" i="13" s="1"/>
  <c r="K834" i="13"/>
  <c r="K836" i="13" s="1"/>
  <c r="J834" i="13"/>
  <c r="J836" i="13" s="1"/>
  <c r="I834" i="13"/>
  <c r="I836" i="13" s="1"/>
  <c r="H834" i="13"/>
  <c r="H836" i="13" s="1"/>
  <c r="G834" i="13"/>
  <c r="G836" i="13" s="1"/>
  <c r="F834" i="13"/>
  <c r="F836" i="13" s="1"/>
  <c r="E834" i="13"/>
  <c r="E836" i="13" s="1"/>
  <c r="AB833" i="13"/>
  <c r="AB835" i="13" s="1"/>
  <c r="AA833" i="13"/>
  <c r="AA835" i="13" s="1"/>
  <c r="Z833" i="13"/>
  <c r="Z835" i="13" s="1"/>
  <c r="Y833" i="13"/>
  <c r="Y835" i="13" s="1"/>
  <c r="X833" i="13"/>
  <c r="X835" i="13" s="1"/>
  <c r="W833" i="13"/>
  <c r="W835" i="13" s="1"/>
  <c r="V833" i="13"/>
  <c r="V835" i="13" s="1"/>
  <c r="U833" i="13"/>
  <c r="U835" i="13" s="1"/>
  <c r="T833" i="13"/>
  <c r="T835" i="13" s="1"/>
  <c r="S833" i="13"/>
  <c r="S835" i="13" s="1"/>
  <c r="R833" i="13"/>
  <c r="R835" i="13" s="1"/>
  <c r="Q833" i="13"/>
  <c r="Q835" i="13" s="1"/>
  <c r="P833" i="13"/>
  <c r="P835" i="13" s="1"/>
  <c r="O833" i="13"/>
  <c r="O835" i="13" s="1"/>
  <c r="N833" i="13"/>
  <c r="N835" i="13" s="1"/>
  <c r="M833" i="13"/>
  <c r="M835" i="13" s="1"/>
  <c r="L833" i="13"/>
  <c r="L835" i="13" s="1"/>
  <c r="K833" i="13"/>
  <c r="K835" i="13" s="1"/>
  <c r="J833" i="13"/>
  <c r="J835" i="13" s="1"/>
  <c r="I833" i="13"/>
  <c r="I835" i="13" s="1"/>
  <c r="H833" i="13"/>
  <c r="H835" i="13" s="1"/>
  <c r="G833" i="13"/>
  <c r="G835" i="13" s="1"/>
  <c r="F833" i="13"/>
  <c r="F835" i="13" s="1"/>
  <c r="E833" i="13"/>
  <c r="E835" i="13" s="1"/>
  <c r="AC832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C821" i="13"/>
  <c r="AC820" i="13"/>
  <c r="AC819" i="13"/>
  <c r="AB819" i="13"/>
  <c r="AA819" i="13"/>
  <c r="Z819" i="13"/>
  <c r="Y819" i="13"/>
  <c r="X819" i="13"/>
  <c r="W819" i="13"/>
  <c r="V819" i="13"/>
  <c r="U819" i="13"/>
  <c r="T819" i="13"/>
  <c r="S819" i="13"/>
  <c r="R819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AB818" i="13"/>
  <c r="AA818" i="13"/>
  <c r="Z818" i="13"/>
  <c r="Y818" i="13"/>
  <c r="X818" i="13"/>
  <c r="W818" i="13"/>
  <c r="V818" i="13"/>
  <c r="U818" i="13"/>
  <c r="T818" i="13"/>
  <c r="S818" i="13"/>
  <c r="R818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AB815" i="13"/>
  <c r="AA815" i="13"/>
  <c r="Z815" i="13"/>
  <c r="Y815" i="13"/>
  <c r="X815" i="13"/>
  <c r="W815" i="13"/>
  <c r="V815" i="13"/>
  <c r="U815" i="13"/>
  <c r="T815" i="13"/>
  <c r="S815" i="13"/>
  <c r="R815" i="13"/>
  <c r="Q815" i="13"/>
  <c r="P815" i="13"/>
  <c r="O815" i="13"/>
  <c r="N815" i="13"/>
  <c r="M815" i="13"/>
  <c r="L815" i="13"/>
  <c r="K815" i="13"/>
  <c r="J815" i="13"/>
  <c r="I815" i="13"/>
  <c r="H815" i="13"/>
  <c r="G815" i="13"/>
  <c r="F815" i="13"/>
  <c r="E815" i="13"/>
  <c r="AB814" i="13"/>
  <c r="AA814" i="13"/>
  <c r="Z814" i="13"/>
  <c r="Y814" i="13"/>
  <c r="X814" i="13"/>
  <c r="W814" i="13"/>
  <c r="V814" i="13"/>
  <c r="U814" i="13"/>
  <c r="T814" i="13"/>
  <c r="S814" i="13"/>
  <c r="R814" i="13"/>
  <c r="Q814" i="13"/>
  <c r="P814" i="13"/>
  <c r="O814" i="13"/>
  <c r="N814" i="13"/>
  <c r="M814" i="13"/>
  <c r="L814" i="13"/>
  <c r="K814" i="13"/>
  <c r="J814" i="13"/>
  <c r="I814" i="13"/>
  <c r="H814" i="13"/>
  <c r="G814" i="13"/>
  <c r="F814" i="13"/>
  <c r="E814" i="13"/>
  <c r="AC813" i="13"/>
  <c r="AC834" i="13" s="1"/>
  <c r="AC812" i="13"/>
  <c r="AC833" i="13" s="1"/>
  <c r="AB809" i="13"/>
  <c r="AA809" i="13"/>
  <c r="Z809" i="13"/>
  <c r="Y809" i="13"/>
  <c r="X809" i="13"/>
  <c r="W809" i="13"/>
  <c r="V809" i="13"/>
  <c r="U809" i="13"/>
  <c r="T809" i="13"/>
  <c r="S809" i="13"/>
  <c r="R809" i="13"/>
  <c r="Q809" i="13"/>
  <c r="P809" i="13"/>
  <c r="O809" i="13"/>
  <c r="N809" i="13"/>
  <c r="M809" i="13"/>
  <c r="L809" i="13"/>
  <c r="K809" i="13"/>
  <c r="J809" i="13"/>
  <c r="I809" i="13"/>
  <c r="H809" i="13"/>
  <c r="G809" i="13"/>
  <c r="F809" i="13"/>
  <c r="E809" i="13"/>
  <c r="AB808" i="13"/>
  <c r="AA808" i="13"/>
  <c r="Z808" i="13"/>
  <c r="Y808" i="13"/>
  <c r="X808" i="13"/>
  <c r="W808" i="13"/>
  <c r="V808" i="13"/>
  <c r="U808" i="13"/>
  <c r="T808" i="13"/>
  <c r="S808" i="13"/>
  <c r="R808" i="13"/>
  <c r="Q808" i="13"/>
  <c r="P808" i="13"/>
  <c r="O808" i="13"/>
  <c r="N808" i="13"/>
  <c r="M808" i="13"/>
  <c r="L808" i="13"/>
  <c r="K808" i="13"/>
  <c r="J808" i="13"/>
  <c r="I808" i="13"/>
  <c r="H808" i="13"/>
  <c r="G808" i="13"/>
  <c r="F808" i="13"/>
  <c r="E808" i="13"/>
  <c r="AC807" i="13"/>
  <c r="AC806" i="13"/>
  <c r="AB805" i="13"/>
  <c r="AA805" i="13"/>
  <c r="Z805" i="13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AC803" i="13"/>
  <c r="AC836" i="13" s="1"/>
  <c r="AC802" i="13"/>
  <c r="AC835" i="13" s="1"/>
  <c r="AB792" i="13"/>
  <c r="AB794" i="13" s="1"/>
  <c r="AA792" i="13"/>
  <c r="AA794" i="13" s="1"/>
  <c r="Z792" i="13"/>
  <c r="Z794" i="13" s="1"/>
  <c r="Y792" i="13"/>
  <c r="Y794" i="13" s="1"/>
  <c r="X792" i="13"/>
  <c r="X794" i="13" s="1"/>
  <c r="W792" i="13"/>
  <c r="W794" i="13" s="1"/>
  <c r="V792" i="13"/>
  <c r="V794" i="13" s="1"/>
  <c r="U792" i="13"/>
  <c r="U794" i="13" s="1"/>
  <c r="T792" i="13"/>
  <c r="T794" i="13" s="1"/>
  <c r="S792" i="13"/>
  <c r="S794" i="13" s="1"/>
  <c r="R792" i="13"/>
  <c r="R794" i="13" s="1"/>
  <c r="Q792" i="13"/>
  <c r="Q794" i="13" s="1"/>
  <c r="P792" i="13"/>
  <c r="P794" i="13" s="1"/>
  <c r="O792" i="13"/>
  <c r="O794" i="13" s="1"/>
  <c r="N792" i="13"/>
  <c r="N794" i="13" s="1"/>
  <c r="M792" i="13"/>
  <c r="M794" i="13" s="1"/>
  <c r="L792" i="13"/>
  <c r="L794" i="13" s="1"/>
  <c r="K792" i="13"/>
  <c r="K794" i="13" s="1"/>
  <c r="J792" i="13"/>
  <c r="J794" i="13" s="1"/>
  <c r="I792" i="13"/>
  <c r="I794" i="13" s="1"/>
  <c r="H792" i="13"/>
  <c r="H794" i="13" s="1"/>
  <c r="G792" i="13"/>
  <c r="G794" i="13" s="1"/>
  <c r="F792" i="13"/>
  <c r="F794" i="13" s="1"/>
  <c r="E792" i="13"/>
  <c r="E794" i="13" s="1"/>
  <c r="AB791" i="13"/>
  <c r="AB793" i="13" s="1"/>
  <c r="AA791" i="13"/>
  <c r="AA793" i="13" s="1"/>
  <c r="Z791" i="13"/>
  <c r="Z793" i="13" s="1"/>
  <c r="Y791" i="13"/>
  <c r="Y793" i="13" s="1"/>
  <c r="X791" i="13"/>
  <c r="X793" i="13" s="1"/>
  <c r="W791" i="13"/>
  <c r="W793" i="13" s="1"/>
  <c r="V791" i="13"/>
  <c r="V793" i="13" s="1"/>
  <c r="U791" i="13"/>
  <c r="U793" i="13" s="1"/>
  <c r="T791" i="13"/>
  <c r="T793" i="13" s="1"/>
  <c r="S791" i="13"/>
  <c r="S793" i="13" s="1"/>
  <c r="R791" i="13"/>
  <c r="R793" i="13" s="1"/>
  <c r="Q791" i="13"/>
  <c r="Q793" i="13" s="1"/>
  <c r="P791" i="13"/>
  <c r="P793" i="13" s="1"/>
  <c r="O791" i="13"/>
  <c r="O793" i="13" s="1"/>
  <c r="N791" i="13"/>
  <c r="N793" i="13" s="1"/>
  <c r="M791" i="13"/>
  <c r="M793" i="13" s="1"/>
  <c r="L791" i="13"/>
  <c r="L793" i="13" s="1"/>
  <c r="K791" i="13"/>
  <c r="K793" i="13" s="1"/>
  <c r="J791" i="13"/>
  <c r="J793" i="13" s="1"/>
  <c r="I791" i="13"/>
  <c r="I793" i="13" s="1"/>
  <c r="H791" i="13"/>
  <c r="H793" i="13" s="1"/>
  <c r="G791" i="13"/>
  <c r="G793" i="13" s="1"/>
  <c r="F791" i="13"/>
  <c r="F793" i="13" s="1"/>
  <c r="E791" i="13"/>
  <c r="E793" i="13" s="1"/>
  <c r="AC790" i="13"/>
  <c r="AC789" i="13"/>
  <c r="AB788" i="13"/>
  <c r="AA788" i="13"/>
  <c r="Z788" i="13"/>
  <c r="Y788" i="13"/>
  <c r="X788" i="13"/>
  <c r="W788" i="13"/>
  <c r="V788" i="13"/>
  <c r="U788" i="13"/>
  <c r="T788" i="13"/>
  <c r="S788" i="13"/>
  <c r="R788" i="13"/>
  <c r="Q788" i="13"/>
  <c r="P788" i="13"/>
  <c r="O788" i="13"/>
  <c r="N788" i="13"/>
  <c r="M788" i="13"/>
  <c r="L788" i="13"/>
  <c r="K788" i="13"/>
  <c r="J788" i="13"/>
  <c r="I788" i="13"/>
  <c r="H788" i="13"/>
  <c r="G788" i="13"/>
  <c r="F788" i="13"/>
  <c r="E788" i="13"/>
  <c r="AB787" i="13"/>
  <c r="AA787" i="13"/>
  <c r="Z787" i="13"/>
  <c r="Y787" i="13"/>
  <c r="X787" i="13"/>
  <c r="W787" i="13"/>
  <c r="V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AC786" i="13"/>
  <c r="AC785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I784" i="13"/>
  <c r="H784" i="13"/>
  <c r="G784" i="13"/>
  <c r="F784" i="13"/>
  <c r="E784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I783" i="13"/>
  <c r="H783" i="13"/>
  <c r="G783" i="13"/>
  <c r="F783" i="13"/>
  <c r="AC782" i="13"/>
  <c r="AC781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I780" i="13"/>
  <c r="H780" i="13"/>
  <c r="G780" i="13"/>
  <c r="F780" i="13"/>
  <c r="E780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I779" i="13"/>
  <c r="H779" i="13"/>
  <c r="G779" i="13"/>
  <c r="F779" i="13"/>
  <c r="AC778" i="13"/>
  <c r="AC777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I776" i="13"/>
  <c r="H776" i="13"/>
  <c r="G776" i="13"/>
  <c r="F776" i="13"/>
  <c r="E776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C774" i="13"/>
  <c r="AC773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I772" i="13"/>
  <c r="H772" i="13"/>
  <c r="G772" i="13"/>
  <c r="F772" i="13"/>
  <c r="E772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AC770" i="13"/>
  <c r="AC769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I768" i="13"/>
  <c r="H768" i="13"/>
  <c r="G768" i="13"/>
  <c r="F768" i="13"/>
  <c r="E768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I767" i="13"/>
  <c r="H767" i="13"/>
  <c r="G767" i="13"/>
  <c r="F767" i="13"/>
  <c r="AC766" i="13"/>
  <c r="AC765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AC762" i="13"/>
  <c r="AC761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I759" i="13"/>
  <c r="H759" i="13"/>
  <c r="G759" i="13"/>
  <c r="F759" i="13"/>
  <c r="E759" i="13"/>
  <c r="AC758" i="13"/>
  <c r="AC757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G756" i="13"/>
  <c r="F756" i="13"/>
  <c r="E756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G755" i="13"/>
  <c r="F755" i="13"/>
  <c r="AC754" i="13"/>
  <c r="AC753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I752" i="13"/>
  <c r="H752" i="13"/>
  <c r="G752" i="13"/>
  <c r="F752" i="13"/>
  <c r="E752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I751" i="13"/>
  <c r="H751" i="13"/>
  <c r="G751" i="13"/>
  <c r="F751" i="13"/>
  <c r="E751" i="13"/>
  <c r="AC750" i="13"/>
  <c r="AC749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I748" i="13"/>
  <c r="H748" i="13"/>
  <c r="G748" i="13"/>
  <c r="F748" i="13"/>
  <c r="E748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AC746" i="13"/>
  <c r="AC745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G744" i="13"/>
  <c r="F744" i="13"/>
  <c r="E744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I743" i="13"/>
  <c r="H743" i="13"/>
  <c r="G743" i="13"/>
  <c r="F743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AC738" i="13"/>
  <c r="AC737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I736" i="13"/>
  <c r="H736" i="13"/>
  <c r="G736" i="13"/>
  <c r="F736" i="13"/>
  <c r="E736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C734" i="13"/>
  <c r="AC733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I732" i="13"/>
  <c r="H732" i="13"/>
  <c r="G732" i="13"/>
  <c r="F732" i="13"/>
  <c r="E732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I731" i="13"/>
  <c r="H731" i="13"/>
  <c r="G731" i="13"/>
  <c r="F731" i="13"/>
  <c r="AC730" i="13"/>
  <c r="AC729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G728" i="13"/>
  <c r="F728" i="13"/>
  <c r="E728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I727" i="13"/>
  <c r="H727" i="13"/>
  <c r="G727" i="13"/>
  <c r="F727" i="13"/>
  <c r="E727" i="13"/>
  <c r="AC726" i="13"/>
  <c r="AC725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I724" i="13"/>
  <c r="H724" i="13"/>
  <c r="G724" i="13"/>
  <c r="F724" i="13"/>
  <c r="E724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AC722" i="13"/>
  <c r="AC721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G720" i="13"/>
  <c r="F720" i="13"/>
  <c r="E720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AC718" i="13"/>
  <c r="AC717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I716" i="13"/>
  <c r="H716" i="13"/>
  <c r="G716" i="13"/>
  <c r="F716" i="13"/>
  <c r="E716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AC714" i="13"/>
  <c r="AC713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I712" i="13"/>
  <c r="H712" i="13"/>
  <c r="G712" i="13"/>
  <c r="F712" i="13"/>
  <c r="E712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AC710" i="13"/>
  <c r="AC709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E708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AC706" i="13"/>
  <c r="AC705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AB703" i="13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AC702" i="13"/>
  <c r="AC792" i="13" s="1"/>
  <c r="AC701" i="13"/>
  <c r="AC791" i="13" s="1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B691" i="13"/>
  <c r="AB693" i="13" s="1"/>
  <c r="AA691" i="13"/>
  <c r="AA693" i="13" s="1"/>
  <c r="Z691" i="13"/>
  <c r="Z693" i="13" s="1"/>
  <c r="Y691" i="13"/>
  <c r="Y693" i="13" s="1"/>
  <c r="X691" i="13"/>
  <c r="X693" i="13" s="1"/>
  <c r="W691" i="13"/>
  <c r="W693" i="13" s="1"/>
  <c r="V691" i="13"/>
  <c r="V693" i="13" s="1"/>
  <c r="U691" i="13"/>
  <c r="U693" i="13" s="1"/>
  <c r="T691" i="13"/>
  <c r="T693" i="13" s="1"/>
  <c r="S691" i="13"/>
  <c r="S693" i="13" s="1"/>
  <c r="R691" i="13"/>
  <c r="R693" i="13" s="1"/>
  <c r="Q691" i="13"/>
  <c r="Q693" i="13" s="1"/>
  <c r="P691" i="13"/>
  <c r="P693" i="13" s="1"/>
  <c r="O691" i="13"/>
  <c r="O693" i="13" s="1"/>
  <c r="N691" i="13"/>
  <c r="N693" i="13" s="1"/>
  <c r="M691" i="13"/>
  <c r="M693" i="13" s="1"/>
  <c r="L691" i="13"/>
  <c r="L693" i="13" s="1"/>
  <c r="K691" i="13"/>
  <c r="K693" i="13" s="1"/>
  <c r="J691" i="13"/>
  <c r="J693" i="13" s="1"/>
  <c r="I691" i="13"/>
  <c r="I693" i="13" s="1"/>
  <c r="H691" i="13"/>
  <c r="H693" i="13" s="1"/>
  <c r="G691" i="13"/>
  <c r="G693" i="13" s="1"/>
  <c r="F691" i="13"/>
  <c r="F693" i="13" s="1"/>
  <c r="E691" i="13"/>
  <c r="E693" i="13" s="1"/>
  <c r="AD693" i="13" s="1"/>
  <c r="AB690" i="13"/>
  <c r="AA690" i="13"/>
  <c r="Z690" i="13"/>
  <c r="Y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I690" i="13"/>
  <c r="H690" i="13"/>
  <c r="G690" i="13"/>
  <c r="F690" i="13"/>
  <c r="E690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C688" i="13"/>
  <c r="AC687" i="13"/>
  <c r="AB686" i="13"/>
  <c r="AA686" i="13"/>
  <c r="Z686" i="13"/>
  <c r="Y686" i="13"/>
  <c r="X686" i="13"/>
  <c r="W686" i="13"/>
  <c r="V686" i="13"/>
  <c r="U686" i="13"/>
  <c r="T686" i="13"/>
  <c r="S686" i="13"/>
  <c r="R686" i="13"/>
  <c r="Q686" i="13"/>
  <c r="P686" i="13"/>
  <c r="O686" i="13"/>
  <c r="N686" i="13"/>
  <c r="M686" i="13"/>
  <c r="L686" i="13"/>
  <c r="K686" i="13"/>
  <c r="J686" i="13"/>
  <c r="I686" i="13"/>
  <c r="H686" i="13"/>
  <c r="G686" i="13"/>
  <c r="F686" i="13"/>
  <c r="E686" i="13"/>
  <c r="AB685" i="13"/>
  <c r="AA685" i="13"/>
  <c r="Z685" i="13"/>
  <c r="Y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AC684" i="13"/>
  <c r="AC794" i="13" s="1"/>
  <c r="AC683" i="13"/>
  <c r="AC793" i="13" s="1"/>
  <c r="AB675" i="13"/>
  <c r="AA675" i="13"/>
  <c r="Z675" i="13"/>
  <c r="Y675" i="13"/>
  <c r="X675" i="13"/>
  <c r="W675" i="13"/>
  <c r="V675" i="13"/>
  <c r="U675" i="13"/>
  <c r="T675" i="13"/>
  <c r="S675" i="13"/>
  <c r="R675" i="13"/>
  <c r="Q675" i="13"/>
  <c r="P675" i="13"/>
  <c r="O675" i="13"/>
  <c r="N675" i="13"/>
  <c r="M675" i="13"/>
  <c r="L675" i="13"/>
  <c r="K675" i="13"/>
  <c r="J675" i="13"/>
  <c r="I675" i="13"/>
  <c r="H675" i="13"/>
  <c r="G675" i="13"/>
  <c r="F675" i="13"/>
  <c r="E675" i="13"/>
  <c r="AC673" i="13"/>
  <c r="AE672" i="13"/>
  <c r="AD672" i="13"/>
  <c r="AC672" i="13"/>
  <c r="AB669" i="13"/>
  <c r="AA669" i="13"/>
  <c r="Z669" i="13"/>
  <c r="Y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AB666" i="13"/>
  <c r="AB668" i="13" s="1"/>
  <c r="AA666" i="13"/>
  <c r="AA668" i="13" s="1"/>
  <c r="Z666" i="13"/>
  <c r="Z668" i="13" s="1"/>
  <c r="Y666" i="13"/>
  <c r="Y668" i="13" s="1"/>
  <c r="X666" i="13"/>
  <c r="X668" i="13" s="1"/>
  <c r="W666" i="13"/>
  <c r="W668" i="13" s="1"/>
  <c r="V666" i="13"/>
  <c r="V668" i="13" s="1"/>
  <c r="U666" i="13"/>
  <c r="U668" i="13" s="1"/>
  <c r="T666" i="13"/>
  <c r="T668" i="13" s="1"/>
  <c r="S666" i="13"/>
  <c r="S668" i="13" s="1"/>
  <c r="R666" i="13"/>
  <c r="R668" i="13" s="1"/>
  <c r="Q666" i="13"/>
  <c r="Q668" i="13" s="1"/>
  <c r="P666" i="13"/>
  <c r="P668" i="13" s="1"/>
  <c r="O666" i="13"/>
  <c r="O668" i="13" s="1"/>
  <c r="N666" i="13"/>
  <c r="N668" i="13" s="1"/>
  <c r="M666" i="13"/>
  <c r="M668" i="13" s="1"/>
  <c r="L666" i="13"/>
  <c r="L668" i="13" s="1"/>
  <c r="K666" i="13"/>
  <c r="K668" i="13" s="1"/>
  <c r="J666" i="13"/>
  <c r="J668" i="13" s="1"/>
  <c r="I666" i="13"/>
  <c r="I668" i="13" s="1"/>
  <c r="H666" i="13"/>
  <c r="H668" i="13" s="1"/>
  <c r="G666" i="13"/>
  <c r="G668" i="13" s="1"/>
  <c r="F666" i="13"/>
  <c r="F668" i="13" s="1"/>
  <c r="E668" i="13"/>
  <c r="AC665" i="13"/>
  <c r="AD664" i="13"/>
  <c r="AC664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AC661" i="13"/>
  <c r="AC660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AC649" i="13"/>
  <c r="AC648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C637" i="13"/>
  <c r="AC636" i="13"/>
  <c r="AB635" i="13"/>
  <c r="AA635" i="13"/>
  <c r="Z635" i="13"/>
  <c r="Y635" i="13"/>
  <c r="X635" i="13"/>
  <c r="W635" i="13"/>
  <c r="V635" i="13"/>
  <c r="U635" i="13"/>
  <c r="T635" i="13"/>
  <c r="S635" i="13"/>
  <c r="R635" i="13"/>
  <c r="Q635" i="13"/>
  <c r="P635" i="13"/>
  <c r="O635" i="13"/>
  <c r="N635" i="13"/>
  <c r="M635" i="13"/>
  <c r="L635" i="13"/>
  <c r="K635" i="13"/>
  <c r="J635" i="13"/>
  <c r="I635" i="13"/>
  <c r="H635" i="13"/>
  <c r="G635" i="13"/>
  <c r="F635" i="13"/>
  <c r="E635" i="13"/>
  <c r="AC633" i="13"/>
  <c r="AC632" i="13"/>
  <c r="AC629" i="13"/>
  <c r="AC667" i="13" s="1"/>
  <c r="AE628" i="13"/>
  <c r="AD628" i="13"/>
  <c r="AC628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22" i="13"/>
  <c r="AB624" i="13" s="1"/>
  <c r="AA622" i="13"/>
  <c r="AA624" i="13" s="1"/>
  <c r="Z622" i="13"/>
  <c r="Z624" i="13" s="1"/>
  <c r="Y624" i="13"/>
  <c r="X622" i="13"/>
  <c r="X624" i="13" s="1"/>
  <c r="W622" i="13"/>
  <c r="W624" i="13" s="1"/>
  <c r="V622" i="13"/>
  <c r="V624" i="13" s="1"/>
  <c r="U622" i="13"/>
  <c r="U624" i="13" s="1"/>
  <c r="T622" i="13"/>
  <c r="T624" i="13" s="1"/>
  <c r="S622" i="13"/>
  <c r="S624" i="13" s="1"/>
  <c r="R622" i="13"/>
  <c r="R624" i="13" s="1"/>
  <c r="Q622" i="13"/>
  <c r="Q624" i="13" s="1"/>
  <c r="P622" i="13"/>
  <c r="P624" i="13" s="1"/>
  <c r="O622" i="13"/>
  <c r="O624" i="13" s="1"/>
  <c r="N622" i="13"/>
  <c r="N624" i="13" s="1"/>
  <c r="M622" i="13"/>
  <c r="M624" i="13" s="1"/>
  <c r="L622" i="13"/>
  <c r="L624" i="13" s="1"/>
  <c r="K622" i="13"/>
  <c r="K624" i="13" s="1"/>
  <c r="J624" i="13"/>
  <c r="I622" i="13"/>
  <c r="I624" i="13" s="1"/>
  <c r="H622" i="13"/>
  <c r="H624" i="13" s="1"/>
  <c r="G622" i="13"/>
  <c r="G624" i="13" s="1"/>
  <c r="F622" i="13"/>
  <c r="F624" i="13" s="1"/>
  <c r="E622" i="13"/>
  <c r="E624" i="13" s="1"/>
  <c r="AD624" i="13" s="1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I621" i="13"/>
  <c r="H621" i="13"/>
  <c r="G621" i="13"/>
  <c r="F621" i="13"/>
  <c r="E621" i="13"/>
  <c r="AC619" i="13"/>
  <c r="AE618" i="13"/>
  <c r="AD618" i="13"/>
  <c r="AC618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I617" i="13"/>
  <c r="H617" i="13"/>
  <c r="G617" i="13"/>
  <c r="F617" i="13"/>
  <c r="E617" i="13"/>
  <c r="AD616" i="13"/>
  <c r="AC615" i="13"/>
  <c r="AC614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D612" i="13"/>
  <c r="AC611" i="13"/>
  <c r="AC669" i="13" s="1"/>
  <c r="AC610" i="13"/>
  <c r="Y605" i="13"/>
  <c r="M24" i="15" s="1"/>
  <c r="V605" i="13"/>
  <c r="L24" i="15" s="1"/>
  <c r="N605" i="13"/>
  <c r="K24" i="15" s="1"/>
  <c r="AB600" i="13"/>
  <c r="AB602" i="13" s="1"/>
  <c r="AA600" i="13"/>
  <c r="AA602" i="13" s="1"/>
  <c r="Z600" i="13"/>
  <c r="Z602" i="13" s="1"/>
  <c r="Y600" i="13"/>
  <c r="Y602" i="13" s="1"/>
  <c r="X600" i="13"/>
  <c r="X602" i="13" s="1"/>
  <c r="W600" i="13"/>
  <c r="W602" i="13" s="1"/>
  <c r="V600" i="13"/>
  <c r="V602" i="13" s="1"/>
  <c r="U600" i="13"/>
  <c r="U602" i="13" s="1"/>
  <c r="T600" i="13"/>
  <c r="T602" i="13" s="1"/>
  <c r="S600" i="13"/>
  <c r="S602" i="13" s="1"/>
  <c r="R600" i="13"/>
  <c r="R602" i="13" s="1"/>
  <c r="Q600" i="13"/>
  <c r="Q602" i="13" s="1"/>
  <c r="P600" i="13"/>
  <c r="P602" i="13" s="1"/>
  <c r="O600" i="13"/>
  <c r="O602" i="13" s="1"/>
  <c r="N600" i="13"/>
  <c r="N602" i="13" s="1"/>
  <c r="M600" i="13"/>
  <c r="M602" i="13" s="1"/>
  <c r="L600" i="13"/>
  <c r="L602" i="13" s="1"/>
  <c r="K600" i="13"/>
  <c r="K602" i="13" s="1"/>
  <c r="J600" i="13"/>
  <c r="J602" i="13" s="1"/>
  <c r="I600" i="13"/>
  <c r="I602" i="13" s="1"/>
  <c r="H600" i="13"/>
  <c r="H602" i="13" s="1"/>
  <c r="G600" i="13"/>
  <c r="G602" i="13" s="1"/>
  <c r="F600" i="13"/>
  <c r="F602" i="13" s="1"/>
  <c r="E600" i="13"/>
  <c r="E602" i="13" s="1"/>
  <c r="AB599" i="13"/>
  <c r="AB601" i="13" s="1"/>
  <c r="AA599" i="13"/>
  <c r="AA601" i="13" s="1"/>
  <c r="Z599" i="13"/>
  <c r="Z601" i="13" s="1"/>
  <c r="Y599" i="13"/>
  <c r="Y601" i="13" s="1"/>
  <c r="X599" i="13"/>
  <c r="X601" i="13" s="1"/>
  <c r="W599" i="13"/>
  <c r="W601" i="13" s="1"/>
  <c r="V599" i="13"/>
  <c r="V601" i="13" s="1"/>
  <c r="U599" i="13"/>
  <c r="U601" i="13" s="1"/>
  <c r="T599" i="13"/>
  <c r="T601" i="13" s="1"/>
  <c r="S599" i="13"/>
  <c r="S601" i="13" s="1"/>
  <c r="R599" i="13"/>
  <c r="R601" i="13" s="1"/>
  <c r="Q599" i="13"/>
  <c r="Q601" i="13" s="1"/>
  <c r="P599" i="13"/>
  <c r="P601" i="13" s="1"/>
  <c r="O599" i="13"/>
  <c r="O601" i="13" s="1"/>
  <c r="N599" i="13"/>
  <c r="N601" i="13" s="1"/>
  <c r="M599" i="13"/>
  <c r="M601" i="13" s="1"/>
  <c r="L599" i="13"/>
  <c r="L601" i="13" s="1"/>
  <c r="K599" i="13"/>
  <c r="K601" i="13" s="1"/>
  <c r="J599" i="13"/>
  <c r="J601" i="13" s="1"/>
  <c r="I599" i="13"/>
  <c r="I601" i="13" s="1"/>
  <c r="H599" i="13"/>
  <c r="H601" i="13" s="1"/>
  <c r="G599" i="13"/>
  <c r="G601" i="13" s="1"/>
  <c r="F599" i="13"/>
  <c r="F601" i="13" s="1"/>
  <c r="E599" i="13"/>
  <c r="E601" i="13" s="1"/>
  <c r="AC598" i="13"/>
  <c r="AE597" i="13"/>
  <c r="AC597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M596" i="13"/>
  <c r="L596" i="13"/>
  <c r="K596" i="13"/>
  <c r="J596" i="13"/>
  <c r="I596" i="13"/>
  <c r="H596" i="13"/>
  <c r="G596" i="13"/>
  <c r="F596" i="13"/>
  <c r="E596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AC594" i="13"/>
  <c r="AC593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G592" i="13"/>
  <c r="F592" i="13"/>
  <c r="E592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G591" i="13"/>
  <c r="F591" i="13"/>
  <c r="AC590" i="13"/>
  <c r="AC589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C586" i="13"/>
  <c r="AC585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C578" i="13"/>
  <c r="AC577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M576" i="13"/>
  <c r="L576" i="13"/>
  <c r="K576" i="13"/>
  <c r="J576" i="13"/>
  <c r="I576" i="13"/>
  <c r="H576" i="13"/>
  <c r="G576" i="13"/>
  <c r="F576" i="13"/>
  <c r="E576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C574" i="13"/>
  <c r="AC573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AC562" i="13"/>
  <c r="AC561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G560" i="13"/>
  <c r="F560" i="13"/>
  <c r="E560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M559" i="13"/>
  <c r="L559" i="13"/>
  <c r="K559" i="13"/>
  <c r="J559" i="13"/>
  <c r="I559" i="13"/>
  <c r="H559" i="13"/>
  <c r="G559" i="13"/>
  <c r="F559" i="13"/>
  <c r="E559" i="13"/>
  <c r="AC558" i="13"/>
  <c r="AC557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M556" i="13"/>
  <c r="L556" i="13"/>
  <c r="K556" i="13"/>
  <c r="J556" i="13"/>
  <c r="I556" i="13"/>
  <c r="H556" i="13"/>
  <c r="G556" i="13"/>
  <c r="F556" i="13"/>
  <c r="E556" i="13"/>
  <c r="AC554" i="13"/>
  <c r="AC553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G552" i="13"/>
  <c r="F552" i="13"/>
  <c r="E552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G551" i="13"/>
  <c r="F551" i="13"/>
  <c r="AC550" i="13"/>
  <c r="AC549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G548" i="13"/>
  <c r="F548" i="13"/>
  <c r="E548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I547" i="13"/>
  <c r="H547" i="13"/>
  <c r="G547" i="13"/>
  <c r="F547" i="13"/>
  <c r="AC546" i="13"/>
  <c r="AC545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AC538" i="13"/>
  <c r="AC537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M536" i="13"/>
  <c r="L536" i="13"/>
  <c r="K536" i="13"/>
  <c r="J536" i="13"/>
  <c r="I536" i="13"/>
  <c r="H536" i="13"/>
  <c r="G536" i="13"/>
  <c r="F536" i="13"/>
  <c r="E536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M535" i="13"/>
  <c r="L535" i="13"/>
  <c r="K535" i="13"/>
  <c r="J535" i="13"/>
  <c r="I535" i="13"/>
  <c r="H535" i="13"/>
  <c r="G535" i="13"/>
  <c r="F535" i="13"/>
  <c r="E535" i="13"/>
  <c r="AC534" i="13"/>
  <c r="AC600" i="13" s="1"/>
  <c r="AC533" i="13"/>
  <c r="AC599" i="13" s="1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G528" i="13"/>
  <c r="F528" i="13"/>
  <c r="E528" i="13"/>
  <c r="AB527" i="13"/>
  <c r="AB529" i="13" s="1"/>
  <c r="AA527" i="13"/>
  <c r="AA529" i="13" s="1"/>
  <c r="Z527" i="13"/>
  <c r="Z529" i="13" s="1"/>
  <c r="Y527" i="13"/>
  <c r="Y529" i="13" s="1"/>
  <c r="X527" i="13"/>
  <c r="X529" i="13" s="1"/>
  <c r="W527" i="13"/>
  <c r="W529" i="13" s="1"/>
  <c r="V527" i="13"/>
  <c r="V529" i="13" s="1"/>
  <c r="U527" i="13"/>
  <c r="U529" i="13" s="1"/>
  <c r="T527" i="13"/>
  <c r="T529" i="13" s="1"/>
  <c r="S527" i="13"/>
  <c r="S529" i="13" s="1"/>
  <c r="R527" i="13"/>
  <c r="R529" i="13" s="1"/>
  <c r="Q527" i="13"/>
  <c r="Q529" i="13" s="1"/>
  <c r="P527" i="13"/>
  <c r="P529" i="13" s="1"/>
  <c r="O527" i="13"/>
  <c r="O529" i="13" s="1"/>
  <c r="N527" i="13"/>
  <c r="N529" i="13" s="1"/>
  <c r="M527" i="13"/>
  <c r="M529" i="13" s="1"/>
  <c r="L527" i="13"/>
  <c r="L529" i="13" s="1"/>
  <c r="K527" i="13"/>
  <c r="K529" i="13" s="1"/>
  <c r="J527" i="13"/>
  <c r="J529" i="13" s="1"/>
  <c r="I527" i="13"/>
  <c r="I529" i="13" s="1"/>
  <c r="H527" i="13"/>
  <c r="H529" i="13" s="1"/>
  <c r="G527" i="13"/>
  <c r="G529" i="13" s="1"/>
  <c r="F527" i="13"/>
  <c r="F529" i="13" s="1"/>
  <c r="E527" i="13"/>
  <c r="E529" i="13" s="1"/>
  <c r="AD529" i="13" s="1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M526" i="13"/>
  <c r="L526" i="13"/>
  <c r="K526" i="13"/>
  <c r="J526" i="13"/>
  <c r="I526" i="13"/>
  <c r="H526" i="13"/>
  <c r="G526" i="13"/>
  <c r="F526" i="13"/>
  <c r="E526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M525" i="13"/>
  <c r="L525" i="13"/>
  <c r="K525" i="13"/>
  <c r="J525" i="13"/>
  <c r="I525" i="13"/>
  <c r="H525" i="13"/>
  <c r="G525" i="13"/>
  <c r="F525" i="13"/>
  <c r="E525" i="13"/>
  <c r="AC524" i="13"/>
  <c r="AC523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I522" i="13"/>
  <c r="H522" i="13"/>
  <c r="G522" i="13"/>
  <c r="F522" i="13"/>
  <c r="E522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M521" i="13"/>
  <c r="L521" i="13"/>
  <c r="K521" i="13"/>
  <c r="J521" i="13"/>
  <c r="I521" i="13"/>
  <c r="H521" i="13"/>
  <c r="G521" i="13"/>
  <c r="F521" i="13"/>
  <c r="E521" i="13"/>
  <c r="AC520" i="13"/>
  <c r="AC602" i="13" s="1"/>
  <c r="AC519" i="13"/>
  <c r="AC601" i="13" s="1"/>
  <c r="AB509" i="13"/>
  <c r="AB511" i="13" s="1"/>
  <c r="AA509" i="13"/>
  <c r="AA511" i="13" s="1"/>
  <c r="Z509" i="13"/>
  <c r="Z511" i="13" s="1"/>
  <c r="Y509" i="13"/>
  <c r="Y511" i="13" s="1"/>
  <c r="X509" i="13"/>
  <c r="X511" i="13" s="1"/>
  <c r="W509" i="13"/>
  <c r="W511" i="13" s="1"/>
  <c r="V509" i="13"/>
  <c r="V511" i="13" s="1"/>
  <c r="U509" i="13"/>
  <c r="U511" i="13" s="1"/>
  <c r="T509" i="13"/>
  <c r="T511" i="13" s="1"/>
  <c r="S509" i="13"/>
  <c r="S511" i="13" s="1"/>
  <c r="R509" i="13"/>
  <c r="R511" i="13" s="1"/>
  <c r="Q509" i="13"/>
  <c r="Q511" i="13" s="1"/>
  <c r="P509" i="13"/>
  <c r="P511" i="13" s="1"/>
  <c r="O509" i="13"/>
  <c r="O511" i="13" s="1"/>
  <c r="N509" i="13"/>
  <c r="N511" i="13" s="1"/>
  <c r="M509" i="13"/>
  <c r="M511" i="13" s="1"/>
  <c r="L509" i="13"/>
  <c r="L511" i="13" s="1"/>
  <c r="K509" i="13"/>
  <c r="K511" i="13" s="1"/>
  <c r="J509" i="13"/>
  <c r="J511" i="13" s="1"/>
  <c r="I509" i="13"/>
  <c r="I511" i="13" s="1"/>
  <c r="H509" i="13"/>
  <c r="H511" i="13" s="1"/>
  <c r="G509" i="13"/>
  <c r="G511" i="13" s="1"/>
  <c r="F509" i="13"/>
  <c r="F511" i="13" s="1"/>
  <c r="E509" i="13"/>
  <c r="E511" i="13" s="1"/>
  <c r="AB508" i="13"/>
  <c r="AB510" i="13" s="1"/>
  <c r="AA508" i="13"/>
  <c r="AA510" i="13" s="1"/>
  <c r="Z508" i="13"/>
  <c r="Z510" i="13" s="1"/>
  <c r="Y508" i="13"/>
  <c r="Y510" i="13" s="1"/>
  <c r="X508" i="13"/>
  <c r="X510" i="13" s="1"/>
  <c r="W508" i="13"/>
  <c r="W510" i="13" s="1"/>
  <c r="V508" i="13"/>
  <c r="V510" i="13" s="1"/>
  <c r="U508" i="13"/>
  <c r="U510" i="13" s="1"/>
  <c r="T508" i="13"/>
  <c r="T510" i="13" s="1"/>
  <c r="S508" i="13"/>
  <c r="S510" i="13" s="1"/>
  <c r="R508" i="13"/>
  <c r="R510" i="13" s="1"/>
  <c r="Q508" i="13"/>
  <c r="Q510" i="13" s="1"/>
  <c r="P508" i="13"/>
  <c r="P510" i="13" s="1"/>
  <c r="O508" i="13"/>
  <c r="O510" i="13" s="1"/>
  <c r="N508" i="13"/>
  <c r="N510" i="13" s="1"/>
  <c r="M508" i="13"/>
  <c r="M510" i="13" s="1"/>
  <c r="L508" i="13"/>
  <c r="L510" i="13" s="1"/>
  <c r="K508" i="13"/>
  <c r="K510" i="13" s="1"/>
  <c r="J508" i="13"/>
  <c r="J510" i="13" s="1"/>
  <c r="I508" i="13"/>
  <c r="I510" i="13" s="1"/>
  <c r="H508" i="13"/>
  <c r="H510" i="13" s="1"/>
  <c r="G508" i="13"/>
  <c r="G510" i="13" s="1"/>
  <c r="F508" i="13"/>
  <c r="F510" i="13" s="1"/>
  <c r="E508" i="13"/>
  <c r="E510" i="13" s="1"/>
  <c r="AD507" i="13"/>
  <c r="AC507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M506" i="13"/>
  <c r="L506" i="13"/>
  <c r="K506" i="13"/>
  <c r="J506" i="13"/>
  <c r="I506" i="13"/>
  <c r="H506" i="13"/>
  <c r="G506" i="13"/>
  <c r="F506" i="13"/>
  <c r="E506" i="13"/>
  <c r="AC504" i="13"/>
  <c r="AC503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G502" i="13"/>
  <c r="F502" i="13"/>
  <c r="E502" i="13"/>
  <c r="AC500" i="13"/>
  <c r="AC499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G498" i="13"/>
  <c r="F498" i="13"/>
  <c r="E498" i="13"/>
  <c r="AC496" i="13"/>
  <c r="AC495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M494" i="13"/>
  <c r="L494" i="13"/>
  <c r="K494" i="13"/>
  <c r="J494" i="13"/>
  <c r="I494" i="13"/>
  <c r="H494" i="13"/>
  <c r="G494" i="13"/>
  <c r="F494" i="13"/>
  <c r="E494" i="13"/>
  <c r="AC492" i="13"/>
  <c r="AC509" i="13" s="1"/>
  <c r="AC491" i="13"/>
  <c r="AC508" i="13" s="1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D488" i="13" s="1"/>
  <c r="AC485" i="13"/>
  <c r="AC511" i="13" s="1"/>
  <c r="AC484" i="13"/>
  <c r="AC510" i="13" s="1"/>
  <c r="AB475" i="13"/>
  <c r="AB477" i="13" s="1"/>
  <c r="AA475" i="13"/>
  <c r="AA477" i="13" s="1"/>
  <c r="Z475" i="13"/>
  <c r="Z477" i="13" s="1"/>
  <c r="Y475" i="13"/>
  <c r="Y477" i="13" s="1"/>
  <c r="X475" i="13"/>
  <c r="X477" i="13" s="1"/>
  <c r="W475" i="13"/>
  <c r="W477" i="13" s="1"/>
  <c r="V475" i="13"/>
  <c r="V477" i="13" s="1"/>
  <c r="U475" i="13"/>
  <c r="U477" i="13" s="1"/>
  <c r="T475" i="13"/>
  <c r="T477" i="13" s="1"/>
  <c r="S475" i="13"/>
  <c r="S477" i="13" s="1"/>
  <c r="R475" i="13"/>
  <c r="R477" i="13" s="1"/>
  <c r="Q475" i="13"/>
  <c r="Q477" i="13" s="1"/>
  <c r="P475" i="13"/>
  <c r="P477" i="13" s="1"/>
  <c r="O475" i="13"/>
  <c r="O477" i="13" s="1"/>
  <c r="N475" i="13"/>
  <c r="N477" i="13" s="1"/>
  <c r="M475" i="13"/>
  <c r="M477" i="13" s="1"/>
  <c r="L475" i="13"/>
  <c r="L477" i="13" s="1"/>
  <c r="K475" i="13"/>
  <c r="K477" i="13" s="1"/>
  <c r="J475" i="13"/>
  <c r="J477" i="13" s="1"/>
  <c r="I475" i="13"/>
  <c r="I477" i="13" s="1"/>
  <c r="H475" i="13"/>
  <c r="H477" i="13" s="1"/>
  <c r="G475" i="13"/>
  <c r="G477" i="13" s="1"/>
  <c r="F475" i="13"/>
  <c r="F477" i="13" s="1"/>
  <c r="E475" i="13"/>
  <c r="E477" i="13" s="1"/>
  <c r="AB474" i="13"/>
  <c r="AB476" i="13" s="1"/>
  <c r="AA474" i="13"/>
  <c r="AA476" i="13" s="1"/>
  <c r="Z474" i="13"/>
  <c r="Z476" i="13" s="1"/>
  <c r="Y474" i="13"/>
  <c r="Y476" i="13" s="1"/>
  <c r="X474" i="13"/>
  <c r="X476" i="13" s="1"/>
  <c r="W474" i="13"/>
  <c r="W476" i="13" s="1"/>
  <c r="V474" i="13"/>
  <c r="V476" i="13" s="1"/>
  <c r="U474" i="13"/>
  <c r="U476" i="13" s="1"/>
  <c r="T474" i="13"/>
  <c r="T476" i="13" s="1"/>
  <c r="S474" i="13"/>
  <c r="S476" i="13" s="1"/>
  <c r="R474" i="13"/>
  <c r="R476" i="13" s="1"/>
  <c r="Q474" i="13"/>
  <c r="Q476" i="13" s="1"/>
  <c r="P474" i="13"/>
  <c r="P476" i="13" s="1"/>
  <c r="O474" i="13"/>
  <c r="O476" i="13" s="1"/>
  <c r="N474" i="13"/>
  <c r="N476" i="13" s="1"/>
  <c r="M474" i="13"/>
  <c r="M476" i="13" s="1"/>
  <c r="L474" i="13"/>
  <c r="L476" i="13" s="1"/>
  <c r="K474" i="13"/>
  <c r="K476" i="13" s="1"/>
  <c r="J474" i="13"/>
  <c r="J476" i="13" s="1"/>
  <c r="I474" i="13"/>
  <c r="I476" i="13" s="1"/>
  <c r="H474" i="13"/>
  <c r="H476" i="13" s="1"/>
  <c r="G474" i="13"/>
  <c r="G476" i="13" s="1"/>
  <c r="F474" i="13"/>
  <c r="F476" i="13" s="1"/>
  <c r="E474" i="13"/>
  <c r="E476" i="13" s="1"/>
  <c r="AD473" i="13"/>
  <c r="AC473" i="13"/>
  <c r="AD472" i="13"/>
  <c r="AC472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G471" i="13"/>
  <c r="F471" i="13"/>
  <c r="E471" i="13"/>
  <c r="AC469" i="13"/>
  <c r="AC468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G467" i="13"/>
  <c r="F467" i="13"/>
  <c r="E467" i="13"/>
  <c r="AC465" i="13"/>
  <c r="AC464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M463" i="13"/>
  <c r="L463" i="13"/>
  <c r="K463" i="13"/>
  <c r="J463" i="13"/>
  <c r="I463" i="13"/>
  <c r="H463" i="13"/>
  <c r="G463" i="13"/>
  <c r="F463" i="13"/>
  <c r="E463" i="13"/>
  <c r="AC461" i="13"/>
  <c r="AC460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M459" i="13"/>
  <c r="L459" i="13"/>
  <c r="K459" i="13"/>
  <c r="J459" i="13"/>
  <c r="I459" i="13"/>
  <c r="H459" i="13"/>
  <c r="G459" i="13"/>
  <c r="F459" i="13"/>
  <c r="AC457" i="13"/>
  <c r="AC456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AC453" i="13"/>
  <c r="AC475" i="13" s="1"/>
  <c r="AC452" i="13"/>
  <c r="AC474" i="13" s="1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M443" i="13"/>
  <c r="L443" i="13"/>
  <c r="K443" i="13"/>
  <c r="J443" i="13"/>
  <c r="I443" i="13"/>
  <c r="H443" i="13"/>
  <c r="G443" i="13"/>
  <c r="F443" i="13"/>
  <c r="AB442" i="13"/>
  <c r="AB444" i="13" s="1"/>
  <c r="AA442" i="13"/>
  <c r="AA444" i="13" s="1"/>
  <c r="Z442" i="13"/>
  <c r="Z444" i="13" s="1"/>
  <c r="Y442" i="13"/>
  <c r="Y444" i="13" s="1"/>
  <c r="X442" i="13"/>
  <c r="X444" i="13" s="1"/>
  <c r="W442" i="13"/>
  <c r="W444" i="13" s="1"/>
  <c r="V442" i="13"/>
  <c r="V444" i="13" s="1"/>
  <c r="U442" i="13"/>
  <c r="U444" i="13" s="1"/>
  <c r="T442" i="13"/>
  <c r="T444" i="13" s="1"/>
  <c r="S442" i="13"/>
  <c r="S444" i="13" s="1"/>
  <c r="R442" i="13"/>
  <c r="R444" i="13" s="1"/>
  <c r="Q442" i="13"/>
  <c r="Q444" i="13" s="1"/>
  <c r="P442" i="13"/>
  <c r="P444" i="13" s="1"/>
  <c r="O442" i="13"/>
  <c r="O444" i="13" s="1"/>
  <c r="N442" i="13"/>
  <c r="N444" i="13" s="1"/>
  <c r="M442" i="13"/>
  <c r="M444" i="13" s="1"/>
  <c r="L442" i="13"/>
  <c r="L444" i="13" s="1"/>
  <c r="K442" i="13"/>
  <c r="K444" i="13" s="1"/>
  <c r="J442" i="13"/>
  <c r="J444" i="13" s="1"/>
  <c r="I442" i="13"/>
  <c r="I444" i="13" s="1"/>
  <c r="H442" i="13"/>
  <c r="H444" i="13" s="1"/>
  <c r="G442" i="13"/>
  <c r="G444" i="13" s="1"/>
  <c r="F442" i="13"/>
  <c r="F444" i="13" s="1"/>
  <c r="AD444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AC439" i="13"/>
  <c r="AC438" i="13"/>
  <c r="AC435" i="13"/>
  <c r="AC477" i="13" s="1"/>
  <c r="AC434" i="13"/>
  <c r="AC476" i="13" s="1"/>
  <c r="AB424" i="13"/>
  <c r="AB426" i="13" s="1"/>
  <c r="AA424" i="13"/>
  <c r="AA426" i="13" s="1"/>
  <c r="Z424" i="13"/>
  <c r="Z426" i="13" s="1"/>
  <c r="Y424" i="13"/>
  <c r="Y426" i="13" s="1"/>
  <c r="X424" i="13"/>
  <c r="X426" i="13" s="1"/>
  <c r="W424" i="13"/>
  <c r="W426" i="13" s="1"/>
  <c r="V424" i="13"/>
  <c r="V426" i="13" s="1"/>
  <c r="U424" i="13"/>
  <c r="U426" i="13" s="1"/>
  <c r="T424" i="13"/>
  <c r="T426" i="13" s="1"/>
  <c r="S424" i="13"/>
  <c r="S426" i="13" s="1"/>
  <c r="R424" i="13"/>
  <c r="R426" i="13" s="1"/>
  <c r="Q424" i="13"/>
  <c r="Q426" i="13" s="1"/>
  <c r="P424" i="13"/>
  <c r="P426" i="13" s="1"/>
  <c r="O424" i="13"/>
  <c r="O426" i="13" s="1"/>
  <c r="N424" i="13"/>
  <c r="N426" i="13" s="1"/>
  <c r="M424" i="13"/>
  <c r="M426" i="13" s="1"/>
  <c r="L424" i="13"/>
  <c r="L426" i="13" s="1"/>
  <c r="K424" i="13"/>
  <c r="K426" i="13" s="1"/>
  <c r="J424" i="13"/>
  <c r="J426" i="13" s="1"/>
  <c r="I424" i="13"/>
  <c r="I426" i="13" s="1"/>
  <c r="H424" i="13"/>
  <c r="H426" i="13" s="1"/>
  <c r="G424" i="13"/>
  <c r="G426" i="13" s="1"/>
  <c r="F424" i="13"/>
  <c r="F426" i="13" s="1"/>
  <c r="E424" i="13"/>
  <c r="E426" i="13" s="1"/>
  <c r="AB423" i="13"/>
  <c r="AB425" i="13" s="1"/>
  <c r="AA423" i="13"/>
  <c r="AA425" i="13" s="1"/>
  <c r="Z423" i="13"/>
  <c r="Z425" i="13" s="1"/>
  <c r="Y423" i="13"/>
  <c r="Y425" i="13" s="1"/>
  <c r="X423" i="13"/>
  <c r="X425" i="13" s="1"/>
  <c r="W423" i="13"/>
  <c r="W425" i="13" s="1"/>
  <c r="V423" i="13"/>
  <c r="V425" i="13" s="1"/>
  <c r="U423" i="13"/>
  <c r="U425" i="13" s="1"/>
  <c r="T423" i="13"/>
  <c r="T425" i="13" s="1"/>
  <c r="S423" i="13"/>
  <c r="S425" i="13" s="1"/>
  <c r="R423" i="13"/>
  <c r="R425" i="13" s="1"/>
  <c r="Q423" i="13"/>
  <c r="Q425" i="13" s="1"/>
  <c r="P423" i="13"/>
  <c r="P425" i="13" s="1"/>
  <c r="O423" i="13"/>
  <c r="O425" i="13" s="1"/>
  <c r="N423" i="13"/>
  <c r="N425" i="13" s="1"/>
  <c r="M423" i="13"/>
  <c r="M425" i="13" s="1"/>
  <c r="L423" i="13"/>
  <c r="L425" i="13" s="1"/>
  <c r="K423" i="13"/>
  <c r="K425" i="13" s="1"/>
  <c r="J423" i="13"/>
  <c r="J425" i="13" s="1"/>
  <c r="I423" i="13"/>
  <c r="I425" i="13" s="1"/>
  <c r="H423" i="13"/>
  <c r="H425" i="13" s="1"/>
  <c r="G423" i="13"/>
  <c r="G425" i="13" s="1"/>
  <c r="F423" i="13"/>
  <c r="F425" i="13" s="1"/>
  <c r="E423" i="13"/>
  <c r="E425" i="13" s="1"/>
  <c r="AD422" i="13"/>
  <c r="AC422" i="13"/>
  <c r="AD421" i="13"/>
  <c r="AC421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AC418" i="13"/>
  <c r="AC417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AC414" i="13"/>
  <c r="AC413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AC410" i="13"/>
  <c r="AC409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M408" i="13"/>
  <c r="L408" i="13"/>
  <c r="K408" i="13"/>
  <c r="J408" i="13"/>
  <c r="I408" i="13"/>
  <c r="H408" i="13"/>
  <c r="G408" i="13"/>
  <c r="F408" i="13"/>
  <c r="E408" i="13"/>
  <c r="AC406" i="13"/>
  <c r="AC405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M404" i="13"/>
  <c r="L404" i="13"/>
  <c r="K404" i="13"/>
  <c r="J404" i="13"/>
  <c r="I404" i="13"/>
  <c r="H404" i="13"/>
  <c r="G404" i="13"/>
  <c r="F404" i="13"/>
  <c r="E404" i="13"/>
  <c r="AC402" i="13"/>
  <c r="AC401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M400" i="13"/>
  <c r="L400" i="13"/>
  <c r="K400" i="13"/>
  <c r="J400" i="13"/>
  <c r="I400" i="13"/>
  <c r="H400" i="13"/>
  <c r="G400" i="13"/>
  <c r="F400" i="13"/>
  <c r="E400" i="13"/>
  <c r="AC398" i="13"/>
  <c r="AC397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M396" i="13"/>
  <c r="L396" i="13"/>
  <c r="K396" i="13"/>
  <c r="J396" i="13"/>
  <c r="I396" i="13"/>
  <c r="H396" i="13"/>
  <c r="G396" i="13"/>
  <c r="F396" i="13"/>
  <c r="E396" i="13"/>
  <c r="AC394" i="13"/>
  <c r="AC393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C390" i="13"/>
  <c r="AC389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G388" i="13"/>
  <c r="F388" i="13"/>
  <c r="E388" i="13"/>
  <c r="AC386" i="13"/>
  <c r="AC385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G384" i="13"/>
  <c r="F384" i="13"/>
  <c r="E384" i="13"/>
  <c r="AC382" i="13"/>
  <c r="AC424" i="13" s="1"/>
  <c r="AC381" i="13"/>
  <c r="AC423" i="13" s="1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G376" i="13"/>
  <c r="F376" i="13"/>
  <c r="E376" i="13"/>
  <c r="AB375" i="13"/>
  <c r="AB427" i="13" s="1"/>
  <c r="AA375" i="13"/>
  <c r="AA427" i="13" s="1"/>
  <c r="Z375" i="13"/>
  <c r="Z427" i="13" s="1"/>
  <c r="Y375" i="13"/>
  <c r="Y427" i="13" s="1"/>
  <c r="X375" i="13"/>
  <c r="X427" i="13" s="1"/>
  <c r="W375" i="13"/>
  <c r="W427" i="13" s="1"/>
  <c r="V375" i="13"/>
  <c r="V427" i="13" s="1"/>
  <c r="U375" i="13"/>
  <c r="U427" i="13" s="1"/>
  <c r="T375" i="13"/>
  <c r="T427" i="13" s="1"/>
  <c r="S375" i="13"/>
  <c r="S427" i="13" s="1"/>
  <c r="R375" i="13"/>
  <c r="R427" i="13" s="1"/>
  <c r="Q375" i="13"/>
  <c r="Q427" i="13" s="1"/>
  <c r="P375" i="13"/>
  <c r="P427" i="13" s="1"/>
  <c r="O375" i="13"/>
  <c r="O427" i="13" s="1"/>
  <c r="N375" i="13"/>
  <c r="N427" i="13" s="1"/>
  <c r="M375" i="13"/>
  <c r="M427" i="13" s="1"/>
  <c r="L375" i="13"/>
  <c r="L427" i="13" s="1"/>
  <c r="K375" i="13"/>
  <c r="K427" i="13" s="1"/>
  <c r="J375" i="13"/>
  <c r="J427" i="13" s="1"/>
  <c r="I375" i="13"/>
  <c r="I427" i="13" s="1"/>
  <c r="H375" i="13"/>
  <c r="H427" i="13" s="1"/>
  <c r="G375" i="13"/>
  <c r="G427" i="13" s="1"/>
  <c r="F375" i="13"/>
  <c r="F427" i="13" s="1"/>
  <c r="E375" i="13"/>
  <c r="E427" i="13" s="1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M374" i="13"/>
  <c r="L374" i="13"/>
  <c r="K374" i="13"/>
  <c r="J374" i="13"/>
  <c r="I374" i="13"/>
  <c r="H374" i="13"/>
  <c r="G374" i="13"/>
  <c r="F374" i="13"/>
  <c r="E374" i="13"/>
  <c r="AC372" i="13"/>
  <c r="AC371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G370" i="13"/>
  <c r="F370" i="13"/>
  <c r="E370" i="13"/>
  <c r="AC368" i="13"/>
  <c r="AC367" i="13"/>
  <c r="AC425" i="13" s="1"/>
  <c r="AB357" i="13"/>
  <c r="AB359" i="13" s="1"/>
  <c r="AA357" i="13"/>
  <c r="AA359" i="13" s="1"/>
  <c r="Z357" i="13"/>
  <c r="Z359" i="13" s="1"/>
  <c r="Y357" i="13"/>
  <c r="Y359" i="13" s="1"/>
  <c r="X357" i="13"/>
  <c r="X359" i="13" s="1"/>
  <c r="W357" i="13"/>
  <c r="W359" i="13" s="1"/>
  <c r="V357" i="13"/>
  <c r="V359" i="13" s="1"/>
  <c r="U357" i="13"/>
  <c r="U359" i="13" s="1"/>
  <c r="T357" i="13"/>
  <c r="T359" i="13" s="1"/>
  <c r="S357" i="13"/>
  <c r="S359" i="13" s="1"/>
  <c r="R357" i="13"/>
  <c r="R359" i="13" s="1"/>
  <c r="Q357" i="13"/>
  <c r="Q359" i="13" s="1"/>
  <c r="P357" i="13"/>
  <c r="P359" i="13" s="1"/>
  <c r="O357" i="13"/>
  <c r="O359" i="13" s="1"/>
  <c r="N357" i="13"/>
  <c r="N359" i="13" s="1"/>
  <c r="M357" i="13"/>
  <c r="M359" i="13" s="1"/>
  <c r="L357" i="13"/>
  <c r="L359" i="13" s="1"/>
  <c r="K357" i="13"/>
  <c r="K359" i="13" s="1"/>
  <c r="J357" i="13"/>
  <c r="J359" i="13" s="1"/>
  <c r="I357" i="13"/>
  <c r="I359" i="13" s="1"/>
  <c r="H357" i="13"/>
  <c r="H359" i="13" s="1"/>
  <c r="G357" i="13"/>
  <c r="G359" i="13" s="1"/>
  <c r="F357" i="13"/>
  <c r="F359" i="13" s="1"/>
  <c r="E357" i="13"/>
  <c r="E359" i="13" s="1"/>
  <c r="AB356" i="13"/>
  <c r="AB358" i="13" s="1"/>
  <c r="AA356" i="13"/>
  <c r="AA358" i="13" s="1"/>
  <c r="Z356" i="13"/>
  <c r="Z358" i="13" s="1"/>
  <c r="Y356" i="13"/>
  <c r="Y358" i="13" s="1"/>
  <c r="X356" i="13"/>
  <c r="X358" i="13" s="1"/>
  <c r="W356" i="13"/>
  <c r="W358" i="13" s="1"/>
  <c r="V356" i="13"/>
  <c r="V358" i="13" s="1"/>
  <c r="U356" i="13"/>
  <c r="U358" i="13" s="1"/>
  <c r="T356" i="13"/>
  <c r="T358" i="13" s="1"/>
  <c r="S356" i="13"/>
  <c r="S358" i="13" s="1"/>
  <c r="R356" i="13"/>
  <c r="R358" i="13" s="1"/>
  <c r="Q356" i="13"/>
  <c r="Q358" i="13" s="1"/>
  <c r="P356" i="13"/>
  <c r="P358" i="13" s="1"/>
  <c r="O356" i="13"/>
  <c r="O358" i="13" s="1"/>
  <c r="N356" i="13"/>
  <c r="N358" i="13" s="1"/>
  <c r="M356" i="13"/>
  <c r="M358" i="13" s="1"/>
  <c r="L356" i="13"/>
  <c r="L358" i="13" s="1"/>
  <c r="K356" i="13"/>
  <c r="K358" i="13" s="1"/>
  <c r="J356" i="13"/>
  <c r="J358" i="13" s="1"/>
  <c r="I356" i="13"/>
  <c r="I358" i="13" s="1"/>
  <c r="H356" i="13"/>
  <c r="H358" i="13" s="1"/>
  <c r="G356" i="13"/>
  <c r="G358" i="13" s="1"/>
  <c r="F356" i="13"/>
  <c r="F358" i="13" s="1"/>
  <c r="E356" i="13"/>
  <c r="E358" i="13" s="1"/>
  <c r="AD355" i="13"/>
  <c r="AC355" i="13"/>
  <c r="AC354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M353" i="13"/>
  <c r="L353" i="13"/>
  <c r="K353" i="13"/>
  <c r="J353" i="13"/>
  <c r="I353" i="13"/>
  <c r="H353" i="13"/>
  <c r="G353" i="13"/>
  <c r="F353" i="13"/>
  <c r="E353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M352" i="13"/>
  <c r="L352" i="13"/>
  <c r="K352" i="13"/>
  <c r="J352" i="13"/>
  <c r="I352" i="13"/>
  <c r="H352" i="13"/>
  <c r="G352" i="13"/>
  <c r="F352" i="13"/>
  <c r="E352" i="13"/>
  <c r="AC351" i="13"/>
  <c r="AC350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G349" i="13"/>
  <c r="F349" i="13"/>
  <c r="E349" i="13"/>
  <c r="AC347" i="13"/>
  <c r="AC346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G345" i="13"/>
  <c r="F345" i="13"/>
  <c r="E345" i="13"/>
  <c r="AC343" i="13"/>
  <c r="AC342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M341" i="13"/>
  <c r="L341" i="13"/>
  <c r="K341" i="13"/>
  <c r="J341" i="13"/>
  <c r="I341" i="13"/>
  <c r="H341" i="13"/>
  <c r="G341" i="13"/>
  <c r="F341" i="13"/>
  <c r="E341" i="13"/>
  <c r="AC339" i="13"/>
  <c r="AC338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G337" i="13"/>
  <c r="F337" i="13"/>
  <c r="E337" i="13"/>
  <c r="AC335" i="13"/>
  <c r="AC334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G333" i="13"/>
  <c r="F333" i="13"/>
  <c r="E333" i="13"/>
  <c r="AC331" i="13"/>
  <c r="AC330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AC327" i="13"/>
  <c r="AC326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AC323" i="13"/>
  <c r="AC322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C319" i="13"/>
  <c r="AC318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M317" i="13"/>
  <c r="L317" i="13"/>
  <c r="K317" i="13"/>
  <c r="J317" i="13"/>
  <c r="I317" i="13"/>
  <c r="H317" i="13"/>
  <c r="G317" i="13"/>
  <c r="F317" i="13"/>
  <c r="E317" i="13"/>
  <c r="AC315" i="13"/>
  <c r="AC357" i="13" s="1"/>
  <c r="AC314" i="13"/>
  <c r="AC356" i="13" s="1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G309" i="13"/>
  <c r="F309" i="13"/>
  <c r="E309" i="13"/>
  <c r="AB308" i="13"/>
  <c r="AB360" i="13" s="1"/>
  <c r="AA308" i="13"/>
  <c r="AA360" i="13" s="1"/>
  <c r="Z308" i="13"/>
  <c r="Z360" i="13" s="1"/>
  <c r="Y308" i="13"/>
  <c r="Y360" i="13" s="1"/>
  <c r="X308" i="13"/>
  <c r="X360" i="13" s="1"/>
  <c r="W308" i="13"/>
  <c r="W360" i="13" s="1"/>
  <c r="V308" i="13"/>
  <c r="V360" i="13" s="1"/>
  <c r="U308" i="13"/>
  <c r="U360" i="13" s="1"/>
  <c r="T308" i="13"/>
  <c r="T360" i="13" s="1"/>
  <c r="S308" i="13"/>
  <c r="S360" i="13" s="1"/>
  <c r="R308" i="13"/>
  <c r="R360" i="13" s="1"/>
  <c r="Q308" i="13"/>
  <c r="Q360" i="13" s="1"/>
  <c r="P308" i="13"/>
  <c r="P360" i="13" s="1"/>
  <c r="O308" i="13"/>
  <c r="O360" i="13" s="1"/>
  <c r="N308" i="13"/>
  <c r="N360" i="13" s="1"/>
  <c r="M308" i="13"/>
  <c r="M360" i="13" s="1"/>
  <c r="L308" i="13"/>
  <c r="L360" i="13" s="1"/>
  <c r="K308" i="13"/>
  <c r="K360" i="13" s="1"/>
  <c r="J308" i="13"/>
  <c r="J360" i="13" s="1"/>
  <c r="I308" i="13"/>
  <c r="I360" i="13" s="1"/>
  <c r="H308" i="13"/>
  <c r="H360" i="13" s="1"/>
  <c r="G308" i="13"/>
  <c r="G360" i="13" s="1"/>
  <c r="F308" i="13"/>
  <c r="F360" i="13" s="1"/>
  <c r="E308" i="13"/>
  <c r="E360" i="13" s="1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M307" i="13"/>
  <c r="L307" i="13"/>
  <c r="K307" i="13"/>
  <c r="J307" i="13"/>
  <c r="I307" i="13"/>
  <c r="H307" i="13"/>
  <c r="G307" i="13"/>
  <c r="F307" i="13"/>
  <c r="E307" i="13"/>
  <c r="AC305" i="13"/>
  <c r="AC304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G303" i="13"/>
  <c r="F303" i="13"/>
  <c r="E303" i="13"/>
  <c r="AC301" i="13"/>
  <c r="AC359" i="13" s="1"/>
  <c r="AC300" i="13"/>
  <c r="AC358" i="13" s="1"/>
  <c r="AB290" i="13"/>
  <c r="AB292" i="13" s="1"/>
  <c r="AA290" i="13"/>
  <c r="AA292" i="13" s="1"/>
  <c r="Z290" i="13"/>
  <c r="Z292" i="13" s="1"/>
  <c r="Y290" i="13"/>
  <c r="Y292" i="13" s="1"/>
  <c r="X290" i="13"/>
  <c r="X292" i="13" s="1"/>
  <c r="W290" i="13"/>
  <c r="W292" i="13" s="1"/>
  <c r="V290" i="13"/>
  <c r="V292" i="13" s="1"/>
  <c r="U290" i="13"/>
  <c r="U292" i="13" s="1"/>
  <c r="T290" i="13"/>
  <c r="T292" i="13" s="1"/>
  <c r="S290" i="13"/>
  <c r="S292" i="13" s="1"/>
  <c r="R290" i="13"/>
  <c r="R292" i="13" s="1"/>
  <c r="Q290" i="13"/>
  <c r="Q292" i="13" s="1"/>
  <c r="P290" i="13"/>
  <c r="P292" i="13" s="1"/>
  <c r="O290" i="13"/>
  <c r="O292" i="13" s="1"/>
  <c r="N290" i="13"/>
  <c r="N292" i="13" s="1"/>
  <c r="M290" i="13"/>
  <c r="M292" i="13" s="1"/>
  <c r="L290" i="13"/>
  <c r="L292" i="13" s="1"/>
  <c r="K290" i="13"/>
  <c r="K292" i="13" s="1"/>
  <c r="J290" i="13"/>
  <c r="J292" i="13" s="1"/>
  <c r="I290" i="13"/>
  <c r="I292" i="13" s="1"/>
  <c r="H290" i="13"/>
  <c r="H292" i="13" s="1"/>
  <c r="G290" i="13"/>
  <c r="G292" i="13" s="1"/>
  <c r="F290" i="13"/>
  <c r="F292" i="13" s="1"/>
  <c r="E290" i="13"/>
  <c r="E292" i="13" s="1"/>
  <c r="AB289" i="13"/>
  <c r="AB291" i="13" s="1"/>
  <c r="AA289" i="13"/>
  <c r="AA291" i="13" s="1"/>
  <c r="Z289" i="13"/>
  <c r="Z291" i="13" s="1"/>
  <c r="Y289" i="13"/>
  <c r="Y291" i="13" s="1"/>
  <c r="X289" i="13"/>
  <c r="X291" i="13" s="1"/>
  <c r="W289" i="13"/>
  <c r="W291" i="13" s="1"/>
  <c r="V289" i="13"/>
  <c r="V291" i="13" s="1"/>
  <c r="U289" i="13"/>
  <c r="U291" i="13" s="1"/>
  <c r="T289" i="13"/>
  <c r="T291" i="13" s="1"/>
  <c r="S289" i="13"/>
  <c r="S291" i="13" s="1"/>
  <c r="R289" i="13"/>
  <c r="R291" i="13" s="1"/>
  <c r="Q289" i="13"/>
  <c r="Q291" i="13" s="1"/>
  <c r="P289" i="13"/>
  <c r="P291" i="13" s="1"/>
  <c r="O289" i="13"/>
  <c r="O291" i="13" s="1"/>
  <c r="N289" i="13"/>
  <c r="N291" i="13" s="1"/>
  <c r="M289" i="13"/>
  <c r="M291" i="13" s="1"/>
  <c r="L289" i="13"/>
  <c r="L291" i="13" s="1"/>
  <c r="K289" i="13"/>
  <c r="K291" i="13" s="1"/>
  <c r="J289" i="13"/>
  <c r="J291" i="13" s="1"/>
  <c r="I289" i="13"/>
  <c r="I291" i="13" s="1"/>
  <c r="H289" i="13"/>
  <c r="H291" i="13" s="1"/>
  <c r="G289" i="13"/>
  <c r="G291" i="13" s="1"/>
  <c r="F289" i="13"/>
  <c r="F291" i="13" s="1"/>
  <c r="E289" i="13"/>
  <c r="E291" i="13" s="1"/>
  <c r="AC288" i="13"/>
  <c r="AD287" i="13"/>
  <c r="AC287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M286" i="13"/>
  <c r="L286" i="13"/>
  <c r="K286" i="13"/>
  <c r="J286" i="13"/>
  <c r="I286" i="13"/>
  <c r="H286" i="13"/>
  <c r="G286" i="13"/>
  <c r="F286" i="13"/>
  <c r="E286" i="13"/>
  <c r="AC284" i="13"/>
  <c r="AC283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M282" i="13"/>
  <c r="L282" i="13"/>
  <c r="K282" i="13"/>
  <c r="J282" i="13"/>
  <c r="I282" i="13"/>
  <c r="H282" i="13"/>
  <c r="G282" i="13"/>
  <c r="F282" i="13"/>
  <c r="E282" i="13"/>
  <c r="AC280" i="13"/>
  <c r="AC279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G278" i="13"/>
  <c r="F278" i="13"/>
  <c r="E278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M277" i="13"/>
  <c r="L277" i="13"/>
  <c r="K277" i="13"/>
  <c r="J277" i="13"/>
  <c r="I277" i="13"/>
  <c r="H277" i="13"/>
  <c r="G277" i="13"/>
  <c r="F277" i="13"/>
  <c r="AC276" i="13"/>
  <c r="AC275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M274" i="13"/>
  <c r="L274" i="13"/>
  <c r="K274" i="13"/>
  <c r="J274" i="13"/>
  <c r="I274" i="13"/>
  <c r="H274" i="13"/>
  <c r="G274" i="13"/>
  <c r="F274" i="13"/>
  <c r="E274" i="13"/>
  <c r="AC272" i="13"/>
  <c r="AC271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M270" i="13"/>
  <c r="L270" i="13"/>
  <c r="K270" i="13"/>
  <c r="J270" i="13"/>
  <c r="I270" i="13"/>
  <c r="H270" i="13"/>
  <c r="G270" i="13"/>
  <c r="F270" i="13"/>
  <c r="E270" i="13"/>
  <c r="AC268" i="13"/>
  <c r="AC267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AC264" i="13"/>
  <c r="AC290" i="13" s="1"/>
  <c r="AC263" i="13"/>
  <c r="AC289" i="13" s="1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AB257" i="13"/>
  <c r="AB293" i="13" s="1"/>
  <c r="AA257" i="13"/>
  <c r="AA293" i="13" s="1"/>
  <c r="Z257" i="13"/>
  <c r="Z293" i="13" s="1"/>
  <c r="Y257" i="13"/>
  <c r="Y293" i="13" s="1"/>
  <c r="X257" i="13"/>
  <c r="X293" i="13" s="1"/>
  <c r="W257" i="13"/>
  <c r="W293" i="13" s="1"/>
  <c r="V257" i="13"/>
  <c r="V293" i="13" s="1"/>
  <c r="U257" i="13"/>
  <c r="U293" i="13" s="1"/>
  <c r="T257" i="13"/>
  <c r="T293" i="13" s="1"/>
  <c r="S257" i="13"/>
  <c r="S293" i="13" s="1"/>
  <c r="R257" i="13"/>
  <c r="R293" i="13" s="1"/>
  <c r="Q257" i="13"/>
  <c r="Q293" i="13" s="1"/>
  <c r="P257" i="13"/>
  <c r="P293" i="13" s="1"/>
  <c r="O257" i="13"/>
  <c r="O293" i="13" s="1"/>
  <c r="N257" i="13"/>
  <c r="N293" i="13" s="1"/>
  <c r="M257" i="13"/>
  <c r="M293" i="13" s="1"/>
  <c r="L257" i="13"/>
  <c r="L293" i="13" s="1"/>
  <c r="K257" i="13"/>
  <c r="K293" i="13" s="1"/>
  <c r="J257" i="13"/>
  <c r="J293" i="13" s="1"/>
  <c r="I257" i="13"/>
  <c r="I293" i="13" s="1"/>
  <c r="H257" i="13"/>
  <c r="H293" i="13" s="1"/>
  <c r="G257" i="13"/>
  <c r="G293" i="13" s="1"/>
  <c r="F257" i="13"/>
  <c r="F293" i="13" s="1"/>
  <c r="E257" i="13"/>
  <c r="E293" i="13" s="1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AC254" i="13"/>
  <c r="AC253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AC250" i="13"/>
  <c r="AC292" i="13" s="1"/>
  <c r="AC249" i="13"/>
  <c r="AC291" i="13" s="1"/>
  <c r="AB239" i="13"/>
  <c r="AB241" i="13" s="1"/>
  <c r="AA239" i="13"/>
  <c r="AA241" i="13" s="1"/>
  <c r="Z239" i="13"/>
  <c r="Z241" i="13" s="1"/>
  <c r="Y239" i="13"/>
  <c r="Y241" i="13" s="1"/>
  <c r="X239" i="13"/>
  <c r="X241" i="13" s="1"/>
  <c r="W239" i="13"/>
  <c r="W241" i="13" s="1"/>
  <c r="V239" i="13"/>
  <c r="V241" i="13" s="1"/>
  <c r="U239" i="13"/>
  <c r="U241" i="13" s="1"/>
  <c r="T239" i="13"/>
  <c r="T241" i="13" s="1"/>
  <c r="S239" i="13"/>
  <c r="S241" i="13" s="1"/>
  <c r="R239" i="13"/>
  <c r="R241" i="13" s="1"/>
  <c r="Q239" i="13"/>
  <c r="Q241" i="13" s="1"/>
  <c r="P239" i="13"/>
  <c r="P241" i="13" s="1"/>
  <c r="O239" i="13"/>
  <c r="O241" i="13" s="1"/>
  <c r="N239" i="13"/>
  <c r="N241" i="13" s="1"/>
  <c r="M239" i="13"/>
  <c r="M241" i="13" s="1"/>
  <c r="L239" i="13"/>
  <c r="L241" i="13" s="1"/>
  <c r="K239" i="13"/>
  <c r="K241" i="13" s="1"/>
  <c r="J239" i="13"/>
  <c r="J241" i="13" s="1"/>
  <c r="I239" i="13"/>
  <c r="I241" i="13" s="1"/>
  <c r="H239" i="13"/>
  <c r="H241" i="13" s="1"/>
  <c r="G239" i="13"/>
  <c r="G241" i="13" s="1"/>
  <c r="F239" i="13"/>
  <c r="F241" i="13" s="1"/>
  <c r="E239" i="13"/>
  <c r="E241" i="13" s="1"/>
  <c r="AB238" i="13"/>
  <c r="AB240" i="13" s="1"/>
  <c r="AA238" i="13"/>
  <c r="AA240" i="13" s="1"/>
  <c r="Z238" i="13"/>
  <c r="Z240" i="13" s="1"/>
  <c r="Y238" i="13"/>
  <c r="Y240" i="13" s="1"/>
  <c r="X238" i="13"/>
  <c r="X240" i="13" s="1"/>
  <c r="W238" i="13"/>
  <c r="W240" i="13" s="1"/>
  <c r="V238" i="13"/>
  <c r="V240" i="13" s="1"/>
  <c r="U238" i="13"/>
  <c r="U240" i="13" s="1"/>
  <c r="T238" i="13"/>
  <c r="T240" i="13" s="1"/>
  <c r="S238" i="13"/>
  <c r="S240" i="13" s="1"/>
  <c r="R238" i="13"/>
  <c r="R240" i="13" s="1"/>
  <c r="Q238" i="13"/>
  <c r="Q240" i="13" s="1"/>
  <c r="P238" i="13"/>
  <c r="P240" i="13" s="1"/>
  <c r="O238" i="13"/>
  <c r="O240" i="13" s="1"/>
  <c r="N238" i="13"/>
  <c r="N240" i="13" s="1"/>
  <c r="M238" i="13"/>
  <c r="M240" i="13" s="1"/>
  <c r="L238" i="13"/>
  <c r="L240" i="13" s="1"/>
  <c r="K238" i="13"/>
  <c r="K240" i="13" s="1"/>
  <c r="J238" i="13"/>
  <c r="J240" i="13" s="1"/>
  <c r="I238" i="13"/>
  <c r="I240" i="13" s="1"/>
  <c r="H238" i="13"/>
  <c r="H240" i="13" s="1"/>
  <c r="G238" i="13"/>
  <c r="G240" i="13" s="1"/>
  <c r="F238" i="13"/>
  <c r="F240" i="13" s="1"/>
  <c r="E238" i="13"/>
  <c r="E240" i="13" s="1"/>
  <c r="AD237" i="13"/>
  <c r="AC237" i="13"/>
  <c r="AD236" i="13"/>
  <c r="AC236" i="13"/>
  <c r="AC233" i="13"/>
  <c r="AC232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G231" i="13"/>
  <c r="F231" i="13"/>
  <c r="AC229" i="13"/>
  <c r="AC228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M227" i="13"/>
  <c r="L227" i="13"/>
  <c r="K227" i="13"/>
  <c r="J227" i="13"/>
  <c r="I227" i="13"/>
  <c r="H227" i="13"/>
  <c r="G227" i="13"/>
  <c r="F227" i="13"/>
  <c r="AC225" i="13"/>
  <c r="AC224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M222" i="13"/>
  <c r="L222" i="13"/>
  <c r="K222" i="13"/>
  <c r="J222" i="13"/>
  <c r="I222" i="13"/>
  <c r="H222" i="13"/>
  <c r="G222" i="13"/>
  <c r="F222" i="13"/>
  <c r="AC221" i="13"/>
  <c r="AC220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G219" i="13"/>
  <c r="F219" i="13"/>
  <c r="AC217" i="13"/>
  <c r="AC216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AC213" i="13"/>
  <c r="AC212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AC209" i="13"/>
  <c r="AC208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E207" i="13"/>
  <c r="AC205" i="13"/>
  <c r="AC204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E199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AC197" i="13"/>
  <c r="AC196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AC193" i="13"/>
  <c r="AC192" i="13"/>
  <c r="AC188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M187" i="13"/>
  <c r="L187" i="13"/>
  <c r="K187" i="13"/>
  <c r="J187" i="13"/>
  <c r="I187" i="13"/>
  <c r="H187" i="13"/>
  <c r="G187" i="13"/>
  <c r="F187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AC181" i="13"/>
  <c r="AC239" i="13" s="1"/>
  <c r="AC180" i="13"/>
  <c r="AC238" i="13" s="1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AB174" i="13"/>
  <c r="AB176" i="13" s="1"/>
  <c r="AA174" i="13"/>
  <c r="AA176" i="13" s="1"/>
  <c r="Z174" i="13"/>
  <c r="Z176" i="13" s="1"/>
  <c r="Y174" i="13"/>
  <c r="Y176" i="13" s="1"/>
  <c r="X174" i="13"/>
  <c r="X176" i="13" s="1"/>
  <c r="W174" i="13"/>
  <c r="W176" i="13" s="1"/>
  <c r="V174" i="13"/>
  <c r="V176" i="13" s="1"/>
  <c r="U174" i="13"/>
  <c r="U176" i="13" s="1"/>
  <c r="T174" i="13"/>
  <c r="T176" i="13" s="1"/>
  <c r="S174" i="13"/>
  <c r="S176" i="13" s="1"/>
  <c r="R174" i="13"/>
  <c r="R176" i="13" s="1"/>
  <c r="Q174" i="13"/>
  <c r="Q176" i="13" s="1"/>
  <c r="P174" i="13"/>
  <c r="P176" i="13" s="1"/>
  <c r="O174" i="13"/>
  <c r="O176" i="13" s="1"/>
  <c r="N174" i="13"/>
  <c r="N176" i="13" s="1"/>
  <c r="M174" i="13"/>
  <c r="M176" i="13" s="1"/>
  <c r="L174" i="13"/>
  <c r="L176" i="13" s="1"/>
  <c r="K174" i="13"/>
  <c r="K176" i="13" s="1"/>
  <c r="J174" i="13"/>
  <c r="J176" i="13" s="1"/>
  <c r="I174" i="13"/>
  <c r="I176" i="13" s="1"/>
  <c r="H174" i="13"/>
  <c r="H176" i="13" s="1"/>
  <c r="G174" i="13"/>
  <c r="G176" i="13" s="1"/>
  <c r="F174" i="13"/>
  <c r="F176" i="13" s="1"/>
  <c r="AD176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AC170" i="13"/>
  <c r="AC169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M167" i="13"/>
  <c r="L167" i="13"/>
  <c r="K167" i="13"/>
  <c r="J167" i="13"/>
  <c r="I167" i="13"/>
  <c r="H167" i="13"/>
  <c r="G167" i="13"/>
  <c r="F167" i="13"/>
  <c r="AC165" i="13"/>
  <c r="AC241" i="13" s="1"/>
  <c r="AC164" i="13"/>
  <c r="AC240" i="13" s="1"/>
  <c r="AB154" i="13"/>
  <c r="AB156" i="13" s="1"/>
  <c r="AA154" i="13"/>
  <c r="AA156" i="13" s="1"/>
  <c r="Z154" i="13"/>
  <c r="Z156" i="13" s="1"/>
  <c r="Y154" i="13"/>
  <c r="Y156" i="13" s="1"/>
  <c r="X154" i="13"/>
  <c r="X156" i="13" s="1"/>
  <c r="W154" i="13"/>
  <c r="W156" i="13" s="1"/>
  <c r="V154" i="13"/>
  <c r="V156" i="13" s="1"/>
  <c r="U154" i="13"/>
  <c r="U156" i="13" s="1"/>
  <c r="T154" i="13"/>
  <c r="T156" i="13" s="1"/>
  <c r="S154" i="13"/>
  <c r="S156" i="13" s="1"/>
  <c r="R154" i="13"/>
  <c r="R156" i="13" s="1"/>
  <c r="Q154" i="13"/>
  <c r="Q156" i="13" s="1"/>
  <c r="P154" i="13"/>
  <c r="P156" i="13" s="1"/>
  <c r="O154" i="13"/>
  <c r="O156" i="13" s="1"/>
  <c r="N154" i="13"/>
  <c r="N156" i="13" s="1"/>
  <c r="M154" i="13"/>
  <c r="M156" i="13" s="1"/>
  <c r="L154" i="13"/>
  <c r="L156" i="13" s="1"/>
  <c r="K154" i="13"/>
  <c r="K156" i="13" s="1"/>
  <c r="J154" i="13"/>
  <c r="J156" i="13" s="1"/>
  <c r="I154" i="13"/>
  <c r="I156" i="13" s="1"/>
  <c r="H154" i="13"/>
  <c r="H156" i="13" s="1"/>
  <c r="G154" i="13"/>
  <c r="G156" i="13" s="1"/>
  <c r="F154" i="13"/>
  <c r="F156" i="13" s="1"/>
  <c r="E154" i="13"/>
  <c r="E156" i="13" s="1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G153" i="13"/>
  <c r="F153" i="13"/>
  <c r="E153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AC146" i="13"/>
  <c r="AC145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AC142" i="13"/>
  <c r="AC141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AC138" i="13"/>
  <c r="AC137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C134" i="13"/>
  <c r="AC133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M132" i="13"/>
  <c r="L132" i="13"/>
  <c r="K132" i="13"/>
  <c r="J132" i="13"/>
  <c r="I132" i="13"/>
  <c r="H132" i="13"/>
  <c r="G132" i="13"/>
  <c r="F132" i="13"/>
  <c r="E132" i="13"/>
  <c r="AC130" i="13"/>
  <c r="AC154" i="13" s="1"/>
  <c r="AC129" i="13"/>
  <c r="AC153" i="13" s="1"/>
  <c r="AB124" i="13"/>
  <c r="AB126" i="13" s="1"/>
  <c r="AA124" i="13"/>
  <c r="AA126" i="13" s="1"/>
  <c r="Z124" i="13"/>
  <c r="Z126" i="13" s="1"/>
  <c r="Y124" i="13"/>
  <c r="Y126" i="13" s="1"/>
  <c r="X124" i="13"/>
  <c r="X126" i="13" s="1"/>
  <c r="W124" i="13"/>
  <c r="W126" i="13" s="1"/>
  <c r="V124" i="13"/>
  <c r="V126" i="13" s="1"/>
  <c r="U124" i="13"/>
  <c r="U126" i="13" s="1"/>
  <c r="T124" i="13"/>
  <c r="T126" i="13" s="1"/>
  <c r="S124" i="13"/>
  <c r="S126" i="13" s="1"/>
  <c r="R124" i="13"/>
  <c r="R126" i="13" s="1"/>
  <c r="Q124" i="13"/>
  <c r="Q126" i="13" s="1"/>
  <c r="P124" i="13"/>
  <c r="P126" i="13" s="1"/>
  <c r="O124" i="13"/>
  <c r="O126" i="13" s="1"/>
  <c r="N124" i="13"/>
  <c r="N126" i="13" s="1"/>
  <c r="M124" i="13"/>
  <c r="M126" i="13" s="1"/>
  <c r="L124" i="13"/>
  <c r="L126" i="13" s="1"/>
  <c r="K124" i="13"/>
  <c r="K126" i="13" s="1"/>
  <c r="J124" i="13"/>
  <c r="J126" i="13" s="1"/>
  <c r="I124" i="13"/>
  <c r="I126" i="13" s="1"/>
  <c r="H124" i="13"/>
  <c r="H126" i="13" s="1"/>
  <c r="G124" i="13"/>
  <c r="G126" i="13" s="1"/>
  <c r="F124" i="13"/>
  <c r="F126" i="13" s="1"/>
  <c r="AB123" i="13"/>
  <c r="AB125" i="13" s="1"/>
  <c r="AA123" i="13"/>
  <c r="AA125" i="13" s="1"/>
  <c r="Z123" i="13"/>
  <c r="Z125" i="13" s="1"/>
  <c r="Y123" i="13"/>
  <c r="Y125" i="13" s="1"/>
  <c r="X123" i="13"/>
  <c r="X125" i="13" s="1"/>
  <c r="W123" i="13"/>
  <c r="W125" i="13" s="1"/>
  <c r="V123" i="13"/>
  <c r="V125" i="13" s="1"/>
  <c r="U123" i="13"/>
  <c r="U125" i="13" s="1"/>
  <c r="T123" i="13"/>
  <c r="T125" i="13" s="1"/>
  <c r="S123" i="13"/>
  <c r="S125" i="13" s="1"/>
  <c r="R123" i="13"/>
  <c r="R125" i="13" s="1"/>
  <c r="Q123" i="13"/>
  <c r="Q125" i="13" s="1"/>
  <c r="P123" i="13"/>
  <c r="P125" i="13" s="1"/>
  <c r="O123" i="13"/>
  <c r="O125" i="13" s="1"/>
  <c r="N123" i="13"/>
  <c r="N125" i="13" s="1"/>
  <c r="M123" i="13"/>
  <c r="M125" i="13" s="1"/>
  <c r="L123" i="13"/>
  <c r="L125" i="13" s="1"/>
  <c r="K123" i="13"/>
  <c r="K125" i="13" s="1"/>
  <c r="J123" i="13"/>
  <c r="J125" i="13" s="1"/>
  <c r="I123" i="13"/>
  <c r="I125" i="13" s="1"/>
  <c r="H123" i="13"/>
  <c r="H125" i="13" s="1"/>
  <c r="G123" i="13"/>
  <c r="G125" i="13" s="1"/>
  <c r="F123" i="13"/>
  <c r="F125" i="13" s="1"/>
  <c r="AC122" i="13"/>
  <c r="AE121" i="13"/>
  <c r="AC121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F120" i="13"/>
  <c r="AC118" i="13"/>
  <c r="AC117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AC113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G112" i="13"/>
  <c r="F112" i="13"/>
  <c r="AC110" i="13"/>
  <c r="AC109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G108" i="13"/>
  <c r="F108" i="13"/>
  <c r="AC106" i="13"/>
  <c r="AC105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AC102" i="13"/>
  <c r="AC101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G100" i="13"/>
  <c r="F100" i="13"/>
  <c r="E100" i="13"/>
  <c r="AC98" i="13"/>
  <c r="AC97" i="13"/>
  <c r="AC94" i="13"/>
  <c r="AC93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AC90" i="13"/>
  <c r="AC89" i="13"/>
  <c r="AC86" i="13"/>
  <c r="AC85" i="13"/>
  <c r="AC82" i="13"/>
  <c r="AC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AC78" i="13"/>
  <c r="AC77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AC74" i="13"/>
  <c r="AC73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AC70" i="13"/>
  <c r="AC69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AC66" i="13"/>
  <c r="AC65" i="13"/>
  <c r="AC62" i="13"/>
  <c r="AC61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AC58" i="13"/>
  <c r="AC57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AC54" i="13"/>
  <c r="AC53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AC50" i="13"/>
  <c r="AC49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AC46" i="13"/>
  <c r="AC45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AC42" i="13"/>
  <c r="AC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C38" i="13"/>
  <c r="AC124" i="13" s="1"/>
  <c r="AC37" i="13"/>
  <c r="AC123" i="13" s="1"/>
  <c r="AB32" i="13"/>
  <c r="AA32" i="13"/>
  <c r="Z32" i="13"/>
  <c r="Y32" i="13"/>
  <c r="X32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C27" i="13"/>
  <c r="AC26" i="13"/>
  <c r="AC22" i="13"/>
  <c r="AC156" i="13" s="1"/>
  <c r="AB21" i="13"/>
  <c r="AB155" i="13" s="1"/>
  <c r="AA21" i="13"/>
  <c r="AA155" i="13" s="1"/>
  <c r="Z21" i="13"/>
  <c r="Z155" i="13" s="1"/>
  <c r="Y21" i="13"/>
  <c r="Y155" i="13" s="1"/>
  <c r="X21" i="13"/>
  <c r="X155" i="13" s="1"/>
  <c r="W21" i="13"/>
  <c r="W155" i="13" s="1"/>
  <c r="V21" i="13"/>
  <c r="V155" i="13" s="1"/>
  <c r="U21" i="13"/>
  <c r="U155" i="13" s="1"/>
  <c r="T21" i="13"/>
  <c r="T155" i="13" s="1"/>
  <c r="S21" i="13"/>
  <c r="R21" i="13"/>
  <c r="R155" i="13" s="1"/>
  <c r="Q21" i="13"/>
  <c r="Q155" i="13" s="1"/>
  <c r="P21" i="13"/>
  <c r="O21" i="13"/>
  <c r="O155" i="13" s="1"/>
  <c r="N21" i="13"/>
  <c r="M21" i="13"/>
  <c r="M155" i="13" s="1"/>
  <c r="L21" i="13"/>
  <c r="L155" i="13" s="1"/>
  <c r="K21" i="13"/>
  <c r="K155" i="13" s="1"/>
  <c r="J21" i="13"/>
  <c r="J155" i="13" s="1"/>
  <c r="I21" i="13"/>
  <c r="I155" i="13" s="1"/>
  <c r="H21" i="13"/>
  <c r="H155" i="13" s="1"/>
  <c r="G21" i="13"/>
  <c r="G155" i="13" s="1"/>
  <c r="F21" i="13"/>
  <c r="F155" i="13" s="1"/>
  <c r="E155" i="13"/>
  <c r="AB20" i="13"/>
  <c r="AA20" i="13"/>
  <c r="Z20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AC18" i="13"/>
  <c r="AC17" i="13"/>
  <c r="AD18" i="13" s="1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AC14" i="13"/>
  <c r="AC126" i="13" s="1"/>
  <c r="AC13" i="13"/>
  <c r="AC125" i="13" s="1"/>
  <c r="AC826" i="7" l="1"/>
  <c r="AC855" i="7"/>
  <c r="AC743" i="7"/>
  <c r="N1546" i="7"/>
  <c r="AC1499" i="7"/>
  <c r="AC1500" i="7"/>
  <c r="S155" i="13"/>
  <c r="S31" i="13"/>
  <c r="N1503" i="7"/>
  <c r="K28" i="15" s="1"/>
  <c r="H1289" i="7"/>
  <c r="H1291" i="7" s="1"/>
  <c r="H1347" i="7"/>
  <c r="N1289" i="7"/>
  <c r="N1291" i="7" s="1"/>
  <c r="N1347" i="7"/>
  <c r="V1289" i="7"/>
  <c r="V1291" i="7" s="1"/>
  <c r="V1347" i="7"/>
  <c r="Y1289" i="7"/>
  <c r="Y1291" i="7" s="1"/>
  <c r="Y1347" i="7"/>
  <c r="AC172" i="7"/>
  <c r="AC177" i="7"/>
  <c r="AC219" i="7"/>
  <c r="AC227" i="7"/>
  <c r="AC292" i="7"/>
  <c r="AC297" i="7"/>
  <c r="AC383" i="7"/>
  <c r="AC411" i="7"/>
  <c r="AC419" i="7"/>
  <c r="AC444" i="7"/>
  <c r="AC449" i="7"/>
  <c r="AC555" i="7"/>
  <c r="AC818" i="7"/>
  <c r="AC822" i="7"/>
  <c r="AC867" i="7"/>
  <c r="AC907" i="7"/>
  <c r="AC924" i="7"/>
  <c r="AC929" i="7"/>
  <c r="AC934" i="7"/>
  <c r="AC958" i="7"/>
  <c r="AC962" i="7"/>
  <c r="AC970" i="7"/>
  <c r="AC974" i="7"/>
  <c r="AC978" i="7"/>
  <c r="AC982" i="7"/>
  <c r="AC986" i="7"/>
  <c r="AC990" i="7"/>
  <c r="AC998" i="7"/>
  <c r="AC1038" i="7"/>
  <c r="AC1059" i="7"/>
  <c r="AC1064" i="7"/>
  <c r="H1098" i="7"/>
  <c r="H1082" i="7"/>
  <c r="AC1073" i="7"/>
  <c r="AC1114" i="7"/>
  <c r="AC1126" i="7"/>
  <c r="AC1143" i="7"/>
  <c r="AC1148" i="7"/>
  <c r="AC1247" i="7"/>
  <c r="AC1252" i="7"/>
  <c r="AC1257" i="7"/>
  <c r="AC1261" i="7"/>
  <c r="AC1269" i="7"/>
  <c r="AC1287" i="7"/>
  <c r="AC1314" i="7"/>
  <c r="AC1338" i="7"/>
  <c r="AC1445" i="7"/>
  <c r="AC1453" i="7"/>
  <c r="AC1476" i="7"/>
  <c r="AC1511" i="7"/>
  <c r="AC1516" i="7"/>
  <c r="AC1562" i="7"/>
  <c r="AC1591" i="7"/>
  <c r="AC1596" i="7"/>
  <c r="AC1633" i="7"/>
  <c r="AC1657" i="7"/>
  <c r="AC1669" i="7"/>
  <c r="AC1685" i="7"/>
  <c r="AC1710" i="7"/>
  <c r="AC1715" i="7"/>
  <c r="AC1759" i="7"/>
  <c r="AC1764" i="7"/>
  <c r="AC1843" i="7"/>
  <c r="AC1847" i="7"/>
  <c r="AC1864" i="7"/>
  <c r="AC1869" i="7"/>
  <c r="AC1936" i="7"/>
  <c r="AC1941" i="7"/>
  <c r="AC1997" i="7"/>
  <c r="AC2002" i="7"/>
  <c r="AC2063" i="7"/>
  <c r="AC2099" i="7"/>
  <c r="AC2104" i="7"/>
  <c r="AC2172" i="7"/>
  <c r="AC2177" i="7"/>
  <c r="AC2295" i="7"/>
  <c r="AC2300" i="7"/>
  <c r="AC2334" i="7"/>
  <c r="AC2338" i="7"/>
  <c r="AC2353" i="7"/>
  <c r="AC2358" i="7"/>
  <c r="AC235" i="7"/>
  <c r="P1546" i="7"/>
  <c r="P1534" i="7"/>
  <c r="N155" i="13"/>
  <c r="N31" i="13"/>
  <c r="AC1815" i="7"/>
  <c r="AC1799" i="7"/>
  <c r="AC271" i="7"/>
  <c r="I725" i="7"/>
  <c r="I734" i="7"/>
  <c r="AC1310" i="7"/>
  <c r="AC186" i="7"/>
  <c r="K1546" i="7"/>
  <c r="L1546" i="7"/>
  <c r="L1534" i="7"/>
  <c r="P155" i="13"/>
  <c r="P31" i="13"/>
  <c r="L2019" i="7"/>
  <c r="AD2019" i="7" s="1"/>
  <c r="AC1693" i="7"/>
  <c r="AC1661" i="7"/>
  <c r="AC1645" i="7"/>
  <c r="AC1629" i="7"/>
  <c r="AC1613" i="7"/>
  <c r="AC1609" i="7"/>
  <c r="AC1605" i="7"/>
  <c r="AC559" i="7"/>
  <c r="AC539" i="7"/>
  <c r="AC535" i="7"/>
  <c r="AC527" i="7"/>
  <c r="AC507" i="7"/>
  <c r="AC488" i="7"/>
  <c r="AC484" i="7"/>
  <c r="AC480" i="7"/>
  <c r="AC466" i="7"/>
  <c r="AC458" i="7"/>
  <c r="AC395" i="7"/>
  <c r="AC359" i="7"/>
  <c r="AC355" i="7"/>
  <c r="AC314" i="7"/>
  <c r="AC306" i="7"/>
  <c r="AC275" i="7"/>
  <c r="AC263" i="7"/>
  <c r="AC251" i="7"/>
  <c r="AC247" i="7"/>
  <c r="AC239" i="7"/>
  <c r="AC223" i="7"/>
  <c r="AC194" i="7"/>
  <c r="AC1835" i="7"/>
  <c r="AC1831" i="7"/>
  <c r="AC1823" i="7"/>
  <c r="AC1811" i="7"/>
  <c r="AC1781" i="7"/>
  <c r="AC1773" i="7"/>
  <c r="AC1777" i="7"/>
  <c r="AC903" i="7"/>
  <c r="AC899" i="7"/>
  <c r="AC895" i="7"/>
  <c r="AC891" i="7"/>
  <c r="AC887" i="7"/>
  <c r="AC879" i="7"/>
  <c r="AC871" i="7"/>
  <c r="AC797" i="7"/>
  <c r="AC793" i="7"/>
  <c r="AC789" i="7"/>
  <c r="AC785" i="7"/>
  <c r="AC781" i="7"/>
  <c r="AC777" i="7"/>
  <c r="AC773" i="7"/>
  <c r="AC769" i="7"/>
  <c r="AC765" i="7"/>
  <c r="AC750" i="7"/>
  <c r="AC631" i="13"/>
  <c r="AC666" i="13"/>
  <c r="AC668" i="13" s="1"/>
  <c r="AC29" i="13"/>
  <c r="AC148" i="13"/>
  <c r="AC172" i="13"/>
  <c r="AC187" i="13"/>
  <c r="AC191" i="13"/>
  <c r="AC195" i="13"/>
  <c r="AC199" i="13"/>
  <c r="AC207" i="13"/>
  <c r="AC215" i="13"/>
  <c r="AC219" i="13"/>
  <c r="AC223" i="13"/>
  <c r="AC227" i="13"/>
  <c r="AC231" i="13"/>
  <c r="AC278" i="13"/>
  <c r="AC307" i="13"/>
  <c r="AC321" i="13"/>
  <c r="AC325" i="13"/>
  <c r="AC329" i="13"/>
  <c r="AC333" i="13"/>
  <c r="AC337" i="13"/>
  <c r="AC341" i="13"/>
  <c r="AC345" i="13"/>
  <c r="AC349" i="13"/>
  <c r="AC353" i="13"/>
  <c r="AC374" i="13"/>
  <c r="AC388" i="13"/>
  <c r="AC392" i="13"/>
  <c r="AC396" i="13"/>
  <c r="AC400" i="13"/>
  <c r="AC404" i="13"/>
  <c r="AC408" i="13"/>
  <c r="AC412" i="13"/>
  <c r="AC416" i="13"/>
  <c r="AC420" i="13"/>
  <c r="AC441" i="13"/>
  <c r="AC459" i="13"/>
  <c r="AC463" i="13"/>
  <c r="AC467" i="13"/>
  <c r="AC471" i="13"/>
  <c r="AC498" i="13"/>
  <c r="AC502" i="13"/>
  <c r="AC506" i="13"/>
  <c r="AC592" i="13"/>
  <c r="AC675" i="13"/>
  <c r="AC708" i="13"/>
  <c r="AC712" i="13"/>
  <c r="AC716" i="13"/>
  <c r="AC720" i="13"/>
  <c r="AC724" i="13"/>
  <c r="AC732" i="13"/>
  <c r="AC740" i="13"/>
  <c r="AC748" i="13"/>
  <c r="AC756" i="13"/>
  <c r="AC764" i="13"/>
  <c r="AC768" i="13"/>
  <c r="AC772" i="13"/>
  <c r="AC780" i="13"/>
  <c r="AC784" i="13"/>
  <c r="AC788" i="13"/>
  <c r="AC809" i="13"/>
  <c r="AC823" i="13"/>
  <c r="AC865" i="13"/>
  <c r="AC869" i="13"/>
  <c r="AC911" i="13"/>
  <c r="AC931" i="13"/>
  <c r="AC970" i="13"/>
  <c r="AC995" i="13"/>
  <c r="AC1013" i="13"/>
  <c r="AC1021" i="13"/>
  <c r="AC1090" i="13"/>
  <c r="AC1094" i="13"/>
  <c r="AC1131" i="13"/>
  <c r="AC1155" i="13"/>
  <c r="AC1159" i="13"/>
  <c r="AC1194" i="13"/>
  <c r="AC1218" i="13"/>
  <c r="AC1271" i="13"/>
  <c r="AC1275" i="13"/>
  <c r="AC1471" i="13"/>
  <c r="AC1526" i="13"/>
  <c r="AC1581" i="13"/>
  <c r="AC1603" i="13"/>
  <c r="AC1623" i="13"/>
  <c r="AC1627" i="13"/>
  <c r="AC1631" i="13"/>
  <c r="AC1635" i="13"/>
  <c r="AC1647" i="13"/>
  <c r="AC1651" i="13"/>
  <c r="AC1655" i="13"/>
  <c r="AC1659" i="13"/>
  <c r="AC1663" i="13"/>
  <c r="AC1667" i="13"/>
  <c r="AC1671" i="13"/>
  <c r="AC1675" i="13"/>
  <c r="AC1679" i="13"/>
  <c r="AC1683" i="13"/>
  <c r="AC1687" i="13"/>
  <c r="AC2018" i="13"/>
  <c r="AC2065" i="13"/>
  <c r="AC2069" i="13"/>
  <c r="AC2073" i="13"/>
  <c r="AC2081" i="13"/>
  <c r="AC2085" i="13"/>
  <c r="AC2112" i="13"/>
  <c r="AC2137" i="13"/>
  <c r="AC2164" i="13"/>
  <c r="AC2184" i="13"/>
  <c r="AC2198" i="13"/>
  <c r="AC2202" i="13"/>
  <c r="AC2210" i="13"/>
  <c r="AC2222" i="13"/>
  <c r="AC2230" i="13"/>
  <c r="AC2234" i="13"/>
  <c r="AC2242" i="13"/>
  <c r="AC617" i="13"/>
  <c r="AC143" i="7"/>
  <c r="AC111" i="7"/>
  <c r="AC75" i="7"/>
  <c r="AC83" i="7"/>
  <c r="AC79" i="7"/>
  <c r="AC147" i="7"/>
  <c r="AC107" i="7"/>
  <c r="AC135" i="7"/>
  <c r="AC103" i="7"/>
  <c r="AC131" i="7"/>
  <c r="AC139" i="7"/>
  <c r="AC99" i="7"/>
  <c r="AC127" i="7"/>
  <c r="AC95" i="7"/>
  <c r="AC123" i="7"/>
  <c r="AC91" i="7"/>
  <c r="AC119" i="7"/>
  <c r="AC87" i="7"/>
  <c r="AC115" i="7"/>
  <c r="AC30" i="7"/>
  <c r="AC21" i="7"/>
  <c r="AC523" i="7"/>
  <c r="AC547" i="7"/>
  <c r="AC543" i="7"/>
  <c r="AC551" i="7"/>
  <c r="AC519" i="7"/>
  <c r="AC515" i="7"/>
  <c r="AC511" i="7"/>
  <c r="AC1839" i="7"/>
  <c r="AC1819" i="7"/>
  <c r="AC1807" i="7"/>
  <c r="AC1795" i="7"/>
  <c r="AC1391" i="7"/>
  <c r="AC1383" i="7"/>
  <c r="AC1494" i="7"/>
  <c r="AC1490" i="7"/>
  <c r="AC1464" i="7"/>
  <c r="AC1460" i="7"/>
  <c r="AC1387" i="7"/>
  <c r="AC1376" i="7"/>
  <c r="AC1165" i="7"/>
  <c r="AC1218" i="7"/>
  <c r="AC1202" i="7"/>
  <c r="AC1214" i="7"/>
  <c r="AC1198" i="7"/>
  <c r="AC1222" i="7"/>
  <c r="AC1210" i="7"/>
  <c r="AC1206" i="7"/>
  <c r="AC1226" i="7"/>
  <c r="AC1194" i="7"/>
  <c r="AC1230" i="7"/>
  <c r="AC1179" i="7"/>
  <c r="AC2367" i="7"/>
  <c r="AC2363" i="7"/>
  <c r="AC2309" i="7"/>
  <c r="AC2329" i="7"/>
  <c r="AC2324" i="7"/>
  <c r="AC1681" i="7"/>
  <c r="AC1641" i="7"/>
  <c r="AC1637" i="7"/>
  <c r="AC852" i="7"/>
  <c r="AB725" i="7"/>
  <c r="AC746" i="7"/>
  <c r="AC733" i="7"/>
  <c r="AC729" i="7"/>
  <c r="AC2203" i="7"/>
  <c r="AC974" i="13"/>
  <c r="AC1057" i="13"/>
  <c r="AC1053" i="13"/>
  <c r="AC2267" i="13"/>
  <c r="AC2283" i="13"/>
  <c r="AC2279" i="13"/>
  <c r="AC1780" i="13"/>
  <c r="AC60" i="13"/>
  <c r="AC116" i="13"/>
  <c r="AC211" i="13"/>
  <c r="AC2036" i="13"/>
  <c r="AC2041" i="13"/>
  <c r="AC2023" i="13"/>
  <c r="AC663" i="13"/>
  <c r="AC651" i="13"/>
  <c r="AC639" i="13"/>
  <c r="AC635" i="13"/>
  <c r="AC596" i="13"/>
  <c r="AC588" i="13"/>
  <c r="AC580" i="13"/>
  <c r="AC576" i="13"/>
  <c r="AC564" i="13"/>
  <c r="AC560" i="13"/>
  <c r="AC552" i="13"/>
  <c r="AC548" i="13"/>
  <c r="AC556" i="13"/>
  <c r="AC526" i="13"/>
  <c r="AC540" i="13"/>
  <c r="AC736" i="13"/>
  <c r="AC776" i="13"/>
  <c r="AC728" i="13"/>
  <c r="AC690" i="13"/>
  <c r="AC760" i="13"/>
  <c r="AC752" i="13"/>
  <c r="AC2005" i="13"/>
  <c r="AC2000" i="13"/>
  <c r="AC243" i="7"/>
  <c r="AC231" i="7"/>
  <c r="AC415" i="7"/>
  <c r="AC363" i="7"/>
  <c r="AC1334" i="7"/>
  <c r="AC1330" i="7"/>
  <c r="AC1326" i="7"/>
  <c r="AC1322" i="7"/>
  <c r="AC1318" i="7"/>
  <c r="AC1306" i="7"/>
  <c r="AC1569" i="13"/>
  <c r="AC1547" i="13"/>
  <c r="AC1492" i="13"/>
  <c r="AC1455" i="13"/>
  <c r="AC1433" i="13"/>
  <c r="AC1373" i="13"/>
  <c r="AC286" i="13"/>
  <c r="AC282" i="13"/>
  <c r="AC274" i="13"/>
  <c r="AC270" i="13"/>
  <c r="AC256" i="13"/>
  <c r="AC2227" i="7"/>
  <c r="AC2223" i="7"/>
  <c r="AC2219" i="7"/>
  <c r="AC2215" i="7"/>
  <c r="AC2211" i="7"/>
  <c r="AC2189" i="7"/>
  <c r="AC2155" i="7"/>
  <c r="AC2151" i="7"/>
  <c r="AC2147" i="7"/>
  <c r="AC2143" i="7"/>
  <c r="AC2135" i="7"/>
  <c r="AC2131" i="7"/>
  <c r="AC2117" i="7"/>
  <c r="AC1961" i="13"/>
  <c r="AC1975" i="13"/>
  <c r="AC1979" i="13"/>
  <c r="AC1983" i="13"/>
  <c r="AC1742" i="7"/>
  <c r="AC1738" i="7"/>
  <c r="AC1724" i="7"/>
  <c r="AC2226" i="13"/>
  <c r="AC2214" i="13"/>
  <c r="AC2218" i="13"/>
  <c r="AC2206" i="13"/>
  <c r="AC2250" i="13"/>
  <c r="AC2246" i="13"/>
  <c r="AC1911" i="7"/>
  <c r="AC1907" i="7"/>
  <c r="AC1903" i="7"/>
  <c r="AC1895" i="7"/>
  <c r="AC1881" i="7"/>
  <c r="AC2278" i="7"/>
  <c r="AC1122" i="7"/>
  <c r="AC1118" i="7"/>
  <c r="AC1110" i="7"/>
  <c r="AC1081" i="7"/>
  <c r="AC1095" i="7"/>
  <c r="AC1408" i="7"/>
  <c r="AC1426" i="7"/>
  <c r="AC1034" i="7"/>
  <c r="E951" i="7"/>
  <c r="F951" i="7"/>
  <c r="G951" i="7"/>
  <c r="H951" i="7"/>
  <c r="I951" i="7"/>
  <c r="J951" i="7"/>
  <c r="K951" i="7"/>
  <c r="L951" i="7"/>
  <c r="M951" i="7"/>
  <c r="N951" i="7"/>
  <c r="O951" i="7"/>
  <c r="P951" i="7"/>
  <c r="Q951" i="7"/>
  <c r="R951" i="7"/>
  <c r="S951" i="7"/>
  <c r="T951" i="7"/>
  <c r="U951" i="7"/>
  <c r="V951" i="7"/>
  <c r="W951" i="7"/>
  <c r="X951" i="7"/>
  <c r="Y951" i="7"/>
  <c r="Z951" i="7"/>
  <c r="AA951" i="7"/>
  <c r="AB951" i="7"/>
  <c r="AC1030" i="7"/>
  <c r="AC1026" i="7"/>
  <c r="AC1022" i="7"/>
  <c r="AC1018" i="7"/>
  <c r="AC1014" i="7"/>
  <c r="AC1010" i="7"/>
  <c r="AC1006" i="7"/>
  <c r="AC1002" i="7"/>
  <c r="AC1046" i="7"/>
  <c r="AC1048" i="7" s="1"/>
  <c r="AC942" i="7"/>
  <c r="AC1941" i="13"/>
  <c r="AC1574" i="7"/>
  <c r="AC1570" i="7"/>
  <c r="AC1566" i="7"/>
  <c r="AC1558" i="7"/>
  <c r="AC2046" i="7"/>
  <c r="AC2042" i="7"/>
  <c r="AC2038" i="7"/>
  <c r="AC2016" i="7"/>
  <c r="AC2012" i="7"/>
  <c r="AC2083" i="7"/>
  <c r="AC2079" i="7"/>
  <c r="AC1972" i="7"/>
  <c r="AC1968" i="7"/>
  <c r="AC1964" i="7"/>
  <c r="AC1950" i="7"/>
  <c r="AC2077" i="13"/>
  <c r="AC1876" i="13"/>
  <c r="AC1840" i="13"/>
  <c r="AC1577" i="13"/>
  <c r="AC1573" i="13"/>
  <c r="AC1565" i="13"/>
  <c r="AC1561" i="13"/>
  <c r="AC1522" i="13"/>
  <c r="AC1506" i="13"/>
  <c r="AC1459" i="13"/>
  <c r="AC1451" i="13"/>
  <c r="AC1447" i="13"/>
  <c r="AC1408" i="13"/>
  <c r="AC1404" i="13"/>
  <c r="AC1392" i="13"/>
  <c r="AC1352" i="13"/>
  <c r="AC1348" i="13"/>
  <c r="AC1324" i="13"/>
  <c r="AC1340" i="13"/>
  <c r="AC1297" i="13"/>
  <c r="AC1210" i="13"/>
  <c r="AC1234" i="13"/>
  <c r="AC1214" i="13"/>
  <c r="AC1238" i="13"/>
  <c r="AC1222" i="13"/>
  <c r="AC1198" i="13"/>
  <c r="AC1206" i="13"/>
  <c r="AC1226" i="13"/>
  <c r="AC1202" i="13"/>
  <c r="AC1180" i="13"/>
  <c r="AC1759" i="13"/>
  <c r="E1105" i="13"/>
  <c r="F1105" i="13"/>
  <c r="G1105" i="13"/>
  <c r="H1105" i="13"/>
  <c r="I1105" i="13"/>
  <c r="J1105" i="13"/>
  <c r="K1105" i="13"/>
  <c r="L1105" i="13"/>
  <c r="M1105" i="13"/>
  <c r="N1105" i="13"/>
  <c r="O1105" i="13"/>
  <c r="P1105" i="13"/>
  <c r="Q1105" i="13"/>
  <c r="R1105" i="13"/>
  <c r="S1105" i="13"/>
  <c r="T1105" i="13"/>
  <c r="U1105" i="13"/>
  <c r="V1105" i="13"/>
  <c r="W1105" i="13"/>
  <c r="X1105" i="13"/>
  <c r="Y1105" i="13"/>
  <c r="Z1105" i="13"/>
  <c r="AA1105" i="13"/>
  <c r="AB1105" i="13"/>
  <c r="AC1259" i="13"/>
  <c r="AC144" i="13"/>
  <c r="AC136" i="13"/>
  <c r="AC140" i="13"/>
  <c r="AC44" i="13"/>
  <c r="AC104" i="13"/>
  <c r="AC48" i="13"/>
  <c r="AC108" i="13"/>
  <c r="AC52" i="13"/>
  <c r="AC76" i="13"/>
  <c r="AC56" i="13"/>
  <c r="AC100" i="13"/>
  <c r="AC80" i="13"/>
  <c r="AC112" i="13"/>
  <c r="AC92" i="13"/>
  <c r="AC120" i="13"/>
  <c r="AC68" i="13"/>
  <c r="AC72" i="13"/>
  <c r="AC20" i="13"/>
  <c r="AC2262" i="7"/>
  <c r="AC2258" i="7"/>
  <c r="AC2248" i="7"/>
  <c r="AC2243" i="7"/>
  <c r="AC2253" i="7"/>
  <c r="AC46" i="7"/>
  <c r="AC155" i="7"/>
  <c r="AC151" i="7"/>
  <c r="AC42" i="7"/>
  <c r="AC38" i="7"/>
  <c r="AC60" i="7"/>
  <c r="AC1151" i="13"/>
  <c r="AC1147" i="13"/>
  <c r="AC1143" i="13"/>
  <c r="AC1139" i="13"/>
  <c r="AC1135" i="13"/>
  <c r="AC1127" i="13"/>
  <c r="AC1123" i="13"/>
  <c r="AC1077" i="13"/>
  <c r="AC1484" i="7"/>
  <c r="AC1419" i="7"/>
  <c r="AC1360" i="7"/>
  <c r="AC1355" i="7"/>
  <c r="F1427" i="7"/>
  <c r="F1429" i="7" s="1"/>
  <c r="G1427" i="7"/>
  <c r="G1429" i="7" s="1"/>
  <c r="I1427" i="7"/>
  <c r="I1429" i="7" s="1"/>
  <c r="J1427" i="7"/>
  <c r="J1429" i="7" s="1"/>
  <c r="K1427" i="7"/>
  <c r="K1429" i="7" s="1"/>
  <c r="L1427" i="7"/>
  <c r="L1429" i="7" s="1"/>
  <c r="M1427" i="7"/>
  <c r="M1429" i="7" s="1"/>
  <c r="O1427" i="7"/>
  <c r="O1429" i="7" s="1"/>
  <c r="P1427" i="7"/>
  <c r="P1429" i="7" s="1"/>
  <c r="Q1427" i="7"/>
  <c r="Q1429" i="7" s="1"/>
  <c r="R1427" i="7"/>
  <c r="R1429" i="7" s="1"/>
  <c r="S1427" i="7"/>
  <c r="S1429" i="7" s="1"/>
  <c r="T1427" i="7"/>
  <c r="T1429" i="7" s="1"/>
  <c r="U1427" i="7"/>
  <c r="U1429" i="7" s="1"/>
  <c r="W1427" i="7"/>
  <c r="W1429" i="7" s="1"/>
  <c r="X1427" i="7"/>
  <c r="X1429" i="7" s="1"/>
  <c r="Z1427" i="7"/>
  <c r="Z1429" i="7" s="1"/>
  <c r="AA1427" i="7"/>
  <c r="AA1429" i="7" s="1"/>
  <c r="AB1427" i="7"/>
  <c r="AB1429" i="7" s="1"/>
  <c r="AC621" i="13"/>
  <c r="AC16" i="7"/>
  <c r="AC26" i="7"/>
  <c r="AC34" i="7"/>
  <c r="AC5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71" i="7"/>
  <c r="AC182" i="7"/>
  <c r="AC190" i="7"/>
  <c r="AC201" i="7"/>
  <c r="AC205" i="7" s="1"/>
  <c r="AC207" i="7" s="1"/>
  <c r="AC202" i="7"/>
  <c r="F204" i="7"/>
  <c r="G204" i="7"/>
  <c r="H204" i="7"/>
  <c r="I204" i="7"/>
  <c r="J204" i="7"/>
  <c r="K204" i="7"/>
  <c r="L204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F205" i="7"/>
  <c r="F207" i="7" s="1"/>
  <c r="G205" i="7"/>
  <c r="G207" i="7" s="1"/>
  <c r="H205" i="7"/>
  <c r="H207" i="7" s="1"/>
  <c r="I205" i="7"/>
  <c r="I207" i="7" s="1"/>
  <c r="J205" i="7"/>
  <c r="J207" i="7" s="1"/>
  <c r="K205" i="7"/>
  <c r="K207" i="7" s="1"/>
  <c r="L205" i="7"/>
  <c r="L207" i="7" s="1"/>
  <c r="M205" i="7"/>
  <c r="M207" i="7" s="1"/>
  <c r="N205" i="7"/>
  <c r="N207" i="7" s="1"/>
  <c r="O205" i="7"/>
  <c r="O207" i="7" s="1"/>
  <c r="P205" i="7"/>
  <c r="P207" i="7" s="1"/>
  <c r="Q205" i="7"/>
  <c r="Q207" i="7" s="1"/>
  <c r="R205" i="7"/>
  <c r="R207" i="7" s="1"/>
  <c r="S205" i="7"/>
  <c r="S207" i="7" s="1"/>
  <c r="T205" i="7"/>
  <c r="T207" i="7" s="1"/>
  <c r="U205" i="7"/>
  <c r="U207" i="7" s="1"/>
  <c r="V205" i="7"/>
  <c r="V207" i="7" s="1"/>
  <c r="W205" i="7"/>
  <c r="W207" i="7" s="1"/>
  <c r="X205" i="7"/>
  <c r="X207" i="7" s="1"/>
  <c r="Y205" i="7"/>
  <c r="Y207" i="7" s="1"/>
  <c r="Z205" i="7"/>
  <c r="Z207" i="7" s="1"/>
  <c r="AA205" i="7"/>
  <c r="AA207" i="7" s="1"/>
  <c r="AB205" i="7"/>
  <c r="AB207" i="7" s="1"/>
  <c r="AC302" i="7"/>
  <c r="AC310" i="7"/>
  <c r="AC324" i="7"/>
  <c r="AC325" i="7"/>
  <c r="F328" i="7"/>
  <c r="G328" i="7"/>
  <c r="H328" i="7"/>
  <c r="I328" i="7"/>
  <c r="J328" i="7"/>
  <c r="K328" i="7"/>
  <c r="L328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9" i="7"/>
  <c r="H332" i="7"/>
  <c r="N332" i="7"/>
  <c r="V332" i="7"/>
  <c r="Y332" i="7"/>
  <c r="AC333" i="7"/>
  <c r="AC336" i="7" s="1"/>
  <c r="E337" i="7"/>
  <c r="E339" i="7" s="1"/>
  <c r="F337" i="7"/>
  <c r="F339" i="7" s="1"/>
  <c r="G337" i="7"/>
  <c r="G339" i="7" s="1"/>
  <c r="H337" i="7"/>
  <c r="H339" i="7" s="1"/>
  <c r="I337" i="7"/>
  <c r="I339" i="7" s="1"/>
  <c r="J337" i="7"/>
  <c r="J339" i="7" s="1"/>
  <c r="K337" i="7"/>
  <c r="K339" i="7" s="1"/>
  <c r="L337" i="7"/>
  <c r="L339" i="7" s="1"/>
  <c r="M337" i="7"/>
  <c r="M339" i="7" s="1"/>
  <c r="N337" i="7"/>
  <c r="N339" i="7" s="1"/>
  <c r="O337" i="7"/>
  <c r="O339" i="7" s="1"/>
  <c r="P337" i="7"/>
  <c r="P339" i="7" s="1"/>
  <c r="Q337" i="7"/>
  <c r="Q339" i="7" s="1"/>
  <c r="R337" i="7"/>
  <c r="R339" i="7" s="1"/>
  <c r="S337" i="7"/>
  <c r="S339" i="7" s="1"/>
  <c r="T337" i="7"/>
  <c r="T339" i="7" s="1"/>
  <c r="U337" i="7"/>
  <c r="U339" i="7" s="1"/>
  <c r="V337" i="7"/>
  <c r="V339" i="7" s="1"/>
  <c r="W337" i="7"/>
  <c r="W339" i="7" s="1"/>
  <c r="X337" i="7"/>
  <c r="X339" i="7" s="1"/>
  <c r="Y337" i="7"/>
  <c r="Y339" i="7" s="1"/>
  <c r="Z337" i="7"/>
  <c r="Z339" i="7" s="1"/>
  <c r="AA337" i="7"/>
  <c r="AA339" i="7" s="1"/>
  <c r="AB337" i="7"/>
  <c r="AB339" i="7" s="1"/>
  <c r="AC347" i="7"/>
  <c r="AC454" i="7"/>
  <c r="AC462" i="7"/>
  <c r="AC476" i="7"/>
  <c r="AC499" i="7"/>
  <c r="E1283" i="7"/>
  <c r="AC718" i="7"/>
  <c r="AD718" i="7"/>
  <c r="AC719" i="7"/>
  <c r="E721" i="7"/>
  <c r="F721" i="7"/>
  <c r="G721" i="7"/>
  <c r="H721" i="7"/>
  <c r="I721" i="7"/>
  <c r="J721" i="7"/>
  <c r="K721" i="7"/>
  <c r="L721" i="7"/>
  <c r="M721" i="7"/>
  <c r="N721" i="7"/>
  <c r="O721" i="7"/>
  <c r="P721" i="7"/>
  <c r="Q721" i="7"/>
  <c r="R721" i="7"/>
  <c r="S721" i="7"/>
  <c r="T721" i="7"/>
  <c r="U721" i="7"/>
  <c r="V721" i="7"/>
  <c r="W721" i="7"/>
  <c r="X721" i="7"/>
  <c r="Y721" i="7"/>
  <c r="Z721" i="7"/>
  <c r="AA721" i="7"/>
  <c r="AB721" i="7"/>
  <c r="AC722" i="7"/>
  <c r="AC723" i="7"/>
  <c r="AC725" i="7" s="1"/>
  <c r="F734" i="7"/>
  <c r="G734" i="7"/>
  <c r="H734" i="7"/>
  <c r="J734" i="7"/>
  <c r="K734" i="7"/>
  <c r="L734" i="7"/>
  <c r="M734" i="7"/>
  <c r="N734" i="7"/>
  <c r="O734" i="7"/>
  <c r="P734" i="7"/>
  <c r="Q734" i="7"/>
  <c r="R734" i="7"/>
  <c r="S734" i="7"/>
  <c r="T734" i="7"/>
  <c r="U734" i="7"/>
  <c r="V734" i="7"/>
  <c r="W734" i="7"/>
  <c r="X734" i="7"/>
  <c r="Y734" i="7"/>
  <c r="Z734" i="7"/>
  <c r="AA734" i="7"/>
  <c r="F735" i="7"/>
  <c r="G735" i="7"/>
  <c r="H735" i="7"/>
  <c r="I735" i="7"/>
  <c r="J735" i="7"/>
  <c r="K735" i="7"/>
  <c r="L735" i="7"/>
  <c r="M735" i="7"/>
  <c r="N735" i="7"/>
  <c r="O735" i="7"/>
  <c r="Q735" i="7"/>
  <c r="R735" i="7"/>
  <c r="S735" i="7"/>
  <c r="T735" i="7"/>
  <c r="U735" i="7"/>
  <c r="V735" i="7"/>
  <c r="W735" i="7"/>
  <c r="X735" i="7"/>
  <c r="Y735" i="7"/>
  <c r="Z735" i="7"/>
  <c r="AA735" i="7"/>
  <c r="AC761" i="7"/>
  <c r="AC848" i="7"/>
  <c r="AC863" i="7"/>
  <c r="AC938" i="7"/>
  <c r="AC949" i="7"/>
  <c r="AC951" i="7" s="1"/>
  <c r="AC1042" i="7"/>
  <c r="AC1066" i="7"/>
  <c r="AC1098" i="7" s="1"/>
  <c r="AC1067" i="7"/>
  <c r="E1069" i="7"/>
  <c r="F1069" i="7"/>
  <c r="G1069" i="7"/>
  <c r="H1069" i="7"/>
  <c r="I1069" i="7"/>
  <c r="J1069" i="7"/>
  <c r="K1069" i="7"/>
  <c r="L1069" i="7"/>
  <c r="M1069" i="7"/>
  <c r="N1069" i="7"/>
  <c r="O1069" i="7"/>
  <c r="P1069" i="7"/>
  <c r="Q1069" i="7"/>
  <c r="R1069" i="7"/>
  <c r="S1069" i="7"/>
  <c r="T1069" i="7"/>
  <c r="U1069" i="7"/>
  <c r="V1069" i="7"/>
  <c r="W1069" i="7"/>
  <c r="X1069" i="7"/>
  <c r="Y1069" i="7"/>
  <c r="Z1069" i="7"/>
  <c r="AA1069" i="7"/>
  <c r="AB1069" i="7"/>
  <c r="AC1077" i="7"/>
  <c r="E1082" i="7"/>
  <c r="F1082" i="7"/>
  <c r="G1082" i="7"/>
  <c r="I1082" i="7"/>
  <c r="J1082" i="7"/>
  <c r="K1082" i="7"/>
  <c r="L1082" i="7"/>
  <c r="M1082" i="7"/>
  <c r="N1082" i="7"/>
  <c r="O1082" i="7"/>
  <c r="P1082" i="7"/>
  <c r="Q1082" i="7"/>
  <c r="R1082" i="7"/>
  <c r="S1082" i="7"/>
  <c r="T1082" i="7"/>
  <c r="U1082" i="7"/>
  <c r="V1082" i="7"/>
  <c r="W1082" i="7"/>
  <c r="X1082" i="7"/>
  <c r="Y1082" i="7"/>
  <c r="Z1082" i="7"/>
  <c r="AA1082" i="7"/>
  <c r="AB1082" i="7"/>
  <c r="E1083" i="7"/>
  <c r="F1083" i="7"/>
  <c r="G1083" i="7"/>
  <c r="H1083" i="7"/>
  <c r="I1083" i="7"/>
  <c r="J1083" i="7"/>
  <c r="K1083" i="7"/>
  <c r="L1083" i="7"/>
  <c r="M1083" i="7"/>
  <c r="N1083" i="7"/>
  <c r="O1083" i="7"/>
  <c r="P1083" i="7"/>
  <c r="Q1083" i="7"/>
  <c r="R1083" i="7"/>
  <c r="S1083" i="7"/>
  <c r="T1083" i="7"/>
  <c r="U1083" i="7"/>
  <c r="V1083" i="7"/>
  <c r="W1083" i="7"/>
  <c r="X1083" i="7"/>
  <c r="Y1083" i="7"/>
  <c r="Z1083" i="7"/>
  <c r="AA1083" i="7"/>
  <c r="AB1083" i="7"/>
  <c r="AC1091" i="7"/>
  <c r="AC1153" i="7"/>
  <c r="AC1154" i="7"/>
  <c r="AC1182" i="7" s="1"/>
  <c r="AC1155" i="7"/>
  <c r="AC1157" i="7" s="1"/>
  <c r="E1157" i="7"/>
  <c r="F1157" i="7"/>
  <c r="G1157" i="7"/>
  <c r="H1157" i="7"/>
  <c r="I1157" i="7"/>
  <c r="J1157" i="7"/>
  <c r="K1157" i="7"/>
  <c r="L1157" i="7"/>
  <c r="M1157" i="7"/>
  <c r="N1157" i="7"/>
  <c r="O1157" i="7"/>
  <c r="P1157" i="7"/>
  <c r="Q1157" i="7"/>
  <c r="R1157" i="7"/>
  <c r="S1157" i="7"/>
  <c r="T1157" i="7"/>
  <c r="U1157" i="7"/>
  <c r="V1157" i="7"/>
  <c r="W1157" i="7"/>
  <c r="X1157" i="7"/>
  <c r="Y1157" i="7"/>
  <c r="Z1157" i="7"/>
  <c r="AA1157" i="7"/>
  <c r="AB1157" i="7"/>
  <c r="AC1161" i="7"/>
  <c r="E1166" i="7"/>
  <c r="F1166" i="7"/>
  <c r="G1166" i="7"/>
  <c r="H1166" i="7"/>
  <c r="I1166" i="7"/>
  <c r="J1166" i="7"/>
  <c r="O1166" i="7"/>
  <c r="P1166" i="7"/>
  <c r="R1166" i="7"/>
  <c r="S1166" i="7"/>
  <c r="T1166" i="7"/>
  <c r="U1166" i="7"/>
  <c r="V1166" i="7"/>
  <c r="W1166" i="7"/>
  <c r="X1166" i="7"/>
  <c r="Y1166" i="7"/>
  <c r="Z1166" i="7"/>
  <c r="AA1166" i="7"/>
  <c r="AB1166" i="7"/>
  <c r="E1167" i="7"/>
  <c r="F1167" i="7"/>
  <c r="G1167" i="7"/>
  <c r="H1167" i="7"/>
  <c r="I1167" i="7"/>
  <c r="J1167" i="7"/>
  <c r="K1167" i="7"/>
  <c r="K1168" i="7" s="1"/>
  <c r="L1167" i="7"/>
  <c r="L1168" i="7" s="1"/>
  <c r="M1167" i="7"/>
  <c r="M1168" i="7" s="1"/>
  <c r="N1167" i="7"/>
  <c r="N1168" i="7" s="1"/>
  <c r="O1167" i="7"/>
  <c r="P1167" i="7"/>
  <c r="Q1167" i="7"/>
  <c r="Q1168" i="7" s="1"/>
  <c r="R1167" i="7"/>
  <c r="S1167" i="7"/>
  <c r="T1167" i="7"/>
  <c r="U1167" i="7"/>
  <c r="V1167" i="7"/>
  <c r="W1167" i="7"/>
  <c r="X1167" i="7"/>
  <c r="Y1167" i="7"/>
  <c r="Z1167" i="7"/>
  <c r="AA1167" i="7"/>
  <c r="AB1167" i="7"/>
  <c r="AC1175" i="7"/>
  <c r="AC1190" i="7"/>
  <c r="AC1265" i="7"/>
  <c r="AC1279" i="7"/>
  <c r="AC1280" i="7"/>
  <c r="F1281" i="7"/>
  <c r="G1281" i="7"/>
  <c r="H1281" i="7"/>
  <c r="I1281" i="7"/>
  <c r="J1281" i="7"/>
  <c r="K1281" i="7"/>
  <c r="L1281" i="7"/>
  <c r="M1281" i="7"/>
  <c r="N1281" i="7"/>
  <c r="O1281" i="7"/>
  <c r="P1281" i="7"/>
  <c r="Q1281" i="7"/>
  <c r="R1281" i="7"/>
  <c r="S1281" i="7"/>
  <c r="T1281" i="7"/>
  <c r="U1281" i="7"/>
  <c r="V1281" i="7"/>
  <c r="W1281" i="7"/>
  <c r="X1281" i="7"/>
  <c r="Y1281" i="7"/>
  <c r="Z1281" i="7"/>
  <c r="AA1281" i="7"/>
  <c r="AB1281" i="7"/>
  <c r="H1292" i="7"/>
  <c r="N1292" i="7"/>
  <c r="V1292" i="7"/>
  <c r="Y1292" i="7"/>
  <c r="AC1302" i="7"/>
  <c r="AC1401" i="7"/>
  <c r="AC1409" i="7"/>
  <c r="H1428" i="7"/>
  <c r="H1430" i="7" s="1"/>
  <c r="I1428" i="7"/>
  <c r="I1430" i="7" s="1"/>
  <c r="J1428" i="7"/>
  <c r="J1430" i="7" s="1"/>
  <c r="K1428" i="7"/>
  <c r="K1430" i="7" s="1"/>
  <c r="L1428" i="7"/>
  <c r="L1430" i="7" s="1"/>
  <c r="M1428" i="7"/>
  <c r="M1430" i="7" s="1"/>
  <c r="N1428" i="7"/>
  <c r="N1430" i="7" s="1"/>
  <c r="O1428" i="7"/>
  <c r="O1430" i="7" s="1"/>
  <c r="P1428" i="7"/>
  <c r="P1430" i="7" s="1"/>
  <c r="Q1428" i="7"/>
  <c r="Q1430" i="7" s="1"/>
  <c r="R1428" i="7"/>
  <c r="R1430" i="7" s="1"/>
  <c r="S1428" i="7"/>
  <c r="S1430" i="7" s="1"/>
  <c r="T1428" i="7"/>
  <c r="T1430" i="7" s="1"/>
  <c r="U1428" i="7"/>
  <c r="U1430" i="7" s="1"/>
  <c r="V1428" i="7"/>
  <c r="V1430" i="7" s="1"/>
  <c r="W1428" i="7"/>
  <c r="W1430" i="7" s="1"/>
  <c r="X1428" i="7"/>
  <c r="X1430" i="7" s="1"/>
  <c r="Y1428" i="7"/>
  <c r="Y1430" i="7" s="1"/>
  <c r="Z1428" i="7"/>
  <c r="Z1430" i="7" s="1"/>
  <c r="AA1428" i="7"/>
  <c r="AA1430" i="7" s="1"/>
  <c r="AB1428" i="7"/>
  <c r="AB1430" i="7" s="1"/>
  <c r="AC1410" i="7"/>
  <c r="AC1415" i="7" s="1"/>
  <c r="G1411" i="7"/>
  <c r="H1411" i="7"/>
  <c r="I1411" i="7"/>
  <c r="J1411" i="7"/>
  <c r="K1411" i="7"/>
  <c r="L1411" i="7"/>
  <c r="M1411" i="7"/>
  <c r="N1411" i="7"/>
  <c r="O1411" i="7"/>
  <c r="P1411" i="7"/>
  <c r="Q1411" i="7"/>
  <c r="R1411" i="7"/>
  <c r="S1411" i="7"/>
  <c r="T1411" i="7"/>
  <c r="U1411" i="7"/>
  <c r="V1411" i="7"/>
  <c r="W1411" i="7"/>
  <c r="X1411" i="7"/>
  <c r="Y1411" i="7"/>
  <c r="Z1411" i="7"/>
  <c r="AA1411" i="7"/>
  <c r="AB1411" i="7"/>
  <c r="G1415" i="7"/>
  <c r="H1415" i="7"/>
  <c r="I1415" i="7"/>
  <c r="J1415" i="7"/>
  <c r="K1415" i="7"/>
  <c r="L1415" i="7"/>
  <c r="M1415" i="7"/>
  <c r="N1415" i="7"/>
  <c r="O1415" i="7"/>
  <c r="P1415" i="7"/>
  <c r="Q1415" i="7"/>
  <c r="R1415" i="7"/>
  <c r="S1415" i="7"/>
  <c r="T1415" i="7"/>
  <c r="U1415" i="7"/>
  <c r="V1415" i="7"/>
  <c r="W1415" i="7"/>
  <c r="X1415" i="7"/>
  <c r="Y1415" i="7"/>
  <c r="Z1415" i="7"/>
  <c r="AA1415" i="7"/>
  <c r="AB1415" i="7"/>
  <c r="H1427" i="7"/>
  <c r="H1429" i="7" s="1"/>
  <c r="N1427" i="7"/>
  <c r="N1429" i="7" s="1"/>
  <c r="V1427" i="7"/>
  <c r="V1429" i="7" s="1"/>
  <c r="Y1427" i="7"/>
  <c r="Y1429" i="7" s="1"/>
  <c r="AC1437" i="7"/>
  <c r="AC1449" i="7"/>
  <c r="AC1521" i="7"/>
  <c r="AC1522" i="7"/>
  <c r="AC1546" i="7" s="1"/>
  <c r="E1523" i="7"/>
  <c r="F1523" i="7"/>
  <c r="G1523" i="7"/>
  <c r="H1523" i="7"/>
  <c r="I1523" i="7"/>
  <c r="J1523" i="7"/>
  <c r="K1523" i="7"/>
  <c r="L1523" i="7"/>
  <c r="M1523" i="7"/>
  <c r="N1523" i="7"/>
  <c r="O1523" i="7"/>
  <c r="P1523" i="7"/>
  <c r="Q1523" i="7"/>
  <c r="R1523" i="7"/>
  <c r="S1523" i="7"/>
  <c r="T1523" i="7"/>
  <c r="U1523" i="7"/>
  <c r="V1523" i="7"/>
  <c r="W1523" i="7"/>
  <c r="X1523" i="7"/>
  <c r="Y1523" i="7"/>
  <c r="Z1523" i="7"/>
  <c r="AA1523" i="7"/>
  <c r="AB1523" i="7"/>
  <c r="F1534" i="7"/>
  <c r="G1534" i="7"/>
  <c r="H1534" i="7"/>
  <c r="I1534" i="7"/>
  <c r="J1534" i="7"/>
  <c r="M1534" i="7"/>
  <c r="O1534" i="7"/>
  <c r="Q1534" i="7"/>
  <c r="R1534" i="7"/>
  <c r="S1534" i="7"/>
  <c r="T1534" i="7"/>
  <c r="U1534" i="7"/>
  <c r="V1534" i="7"/>
  <c r="W1534" i="7"/>
  <c r="X1534" i="7"/>
  <c r="Y1534" i="7"/>
  <c r="Z1534" i="7"/>
  <c r="AA1534" i="7"/>
  <c r="AB1534" i="7"/>
  <c r="AC1543" i="7"/>
  <c r="AC1554" i="7"/>
  <c r="AC1601" i="7"/>
  <c r="AC1625" i="7"/>
  <c r="AC1720" i="7"/>
  <c r="AC1734" i="7"/>
  <c r="AC1769" i="7"/>
  <c r="AC1791" i="7"/>
  <c r="AC1924" i="7"/>
  <c r="AC1925" i="7"/>
  <c r="AC1877" i="7"/>
  <c r="AC1891" i="7"/>
  <c r="AC1946" i="7"/>
  <c r="AC1960" i="7"/>
  <c r="AC2008" i="7"/>
  <c r="AC2026" i="7"/>
  <c r="AC2068" i="7"/>
  <c r="AC2069" i="7"/>
  <c r="AC2075" i="7"/>
  <c r="AC2161" i="7"/>
  <c r="AC2113" i="7"/>
  <c r="AC2127" i="7"/>
  <c r="AC2185" i="7"/>
  <c r="AC2199" i="7"/>
  <c r="AC2267" i="7"/>
  <c r="AC2268" i="7"/>
  <c r="AC2274" i="7"/>
  <c r="AC2305" i="7"/>
  <c r="AD14" i="13"/>
  <c r="AC16" i="13"/>
  <c r="AC21" i="13"/>
  <c r="AC155" i="13" s="1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E31" i="13"/>
  <c r="E33" i="13" s="1"/>
  <c r="F31" i="13"/>
  <c r="F33" i="13" s="1"/>
  <c r="G31" i="13"/>
  <c r="G33" i="13" s="1"/>
  <c r="H31" i="13"/>
  <c r="H33" i="13" s="1"/>
  <c r="I31" i="13"/>
  <c r="I33" i="13" s="1"/>
  <c r="J31" i="13"/>
  <c r="J33" i="13" s="1"/>
  <c r="K31" i="13"/>
  <c r="K33" i="13" s="1"/>
  <c r="L31" i="13"/>
  <c r="L33" i="13" s="1"/>
  <c r="M31" i="13"/>
  <c r="M33" i="13" s="1"/>
  <c r="N33" i="13"/>
  <c r="O31" i="13"/>
  <c r="O33" i="13" s="1"/>
  <c r="P33" i="13"/>
  <c r="Q31" i="13"/>
  <c r="Q33" i="13" s="1"/>
  <c r="R31" i="13"/>
  <c r="R33" i="13" s="1"/>
  <c r="S33" i="13"/>
  <c r="T31" i="13"/>
  <c r="T33" i="13" s="1"/>
  <c r="U31" i="13"/>
  <c r="U33" i="13" s="1"/>
  <c r="V31" i="13"/>
  <c r="V33" i="13" s="1"/>
  <c r="W31" i="13"/>
  <c r="W33" i="13" s="1"/>
  <c r="X31" i="13"/>
  <c r="X33" i="13" s="1"/>
  <c r="Y31" i="13"/>
  <c r="Y33" i="13" s="1"/>
  <c r="Z31" i="13"/>
  <c r="Z33" i="13" s="1"/>
  <c r="AA31" i="13"/>
  <c r="AA33" i="13" s="1"/>
  <c r="AB31" i="13"/>
  <c r="AB33" i="13" s="1"/>
  <c r="AC40" i="13"/>
  <c r="AC132" i="13"/>
  <c r="AC167" i="13"/>
  <c r="AC183" i="13"/>
  <c r="AC252" i="13"/>
  <c r="E259" i="13"/>
  <c r="F259" i="13"/>
  <c r="G259" i="13"/>
  <c r="H259" i="13"/>
  <c r="I259" i="13"/>
  <c r="J259" i="13"/>
  <c r="K259" i="13"/>
  <c r="L259" i="13"/>
  <c r="M259" i="13"/>
  <c r="N259" i="13"/>
  <c r="O259" i="13"/>
  <c r="P259" i="13"/>
  <c r="Q259" i="13"/>
  <c r="R259" i="13"/>
  <c r="S259" i="13"/>
  <c r="T259" i="13"/>
  <c r="U259" i="13"/>
  <c r="V259" i="13"/>
  <c r="W259" i="13"/>
  <c r="X259" i="13"/>
  <c r="Y259" i="13"/>
  <c r="Z259" i="13"/>
  <c r="AA259" i="13"/>
  <c r="AB259" i="13"/>
  <c r="AC266" i="13"/>
  <c r="AC303" i="13"/>
  <c r="E310" i="13"/>
  <c r="F310" i="13"/>
  <c r="G310" i="13"/>
  <c r="H310" i="13"/>
  <c r="I310" i="13"/>
  <c r="J310" i="13"/>
  <c r="K310" i="13"/>
  <c r="L310" i="13"/>
  <c r="M310" i="13"/>
  <c r="N310" i="13"/>
  <c r="O310" i="13"/>
  <c r="P310" i="13"/>
  <c r="Q310" i="13"/>
  <c r="R310" i="13"/>
  <c r="S310" i="13"/>
  <c r="T310" i="13"/>
  <c r="U310" i="13"/>
  <c r="V310" i="13"/>
  <c r="W310" i="13"/>
  <c r="X310" i="13"/>
  <c r="Y310" i="13"/>
  <c r="Z310" i="13"/>
  <c r="AA310" i="13"/>
  <c r="AB310" i="13"/>
  <c r="AC317" i="13"/>
  <c r="AC426" i="13"/>
  <c r="AC370" i="13"/>
  <c r="E377" i="13"/>
  <c r="F377" i="13"/>
  <c r="G377" i="13"/>
  <c r="H377" i="13"/>
  <c r="I377" i="13"/>
  <c r="J377" i="13"/>
  <c r="K377" i="13"/>
  <c r="L377" i="13"/>
  <c r="M377" i="13"/>
  <c r="N377" i="13"/>
  <c r="O377" i="13"/>
  <c r="P377" i="13"/>
  <c r="Q377" i="13"/>
  <c r="R377" i="13"/>
  <c r="S377" i="13"/>
  <c r="T377" i="13"/>
  <c r="U377" i="13"/>
  <c r="V377" i="13"/>
  <c r="W377" i="13"/>
  <c r="X377" i="13"/>
  <c r="Y377" i="13"/>
  <c r="Z377" i="13"/>
  <c r="AA377" i="13"/>
  <c r="AB377" i="13"/>
  <c r="AC384" i="13"/>
  <c r="AC437" i="13"/>
  <c r="AC455" i="13"/>
  <c r="AC487" i="13"/>
  <c r="AC494" i="13"/>
  <c r="AC522" i="13"/>
  <c r="AC536" i="13"/>
  <c r="AC613" i="13"/>
  <c r="AC686" i="13"/>
  <c r="AC704" i="13"/>
  <c r="AC805" i="13"/>
  <c r="AC815" i="13"/>
  <c r="AC846" i="13"/>
  <c r="AC853" i="13"/>
  <c r="AC892" i="13"/>
  <c r="AC907" i="13"/>
  <c r="AC927" i="13"/>
  <c r="AC954" i="13"/>
  <c r="AC991" i="13"/>
  <c r="AC1009" i="13"/>
  <c r="AC1037" i="13"/>
  <c r="AC1049" i="13"/>
  <c r="AC1073" i="13"/>
  <c r="AC1100" i="13"/>
  <c r="AC1105" i="13" s="1"/>
  <c r="AC1115" i="13"/>
  <c r="AC1176" i="13"/>
  <c r="AC1190" i="13"/>
  <c r="AC1255" i="13"/>
  <c r="AC1267" i="13"/>
  <c r="AC1292" i="13"/>
  <c r="AC1308" i="13"/>
  <c r="AC1368" i="13"/>
  <c r="AC1388" i="13"/>
  <c r="AC1476" i="13"/>
  <c r="AC1477" i="13"/>
  <c r="AC1429" i="13"/>
  <c r="AC1443" i="13"/>
  <c r="AC1488" i="13"/>
  <c r="AC1502" i="13"/>
  <c r="AC1543" i="13"/>
  <c r="AC1557" i="13"/>
  <c r="AC1598" i="13"/>
  <c r="AC1619" i="13"/>
  <c r="AC1702" i="13"/>
  <c r="AC1709" i="13"/>
  <c r="AC1728" i="13"/>
  <c r="AC1740" i="13"/>
  <c r="AC1768" i="13"/>
  <c r="AC1776" i="13"/>
  <c r="AC1828" i="13"/>
  <c r="AC1836" i="13"/>
  <c r="AC1855" i="13"/>
  <c r="AC1859" i="13"/>
  <c r="AC1872" i="13"/>
  <c r="AC1887" i="13"/>
  <c r="AC1919" i="13"/>
  <c r="AC1906" i="13"/>
  <c r="AC1914" i="13"/>
  <c r="AC1929" i="13"/>
  <c r="AC1937" i="13"/>
  <c r="AC1957" i="13"/>
  <c r="AC1971" i="13"/>
  <c r="AC2053" i="13"/>
  <c r="AC2061" i="13"/>
  <c r="AC2116" i="13"/>
  <c r="AC2100" i="13"/>
  <c r="AC2108" i="13"/>
  <c r="AC2126" i="13"/>
  <c r="AC2133" i="13"/>
  <c r="AC2152" i="13"/>
  <c r="AC2160" i="13"/>
  <c r="AC2180" i="13"/>
  <c r="AC2194" i="13"/>
  <c r="AC2238" i="13"/>
  <c r="AE2180" i="7" l="1"/>
  <c r="AD2180" i="7"/>
  <c r="AC2180" i="7"/>
  <c r="AC337" i="7"/>
  <c r="AC339" i="7" s="1"/>
  <c r="AB1547" i="7"/>
  <c r="AB1535" i="7"/>
  <c r="AB1536" i="7" s="1"/>
  <c r="AB1525" i="7"/>
  <c r="AA1547" i="7"/>
  <c r="AA1535" i="7"/>
  <c r="AA1536" i="7" s="1"/>
  <c r="AA1525" i="7"/>
  <c r="Z1547" i="7"/>
  <c r="Z1535" i="7"/>
  <c r="Z1536" i="7" s="1"/>
  <c r="Z1525" i="7"/>
  <c r="Y1547" i="7"/>
  <c r="Y1535" i="7"/>
  <c r="Y1536" i="7" s="1"/>
  <c r="Y1525" i="7"/>
  <c r="X1547" i="7"/>
  <c r="X1535" i="7"/>
  <c r="X1536" i="7" s="1"/>
  <c r="X1525" i="7"/>
  <c r="W1547" i="7"/>
  <c r="W1535" i="7"/>
  <c r="W1536" i="7" s="1"/>
  <c r="W1525" i="7"/>
  <c r="V1547" i="7"/>
  <c r="V1535" i="7"/>
  <c r="V1536" i="7" s="1"/>
  <c r="V1525" i="7"/>
  <c r="U1547" i="7"/>
  <c r="U1535" i="7"/>
  <c r="U1536" i="7" s="1"/>
  <c r="U1525" i="7"/>
  <c r="T1547" i="7"/>
  <c r="T1535" i="7"/>
  <c r="T1536" i="7" s="1"/>
  <c r="T1525" i="7"/>
  <c r="S1547" i="7"/>
  <c r="S1535" i="7"/>
  <c r="S1536" i="7" s="1"/>
  <c r="S1525" i="7"/>
  <c r="R1547" i="7"/>
  <c r="R1535" i="7"/>
  <c r="R1536" i="7" s="1"/>
  <c r="R1525" i="7"/>
  <c r="Q1547" i="7"/>
  <c r="Q1535" i="7"/>
  <c r="Q1536" i="7" s="1"/>
  <c r="Q1525" i="7"/>
  <c r="P1547" i="7"/>
  <c r="P1535" i="7"/>
  <c r="P1536" i="7" s="1"/>
  <c r="P1525" i="7"/>
  <c r="O1547" i="7"/>
  <c r="O1535" i="7"/>
  <c r="O1536" i="7" s="1"/>
  <c r="O1525" i="7"/>
  <c r="N1547" i="7"/>
  <c r="N1535" i="7"/>
  <c r="N1536" i="7" s="1"/>
  <c r="N1525" i="7"/>
  <c r="M1547" i="7"/>
  <c r="M1535" i="7"/>
  <c r="M1536" i="7" s="1"/>
  <c r="M1525" i="7"/>
  <c r="L1547" i="7"/>
  <c r="L1535" i="7"/>
  <c r="L1536" i="7" s="1"/>
  <c r="L1525" i="7"/>
  <c r="K1547" i="7"/>
  <c r="K1535" i="7"/>
  <c r="K1536" i="7" s="1"/>
  <c r="K1525" i="7"/>
  <c r="J1547" i="7"/>
  <c r="J1535" i="7"/>
  <c r="J1536" i="7" s="1"/>
  <c r="J1525" i="7"/>
  <c r="I1547" i="7"/>
  <c r="I1535" i="7"/>
  <c r="I1536" i="7" s="1"/>
  <c r="I1525" i="7"/>
  <c r="H1547" i="7"/>
  <c r="H1535" i="7"/>
  <c r="H1536" i="7" s="1"/>
  <c r="H1525" i="7"/>
  <c r="G1547" i="7"/>
  <c r="G1535" i="7"/>
  <c r="G1536" i="7" s="1"/>
  <c r="G1525" i="7"/>
  <c r="F1547" i="7"/>
  <c r="F1535" i="7"/>
  <c r="F1536" i="7" s="1"/>
  <c r="F1525" i="7"/>
  <c r="E1547" i="7"/>
  <c r="E1535" i="7"/>
  <c r="E1536" i="7" s="1"/>
  <c r="AD1536" i="7" s="1"/>
  <c r="E1525" i="7"/>
  <c r="AC1523" i="7"/>
  <c r="AB1293" i="7"/>
  <c r="AB1283" i="7"/>
  <c r="AA1293" i="7"/>
  <c r="AA1283" i="7"/>
  <c r="Z1293" i="7"/>
  <c r="Z1283" i="7"/>
  <c r="Y1293" i="7"/>
  <c r="Y1283" i="7"/>
  <c r="X1293" i="7"/>
  <c r="X1283" i="7"/>
  <c r="W1293" i="7"/>
  <c r="W1283" i="7"/>
  <c r="V1293" i="7"/>
  <c r="V1283" i="7"/>
  <c r="U1293" i="7"/>
  <c r="U1283" i="7"/>
  <c r="T1293" i="7"/>
  <c r="T1283" i="7"/>
  <c r="S1293" i="7"/>
  <c r="S1283" i="7"/>
  <c r="R1293" i="7"/>
  <c r="R1283" i="7"/>
  <c r="Q1293" i="7"/>
  <c r="Q1283" i="7"/>
  <c r="P1293" i="7"/>
  <c r="P1283" i="7"/>
  <c r="O1293" i="7"/>
  <c r="O1283" i="7"/>
  <c r="N1293" i="7"/>
  <c r="N1283" i="7"/>
  <c r="M1293" i="7"/>
  <c r="M1283" i="7"/>
  <c r="L1293" i="7"/>
  <c r="L1283" i="7"/>
  <c r="K1293" i="7"/>
  <c r="K1283" i="7"/>
  <c r="J1293" i="7"/>
  <c r="J1283" i="7"/>
  <c r="I1293" i="7"/>
  <c r="I1283" i="7"/>
  <c r="H1293" i="7"/>
  <c r="H1283" i="7"/>
  <c r="G1293" i="7"/>
  <c r="G1283" i="7"/>
  <c r="F1293" i="7"/>
  <c r="F1283" i="7"/>
  <c r="AB1168" i="7"/>
  <c r="AA1168" i="7"/>
  <c r="Z1168" i="7"/>
  <c r="Y1168" i="7"/>
  <c r="X1168" i="7"/>
  <c r="W1168" i="7"/>
  <c r="V1168" i="7"/>
  <c r="U1168" i="7"/>
  <c r="T1168" i="7"/>
  <c r="S1168" i="7"/>
  <c r="R1168" i="7"/>
  <c r="P1168" i="7"/>
  <c r="O1168" i="7"/>
  <c r="J1168" i="7"/>
  <c r="I1168" i="7"/>
  <c r="H1168" i="7"/>
  <c r="G1168" i="7"/>
  <c r="F1168" i="7"/>
  <c r="E1168" i="7"/>
  <c r="AD1168" i="7" s="1"/>
  <c r="AB1084" i="7"/>
  <c r="AA1084" i="7"/>
  <c r="Z1084" i="7"/>
  <c r="Y1084" i="7"/>
  <c r="X1084" i="7"/>
  <c r="W1084" i="7"/>
  <c r="V1084" i="7"/>
  <c r="U1084" i="7"/>
  <c r="T1084" i="7"/>
  <c r="S1084" i="7"/>
  <c r="R1084" i="7"/>
  <c r="Q1084" i="7"/>
  <c r="P1084" i="7"/>
  <c r="O1084" i="7"/>
  <c r="N1084" i="7"/>
  <c r="M1084" i="7"/>
  <c r="L1084" i="7"/>
  <c r="K1084" i="7"/>
  <c r="J1084" i="7"/>
  <c r="I1084" i="7"/>
  <c r="H1084" i="7"/>
  <c r="G1084" i="7"/>
  <c r="F1084" i="7"/>
  <c r="E1084" i="7"/>
  <c r="AD1084" i="7" s="1"/>
  <c r="AC1099" i="7"/>
  <c r="AC1069" i="7"/>
  <c r="AB736" i="7"/>
  <c r="AA736" i="7"/>
  <c r="Z736" i="7"/>
  <c r="Y736" i="7"/>
  <c r="X736" i="7"/>
  <c r="W736" i="7"/>
  <c r="V736" i="7"/>
  <c r="U736" i="7"/>
  <c r="T736" i="7"/>
  <c r="S736" i="7"/>
  <c r="R736" i="7"/>
  <c r="Q736" i="7"/>
  <c r="P736" i="7"/>
  <c r="O736" i="7"/>
  <c r="N736" i="7"/>
  <c r="M736" i="7"/>
  <c r="L736" i="7"/>
  <c r="K736" i="7"/>
  <c r="J736" i="7"/>
  <c r="I736" i="7"/>
  <c r="H736" i="7"/>
  <c r="G736" i="7"/>
  <c r="F736" i="7"/>
  <c r="E736" i="7"/>
  <c r="AD736" i="7" s="1"/>
  <c r="AC754" i="7"/>
  <c r="AC721" i="7"/>
  <c r="AC753" i="7"/>
  <c r="G1428" i="7"/>
  <c r="G1430" i="7" s="1"/>
  <c r="F1428" i="7"/>
  <c r="F1430" i="7" s="1"/>
  <c r="AC1281" i="7"/>
  <c r="AC1183" i="7"/>
  <c r="AC326" i="7"/>
  <c r="AC328" i="7" s="1"/>
  <c r="AC206" i="7"/>
  <c r="AC208" i="7" s="1"/>
  <c r="AC204" i="7"/>
  <c r="AC332" i="7"/>
  <c r="AD377" i="13"/>
  <c r="AD310" i="13"/>
  <c r="AD259" i="13"/>
  <c r="AD33" i="13"/>
  <c r="AC1283" i="7" l="1"/>
  <c r="AC1525" i="7"/>
  <c r="AC1547" i="7"/>
  <c r="E375" i="14"/>
  <c r="F375" i="14"/>
  <c r="G375" i="14"/>
  <c r="H375" i="14"/>
  <c r="I375" i="14"/>
  <c r="J375" i="14"/>
  <c r="K375" i="14"/>
  <c r="L375" i="14"/>
  <c r="M375" i="14"/>
  <c r="N375" i="14"/>
  <c r="O375" i="14"/>
  <c r="P375" i="14"/>
  <c r="Q375" i="14"/>
  <c r="R375" i="14"/>
  <c r="S375" i="14"/>
  <c r="T375" i="14"/>
  <c r="U375" i="14"/>
  <c r="V375" i="14"/>
  <c r="W375" i="14"/>
  <c r="X375" i="14"/>
  <c r="Y375" i="14"/>
  <c r="Z375" i="14"/>
  <c r="AA375" i="14"/>
  <c r="AB375" i="14"/>
  <c r="E376" i="14"/>
  <c r="F376" i="14"/>
  <c r="G376" i="14"/>
  <c r="H376" i="14"/>
  <c r="I376" i="14"/>
  <c r="J376" i="14"/>
  <c r="K376" i="14"/>
  <c r="L376" i="14"/>
  <c r="M376" i="14"/>
  <c r="N376" i="14"/>
  <c r="O376" i="14"/>
  <c r="P376" i="14"/>
  <c r="Q376" i="14"/>
  <c r="R376" i="14"/>
  <c r="S376" i="14"/>
  <c r="T376" i="14"/>
  <c r="U376" i="14"/>
  <c r="V376" i="14"/>
  <c r="W376" i="14"/>
  <c r="X376" i="14"/>
  <c r="Y376" i="14"/>
  <c r="Z376" i="14"/>
  <c r="AA376" i="14"/>
  <c r="AB376" i="14"/>
  <c r="E377" i="14"/>
  <c r="F377" i="14"/>
  <c r="G377" i="14"/>
  <c r="H377" i="14"/>
  <c r="I377" i="14"/>
  <c r="J377" i="14"/>
  <c r="K377" i="14"/>
  <c r="L377" i="14"/>
  <c r="M377" i="14"/>
  <c r="N377" i="14"/>
  <c r="O377" i="14"/>
  <c r="P377" i="14"/>
  <c r="Q377" i="14"/>
  <c r="R377" i="14"/>
  <c r="S377" i="14"/>
  <c r="T377" i="14"/>
  <c r="U377" i="14"/>
  <c r="V377" i="14"/>
  <c r="W377" i="14"/>
  <c r="X377" i="14"/>
  <c r="Y377" i="14"/>
  <c r="Z377" i="14"/>
  <c r="AA377" i="14"/>
  <c r="AB377" i="14"/>
  <c r="E378" i="14"/>
  <c r="F378" i="14"/>
  <c r="G378" i="14"/>
  <c r="H378" i="14"/>
  <c r="I378" i="14"/>
  <c r="J378" i="14"/>
  <c r="K378" i="14"/>
  <c r="L378" i="14"/>
  <c r="M378" i="14"/>
  <c r="N378" i="14"/>
  <c r="O378" i="14"/>
  <c r="P378" i="14"/>
  <c r="Q378" i="14"/>
  <c r="R378" i="14"/>
  <c r="S378" i="14"/>
  <c r="T378" i="14"/>
  <c r="U378" i="14"/>
  <c r="V378" i="14"/>
  <c r="W378" i="14"/>
  <c r="X378" i="14"/>
  <c r="Y378" i="14"/>
  <c r="Z378" i="14"/>
  <c r="AA378" i="14"/>
  <c r="AB378" i="14"/>
  <c r="E386" i="14"/>
  <c r="F386" i="14"/>
  <c r="G386" i="14"/>
  <c r="H386" i="14"/>
  <c r="I386" i="14"/>
  <c r="J386" i="14"/>
  <c r="K386" i="14"/>
  <c r="L386" i="14"/>
  <c r="M386" i="14"/>
  <c r="N386" i="14"/>
  <c r="O386" i="14"/>
  <c r="P386" i="14"/>
  <c r="Q386" i="14"/>
  <c r="R386" i="14"/>
  <c r="S386" i="14"/>
  <c r="T386" i="14"/>
  <c r="U386" i="14"/>
  <c r="V386" i="14"/>
  <c r="W386" i="14"/>
  <c r="X386" i="14"/>
  <c r="Y386" i="14"/>
  <c r="Z386" i="14"/>
  <c r="AA386" i="14"/>
  <c r="AB386" i="14"/>
  <c r="E396" i="14" l="1"/>
  <c r="E399" i="14"/>
  <c r="E400" i="14"/>
  <c r="E408" i="14"/>
  <c r="E412" i="14"/>
  <c r="E416" i="14"/>
  <c r="F372" i="14" l="1"/>
  <c r="E33" i="14" l="1"/>
  <c r="E37" i="14"/>
  <c r="E41" i="14"/>
  <c r="E45" i="14"/>
  <c r="E49" i="14"/>
  <c r="E53" i="14"/>
  <c r="E65" i="14" l="1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F72" i="14"/>
  <c r="F74" i="14" s="1"/>
  <c r="G72" i="14"/>
  <c r="G74" i="14" s="1"/>
  <c r="H72" i="14"/>
  <c r="H74" i="14" s="1"/>
  <c r="I72" i="14"/>
  <c r="I74" i="14" s="1"/>
  <c r="J72" i="14"/>
  <c r="J74" i="14" s="1"/>
  <c r="K72" i="14"/>
  <c r="K74" i="14" s="1"/>
  <c r="L72" i="14"/>
  <c r="L74" i="14" s="1"/>
  <c r="M72" i="14"/>
  <c r="M74" i="14" s="1"/>
  <c r="N72" i="14"/>
  <c r="N74" i="14" s="1"/>
  <c r="O72" i="14"/>
  <c r="O74" i="14" s="1"/>
  <c r="P72" i="14"/>
  <c r="P74" i="14" s="1"/>
  <c r="Q72" i="14"/>
  <c r="Q74" i="14" s="1"/>
  <c r="R72" i="14"/>
  <c r="R74" i="14" s="1"/>
  <c r="S72" i="14"/>
  <c r="S74" i="14" s="1"/>
  <c r="T72" i="14"/>
  <c r="T74" i="14" s="1"/>
  <c r="U72" i="14"/>
  <c r="U74" i="14" s="1"/>
  <c r="V72" i="14"/>
  <c r="V74" i="14" s="1"/>
  <c r="W72" i="14"/>
  <c r="W74" i="14" s="1"/>
  <c r="X72" i="14"/>
  <c r="X74" i="14" s="1"/>
  <c r="Y72" i="14"/>
  <c r="Y74" i="14" s="1"/>
  <c r="Z72" i="14"/>
  <c r="Z74" i="14" s="1"/>
  <c r="AA72" i="14"/>
  <c r="AA74" i="14" s="1"/>
  <c r="AB72" i="14"/>
  <c r="AB74" i="14" s="1"/>
  <c r="F73" i="14"/>
  <c r="G73" i="14"/>
  <c r="H73" i="14"/>
  <c r="I73" i="14"/>
  <c r="J73" i="14"/>
  <c r="K73" i="14"/>
  <c r="L73" i="14"/>
  <c r="M73" i="14"/>
  <c r="N73" i="14"/>
  <c r="O73" i="14"/>
  <c r="P73" i="14"/>
  <c r="Q73" i="14"/>
  <c r="R73" i="14"/>
  <c r="S73" i="14"/>
  <c r="T73" i="14"/>
  <c r="U73" i="14"/>
  <c r="V73" i="14"/>
  <c r="W73" i="14"/>
  <c r="X73" i="14"/>
  <c r="Y73" i="14"/>
  <c r="Z73" i="14"/>
  <c r="AA73" i="14"/>
  <c r="AB73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R82" i="14"/>
  <c r="S82" i="14"/>
  <c r="T82" i="14"/>
  <c r="U82" i="14"/>
  <c r="V82" i="14"/>
  <c r="W82" i="14"/>
  <c r="X82" i="14"/>
  <c r="Y82" i="14"/>
  <c r="Z82" i="14"/>
  <c r="AA82" i="14"/>
  <c r="AB82" i="14"/>
  <c r="AD374" i="14" l="1"/>
  <c r="AD373" i="14"/>
  <c r="AD452" i="14" l="1"/>
  <c r="AE318" i="14"/>
  <c r="AD255" i="14"/>
  <c r="AE200" i="14"/>
  <c r="AE149" i="14"/>
  <c r="H155" i="14"/>
  <c r="J29" i="15" s="1"/>
  <c r="J36" i="15" l="1"/>
  <c r="AC236" i="14" l="1"/>
  <c r="AC235" i="14"/>
  <c r="M36" i="15" l="1"/>
  <c r="L36" i="15"/>
  <c r="K36" i="15"/>
  <c r="AD215" i="14" l="1"/>
  <c r="AD211" i="14"/>
  <c r="AD426" i="14"/>
  <c r="AD425" i="14"/>
  <c r="AD70" i="14"/>
  <c r="AB424" i="14" l="1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M424" i="14"/>
  <c r="L424" i="14"/>
  <c r="K424" i="14"/>
  <c r="J424" i="14"/>
  <c r="I424" i="14"/>
  <c r="H424" i="14"/>
  <c r="G424" i="14"/>
  <c r="F424" i="14"/>
  <c r="E424" i="14"/>
  <c r="AC422" i="14"/>
  <c r="AC421" i="14"/>
  <c r="F399" i="14"/>
  <c r="G399" i="14"/>
  <c r="H399" i="14"/>
  <c r="I399" i="14"/>
  <c r="J399" i="14"/>
  <c r="K399" i="14"/>
  <c r="L399" i="14"/>
  <c r="M399" i="14"/>
  <c r="N399" i="14"/>
  <c r="O399" i="14"/>
  <c r="P399" i="14"/>
  <c r="Q399" i="14"/>
  <c r="R399" i="14"/>
  <c r="S399" i="14"/>
  <c r="T399" i="14"/>
  <c r="U399" i="14"/>
  <c r="V399" i="14"/>
  <c r="W399" i="14"/>
  <c r="X399" i="14"/>
  <c r="Y399" i="14"/>
  <c r="Z399" i="14"/>
  <c r="AA399" i="14"/>
  <c r="AB399" i="14"/>
  <c r="F398" i="14"/>
  <c r="F400" i="14" s="1"/>
  <c r="G398" i="14"/>
  <c r="G400" i="14" s="1"/>
  <c r="H398" i="14"/>
  <c r="H400" i="14" s="1"/>
  <c r="I398" i="14"/>
  <c r="I400" i="14" s="1"/>
  <c r="J398" i="14"/>
  <c r="J400" i="14" s="1"/>
  <c r="K398" i="14"/>
  <c r="K400" i="14" s="1"/>
  <c r="L398" i="14"/>
  <c r="L400" i="14" s="1"/>
  <c r="M398" i="14"/>
  <c r="M400" i="14" s="1"/>
  <c r="N398" i="14"/>
  <c r="N400" i="14" s="1"/>
  <c r="O398" i="14"/>
  <c r="O400" i="14" s="1"/>
  <c r="P398" i="14"/>
  <c r="P400" i="14" s="1"/>
  <c r="Q398" i="14"/>
  <c r="Q400" i="14" s="1"/>
  <c r="R398" i="14"/>
  <c r="R400" i="14" s="1"/>
  <c r="S398" i="14"/>
  <c r="S400" i="14" s="1"/>
  <c r="T398" i="14"/>
  <c r="T400" i="14" s="1"/>
  <c r="U398" i="14"/>
  <c r="U400" i="14" s="1"/>
  <c r="V398" i="14"/>
  <c r="V400" i="14" s="1"/>
  <c r="W398" i="14"/>
  <c r="W400" i="14" s="1"/>
  <c r="X398" i="14"/>
  <c r="X400" i="14" s="1"/>
  <c r="Y398" i="14"/>
  <c r="Y400" i="14" s="1"/>
  <c r="Z398" i="14"/>
  <c r="Z400" i="14" s="1"/>
  <c r="AA398" i="14"/>
  <c r="AA400" i="14" s="1"/>
  <c r="AB398" i="14"/>
  <c r="AB400" i="14" s="1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M396" i="14"/>
  <c r="L396" i="14"/>
  <c r="K396" i="14"/>
  <c r="J396" i="14"/>
  <c r="I396" i="14"/>
  <c r="H396" i="14"/>
  <c r="G396" i="14"/>
  <c r="F396" i="14"/>
  <c r="AC394" i="14"/>
  <c r="AC393" i="14"/>
  <c r="AC424" i="14" l="1"/>
  <c r="AC396" i="14"/>
  <c r="E14" i="19" l="1"/>
  <c r="AB238" i="14" l="1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I238" i="14"/>
  <c r="H238" i="14"/>
  <c r="G238" i="14"/>
  <c r="F238" i="14"/>
  <c r="AC238" i="14" l="1"/>
  <c r="E446" i="14" l="1"/>
  <c r="E447" i="14"/>
  <c r="E450" i="14"/>
  <c r="E451" i="14"/>
  <c r="E453" i="14"/>
  <c r="E454" i="14"/>
  <c r="E456" i="14" s="1"/>
  <c r="E455" i="14"/>
  <c r="J20" i="15" l="1"/>
  <c r="N151" i="14" l="1"/>
  <c r="V155" i="14"/>
  <c r="L29" i="15" s="1"/>
  <c r="V261" i="14"/>
  <c r="L14" i="15" s="1"/>
  <c r="L13" i="15"/>
  <c r="E16" i="19" l="1"/>
  <c r="E17" i="19" l="1"/>
  <c r="J35" i="15"/>
  <c r="J27" i="15"/>
  <c r="J16" i="15"/>
  <c r="H261" i="14"/>
  <c r="J14" i="15" s="1"/>
  <c r="J13" i="15"/>
  <c r="F437" i="14"/>
  <c r="G437" i="14"/>
  <c r="H437" i="14"/>
  <c r="I437" i="14"/>
  <c r="J437" i="14"/>
  <c r="K437" i="14"/>
  <c r="L437" i="14"/>
  <c r="M437" i="14"/>
  <c r="N437" i="14"/>
  <c r="O437" i="14"/>
  <c r="P437" i="14"/>
  <c r="Q437" i="14"/>
  <c r="R437" i="14"/>
  <c r="S437" i="14"/>
  <c r="T437" i="14"/>
  <c r="U437" i="14"/>
  <c r="V437" i="14"/>
  <c r="W437" i="14"/>
  <c r="X437" i="14"/>
  <c r="Y437" i="14"/>
  <c r="Z437" i="14"/>
  <c r="AA437" i="14"/>
  <c r="AB437" i="14"/>
  <c r="E437" i="14"/>
  <c r="F450" i="14"/>
  <c r="G450" i="14"/>
  <c r="H450" i="14"/>
  <c r="I450" i="14"/>
  <c r="J450" i="14"/>
  <c r="K450" i="14"/>
  <c r="L450" i="14"/>
  <c r="M450" i="14"/>
  <c r="N450" i="14"/>
  <c r="O450" i="14"/>
  <c r="P450" i="14"/>
  <c r="Q450" i="14"/>
  <c r="R450" i="14"/>
  <c r="S450" i="14"/>
  <c r="T450" i="14"/>
  <c r="U450" i="14"/>
  <c r="V450" i="14"/>
  <c r="W450" i="14"/>
  <c r="X450" i="14"/>
  <c r="Y450" i="14"/>
  <c r="Z450" i="14"/>
  <c r="AA450" i="14"/>
  <c r="AB450" i="14"/>
  <c r="F446" i="14"/>
  <c r="G446" i="14"/>
  <c r="H446" i="14"/>
  <c r="I446" i="14"/>
  <c r="J446" i="14"/>
  <c r="K446" i="14"/>
  <c r="L446" i="14"/>
  <c r="M446" i="14"/>
  <c r="N446" i="14"/>
  <c r="O446" i="14"/>
  <c r="P446" i="14"/>
  <c r="Q446" i="14"/>
  <c r="R446" i="14"/>
  <c r="S446" i="14"/>
  <c r="T446" i="14"/>
  <c r="U446" i="14"/>
  <c r="V446" i="14"/>
  <c r="W446" i="14"/>
  <c r="X446" i="14"/>
  <c r="Y446" i="14"/>
  <c r="Z446" i="14"/>
  <c r="AA446" i="14"/>
  <c r="AB446" i="14"/>
  <c r="E439" i="14"/>
  <c r="AC452" i="14"/>
  <c r="AC444" i="14"/>
  <c r="AC448" i="14"/>
  <c r="F453" i="14"/>
  <c r="F455" i="14" s="1"/>
  <c r="G453" i="14"/>
  <c r="G455" i="14" s="1"/>
  <c r="H453" i="14"/>
  <c r="H455" i="14" s="1"/>
  <c r="I453" i="14"/>
  <c r="I455" i="14" s="1"/>
  <c r="J453" i="14"/>
  <c r="J455" i="14" s="1"/>
  <c r="K453" i="14"/>
  <c r="K455" i="14" s="1"/>
  <c r="L453" i="14"/>
  <c r="L455" i="14" s="1"/>
  <c r="M453" i="14"/>
  <c r="M455" i="14" s="1"/>
  <c r="N453" i="14"/>
  <c r="N455" i="14" s="1"/>
  <c r="O453" i="14"/>
  <c r="O455" i="14" s="1"/>
  <c r="P453" i="14"/>
  <c r="P455" i="14" s="1"/>
  <c r="Q453" i="14"/>
  <c r="Q455" i="14" s="1"/>
  <c r="R453" i="14"/>
  <c r="R455" i="14" s="1"/>
  <c r="S453" i="14"/>
  <c r="S455" i="14" s="1"/>
  <c r="T453" i="14"/>
  <c r="T455" i="14" s="1"/>
  <c r="U453" i="14"/>
  <c r="U455" i="14" s="1"/>
  <c r="V453" i="14"/>
  <c r="V455" i="14" s="1"/>
  <c r="W453" i="14"/>
  <c r="W455" i="14" s="1"/>
  <c r="X453" i="14"/>
  <c r="X455" i="14" s="1"/>
  <c r="Y453" i="14"/>
  <c r="Y455" i="14" s="1"/>
  <c r="Z453" i="14"/>
  <c r="Z455" i="14" s="1"/>
  <c r="AA453" i="14"/>
  <c r="AA455" i="14" s="1"/>
  <c r="AB453" i="14"/>
  <c r="AB455" i="14" s="1"/>
  <c r="F454" i="14"/>
  <c r="F456" i="14" s="1"/>
  <c r="G454" i="14"/>
  <c r="G456" i="14" s="1"/>
  <c r="H454" i="14"/>
  <c r="H456" i="14" s="1"/>
  <c r="I454" i="14"/>
  <c r="I456" i="14" s="1"/>
  <c r="J454" i="14"/>
  <c r="J456" i="14" s="1"/>
  <c r="K454" i="14"/>
  <c r="K456" i="14" s="1"/>
  <c r="L454" i="14"/>
  <c r="L456" i="14" s="1"/>
  <c r="M454" i="14"/>
  <c r="M456" i="14" s="1"/>
  <c r="N454" i="14"/>
  <c r="N456" i="14" s="1"/>
  <c r="O454" i="14"/>
  <c r="O456" i="14" s="1"/>
  <c r="P454" i="14"/>
  <c r="P456" i="14" s="1"/>
  <c r="Q454" i="14"/>
  <c r="Q456" i="14" s="1"/>
  <c r="R454" i="14"/>
  <c r="R456" i="14" s="1"/>
  <c r="S454" i="14"/>
  <c r="S456" i="14" s="1"/>
  <c r="T454" i="14"/>
  <c r="T456" i="14" s="1"/>
  <c r="U454" i="14"/>
  <c r="U456" i="14" s="1"/>
  <c r="V454" i="14"/>
  <c r="V456" i="14" s="1"/>
  <c r="W454" i="14"/>
  <c r="W456" i="14" s="1"/>
  <c r="X454" i="14"/>
  <c r="X456" i="14" s="1"/>
  <c r="Y454" i="14"/>
  <c r="Y456" i="14" s="1"/>
  <c r="Z454" i="14"/>
  <c r="Z456" i="14" s="1"/>
  <c r="AA454" i="14"/>
  <c r="AA456" i="14" s="1"/>
  <c r="AB454" i="14"/>
  <c r="AB456" i="14" s="1"/>
  <c r="F440" i="14"/>
  <c r="G440" i="14"/>
  <c r="H440" i="14"/>
  <c r="I440" i="14"/>
  <c r="J440" i="14"/>
  <c r="K440" i="14"/>
  <c r="L440" i="14"/>
  <c r="M440" i="14"/>
  <c r="N440" i="14"/>
  <c r="O440" i="14"/>
  <c r="P440" i="14"/>
  <c r="Q440" i="14"/>
  <c r="R440" i="14"/>
  <c r="S440" i="14"/>
  <c r="T440" i="14"/>
  <c r="U440" i="14"/>
  <c r="V440" i="14"/>
  <c r="W440" i="14"/>
  <c r="X440" i="14"/>
  <c r="Y440" i="14"/>
  <c r="Z440" i="14"/>
  <c r="AA440" i="14"/>
  <c r="AB440" i="14"/>
  <c r="E440" i="14"/>
  <c r="F439" i="14"/>
  <c r="G439" i="14"/>
  <c r="H439" i="14"/>
  <c r="I439" i="14"/>
  <c r="J439" i="14"/>
  <c r="K439" i="14"/>
  <c r="L439" i="14"/>
  <c r="M439" i="14"/>
  <c r="N439" i="14"/>
  <c r="O439" i="14"/>
  <c r="P439" i="14"/>
  <c r="Q439" i="14"/>
  <c r="R439" i="14"/>
  <c r="S439" i="14"/>
  <c r="T439" i="14"/>
  <c r="U439" i="14"/>
  <c r="V439" i="14"/>
  <c r="W439" i="14"/>
  <c r="X439" i="14"/>
  <c r="Y439" i="14"/>
  <c r="Z439" i="14"/>
  <c r="AA439" i="14"/>
  <c r="AB439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M451" i="14"/>
  <c r="L451" i="14"/>
  <c r="K451" i="14"/>
  <c r="J451" i="14"/>
  <c r="I451" i="14"/>
  <c r="H451" i="14"/>
  <c r="G451" i="14"/>
  <c r="F451" i="14"/>
  <c r="AC449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M447" i="14"/>
  <c r="L447" i="14"/>
  <c r="K447" i="14"/>
  <c r="J447" i="14"/>
  <c r="I447" i="14"/>
  <c r="H447" i="14"/>
  <c r="G447" i="14"/>
  <c r="F447" i="14"/>
  <c r="AC445" i="14"/>
  <c r="AC454" i="14" s="1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M441" i="14"/>
  <c r="L441" i="14"/>
  <c r="K441" i="14"/>
  <c r="J441" i="14"/>
  <c r="I441" i="14"/>
  <c r="H441" i="14"/>
  <c r="G441" i="14"/>
  <c r="F441" i="14"/>
  <c r="E441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M438" i="14"/>
  <c r="L438" i="14"/>
  <c r="K438" i="14"/>
  <c r="J438" i="14"/>
  <c r="I438" i="14"/>
  <c r="H438" i="14"/>
  <c r="G438" i="14"/>
  <c r="F438" i="14"/>
  <c r="E438" i="14"/>
  <c r="AC436" i="14"/>
  <c r="AC435" i="14"/>
  <c r="AC456" i="14" l="1"/>
  <c r="AC453" i="14"/>
  <c r="AC455" i="14" s="1"/>
  <c r="AC438" i="14"/>
  <c r="AC447" i="14"/>
  <c r="AC451" i="14"/>
  <c r="F174" i="14" l="1"/>
  <c r="G174" i="14"/>
  <c r="H174" i="14"/>
  <c r="I174" i="14"/>
  <c r="J174" i="14"/>
  <c r="K174" i="14"/>
  <c r="L174" i="14"/>
  <c r="M174" i="14"/>
  <c r="N174" i="14"/>
  <c r="O174" i="14"/>
  <c r="P174" i="14"/>
  <c r="Q174" i="14"/>
  <c r="R174" i="14"/>
  <c r="S174" i="14"/>
  <c r="T174" i="14"/>
  <c r="U174" i="14"/>
  <c r="V174" i="14"/>
  <c r="W174" i="14"/>
  <c r="X174" i="14"/>
  <c r="Y174" i="14"/>
  <c r="Z174" i="14"/>
  <c r="AA174" i="14"/>
  <c r="AB174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R119" i="14"/>
  <c r="S119" i="14"/>
  <c r="T119" i="14"/>
  <c r="U119" i="14"/>
  <c r="V119" i="14"/>
  <c r="W119" i="14"/>
  <c r="X119" i="14"/>
  <c r="Y119" i="14"/>
  <c r="Z119" i="14"/>
  <c r="AA119" i="14"/>
  <c r="AB119" i="14"/>
  <c r="E132" i="14" l="1"/>
  <c r="F427" i="14" l="1"/>
  <c r="G427" i="14"/>
  <c r="H427" i="14"/>
  <c r="I427" i="14"/>
  <c r="J427" i="14"/>
  <c r="K427" i="14"/>
  <c r="L427" i="14"/>
  <c r="M427" i="14"/>
  <c r="N427" i="14"/>
  <c r="O427" i="14"/>
  <c r="P427" i="14"/>
  <c r="Q427" i="14"/>
  <c r="R427" i="14"/>
  <c r="S427" i="14"/>
  <c r="T427" i="14"/>
  <c r="U427" i="14"/>
  <c r="V427" i="14"/>
  <c r="W427" i="14"/>
  <c r="X427" i="14"/>
  <c r="Y427" i="14"/>
  <c r="Z427" i="14"/>
  <c r="AA427" i="14"/>
  <c r="AB427" i="14"/>
  <c r="F428" i="14"/>
  <c r="F430" i="14" s="1"/>
  <c r="G428" i="14"/>
  <c r="H428" i="14"/>
  <c r="H430" i="14" s="1"/>
  <c r="I428" i="14"/>
  <c r="J428" i="14"/>
  <c r="J430" i="14" s="1"/>
  <c r="K428" i="14"/>
  <c r="L428" i="14"/>
  <c r="L430" i="14" s="1"/>
  <c r="M428" i="14"/>
  <c r="N428" i="14"/>
  <c r="N430" i="14" s="1"/>
  <c r="O428" i="14"/>
  <c r="P428" i="14"/>
  <c r="P430" i="14" s="1"/>
  <c r="Q428" i="14"/>
  <c r="R428" i="14"/>
  <c r="R430" i="14" s="1"/>
  <c r="S428" i="14"/>
  <c r="T428" i="14"/>
  <c r="T430" i="14" s="1"/>
  <c r="U428" i="14"/>
  <c r="V428" i="14"/>
  <c r="V430" i="14" s="1"/>
  <c r="W428" i="14"/>
  <c r="X428" i="14"/>
  <c r="X430" i="14" s="1"/>
  <c r="Y428" i="14"/>
  <c r="Z428" i="14"/>
  <c r="Z430" i="14" s="1"/>
  <c r="AA428" i="14"/>
  <c r="AB428" i="14"/>
  <c r="AB430" i="14" s="1"/>
  <c r="E428" i="14"/>
  <c r="E427" i="14"/>
  <c r="E429" i="14" s="1"/>
  <c r="AA430" i="14"/>
  <c r="Y430" i="14"/>
  <c r="W430" i="14"/>
  <c r="U430" i="14"/>
  <c r="S430" i="14"/>
  <c r="Q430" i="14"/>
  <c r="O430" i="14"/>
  <c r="M430" i="14"/>
  <c r="K430" i="14"/>
  <c r="I430" i="14"/>
  <c r="G430" i="14"/>
  <c r="E430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M429" i="14"/>
  <c r="L429" i="14"/>
  <c r="K429" i="14"/>
  <c r="J429" i="14"/>
  <c r="I429" i="14"/>
  <c r="H429" i="14"/>
  <c r="G429" i="14"/>
  <c r="F429" i="14"/>
  <c r="AC426" i="14"/>
  <c r="AC425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M420" i="14"/>
  <c r="L420" i="14"/>
  <c r="K420" i="14"/>
  <c r="J420" i="14"/>
  <c r="I420" i="14"/>
  <c r="H420" i="14"/>
  <c r="G420" i="14"/>
  <c r="F420" i="14"/>
  <c r="E420" i="14"/>
  <c r="AC418" i="14"/>
  <c r="AC417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M416" i="14"/>
  <c r="L416" i="14"/>
  <c r="K416" i="14"/>
  <c r="J416" i="14"/>
  <c r="I416" i="14"/>
  <c r="H416" i="14"/>
  <c r="G416" i="14"/>
  <c r="F416" i="14"/>
  <c r="AC414" i="14"/>
  <c r="AC413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M412" i="14"/>
  <c r="L412" i="14"/>
  <c r="K412" i="14"/>
  <c r="J412" i="14"/>
  <c r="I412" i="14"/>
  <c r="H412" i="14"/>
  <c r="G412" i="14"/>
  <c r="F412" i="14"/>
  <c r="AC410" i="14"/>
  <c r="AC409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M408" i="14"/>
  <c r="L408" i="14"/>
  <c r="K408" i="14"/>
  <c r="J408" i="14"/>
  <c r="I408" i="14"/>
  <c r="H408" i="14"/>
  <c r="G408" i="14"/>
  <c r="F408" i="14"/>
  <c r="AC406" i="14"/>
  <c r="AC428" i="14" s="1"/>
  <c r="AC405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M391" i="14"/>
  <c r="L391" i="14"/>
  <c r="K391" i="14"/>
  <c r="J391" i="14"/>
  <c r="I391" i="14"/>
  <c r="H391" i="14"/>
  <c r="G391" i="14"/>
  <c r="F391" i="14"/>
  <c r="E391" i="14"/>
  <c r="AC389" i="14"/>
  <c r="AC388" i="14"/>
  <c r="AC384" i="14"/>
  <c r="AC383" i="14"/>
  <c r="AC427" i="14" l="1"/>
  <c r="AC412" i="14"/>
  <c r="AC416" i="14"/>
  <c r="AC420" i="14"/>
  <c r="AC391" i="14"/>
  <c r="AC386" i="14"/>
  <c r="AC408" i="14"/>
  <c r="AC430" i="14" l="1"/>
  <c r="AC429" i="14"/>
  <c r="L27" i="15" l="1"/>
  <c r="K13" i="15" l="1"/>
  <c r="E293" i="14" l="1"/>
  <c r="E289" i="14"/>
  <c r="E86" i="14" l="1"/>
  <c r="E87" i="14"/>
  <c r="E88" i="14"/>
  <c r="E96" i="14"/>
  <c r="E100" i="14"/>
  <c r="E89" i="14" l="1"/>
  <c r="E334" i="14" l="1"/>
  <c r="E335" i="14"/>
  <c r="E336" i="14"/>
  <c r="E344" i="14"/>
  <c r="E348" i="14"/>
  <c r="E352" i="14"/>
  <c r="F301" i="14"/>
  <c r="G301" i="14"/>
  <c r="H301" i="14"/>
  <c r="I301" i="14"/>
  <c r="J301" i="14"/>
  <c r="K301" i="14"/>
  <c r="L301" i="14"/>
  <c r="M301" i="14"/>
  <c r="N301" i="14"/>
  <c r="O301" i="14"/>
  <c r="P301" i="14"/>
  <c r="Q301" i="14"/>
  <c r="R301" i="14"/>
  <c r="S301" i="14"/>
  <c r="T301" i="14"/>
  <c r="U301" i="14"/>
  <c r="V301" i="14"/>
  <c r="W301" i="14"/>
  <c r="X301" i="14"/>
  <c r="Y301" i="14"/>
  <c r="Z301" i="14"/>
  <c r="AA301" i="14"/>
  <c r="AB301" i="14"/>
  <c r="F305" i="14"/>
  <c r="G305" i="14"/>
  <c r="H305" i="14"/>
  <c r="I305" i="14"/>
  <c r="J305" i="14"/>
  <c r="K305" i="14"/>
  <c r="L305" i="14"/>
  <c r="M305" i="14"/>
  <c r="N305" i="14"/>
  <c r="O305" i="14"/>
  <c r="P305" i="14"/>
  <c r="Q305" i="14"/>
  <c r="R305" i="14"/>
  <c r="S305" i="14"/>
  <c r="T305" i="14"/>
  <c r="U305" i="14"/>
  <c r="V305" i="14"/>
  <c r="W305" i="14"/>
  <c r="X305" i="14"/>
  <c r="Y305" i="14"/>
  <c r="Z305" i="14"/>
  <c r="AA305" i="14"/>
  <c r="AB305" i="14"/>
  <c r="F309" i="14"/>
  <c r="G309" i="14"/>
  <c r="H309" i="14"/>
  <c r="I309" i="14"/>
  <c r="J309" i="14"/>
  <c r="K309" i="14"/>
  <c r="L309" i="14"/>
  <c r="M309" i="14"/>
  <c r="N309" i="14"/>
  <c r="O309" i="14"/>
  <c r="P309" i="14"/>
  <c r="Q309" i="14"/>
  <c r="R309" i="14"/>
  <c r="S309" i="14"/>
  <c r="T309" i="14"/>
  <c r="U309" i="14"/>
  <c r="V309" i="14"/>
  <c r="W309" i="14"/>
  <c r="X309" i="14"/>
  <c r="Y309" i="14"/>
  <c r="Z309" i="14"/>
  <c r="AA309" i="14"/>
  <c r="AB309" i="14"/>
  <c r="F313" i="14"/>
  <c r="G313" i="14"/>
  <c r="H313" i="14"/>
  <c r="I313" i="14"/>
  <c r="J313" i="14"/>
  <c r="K313" i="14"/>
  <c r="L313" i="14"/>
  <c r="M313" i="14"/>
  <c r="N313" i="14"/>
  <c r="O313" i="14"/>
  <c r="P313" i="14"/>
  <c r="Q313" i="14"/>
  <c r="R313" i="14"/>
  <c r="S313" i="14"/>
  <c r="T313" i="14"/>
  <c r="U313" i="14"/>
  <c r="V313" i="14"/>
  <c r="W313" i="14"/>
  <c r="X313" i="14"/>
  <c r="Y313" i="14"/>
  <c r="Z313" i="14"/>
  <c r="AA313" i="14"/>
  <c r="AB313" i="14"/>
  <c r="F317" i="14"/>
  <c r="G317" i="14"/>
  <c r="H317" i="14"/>
  <c r="I317" i="14"/>
  <c r="J317" i="14"/>
  <c r="K317" i="14"/>
  <c r="L317" i="14"/>
  <c r="M317" i="14"/>
  <c r="N317" i="14"/>
  <c r="O317" i="14"/>
  <c r="P317" i="14"/>
  <c r="Q317" i="14"/>
  <c r="R317" i="14"/>
  <c r="S317" i="14"/>
  <c r="T317" i="14"/>
  <c r="U317" i="14"/>
  <c r="V317" i="14"/>
  <c r="W317" i="14"/>
  <c r="X317" i="14"/>
  <c r="Y317" i="14"/>
  <c r="Z317" i="14"/>
  <c r="AA317" i="14"/>
  <c r="AB317" i="14"/>
  <c r="E320" i="14"/>
  <c r="F320" i="14"/>
  <c r="G320" i="14"/>
  <c r="H320" i="14"/>
  <c r="H322" i="14" s="1"/>
  <c r="I320" i="14"/>
  <c r="J320" i="14"/>
  <c r="J322" i="14" s="1"/>
  <c r="K320" i="14"/>
  <c r="L320" i="14"/>
  <c r="L322" i="14" s="1"/>
  <c r="M320" i="14"/>
  <c r="N320" i="14"/>
  <c r="N322" i="14" s="1"/>
  <c r="O320" i="14"/>
  <c r="P320" i="14"/>
  <c r="P322" i="14" s="1"/>
  <c r="Q320" i="14"/>
  <c r="R320" i="14"/>
  <c r="R322" i="14" s="1"/>
  <c r="S320" i="14"/>
  <c r="T320" i="14"/>
  <c r="T322" i="14" s="1"/>
  <c r="U320" i="14"/>
  <c r="V320" i="14"/>
  <c r="V322" i="14" s="1"/>
  <c r="W320" i="14"/>
  <c r="X320" i="14"/>
  <c r="X322" i="14" s="1"/>
  <c r="Y320" i="14"/>
  <c r="Z320" i="14"/>
  <c r="Z322" i="14" s="1"/>
  <c r="AA320" i="14"/>
  <c r="AB320" i="14"/>
  <c r="AB322" i="14" s="1"/>
  <c r="E321" i="14"/>
  <c r="F321" i="14"/>
  <c r="F323" i="14" s="1"/>
  <c r="G321" i="14"/>
  <c r="H321" i="14"/>
  <c r="H323" i="14" s="1"/>
  <c r="I321" i="14"/>
  <c r="J321" i="14"/>
  <c r="J323" i="14" s="1"/>
  <c r="K321" i="14"/>
  <c r="L321" i="14"/>
  <c r="L323" i="14" s="1"/>
  <c r="M321" i="14"/>
  <c r="N321" i="14"/>
  <c r="N323" i="14" s="1"/>
  <c r="O321" i="14"/>
  <c r="P321" i="14"/>
  <c r="P323" i="14" s="1"/>
  <c r="Q321" i="14"/>
  <c r="R321" i="14"/>
  <c r="R323" i="14" s="1"/>
  <c r="S321" i="14"/>
  <c r="T321" i="14"/>
  <c r="T323" i="14" s="1"/>
  <c r="U321" i="14"/>
  <c r="V321" i="14"/>
  <c r="V323" i="14" s="1"/>
  <c r="W321" i="14"/>
  <c r="X321" i="14"/>
  <c r="X323" i="14" s="1"/>
  <c r="Y321" i="14"/>
  <c r="Z321" i="14"/>
  <c r="Z323" i="14" s="1"/>
  <c r="AA321" i="14"/>
  <c r="AB321" i="14"/>
  <c r="AB323" i="14" s="1"/>
  <c r="E322" i="14"/>
  <c r="F322" i="14"/>
  <c r="G322" i="14"/>
  <c r="I322" i="14"/>
  <c r="K322" i="14"/>
  <c r="M322" i="14"/>
  <c r="O322" i="14"/>
  <c r="Q322" i="14"/>
  <c r="S322" i="14"/>
  <c r="U322" i="14"/>
  <c r="W322" i="14"/>
  <c r="Y322" i="14"/>
  <c r="AA322" i="14"/>
  <c r="E323" i="14"/>
  <c r="G323" i="14"/>
  <c r="I323" i="14"/>
  <c r="K323" i="14"/>
  <c r="M323" i="14"/>
  <c r="O323" i="14"/>
  <c r="Q323" i="14"/>
  <c r="S323" i="14"/>
  <c r="U323" i="14"/>
  <c r="W323" i="14"/>
  <c r="Y323" i="14"/>
  <c r="AA323" i="14"/>
  <c r="E337" i="14" l="1"/>
  <c r="AE42" i="14"/>
  <c r="AE30" i="14"/>
  <c r="AD30" i="14"/>
  <c r="AE26" i="14"/>
  <c r="AD26" i="14"/>
  <c r="AE66" i="14"/>
  <c r="AD66" i="14"/>
  <c r="AE62" i="14"/>
  <c r="AD62" i="14"/>
  <c r="AE50" i="14"/>
  <c r="AE46" i="14"/>
  <c r="AD46" i="14"/>
  <c r="AD327" i="14"/>
  <c r="Y261" i="14"/>
  <c r="M14" i="15" s="1"/>
  <c r="N261" i="14"/>
  <c r="K14" i="15" s="1"/>
  <c r="Y155" i="14"/>
  <c r="M29" i="15" s="1"/>
  <c r="M16" i="15"/>
  <c r="L16" i="15"/>
  <c r="K16" i="15"/>
  <c r="M35" i="15"/>
  <c r="L35" i="15"/>
  <c r="K35" i="15"/>
  <c r="M27" i="15"/>
  <c r="K27" i="15"/>
  <c r="M13" i="15"/>
  <c r="N16" i="19"/>
  <c r="H16" i="19"/>
  <c r="V16" i="19"/>
  <c r="E202" i="14"/>
  <c r="E204" i="14" s="1"/>
  <c r="AC173" i="14"/>
  <c r="AC177" i="14"/>
  <c r="AC181" i="14"/>
  <c r="AC185" i="14"/>
  <c r="AC189" i="14"/>
  <c r="AC193" i="14"/>
  <c r="AC197" i="14"/>
  <c r="AB203" i="14"/>
  <c r="AB205" i="14" s="1"/>
  <c r="AA203" i="14"/>
  <c r="AA205" i="14" s="1"/>
  <c r="Z203" i="14"/>
  <c r="Z205" i="14" s="1"/>
  <c r="Y203" i="14"/>
  <c r="Y205" i="14" s="1"/>
  <c r="X203" i="14"/>
  <c r="X205" i="14" s="1"/>
  <c r="W203" i="14"/>
  <c r="W205" i="14" s="1"/>
  <c r="V203" i="14"/>
  <c r="V205" i="14" s="1"/>
  <c r="U203" i="14"/>
  <c r="U205" i="14" s="1"/>
  <c r="T203" i="14"/>
  <c r="T205" i="14" s="1"/>
  <c r="S203" i="14"/>
  <c r="S205" i="14" s="1"/>
  <c r="R203" i="14"/>
  <c r="R205" i="14" s="1"/>
  <c r="Q203" i="14"/>
  <c r="Q205" i="14" s="1"/>
  <c r="P203" i="14"/>
  <c r="P205" i="14" s="1"/>
  <c r="O203" i="14"/>
  <c r="O205" i="14" s="1"/>
  <c r="N203" i="14"/>
  <c r="N205" i="14" s="1"/>
  <c r="M203" i="14"/>
  <c r="M205" i="14" s="1"/>
  <c r="L203" i="14"/>
  <c r="L205" i="14" s="1"/>
  <c r="K203" i="14"/>
  <c r="K205" i="14" s="1"/>
  <c r="J203" i="14"/>
  <c r="J205" i="14" s="1"/>
  <c r="I203" i="14"/>
  <c r="I205" i="14" s="1"/>
  <c r="H203" i="14"/>
  <c r="H205" i="14" s="1"/>
  <c r="G203" i="14"/>
  <c r="G205" i="14" s="1"/>
  <c r="F203" i="14"/>
  <c r="F205" i="14" s="1"/>
  <c r="E203" i="14"/>
  <c r="E205" i="14" s="1"/>
  <c r="AC172" i="14"/>
  <c r="AC176" i="14"/>
  <c r="AC179" i="14" s="1"/>
  <c r="AC180" i="14"/>
  <c r="AC184" i="14"/>
  <c r="AC187" i="14" s="1"/>
  <c r="AC188" i="14"/>
  <c r="AC192" i="14"/>
  <c r="AC195" i="14" s="1"/>
  <c r="AC196" i="14"/>
  <c r="AB202" i="14"/>
  <c r="AB204" i="14" s="1"/>
  <c r="AA202" i="14"/>
  <c r="AA204" i="14" s="1"/>
  <c r="Z202" i="14"/>
  <c r="Z204" i="14" s="1"/>
  <c r="Y202" i="14"/>
  <c r="Y204" i="14" s="1"/>
  <c r="X202" i="14"/>
  <c r="X204" i="14" s="1"/>
  <c r="W202" i="14"/>
  <c r="W204" i="14" s="1"/>
  <c r="V202" i="14"/>
  <c r="V204" i="14" s="1"/>
  <c r="U202" i="14"/>
  <c r="U204" i="14" s="1"/>
  <c r="T202" i="14"/>
  <c r="T204" i="14" s="1"/>
  <c r="S202" i="14"/>
  <c r="S204" i="14" s="1"/>
  <c r="R202" i="14"/>
  <c r="R204" i="14" s="1"/>
  <c r="Q202" i="14"/>
  <c r="Q204" i="14" s="1"/>
  <c r="P202" i="14"/>
  <c r="P204" i="14" s="1"/>
  <c r="O202" i="14"/>
  <c r="O204" i="14" s="1"/>
  <c r="N202" i="14"/>
  <c r="N204" i="14" s="1"/>
  <c r="M202" i="14"/>
  <c r="M204" i="14" s="1"/>
  <c r="L202" i="14"/>
  <c r="L204" i="14" s="1"/>
  <c r="K202" i="14"/>
  <c r="K204" i="14" s="1"/>
  <c r="J202" i="14"/>
  <c r="J204" i="14" s="1"/>
  <c r="I202" i="14"/>
  <c r="I204" i="14" s="1"/>
  <c r="H202" i="14"/>
  <c r="H204" i="14" s="1"/>
  <c r="G202" i="14"/>
  <c r="G204" i="14" s="1"/>
  <c r="F202" i="14"/>
  <c r="F204" i="14" s="1"/>
  <c r="AC201" i="14"/>
  <c r="AC200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I175" i="14"/>
  <c r="H175" i="14"/>
  <c r="G175" i="14"/>
  <c r="F175" i="14"/>
  <c r="AB166" i="14"/>
  <c r="AB167" i="14"/>
  <c r="AA166" i="14"/>
  <c r="AA167" i="14"/>
  <c r="Z166" i="14"/>
  <c r="Z167" i="14"/>
  <c r="Y166" i="14"/>
  <c r="Y167" i="14"/>
  <c r="X166" i="14"/>
  <c r="X167" i="14"/>
  <c r="W166" i="14"/>
  <c r="W167" i="14"/>
  <c r="V166" i="14"/>
  <c r="V167" i="14"/>
  <c r="U166" i="14"/>
  <c r="U167" i="14"/>
  <c r="T166" i="14"/>
  <c r="T167" i="14"/>
  <c r="S166" i="14"/>
  <c r="S167" i="14"/>
  <c r="R166" i="14"/>
  <c r="R167" i="14"/>
  <c r="Q166" i="14"/>
  <c r="Q167" i="14"/>
  <c r="P166" i="14"/>
  <c r="P167" i="14"/>
  <c r="O166" i="14"/>
  <c r="O167" i="14"/>
  <c r="N166" i="14"/>
  <c r="N167" i="14"/>
  <c r="M166" i="14"/>
  <c r="M167" i="14"/>
  <c r="L166" i="14"/>
  <c r="L167" i="14"/>
  <c r="K166" i="14"/>
  <c r="K167" i="14"/>
  <c r="J166" i="14"/>
  <c r="J167" i="14"/>
  <c r="I166" i="14"/>
  <c r="I167" i="14"/>
  <c r="H166" i="14"/>
  <c r="H167" i="14"/>
  <c r="G166" i="14"/>
  <c r="G167" i="14"/>
  <c r="F166" i="14"/>
  <c r="F167" i="14"/>
  <c r="AC163" i="14"/>
  <c r="AC162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I165" i="14"/>
  <c r="H165" i="14"/>
  <c r="G165" i="14"/>
  <c r="F165" i="14"/>
  <c r="AC159" i="14"/>
  <c r="AC158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I161" i="14"/>
  <c r="H161" i="14"/>
  <c r="G161" i="14"/>
  <c r="F161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M372" i="14"/>
  <c r="L372" i="14"/>
  <c r="K372" i="14"/>
  <c r="J372" i="14"/>
  <c r="I372" i="14"/>
  <c r="H372" i="14"/>
  <c r="G372" i="14"/>
  <c r="E372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M368" i="14"/>
  <c r="L368" i="14"/>
  <c r="K368" i="14"/>
  <c r="J368" i="14"/>
  <c r="I368" i="14"/>
  <c r="H368" i="14"/>
  <c r="G368" i="14"/>
  <c r="F368" i="14"/>
  <c r="E368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M364" i="14"/>
  <c r="L364" i="14"/>
  <c r="K364" i="14"/>
  <c r="J364" i="14"/>
  <c r="I364" i="14"/>
  <c r="H364" i="14"/>
  <c r="G364" i="14"/>
  <c r="F364" i="14"/>
  <c r="E364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M360" i="14"/>
  <c r="L360" i="14"/>
  <c r="K360" i="14"/>
  <c r="J360" i="14"/>
  <c r="I360" i="14"/>
  <c r="H360" i="14"/>
  <c r="G360" i="14"/>
  <c r="F360" i="14"/>
  <c r="E360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M356" i="14"/>
  <c r="L356" i="14"/>
  <c r="K356" i="14"/>
  <c r="J356" i="14"/>
  <c r="I356" i="14"/>
  <c r="H356" i="14"/>
  <c r="G356" i="14"/>
  <c r="F356" i="14"/>
  <c r="E356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M352" i="14"/>
  <c r="L352" i="14"/>
  <c r="K352" i="14"/>
  <c r="J352" i="14"/>
  <c r="I352" i="14"/>
  <c r="H352" i="14"/>
  <c r="G352" i="14"/>
  <c r="F352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M348" i="14"/>
  <c r="L348" i="14"/>
  <c r="K348" i="14"/>
  <c r="J348" i="14"/>
  <c r="I348" i="14"/>
  <c r="H348" i="14"/>
  <c r="G348" i="14"/>
  <c r="F348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M344" i="14"/>
  <c r="L344" i="14"/>
  <c r="K344" i="14"/>
  <c r="J344" i="14"/>
  <c r="I344" i="14"/>
  <c r="H344" i="14"/>
  <c r="G344" i="14"/>
  <c r="F344" i="14"/>
  <c r="AB335" i="14"/>
  <c r="AB336" i="14"/>
  <c r="AA335" i="14"/>
  <c r="AA336" i="14"/>
  <c r="Z335" i="14"/>
  <c r="Z336" i="14"/>
  <c r="Y335" i="14"/>
  <c r="Y336" i="14"/>
  <c r="X335" i="14"/>
  <c r="X336" i="14"/>
  <c r="W335" i="14"/>
  <c r="W336" i="14"/>
  <c r="V335" i="14"/>
  <c r="V336" i="14"/>
  <c r="U335" i="14"/>
  <c r="U336" i="14"/>
  <c r="T335" i="14"/>
  <c r="T336" i="14"/>
  <c r="S335" i="14"/>
  <c r="S336" i="14"/>
  <c r="R335" i="14"/>
  <c r="R336" i="14"/>
  <c r="Q335" i="14"/>
  <c r="Q336" i="14"/>
  <c r="P335" i="14"/>
  <c r="P336" i="14"/>
  <c r="O335" i="14"/>
  <c r="O336" i="14"/>
  <c r="N335" i="14"/>
  <c r="N336" i="14"/>
  <c r="M335" i="14"/>
  <c r="M336" i="14"/>
  <c r="L335" i="14"/>
  <c r="L336" i="14"/>
  <c r="K335" i="14"/>
  <c r="K336" i="14"/>
  <c r="J335" i="14"/>
  <c r="J336" i="14"/>
  <c r="I335" i="14"/>
  <c r="I336" i="14"/>
  <c r="H335" i="14"/>
  <c r="H336" i="14"/>
  <c r="G335" i="14"/>
  <c r="G336" i="14"/>
  <c r="F335" i="14"/>
  <c r="F336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M334" i="14"/>
  <c r="L334" i="14"/>
  <c r="K334" i="14"/>
  <c r="J334" i="14"/>
  <c r="I334" i="14"/>
  <c r="H334" i="14"/>
  <c r="G334" i="14"/>
  <c r="F334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I330" i="14"/>
  <c r="H330" i="14"/>
  <c r="G330" i="14"/>
  <c r="F330" i="14"/>
  <c r="E330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I297" i="14"/>
  <c r="H297" i="14"/>
  <c r="G297" i="14"/>
  <c r="F297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I296" i="14"/>
  <c r="H296" i="14"/>
  <c r="G296" i="14"/>
  <c r="F296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I293" i="14"/>
  <c r="H293" i="14"/>
  <c r="G293" i="14"/>
  <c r="F293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I289" i="14"/>
  <c r="H289" i="14"/>
  <c r="G289" i="14"/>
  <c r="F289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I285" i="14"/>
  <c r="H285" i="14"/>
  <c r="G285" i="14"/>
  <c r="F285" i="14"/>
  <c r="E285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I281" i="14"/>
  <c r="H281" i="14"/>
  <c r="G281" i="14"/>
  <c r="F281" i="14"/>
  <c r="E281" i="14"/>
  <c r="AB272" i="14"/>
  <c r="AB273" i="14"/>
  <c r="AA272" i="14"/>
  <c r="AA273" i="14"/>
  <c r="Z272" i="14"/>
  <c r="Z273" i="14"/>
  <c r="Y272" i="14"/>
  <c r="Y273" i="14"/>
  <c r="X272" i="14"/>
  <c r="X273" i="14"/>
  <c r="W272" i="14"/>
  <c r="W273" i="14"/>
  <c r="V272" i="14"/>
  <c r="V273" i="14"/>
  <c r="U272" i="14"/>
  <c r="U273" i="14"/>
  <c r="T272" i="14"/>
  <c r="T273" i="14"/>
  <c r="S272" i="14"/>
  <c r="S273" i="14"/>
  <c r="R272" i="14"/>
  <c r="R273" i="14"/>
  <c r="Q272" i="14"/>
  <c r="Q273" i="14"/>
  <c r="P272" i="14"/>
  <c r="P273" i="14"/>
  <c r="O272" i="14"/>
  <c r="O273" i="14"/>
  <c r="N272" i="14"/>
  <c r="N273" i="14"/>
  <c r="M272" i="14"/>
  <c r="M273" i="14"/>
  <c r="L272" i="14"/>
  <c r="L273" i="14"/>
  <c r="K272" i="14"/>
  <c r="K273" i="14"/>
  <c r="J272" i="14"/>
  <c r="J273" i="14"/>
  <c r="I272" i="14"/>
  <c r="I273" i="14"/>
  <c r="H272" i="14"/>
  <c r="H273" i="14"/>
  <c r="G272" i="14"/>
  <c r="G273" i="14"/>
  <c r="F272" i="14"/>
  <c r="F273" i="14"/>
  <c r="E273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I271" i="14"/>
  <c r="H271" i="14"/>
  <c r="G271" i="14"/>
  <c r="F271" i="14"/>
  <c r="E271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I267" i="14"/>
  <c r="H267" i="14"/>
  <c r="G267" i="14"/>
  <c r="F267" i="14"/>
  <c r="E267" i="14"/>
  <c r="AC341" i="14"/>
  <c r="AC345" i="14"/>
  <c r="AC349" i="14"/>
  <c r="AC353" i="14"/>
  <c r="AC357" i="14"/>
  <c r="AC361" i="14"/>
  <c r="AC365" i="14"/>
  <c r="AC369" i="14"/>
  <c r="AC342" i="14"/>
  <c r="AC344" i="14" s="1"/>
  <c r="AC346" i="14"/>
  <c r="AC348" i="14" s="1"/>
  <c r="AC350" i="14"/>
  <c r="AC352" i="14" s="1"/>
  <c r="AC354" i="14"/>
  <c r="AC356" i="14" s="1"/>
  <c r="AC358" i="14"/>
  <c r="AC360" i="14" s="1"/>
  <c r="AC362" i="14"/>
  <c r="AC364" i="14" s="1"/>
  <c r="AC366" i="14"/>
  <c r="AC368" i="14" s="1"/>
  <c r="AC370" i="14"/>
  <c r="AC374" i="14"/>
  <c r="AC373" i="14"/>
  <c r="AC332" i="14"/>
  <c r="AC331" i="14"/>
  <c r="AC328" i="14"/>
  <c r="AC327" i="14"/>
  <c r="E151" i="14"/>
  <c r="E153" i="14" s="1"/>
  <c r="E259" i="14"/>
  <c r="AC278" i="14"/>
  <c r="AC282" i="14"/>
  <c r="AC286" i="14"/>
  <c r="AC290" i="14"/>
  <c r="AC294" i="14"/>
  <c r="AC298" i="14"/>
  <c r="AC302" i="14"/>
  <c r="AC306" i="14"/>
  <c r="AC310" i="14"/>
  <c r="AC314" i="14"/>
  <c r="AC279" i="14"/>
  <c r="AC283" i="14"/>
  <c r="AC287" i="14"/>
  <c r="AC291" i="14"/>
  <c r="AC295" i="14"/>
  <c r="AC299" i="14"/>
  <c r="AC303" i="14"/>
  <c r="AC307" i="14"/>
  <c r="AC311" i="14"/>
  <c r="AC315" i="14"/>
  <c r="AC281" i="14"/>
  <c r="AC319" i="14"/>
  <c r="AC318" i="14"/>
  <c r="AC297" i="14"/>
  <c r="AC268" i="14"/>
  <c r="AC271" i="14" s="1"/>
  <c r="AC265" i="14"/>
  <c r="AC264" i="14"/>
  <c r="AC224" i="14"/>
  <c r="AC228" i="14"/>
  <c r="AC232" i="14"/>
  <c r="AC240" i="14"/>
  <c r="AC244" i="14"/>
  <c r="AC248" i="14"/>
  <c r="AC252" i="14"/>
  <c r="AB258" i="14"/>
  <c r="AB260" i="14" s="1"/>
  <c r="AA258" i="14"/>
  <c r="AA260" i="14" s="1"/>
  <c r="Z258" i="14"/>
  <c r="Z260" i="14" s="1"/>
  <c r="Y258" i="14"/>
  <c r="Y260" i="14" s="1"/>
  <c r="X258" i="14"/>
  <c r="X260" i="14" s="1"/>
  <c r="W258" i="14"/>
  <c r="W260" i="14" s="1"/>
  <c r="V258" i="14"/>
  <c r="V260" i="14" s="1"/>
  <c r="U258" i="14"/>
  <c r="U260" i="14" s="1"/>
  <c r="T258" i="14"/>
  <c r="T260" i="14" s="1"/>
  <c r="S258" i="14"/>
  <c r="S260" i="14" s="1"/>
  <c r="R258" i="14"/>
  <c r="R260" i="14" s="1"/>
  <c r="Q258" i="14"/>
  <c r="Q260" i="14" s="1"/>
  <c r="P258" i="14"/>
  <c r="P260" i="14" s="1"/>
  <c r="O258" i="14"/>
  <c r="O260" i="14" s="1"/>
  <c r="N258" i="14"/>
  <c r="N260" i="14" s="1"/>
  <c r="M258" i="14"/>
  <c r="M260" i="14" s="1"/>
  <c r="L258" i="14"/>
  <c r="L260" i="14" s="1"/>
  <c r="K258" i="14"/>
  <c r="K260" i="14" s="1"/>
  <c r="J258" i="14"/>
  <c r="J260" i="14" s="1"/>
  <c r="I258" i="14"/>
  <c r="I260" i="14" s="1"/>
  <c r="H258" i="14"/>
  <c r="H260" i="14" s="1"/>
  <c r="G258" i="14"/>
  <c r="G260" i="14" s="1"/>
  <c r="F258" i="14"/>
  <c r="F260" i="14" s="1"/>
  <c r="E260" i="14"/>
  <c r="AC223" i="14"/>
  <c r="AC227" i="14"/>
  <c r="AC231" i="14"/>
  <c r="AC239" i="14"/>
  <c r="AC242" i="14" s="1"/>
  <c r="AC243" i="14"/>
  <c r="AC247" i="14"/>
  <c r="AC251" i="14"/>
  <c r="AB257" i="14"/>
  <c r="AB259" i="14" s="1"/>
  <c r="AA257" i="14"/>
  <c r="AA259" i="14" s="1"/>
  <c r="Z257" i="14"/>
  <c r="Z259" i="14" s="1"/>
  <c r="Y257" i="14"/>
  <c r="Y259" i="14" s="1"/>
  <c r="X257" i="14"/>
  <c r="X259" i="14" s="1"/>
  <c r="W257" i="14"/>
  <c r="W259" i="14" s="1"/>
  <c r="V257" i="14"/>
  <c r="V259" i="14" s="1"/>
  <c r="U257" i="14"/>
  <c r="U259" i="14" s="1"/>
  <c r="T257" i="14"/>
  <c r="T259" i="14" s="1"/>
  <c r="S257" i="14"/>
  <c r="S259" i="14" s="1"/>
  <c r="R257" i="14"/>
  <c r="R259" i="14" s="1"/>
  <c r="Q257" i="14"/>
  <c r="Q259" i="14" s="1"/>
  <c r="P257" i="14"/>
  <c r="P259" i="14" s="1"/>
  <c r="O257" i="14"/>
  <c r="O259" i="14" s="1"/>
  <c r="N257" i="14"/>
  <c r="N259" i="14" s="1"/>
  <c r="M257" i="14"/>
  <c r="M259" i="14" s="1"/>
  <c r="L257" i="14"/>
  <c r="L259" i="14" s="1"/>
  <c r="K257" i="14"/>
  <c r="K259" i="14" s="1"/>
  <c r="J257" i="14"/>
  <c r="J259" i="14" s="1"/>
  <c r="I257" i="14"/>
  <c r="I259" i="14" s="1"/>
  <c r="H257" i="14"/>
  <c r="H259" i="14" s="1"/>
  <c r="G257" i="14"/>
  <c r="G259" i="14" s="1"/>
  <c r="F257" i="14"/>
  <c r="F259" i="14" s="1"/>
  <c r="AC256" i="14"/>
  <c r="AC255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I254" i="14"/>
  <c r="H254" i="14"/>
  <c r="G254" i="14"/>
  <c r="F254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I250" i="14"/>
  <c r="H250" i="14"/>
  <c r="G250" i="14"/>
  <c r="F250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I246" i="14"/>
  <c r="H246" i="14"/>
  <c r="G246" i="14"/>
  <c r="F246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I242" i="14"/>
  <c r="H242" i="14"/>
  <c r="G242" i="14"/>
  <c r="F242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I234" i="14"/>
  <c r="H234" i="14"/>
  <c r="G234" i="14"/>
  <c r="F234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I230" i="14"/>
  <c r="H230" i="14"/>
  <c r="G230" i="14"/>
  <c r="F230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I226" i="14"/>
  <c r="H226" i="14"/>
  <c r="G226" i="14"/>
  <c r="F226" i="14"/>
  <c r="AB217" i="14"/>
  <c r="AB218" i="14"/>
  <c r="AA217" i="14"/>
  <c r="AA218" i="14"/>
  <c r="Z217" i="14"/>
  <c r="Z218" i="14"/>
  <c r="Y217" i="14"/>
  <c r="Y218" i="14"/>
  <c r="X217" i="14"/>
  <c r="X218" i="14"/>
  <c r="W217" i="14"/>
  <c r="W218" i="14"/>
  <c r="V217" i="14"/>
  <c r="V218" i="14"/>
  <c r="U217" i="14"/>
  <c r="U218" i="14"/>
  <c r="T217" i="14"/>
  <c r="T218" i="14"/>
  <c r="S217" i="14"/>
  <c r="S218" i="14"/>
  <c r="R217" i="14"/>
  <c r="R218" i="14"/>
  <c r="Q217" i="14"/>
  <c r="Q218" i="14"/>
  <c r="P217" i="14"/>
  <c r="P218" i="14"/>
  <c r="O217" i="14"/>
  <c r="O218" i="14"/>
  <c r="N217" i="14"/>
  <c r="N218" i="14"/>
  <c r="M217" i="14"/>
  <c r="M218" i="14"/>
  <c r="L217" i="14"/>
  <c r="L218" i="14"/>
  <c r="K217" i="14"/>
  <c r="K218" i="14"/>
  <c r="J217" i="14"/>
  <c r="J218" i="14"/>
  <c r="I217" i="14"/>
  <c r="I218" i="14"/>
  <c r="H217" i="14"/>
  <c r="H218" i="14"/>
  <c r="G217" i="14"/>
  <c r="G218" i="14"/>
  <c r="F217" i="14"/>
  <c r="F218" i="14"/>
  <c r="AC214" i="14"/>
  <c r="AC213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K216" i="14"/>
  <c r="J216" i="14"/>
  <c r="I216" i="14"/>
  <c r="H216" i="14"/>
  <c r="G216" i="14"/>
  <c r="F216" i="14"/>
  <c r="AC209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M212" i="14"/>
  <c r="L212" i="14"/>
  <c r="K212" i="14"/>
  <c r="J212" i="14"/>
  <c r="I212" i="14"/>
  <c r="H212" i="14"/>
  <c r="G212" i="14"/>
  <c r="F212" i="14"/>
  <c r="E212" i="14"/>
  <c r="F151" i="14"/>
  <c r="F153" i="14" s="1"/>
  <c r="G151" i="14"/>
  <c r="G153" i="14" s="1"/>
  <c r="H151" i="14"/>
  <c r="H153" i="14" s="1"/>
  <c r="I151" i="14"/>
  <c r="I153" i="14" s="1"/>
  <c r="J151" i="14"/>
  <c r="J153" i="14" s="1"/>
  <c r="K151" i="14"/>
  <c r="K153" i="14" s="1"/>
  <c r="L151" i="14"/>
  <c r="L153" i="14" s="1"/>
  <c r="M151" i="14"/>
  <c r="M153" i="14" s="1"/>
  <c r="N153" i="14"/>
  <c r="O151" i="14"/>
  <c r="O153" i="14" s="1"/>
  <c r="P151" i="14"/>
  <c r="P153" i="14" s="1"/>
  <c r="Q151" i="14"/>
  <c r="Q153" i="14" s="1"/>
  <c r="R151" i="14"/>
  <c r="R153" i="14" s="1"/>
  <c r="S151" i="14"/>
  <c r="S153" i="14" s="1"/>
  <c r="T151" i="14"/>
  <c r="T153" i="14" s="1"/>
  <c r="U151" i="14"/>
  <c r="U153" i="14" s="1"/>
  <c r="V151" i="14"/>
  <c r="V153" i="14" s="1"/>
  <c r="W151" i="14"/>
  <c r="W153" i="14" s="1"/>
  <c r="X151" i="14"/>
  <c r="X153" i="14" s="1"/>
  <c r="Y151" i="14"/>
  <c r="Y153" i="14" s="1"/>
  <c r="Z151" i="14"/>
  <c r="Z153" i="14" s="1"/>
  <c r="AA151" i="14"/>
  <c r="AA153" i="14" s="1"/>
  <c r="AB151" i="14"/>
  <c r="AB153" i="14" s="1"/>
  <c r="F152" i="14"/>
  <c r="F154" i="14" s="1"/>
  <c r="G152" i="14"/>
  <c r="G154" i="14" s="1"/>
  <c r="H152" i="14"/>
  <c r="H154" i="14" s="1"/>
  <c r="I152" i="14"/>
  <c r="I154" i="14" s="1"/>
  <c r="J152" i="14"/>
  <c r="J154" i="14" s="1"/>
  <c r="K152" i="14"/>
  <c r="K154" i="14" s="1"/>
  <c r="L152" i="14"/>
  <c r="L154" i="14" s="1"/>
  <c r="M152" i="14"/>
  <c r="M154" i="14" s="1"/>
  <c r="N152" i="14"/>
  <c r="N154" i="14" s="1"/>
  <c r="O152" i="14"/>
  <c r="O154" i="14" s="1"/>
  <c r="P152" i="14"/>
  <c r="P154" i="14" s="1"/>
  <c r="Q152" i="14"/>
  <c r="Q154" i="14" s="1"/>
  <c r="R152" i="14"/>
  <c r="R154" i="14" s="1"/>
  <c r="S152" i="14"/>
  <c r="S154" i="14" s="1"/>
  <c r="T152" i="14"/>
  <c r="T154" i="14" s="1"/>
  <c r="U152" i="14"/>
  <c r="U154" i="14" s="1"/>
  <c r="V152" i="14"/>
  <c r="V154" i="14" s="1"/>
  <c r="W152" i="14"/>
  <c r="W154" i="14" s="1"/>
  <c r="X152" i="14"/>
  <c r="X154" i="14" s="1"/>
  <c r="Y152" i="14"/>
  <c r="Y154" i="14" s="1"/>
  <c r="Z152" i="14"/>
  <c r="Z154" i="14" s="1"/>
  <c r="AA152" i="14"/>
  <c r="AA154" i="14" s="1"/>
  <c r="AB152" i="14"/>
  <c r="AB154" i="14" s="1"/>
  <c r="E152" i="14"/>
  <c r="E154" i="14" s="1"/>
  <c r="AC93" i="14"/>
  <c r="AC97" i="14"/>
  <c r="AC105" i="14"/>
  <c r="AC109" i="14"/>
  <c r="AC113" i="14"/>
  <c r="AC117" i="14"/>
  <c r="AC121" i="14"/>
  <c r="AC125" i="14"/>
  <c r="AC129" i="14"/>
  <c r="AC133" i="14"/>
  <c r="AC137" i="14"/>
  <c r="AC141" i="14"/>
  <c r="AC145" i="14"/>
  <c r="AC94" i="14"/>
  <c r="AC96" i="14" s="1"/>
  <c r="AC98" i="14"/>
  <c r="AC100" i="14" s="1"/>
  <c r="AC102" i="14"/>
  <c r="AC104" i="14" s="1"/>
  <c r="AC106" i="14"/>
  <c r="AC108" i="14" s="1"/>
  <c r="AC110" i="14"/>
  <c r="AC112" i="14" s="1"/>
  <c r="AC114" i="14"/>
  <c r="AC118" i="14"/>
  <c r="AC120" i="14" s="1"/>
  <c r="AC122" i="14"/>
  <c r="AC124" i="14" s="1"/>
  <c r="AC126" i="14"/>
  <c r="AC130" i="14"/>
  <c r="AC136" i="14"/>
  <c r="AC138" i="14"/>
  <c r="AC142" i="14"/>
  <c r="AC144" i="14" s="1"/>
  <c r="AC146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I132" i="14"/>
  <c r="H132" i="14"/>
  <c r="G132" i="14"/>
  <c r="F132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I120" i="14"/>
  <c r="H120" i="14"/>
  <c r="G120" i="14"/>
  <c r="F120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I116" i="14"/>
  <c r="H116" i="14"/>
  <c r="G116" i="14"/>
  <c r="F116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F88" i="14"/>
  <c r="F89" i="14" s="1"/>
  <c r="G88" i="14"/>
  <c r="H88" i="14"/>
  <c r="I88" i="14"/>
  <c r="J88" i="14"/>
  <c r="K88" i="14"/>
  <c r="L88" i="14"/>
  <c r="M88" i="14"/>
  <c r="N88" i="14"/>
  <c r="O88" i="14"/>
  <c r="P88" i="14"/>
  <c r="Q88" i="14"/>
  <c r="R88" i="14"/>
  <c r="S88" i="14"/>
  <c r="T88" i="14"/>
  <c r="U88" i="14"/>
  <c r="V88" i="14"/>
  <c r="W88" i="14"/>
  <c r="X88" i="14"/>
  <c r="Y88" i="14"/>
  <c r="Z88" i="14"/>
  <c r="AA88" i="14"/>
  <c r="AB88" i="14"/>
  <c r="AC150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I144" i="14"/>
  <c r="H144" i="14"/>
  <c r="G144" i="14"/>
  <c r="F144" i="14"/>
  <c r="E144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I140" i="14"/>
  <c r="H140" i="14"/>
  <c r="G140" i="14"/>
  <c r="F140" i="14"/>
  <c r="E140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I136" i="14"/>
  <c r="H136" i="14"/>
  <c r="G136" i="14"/>
  <c r="F136" i="14"/>
  <c r="E136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I128" i="14"/>
  <c r="H128" i="14"/>
  <c r="G128" i="14"/>
  <c r="F128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I124" i="14"/>
  <c r="H124" i="14"/>
  <c r="G124" i="14"/>
  <c r="F124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I123" i="14"/>
  <c r="H123" i="14"/>
  <c r="G123" i="14"/>
  <c r="F123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I112" i="14"/>
  <c r="H112" i="14"/>
  <c r="G112" i="14"/>
  <c r="F112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I100" i="14"/>
  <c r="H100" i="14"/>
  <c r="G100" i="14"/>
  <c r="F100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Y89" i="14"/>
  <c r="J89" i="14"/>
  <c r="AC84" i="14"/>
  <c r="AC83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AC80" i="14"/>
  <c r="AC79" i="14"/>
  <c r="AC67" i="14"/>
  <c r="AC63" i="14"/>
  <c r="AC59" i="14"/>
  <c r="AC51" i="14"/>
  <c r="AC47" i="14"/>
  <c r="AC46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AC26" i="14"/>
  <c r="AC30" i="14"/>
  <c r="AC34" i="14"/>
  <c r="AC38" i="14"/>
  <c r="AC42" i="14"/>
  <c r="AC50" i="14"/>
  <c r="AC54" i="14"/>
  <c r="AC58" i="14"/>
  <c r="AC62" i="14"/>
  <c r="AC66" i="14"/>
  <c r="AC39" i="14"/>
  <c r="AC27" i="14"/>
  <c r="AC31" i="14"/>
  <c r="AC35" i="14"/>
  <c r="AC55" i="14"/>
  <c r="AC57" i="14" s="1"/>
  <c r="AC43" i="14"/>
  <c r="AC12" i="14"/>
  <c r="AC16" i="14"/>
  <c r="AC11" i="14"/>
  <c r="AC15" i="14"/>
  <c r="AC71" i="14"/>
  <c r="AC70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AB33" i="14"/>
  <c r="AA33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K20" i="15"/>
  <c r="L20" i="15"/>
  <c r="M20" i="15"/>
  <c r="AC72" i="14" l="1"/>
  <c r="Y16" i="19"/>
  <c r="AB16" i="19"/>
  <c r="Z16" i="19"/>
  <c r="X16" i="19"/>
  <c r="U16" i="19"/>
  <c r="S16" i="19"/>
  <c r="Q16" i="19"/>
  <c r="O16" i="19"/>
  <c r="L16" i="19"/>
  <c r="J16" i="19"/>
  <c r="G16" i="19"/>
  <c r="AA16" i="19"/>
  <c r="W16" i="19"/>
  <c r="T16" i="19"/>
  <c r="R16" i="19"/>
  <c r="P16" i="19"/>
  <c r="M16" i="19"/>
  <c r="K16" i="19"/>
  <c r="I16" i="19"/>
  <c r="F16" i="19"/>
  <c r="Q89" i="14"/>
  <c r="AC14" i="14"/>
  <c r="AC61" i="14"/>
  <c r="AC254" i="14"/>
  <c r="AC246" i="14"/>
  <c r="AC234" i="14"/>
  <c r="AC226" i="14"/>
  <c r="AC330" i="14"/>
  <c r="AA337" i="14"/>
  <c r="AC18" i="14"/>
  <c r="Z22" i="14"/>
  <c r="V22" i="14"/>
  <c r="J22" i="14"/>
  <c r="F22" i="14"/>
  <c r="AC33" i="14"/>
  <c r="AC41" i="14"/>
  <c r="AC86" i="14"/>
  <c r="U89" i="14"/>
  <c r="M89" i="14"/>
  <c r="AC320" i="14"/>
  <c r="AC376" i="14"/>
  <c r="AC199" i="14"/>
  <c r="AC191" i="14"/>
  <c r="AC183" i="14"/>
  <c r="AC175" i="14"/>
  <c r="AC45" i="14"/>
  <c r="AC37" i="14"/>
  <c r="AC29" i="14"/>
  <c r="AC53" i="14"/>
  <c r="AC65" i="14"/>
  <c r="H89" i="14"/>
  <c r="AC378" i="14"/>
  <c r="AB89" i="14"/>
  <c r="Z89" i="14"/>
  <c r="X89" i="14"/>
  <c r="V89" i="14"/>
  <c r="T89" i="14"/>
  <c r="R89" i="14"/>
  <c r="P89" i="14"/>
  <c r="N89" i="14"/>
  <c r="L89" i="14"/>
  <c r="AA89" i="14"/>
  <c r="W89" i="14"/>
  <c r="S89" i="14"/>
  <c r="O89" i="14"/>
  <c r="K89" i="14"/>
  <c r="I89" i="14"/>
  <c r="G89" i="14"/>
  <c r="AC267" i="14"/>
  <c r="AC317" i="14"/>
  <c r="AC309" i="14"/>
  <c r="AC301" i="14"/>
  <c r="AC293" i="14"/>
  <c r="AC313" i="14"/>
  <c r="AC305" i="14"/>
  <c r="AC289" i="14"/>
  <c r="U274" i="14"/>
  <c r="K168" i="14"/>
  <c r="AA168" i="14"/>
  <c r="E22" i="14"/>
  <c r="G22" i="14"/>
  <c r="I22" i="14"/>
  <c r="O22" i="14"/>
  <c r="Q22" i="14"/>
  <c r="S22" i="14"/>
  <c r="U22" i="14"/>
  <c r="N219" i="14"/>
  <c r="V219" i="14"/>
  <c r="Z219" i="14"/>
  <c r="AB219" i="14"/>
  <c r="E274" i="14"/>
  <c r="M274" i="14"/>
  <c r="Q274" i="14"/>
  <c r="S274" i="14"/>
  <c r="T274" i="14"/>
  <c r="K337" i="14"/>
  <c r="S337" i="14"/>
  <c r="W337" i="14"/>
  <c r="Y337" i="14"/>
  <c r="Z337" i="14"/>
  <c r="G168" i="14"/>
  <c r="I168" i="14"/>
  <c r="J168" i="14"/>
  <c r="AC152" i="14"/>
  <c r="AC154" i="14" s="1"/>
  <c r="F219" i="14"/>
  <c r="J219" i="14"/>
  <c r="L219" i="14"/>
  <c r="M219" i="14"/>
  <c r="G337" i="14"/>
  <c r="I337" i="14"/>
  <c r="J337" i="14"/>
  <c r="S168" i="14"/>
  <c r="W168" i="14"/>
  <c r="Y168" i="14"/>
  <c r="Z168" i="14"/>
  <c r="AC216" i="14"/>
  <c r="R219" i="14"/>
  <c r="T219" i="14"/>
  <c r="U219" i="14"/>
  <c r="I274" i="14"/>
  <c r="K274" i="14"/>
  <c r="L274" i="14"/>
  <c r="Y274" i="14"/>
  <c r="AA274" i="14"/>
  <c r="AB274" i="14"/>
  <c r="O337" i="14"/>
  <c r="Q337" i="14"/>
  <c r="R337" i="14"/>
  <c r="AC161" i="14"/>
  <c r="O168" i="14"/>
  <c r="Q168" i="14"/>
  <c r="R168" i="14"/>
  <c r="L22" i="14"/>
  <c r="AC49" i="14"/>
  <c r="AC258" i="14"/>
  <c r="AC165" i="14"/>
  <c r="F168" i="14"/>
  <c r="M168" i="14"/>
  <c r="N168" i="14"/>
  <c r="U168" i="14"/>
  <c r="V168" i="14"/>
  <c r="AC82" i="14"/>
  <c r="H219" i="14"/>
  <c r="I219" i="14"/>
  <c r="P219" i="14"/>
  <c r="Q219" i="14"/>
  <c r="X219" i="14"/>
  <c r="Y219" i="14"/>
  <c r="G274" i="14"/>
  <c r="H274" i="14"/>
  <c r="O274" i="14"/>
  <c r="P274" i="14"/>
  <c r="W274" i="14"/>
  <c r="X274" i="14"/>
  <c r="F337" i="14"/>
  <c r="M337" i="14"/>
  <c r="N337" i="14"/>
  <c r="U337" i="14"/>
  <c r="V337" i="14"/>
  <c r="AB22" i="14"/>
  <c r="H22" i="14"/>
  <c r="AC132" i="14"/>
  <c r="AC116" i="14"/>
  <c r="AC151" i="14"/>
  <c r="AC153" i="14" s="1"/>
  <c r="AC321" i="14"/>
  <c r="F274" i="14"/>
  <c r="J274" i="14"/>
  <c r="N274" i="14"/>
  <c r="R274" i="14"/>
  <c r="V274" i="14"/>
  <c r="Z274" i="14"/>
  <c r="H168" i="14"/>
  <c r="L168" i="14"/>
  <c r="P168" i="14"/>
  <c r="T168" i="14"/>
  <c r="X168" i="14"/>
  <c r="AB168" i="14"/>
  <c r="AC203" i="14"/>
  <c r="AC212" i="14"/>
  <c r="G219" i="14"/>
  <c r="K219" i="14"/>
  <c r="O219" i="14"/>
  <c r="S219" i="14"/>
  <c r="W219" i="14"/>
  <c r="AA219" i="14"/>
  <c r="AC257" i="14"/>
  <c r="AC334" i="14"/>
  <c r="AC372" i="14"/>
  <c r="AC375" i="14"/>
  <c r="H337" i="14"/>
  <c r="L337" i="14"/>
  <c r="P337" i="14"/>
  <c r="T337" i="14"/>
  <c r="X337" i="14"/>
  <c r="AB337" i="14"/>
  <c r="AC202" i="14"/>
  <c r="AC285" i="14"/>
  <c r="K22" i="14"/>
  <c r="P22" i="14"/>
  <c r="R22" i="14"/>
  <c r="T22" i="14"/>
  <c r="AC259" i="14"/>
  <c r="W22" i="14"/>
  <c r="AA22" i="14"/>
  <c r="M22" i="14"/>
  <c r="J32" i="15"/>
  <c r="M32" i="15"/>
  <c r="L32" i="15"/>
  <c r="K32" i="15"/>
  <c r="X22" i="14" l="1"/>
  <c r="AD337" i="14"/>
  <c r="AC323" i="14"/>
  <c r="N22" i="14"/>
  <c r="AC322" i="14"/>
  <c r="Y22" i="14"/>
  <c r="AC377" i="14"/>
  <c r="AC204" i="14"/>
  <c r="AC260" i="14"/>
  <c r="AC205" i="14"/>
  <c r="E1292" i="7" l="1"/>
  <c r="E1289" i="7"/>
  <c r="E1293" i="7" s="1"/>
  <c r="AC1289" i="7" l="1"/>
  <c r="E1428" i="7"/>
  <c r="E1430" i="7" s="1"/>
  <c r="E1291" i="7"/>
  <c r="AC1288" i="7"/>
  <c r="E1427" i="7"/>
  <c r="E1429" i="7" s="1"/>
  <c r="AC1427" i="7" l="1"/>
  <c r="AC1292" i="7"/>
  <c r="AC1291" i="7"/>
  <c r="AC1293" i="7"/>
  <c r="AC1428" i="7"/>
</calcChain>
</file>

<file path=xl/sharedStrings.xml><?xml version="1.0" encoding="utf-8"?>
<sst xmlns="http://schemas.openxmlformats.org/spreadsheetml/2006/main" count="11018" uniqueCount="995">
  <si>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</si>
  <si>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</si>
  <si>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</si>
  <si>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</si>
  <si>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</si>
  <si>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</si>
  <si>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</si>
  <si>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</si>
  <si>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</si>
  <si>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</si>
  <si>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</si>
  <si>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</si>
  <si>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</si>
  <si>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</si>
  <si>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</si>
  <si>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</si>
  <si>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</si>
  <si>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</si>
  <si>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</si>
  <si>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</si>
  <si>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</si>
  <si>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</si>
  <si>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</si>
  <si>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</si>
  <si>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</si>
  <si>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</si>
  <si>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</si>
  <si>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</si>
  <si>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</si>
  <si>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</si>
  <si>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</si>
  <si>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</si>
  <si>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</si>
  <si>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</si>
  <si>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</si>
  <si>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</si>
  <si>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</si>
  <si>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</si>
  <si>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</si>
  <si>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</si>
  <si>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</si>
  <si>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</si>
  <si>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</si>
  <si>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</si>
  <si>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</si>
  <si>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</si>
  <si>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</si>
  <si>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</si>
  <si>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</si>
  <si>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</si>
  <si>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</si>
  <si>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</si>
  <si>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</si>
  <si>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</si>
  <si>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</si>
  <si>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</si>
  <si>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</si>
  <si>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</si>
  <si>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</si>
  <si>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</si>
  <si>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</si>
  <si>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</si>
  <si>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</si>
  <si>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</si>
  <si>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</si>
  <si>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</si>
  <si>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</si>
  <si>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</si>
  <si>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</si>
  <si>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</si>
  <si>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</si>
  <si>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</si>
  <si>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</si>
  <si>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</si>
  <si>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</si>
  <si>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</si>
  <si>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</si>
  <si>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</si>
  <si>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</si>
  <si>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</si>
  <si>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</si>
  <si>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</si>
  <si>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</si>
  <si>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</si>
  <si>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</si>
  <si>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</si>
  <si>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</si>
  <si>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</si>
  <si>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</si>
  <si>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</si>
  <si>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</si>
  <si>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</si>
  <si>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</si>
  <si>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</si>
  <si>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</si>
  <si>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</si>
  <si>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</si>
  <si>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</si>
  <si>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</si>
  <si>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</si>
  <si>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</si>
  <si>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</si>
  <si>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</si>
  <si>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</si>
  <si>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</si>
  <si>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</si>
  <si>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</si>
  <si>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</si>
  <si>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</si>
  <si>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</si>
  <si>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</si>
  <si>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</si>
  <si>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</si>
  <si>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</si>
  <si>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</si>
  <si>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</si>
  <si>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</si>
  <si>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</si>
  <si>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</si>
  <si>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</si>
  <si>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</si>
  <si>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</si>
  <si>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</si>
  <si>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</si>
  <si>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</si>
  <si>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</si>
  <si>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</si>
  <si>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</si>
  <si>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</si>
  <si>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</si>
  <si>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</si>
  <si>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</si>
  <si>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</si>
  <si>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</si>
  <si>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</si>
  <si>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</si>
  <si>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</si>
  <si>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</si>
  <si>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</si>
  <si>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</si>
  <si>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</si>
  <si>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</si>
  <si>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</si>
  <si>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</si>
  <si>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</si>
  <si>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</si>
  <si>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</si>
  <si>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</si>
  <si>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</si>
  <si>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</si>
  <si>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</si>
  <si>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</si>
  <si>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</si>
  <si>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</si>
  <si>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</si>
  <si>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</si>
  <si>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</si>
  <si>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</si>
  <si>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</si>
  <si>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</si>
  <si>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</si>
  <si>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</si>
  <si>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</si>
  <si>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</si>
  <si>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</si>
  <si>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</si>
  <si>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</si>
  <si>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</si>
  <si>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</si>
  <si>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</si>
  <si>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</si>
  <si>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</si>
  <si>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</si>
  <si>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</si>
  <si>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</si>
  <si>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</si>
  <si>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</si>
  <si>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</si>
  <si>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</si>
  <si>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</si>
  <si>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</si>
  <si>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</si>
  <si>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</si>
  <si>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</si>
  <si>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</si>
  <si>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</si>
  <si>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</si>
  <si>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</si>
  <si>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</si>
  <si>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</si>
  <si>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</si>
  <si>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</si>
  <si>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</si>
  <si>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</si>
  <si>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</si>
  <si>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</si>
  <si>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</si>
  <si>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</si>
  <si>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</si>
  <si>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</si>
  <si>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</si>
  <si>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</si>
  <si>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</si>
  <si>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</si>
  <si>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</si>
  <si>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</si>
  <si>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</si>
  <si>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</si>
  <si>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</si>
  <si>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</si>
  <si>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</si>
  <si>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</si>
  <si>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</si>
  <si>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</si>
  <si>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</si>
  <si>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</si>
  <si>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</si>
  <si>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</si>
  <si>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</si>
  <si>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</si>
  <si>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</si>
  <si>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</si>
  <si>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</si>
  <si>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</si>
  <si>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</si>
  <si>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</si>
  <si>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</si>
  <si>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</si>
  <si>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</si>
  <si>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</si>
  <si>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</si>
  <si>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</si>
  <si>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</si>
  <si>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</si>
  <si>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</si>
  <si>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</si>
  <si>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</si>
  <si>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</si>
  <si>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</si>
  <si>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</si>
  <si>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</si>
  <si>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</si>
  <si>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</si>
  <si>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</si>
  <si>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</si>
  <si>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</si>
  <si>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</si>
  <si>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</si>
  <si>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</si>
  <si>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</si>
  <si>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</si>
  <si>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</si>
  <si>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</si>
  <si>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</si>
  <si>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</si>
  <si>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</si>
  <si>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</si>
  <si>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</si>
  <si>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</si>
  <si>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</si>
  <si>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</si>
  <si>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</si>
  <si>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</si>
  <si>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</si>
  <si>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</si>
  <si>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</si>
  <si>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</si>
  <si>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</si>
  <si>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</si>
  <si>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</si>
  <si>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</si>
  <si>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</si>
  <si>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</si>
  <si>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</si>
  <si>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</si>
  <si>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</si>
  <si>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У с т а в к и    с р а б а т ы в а н и я</t>
  </si>
  <si>
    <t>АЧР-1</t>
  </si>
  <si>
    <t>Ч А П В</t>
  </si>
  <si>
    <t>Примечание</t>
  </si>
  <si>
    <t>АЧР</t>
  </si>
  <si>
    <t>Гц</t>
  </si>
  <si>
    <t>сек.</t>
  </si>
  <si>
    <t>4.00</t>
  </si>
  <si>
    <t>10.00</t>
  </si>
  <si>
    <t>АЧР-2 совм.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</si>
  <si>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</si>
  <si>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</si>
  <si>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</si>
  <si>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</si>
  <si>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</si>
  <si>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</si>
  <si>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</si>
  <si>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</si>
  <si>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</si>
  <si>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</si>
  <si>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</si>
  <si>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</si>
  <si>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</si>
  <si>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</si>
  <si>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</si>
  <si>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</si>
  <si>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</si>
  <si>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</si>
  <si>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</si>
  <si>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</si>
  <si>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</si>
  <si>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</si>
  <si>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</si>
  <si>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</si>
  <si>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</si>
  <si>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</si>
  <si>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</si>
  <si>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</si>
  <si>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</si>
  <si>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</si>
  <si>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</si>
  <si>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</si>
  <si>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</si>
  <si>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</si>
  <si>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</si>
  <si>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</si>
  <si>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</si>
  <si>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</si>
  <si>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</si>
  <si>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</si>
  <si>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</si>
  <si>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</si>
  <si>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</si>
  <si>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</si>
  <si>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</si>
  <si>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</si>
  <si>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</si>
  <si>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</si>
  <si>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</si>
  <si>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</si>
  <si>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</si>
  <si>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</si>
  <si>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</si>
  <si>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</si>
  <si>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</si>
  <si>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</si>
  <si>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</si>
  <si>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</si>
  <si>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</si>
  <si>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</si>
  <si>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</si>
  <si>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</si>
  <si>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</si>
  <si>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</si>
  <si>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</si>
  <si>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</si>
  <si>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</si>
  <si>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</si>
  <si>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</si>
  <si>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</si>
  <si>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</si>
  <si>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</si>
  <si>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</si>
  <si>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</si>
  <si>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</si>
  <si>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</si>
  <si>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</si>
  <si>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</si>
  <si>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</si>
  <si>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</si>
  <si>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</si>
  <si>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</si>
  <si>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</si>
  <si>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</si>
  <si>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</si>
  <si>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</si>
  <si>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</si>
  <si>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</si>
  <si>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</si>
  <si>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</si>
  <si>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</si>
  <si>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</si>
  <si>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</si>
  <si>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</si>
  <si>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</si>
  <si>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</si>
  <si>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</si>
  <si>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</si>
  <si>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</si>
  <si>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</si>
  <si>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</si>
  <si>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</si>
  <si>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</si>
  <si>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</si>
  <si>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</si>
  <si>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</si>
  <si>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</si>
  <si>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</si>
  <si>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</si>
  <si>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</si>
  <si>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</si>
  <si>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</si>
  <si>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</si>
  <si>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</si>
  <si>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</si>
  <si>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</si>
  <si>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</si>
  <si>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</si>
  <si>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</si>
  <si>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</si>
  <si>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</si>
  <si>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</si>
  <si>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</si>
  <si>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</si>
  <si>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</si>
  <si>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</si>
  <si>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</si>
  <si>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</si>
  <si>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</si>
  <si>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</si>
  <si>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</si>
  <si>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</si>
  <si>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</si>
  <si>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</si>
  <si>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</si>
  <si>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</si>
  <si>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</si>
  <si>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</si>
  <si>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</si>
  <si>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</si>
  <si>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</si>
  <si>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</si>
  <si>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</si>
  <si>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</si>
  <si>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</si>
  <si>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</si>
  <si>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</si>
  <si>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</si>
  <si>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</si>
  <si>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</si>
  <si>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</si>
  <si>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</si>
  <si>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</si>
  <si>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</si>
  <si>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</si>
  <si>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</si>
  <si>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</si>
  <si>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</si>
  <si>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</si>
  <si>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</si>
  <si>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</si>
  <si>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</si>
  <si>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</si>
  <si>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</si>
  <si>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</si>
  <si>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</si>
  <si>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</si>
  <si>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</si>
  <si>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</si>
  <si>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</si>
  <si>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</si>
  <si>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</si>
  <si>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</si>
  <si>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</si>
  <si>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</si>
  <si>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</si>
  <si>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21.00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</si>
  <si>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</si>
  <si>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</si>
  <si>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</si>
  <si>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</si>
  <si>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</si>
  <si>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</si>
  <si>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</si>
  <si>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</si>
  <si>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</si>
  <si>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</si>
  <si>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</si>
  <si>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</si>
  <si>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</si>
  <si>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</si>
  <si>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</si>
  <si>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</si>
  <si>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</si>
  <si>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</si>
  <si>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</si>
  <si>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</si>
  <si>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</si>
  <si>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</si>
  <si>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</si>
  <si>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</si>
  <si>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</si>
  <si>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</si>
  <si>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</si>
  <si>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</si>
  <si>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</si>
  <si>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18.00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</si>
  <si>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</si>
  <si>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</si>
  <si>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</si>
  <si>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</si>
  <si>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</si>
  <si>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</si>
  <si>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</si>
  <si>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</si>
  <si>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</si>
  <si>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</si>
  <si>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</si>
  <si>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</si>
  <si>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</si>
  <si>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</si>
  <si>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</si>
  <si>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</si>
  <si>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</si>
  <si>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</si>
  <si>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</si>
  <si>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</si>
  <si>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</si>
  <si>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</si>
  <si>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</si>
  <si>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</si>
  <si>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</si>
  <si>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</si>
  <si>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</si>
  <si>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</si>
  <si>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</si>
  <si>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</si>
  <si>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</si>
  <si>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</si>
  <si>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</si>
  <si>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</si>
  <si>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</si>
  <si>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</si>
  <si>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</si>
  <si>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</si>
  <si>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t>ВЛ-18</t>
  </si>
  <si>
    <t>РП - 600 10 кВ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</si>
  <si>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</si>
  <si>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</si>
  <si>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</si>
  <si>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</si>
  <si>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</si>
  <si>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</si>
  <si>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</si>
  <si>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</si>
  <si>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</si>
  <si>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</si>
  <si>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</si>
  <si>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</si>
  <si>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</si>
  <si>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</si>
  <si>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</si>
  <si>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</si>
  <si>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</si>
  <si>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</si>
  <si>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</si>
  <si>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</si>
  <si>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</si>
  <si>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</si>
  <si>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</si>
  <si>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</si>
  <si>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</si>
  <si>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</si>
  <si>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</si>
  <si>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</si>
  <si>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</si>
  <si>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Т - 1 400 кВА</t>
  </si>
  <si>
    <t>Т - 2 400 кВА</t>
  </si>
  <si>
    <t>ТП - 190</t>
  </si>
  <si>
    <t>ТП - 194</t>
  </si>
  <si>
    <t>ТП - 100</t>
  </si>
  <si>
    <t>РП "Южная" 10 кВ</t>
  </si>
  <si>
    <t>ТП - 260А</t>
  </si>
  <si>
    <t>ТП - 253</t>
  </si>
  <si>
    <t>ТП - 140</t>
  </si>
  <si>
    <t>к Р-148</t>
  </si>
  <si>
    <t>РП "УРМЗ" 6 кВ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</si>
  <si>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</si>
  <si>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</si>
  <si>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</si>
  <si>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</si>
  <si>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</si>
  <si>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</si>
  <si>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</si>
  <si>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</si>
  <si>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</si>
  <si>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</si>
  <si>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Загрузка ПС, МВт</t>
  </si>
  <si>
    <t>Загрузка ПС, МВАр</t>
  </si>
  <si>
    <t>Загрузка ПС, МВА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</si>
  <si>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</si>
  <si>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</si>
  <si>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</si>
  <si>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</si>
  <si>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</si>
  <si>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</si>
  <si>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</si>
  <si>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</si>
  <si>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</si>
  <si>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</si>
  <si>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</si>
  <si>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</si>
  <si>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</si>
  <si>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</si>
  <si>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</si>
  <si>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</si>
  <si>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</si>
  <si>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</si>
  <si>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</si>
  <si>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</si>
  <si>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</si>
  <si>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</si>
  <si>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</si>
  <si>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</si>
  <si>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</si>
  <si>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</si>
  <si>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</si>
  <si>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</si>
  <si>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</si>
  <si>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</si>
  <si>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</si>
  <si>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</si>
  <si>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</si>
  <si>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</si>
  <si>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</si>
  <si>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</si>
  <si>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</si>
  <si>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</si>
  <si>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</si>
  <si>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</si>
  <si>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</si>
  <si>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</si>
  <si>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</si>
  <si>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</si>
  <si>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</si>
  <si>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</si>
  <si>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</si>
  <si>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</si>
  <si>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</si>
  <si>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</si>
  <si>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</si>
  <si>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</si>
  <si>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</si>
  <si>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</si>
  <si>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</si>
  <si>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</si>
  <si>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</si>
  <si>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</si>
  <si>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</si>
  <si>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</si>
  <si>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</si>
  <si>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</si>
  <si>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</si>
  <si>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</si>
  <si>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</si>
  <si>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</si>
  <si>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</si>
  <si>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</si>
  <si>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</si>
  <si>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</si>
  <si>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</si>
  <si>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</si>
  <si>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</si>
  <si>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</si>
  <si>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</si>
  <si>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</si>
  <si>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</si>
  <si>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</si>
  <si>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</si>
  <si>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</si>
  <si>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</si>
  <si>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</si>
  <si>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</si>
  <si>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</si>
  <si>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</si>
  <si>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</si>
  <si>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</si>
  <si>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</si>
  <si>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</si>
  <si>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</si>
  <si>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</si>
  <si>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</si>
  <si>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</si>
  <si>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</si>
  <si>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</si>
  <si>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</si>
  <si>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</si>
  <si>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</si>
  <si>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</si>
  <si>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</si>
  <si>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</si>
  <si>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</si>
  <si>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</si>
  <si>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</si>
  <si>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Активная мощность присоединений, включенных в график АЧР</t>
  </si>
  <si>
    <t>Очередность отключения</t>
  </si>
  <si>
    <t>Величина отключаемой мощности, МВт</t>
  </si>
  <si>
    <t>Потребители, питающиеся с отключаемых присоединений</t>
  </si>
  <si>
    <t>АЧР-2 несов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</si>
  <si>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</si>
  <si>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</si>
  <si>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</si>
  <si>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</si>
  <si>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</si>
  <si>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Питающий  центр, отключаемые присоединения</t>
  </si>
  <si>
    <t>быт</t>
  </si>
  <si>
    <t>Совхозы, быт</t>
  </si>
  <si>
    <t>Нефтепромыслы, ЯНТК, быт</t>
  </si>
  <si>
    <t>Джъер, нефтепромыслы</t>
  </si>
  <si>
    <t>СЭЧ-7, БКНС, ЯНТК, нефтепром., поселок</t>
  </si>
  <si>
    <t xml:space="preserve">ПС "Водный", ВЛ-35 кВ № 13 и яч. 6кВ № 10,
12, 15, 20, 23, 24, 25 </t>
  </si>
  <si>
    <t>п.Водный, Ч-Ворык,
Боровой, Г-Ель, ЛПХ,
з-д "Прогресс"</t>
  </si>
  <si>
    <t>60/60</t>
  </si>
  <si>
    <t>ПС "Городская", яч. 10кВ № 7, 16, 19, 20, 26, 29</t>
  </si>
  <si>
    <t>УМР-17, УЭМЗ, город</t>
  </si>
  <si>
    <t>ЗСМК,Керамик,УРМЗ,
СЭЧ-7,хлебзавод,АТП,
молокозавод, базы</t>
  </si>
  <si>
    <t>ПС "Геолог", яч. 10 кВ № 11, 12, 16, 17, 19, 20,
 21, 25</t>
  </si>
  <si>
    <t>Комистроймост, УМЗ,
ТПП "Лукойл-УНГ",
"Вестр", население</t>
  </si>
  <si>
    <t>СДЭ</t>
  </si>
  <si>
    <t>РП 600, вводы 10кВ (яч. 2, 5)</t>
  </si>
  <si>
    <t>6-й микрорайон</t>
  </si>
  <si>
    <t>30/30</t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</si>
  <si>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</si>
  <si>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</si>
  <si>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</si>
  <si>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</si>
  <si>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</si>
  <si>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</si>
  <si>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</si>
  <si>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</si>
  <si>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</si>
  <si>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</si>
  <si>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</si>
  <si>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</si>
  <si>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</si>
  <si>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</si>
  <si>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</si>
  <si>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</si>
  <si>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</si>
  <si>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</si>
  <si>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</si>
  <si>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</si>
  <si>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</si>
  <si>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</si>
  <si>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</si>
  <si>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</si>
  <si>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</si>
  <si>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</si>
  <si>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</si>
  <si>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</si>
  <si>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</si>
  <si>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</si>
  <si>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</si>
  <si>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</si>
  <si>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</si>
  <si>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</si>
  <si>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</si>
  <si>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</si>
  <si>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</si>
  <si>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</si>
  <si>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</si>
  <si>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</si>
  <si>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</si>
  <si>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</si>
  <si>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</si>
  <si>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</si>
  <si>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</si>
  <si>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</si>
  <si>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</si>
  <si>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</si>
  <si>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</si>
  <si>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</si>
  <si>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</si>
  <si>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</si>
  <si>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</si>
  <si>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</si>
  <si>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</si>
  <si>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</si>
  <si>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</si>
  <si>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</si>
  <si>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</si>
  <si>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</si>
  <si>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</si>
  <si>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</si>
  <si>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</si>
  <si>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</si>
  <si>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</si>
  <si>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</si>
  <si>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</si>
  <si>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</si>
  <si>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п.Митрофан-Дикост</t>
  </si>
  <si>
    <t>п.Митрофан-д.Кодач</t>
  </si>
  <si>
    <t>ТСН  яч.3</t>
  </si>
  <si>
    <t>ПС 110кВ Ярега, яч.6кВ  3,6,7,9,10,11,12,16</t>
  </si>
  <si>
    <t>быт,нефтепромыслы</t>
  </si>
  <si>
    <t>Приложение № 1</t>
  </si>
  <si>
    <t>Приложение 4</t>
  </si>
  <si>
    <t>Приложение 5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</si>
  <si>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</si>
  <si>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</si>
  <si>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</si>
  <si>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</si>
  <si>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</si>
  <si>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</si>
  <si>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</si>
  <si>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</si>
  <si>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</si>
  <si>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ПС «700»</t>
  </si>
  <si>
    <t>КС2-6,3-75-2У3</t>
  </si>
  <si>
    <t>от _____________ №____</t>
  </si>
  <si>
    <t>Активная мощность присоединений, включенных в графики ограничения</t>
  </si>
  <si>
    <t xml:space="preserve"> Допустимое время перерыва, мин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</si>
  <si>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</si>
  <si>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</si>
  <si>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</si>
  <si>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</si>
  <si>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</si>
  <si>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</si>
  <si>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</si>
  <si>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</si>
  <si>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</si>
  <si>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</si>
  <si>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</si>
  <si>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</si>
  <si>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</si>
  <si>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</si>
  <si>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</si>
  <si>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</si>
  <si>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</si>
  <si>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</si>
  <si>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</si>
  <si>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</si>
  <si>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</si>
  <si>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</si>
  <si>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</si>
  <si>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</si>
  <si>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</si>
  <si>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</si>
  <si>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</si>
  <si>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</si>
  <si>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</si>
  <si>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</si>
  <si>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</si>
  <si>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</si>
  <si>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</si>
  <si>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</si>
  <si>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</si>
  <si>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</si>
  <si>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</si>
  <si>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</si>
  <si>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</si>
  <si>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</si>
  <si>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</si>
  <si>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</si>
  <si>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</si>
  <si>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</si>
  <si>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</si>
  <si>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</si>
  <si>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</si>
  <si>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</si>
  <si>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</si>
  <si>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</si>
  <si>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</si>
  <si>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</si>
  <si>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</si>
  <si>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</si>
  <si>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</si>
  <si>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</si>
  <si>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</si>
  <si>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ПС "Сосновка", яч. 10кВ № 17, 24,18,19</t>
  </si>
  <si>
    <t>Ввод Т-1 110 кВ
ВЛ-150</t>
  </si>
  <si>
    <t>Ввод Т-2 110 кВ
ВЛ-151</t>
  </si>
  <si>
    <t xml:space="preserve">яч.8 
 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</si>
  <si>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</si>
  <si>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</si>
  <si>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</si>
  <si>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</si>
  <si>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</si>
  <si>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</si>
  <si>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</si>
  <si>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</si>
  <si>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</si>
  <si>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</si>
  <si>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</si>
  <si>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</si>
  <si>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</si>
  <si>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ти</t>
  </si>
  <si>
    <t>ТСН-1 яч.16</t>
  </si>
  <si>
    <t>ТСН-2 яч.25</t>
  </si>
  <si>
    <t>ООО Энерготрейд</t>
  </si>
  <si>
    <t>Q, МВАр-обратн</t>
  </si>
  <si>
    <t>нет</t>
  </si>
  <si>
    <t>ПС 110 кВ Синегорье, яч.10кВ 4,6,8.</t>
  </si>
  <si>
    <t>УМС, ДОК, ПТЗК,  быт</t>
  </si>
  <si>
    <t>ПС 110 кВ Городская(ЦЭС), яч.10кВ 7,8,11,16,19,20,21,24,25,26, 27,29,30,32,22,28</t>
  </si>
  <si>
    <t>УГСМ, УЭМЗ, УМР-17, КИВЦ, Коминефти, город</t>
  </si>
  <si>
    <t>АТП, УНГСС, Сосн. эн. уч-к, Нефтегазстрой, КНГФ, ТЗБ, Стройфинпром,пив.з-д,СУ-1, УТТ СТСГП, город</t>
  </si>
  <si>
    <t>г. Ухта, санаторий Крохаль, офис СМН, дачи</t>
  </si>
  <si>
    <t>РП 10 кВ Южная (ЦЭС) яч. 11, 13, 16, 17, 18.</t>
  </si>
  <si>
    <t>быт, Севергеофизика, ЦМГ, больница, Ухтаэнерго</t>
  </si>
  <si>
    <t>ПС 110 кВ Замежная яч. 3, 5, 7</t>
  </si>
  <si>
    <t>УМЗ,Сосн.ж.д,Лукойл-УНГ,ДРСУ, УЖБ,СМУ-3,ОС-34/18,быт</t>
  </si>
  <si>
    <t>г. Ухта РП-200, яч.10кВ яч.6,7,18,22,23.</t>
  </si>
  <si>
    <t>ПС 110 кВ Ярега-110, яч.6кВ 3,6,7,9,10,11,12,13,16,24.</t>
  </si>
  <si>
    <t>ПС 110 кВ Троицк, ВЛ-35кВ №131;яч.10кВ 3,4,7,8,9,11,12,14,15,16.</t>
  </si>
  <si>
    <t>п.Комсомольск, Б.Бор, Илыч и др.п.Троицк, ЛПХ, МПС, АБЗ</t>
  </si>
  <si>
    <t>ПС 110 кВ Южная(ЦЭС),яч.10кВ 3,4,7.</t>
  </si>
  <si>
    <t>п.Троицк, ЛПБ, ЗАО "Ель"</t>
  </si>
  <si>
    <t>Нефтепромыслы, КПНГ, п.Нефтепечорск, Митрофан,НГДУ, ГЗПУ</t>
  </si>
  <si>
    <t>ПС 110 кВ Н.Одес,  яч.6кВ 1,2,3,4,8,9,15,16,18,19,22,23,24.</t>
  </si>
  <si>
    <t>Нефтепромыслы, насосные,пос. Н.Одес</t>
  </si>
  <si>
    <t>ПС 110 кВ Щельяюр,  яч.10кВ 4,8,12,17,18.</t>
  </si>
  <si>
    <t>ПС УКПГ-1,2,8; 2-й м/район,Промбаза, ГОС, Водозабор,г.Вуктыл, п.Подчерье,Кырта</t>
  </si>
  <si>
    <t>ПС 35 кВ Первомайская,  яч.6кВ 5,17,18,19.</t>
  </si>
  <si>
    <t>ПС 110 кВ Крутая, яч.10кВ 3,4,7,8,12.</t>
  </si>
  <si>
    <t>ЛПХ, цех N5 СГПЗ, посёлки</t>
  </si>
  <si>
    <t>АЧР - 1 и АЧР - 2 совмещенная</t>
  </si>
  <si>
    <t>ПС 110 кВ Н.Одес, ВЛ-35кВ N 15,17.</t>
  </si>
  <si>
    <t>МПС, г.Сосногорск,6-й микрорайон</t>
  </si>
  <si>
    <t>ПС 110 кВ Водный-110кВ,  ВЛ N 13 и яч.6кВ N 10,12,15,20,23,24,25 .</t>
  </si>
  <si>
    <t>с/х Водный, з-д "Прогресс", п.Водный, Боровой, Г-Ель,Ч-Ворык, Тобысь</t>
  </si>
  <si>
    <t>п.Том,с.Кедва,д.Аким,Винла,Порожск,Поромес, УЗГК,УАВР,Газпромэнерго</t>
  </si>
  <si>
    <t>ПС 110 кВ Вуктыл-2,  ВЛ-35кВ N 18,19,22,29,30.</t>
  </si>
  <si>
    <t xml:space="preserve">ПС УКПГ-1,4,8; Промбаза,ГОС; ДКС, КС-3, г.Вуктыл </t>
  </si>
  <si>
    <t>ПС 110 кВ Усть-Цильма, яч.10кВ 4,5,6,7,8.</t>
  </si>
  <si>
    <t>Аэропорт,с.У-Цильма,Гарево(совхозы, быт)</t>
  </si>
  <si>
    <t>Допустим. время перерыва питания, мин</t>
  </si>
  <si>
    <t>Ввод Т-1 6кВ</t>
  </si>
  <si>
    <t>Ввод Т-2 6кВ</t>
  </si>
  <si>
    <t>ТП-6</t>
  </si>
  <si>
    <t>ТП-8</t>
  </si>
  <si>
    <t>ЦКРС, АТЦ, ТЭВС, ТП-240, ТП-7, АТК-2, ТП-КСК, ТП-83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</si>
  <si>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</si>
  <si>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</si>
  <si>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</si>
  <si>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</si>
  <si>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</si>
  <si>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</si>
  <si>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яч.49</t>
  </si>
  <si>
    <t>яч.50</t>
  </si>
  <si>
    <t>яч.9 РП"914"</t>
  </si>
  <si>
    <t>ДГР</t>
  </si>
  <si>
    <t>яч.51</t>
  </si>
  <si>
    <t>ШСВ</t>
  </si>
  <si>
    <t>Ввод Т-3 35 кВ</t>
  </si>
  <si>
    <t>Т-3-35</t>
  </si>
  <si>
    <t>Т И</t>
  </si>
  <si>
    <t>ПБВ</t>
  </si>
  <si>
    <t>ПС СГЗ  35/10 кВ</t>
  </si>
  <si>
    <t>ПС "Опытная" 35/10 кВ</t>
  </si>
  <si>
    <t>ВЛ-44</t>
  </si>
  <si>
    <t>ВЛ-43</t>
  </si>
  <si>
    <t>н/д</t>
  </si>
  <si>
    <r>
      <t xml:space="preserve">УКПГ-4
</t>
    </r>
    <r>
      <rPr>
        <sz val="8"/>
        <color indexed="10"/>
        <rFont val="Times New Roman"/>
        <family val="1"/>
        <charset val="204"/>
      </rPr>
      <t>(сумма вводов УКПГ-4)</t>
    </r>
  </si>
  <si>
    <r>
      <t xml:space="preserve">яч.41 </t>
    </r>
    <r>
      <rPr>
        <b/>
        <sz val="8"/>
        <rFont val="Times New Roman"/>
        <family val="1"/>
        <charset val="204"/>
      </rPr>
      <t>прямой</t>
    </r>
  </si>
  <si>
    <r>
      <t xml:space="preserve">яч.41 </t>
    </r>
    <r>
      <rPr>
        <b/>
        <sz val="8"/>
        <rFont val="Times New Roman"/>
        <family val="1"/>
        <charset val="204"/>
      </rPr>
      <t>обратный</t>
    </r>
  </si>
  <si>
    <r>
      <t xml:space="preserve">яч.42 </t>
    </r>
    <r>
      <rPr>
        <b/>
        <sz val="8"/>
        <rFont val="Times New Roman"/>
        <family val="1"/>
        <charset val="204"/>
      </rPr>
      <t>прямой</t>
    </r>
  </si>
  <si>
    <r>
      <t xml:space="preserve">яч.42 </t>
    </r>
    <r>
      <rPr>
        <b/>
        <sz val="8"/>
        <rFont val="Times New Roman"/>
        <family val="1"/>
        <charset val="204"/>
      </rPr>
      <t>обратный</t>
    </r>
  </si>
  <si>
    <t>Тр-р 6/10кВ -
 ВЛ-10кВ на п.Митрофан</t>
  </si>
  <si>
    <t>демонтир.</t>
  </si>
  <si>
    <t>ПС Мамыль 35/10 кВ</t>
  </si>
  <si>
    <t>д.Мамыль</t>
  </si>
  <si>
    <t>п.Якша</t>
  </si>
  <si>
    <t>Вуктыльское ГПУ</t>
  </si>
  <si>
    <t>ПС Ванью 110/6 кВ</t>
  </si>
  <si>
    <t>ПС "Первомайская-1 новая" 35/6 кВ</t>
  </si>
  <si>
    <t>ВЛ-41</t>
  </si>
  <si>
    <t>ВЛ-42</t>
  </si>
  <si>
    <t>ПС 110 кВ Ижма,  яч.10кВ 3,4,7,8,11,12,19.</t>
  </si>
  <si>
    <t>ДСК яч.10кВ №5, КС-10 яч.10кВ №25</t>
  </si>
  <si>
    <t>СТЭЦ ВЛ 35кВ №8, Ветлосян ВЛ 35кВ №10</t>
  </si>
  <si>
    <t>ПС 35 кВ Седъю яч. 2,3,4.</t>
  </si>
  <si>
    <t>ПС 110 кВ Ветлосян,ВЛ-35кВ N24,25 и яч. 6кВ  3,10,11,15,16,21.</t>
  </si>
  <si>
    <t>ПС 110 кВ Западная(ЦЭС), яч.10 кВ 1,3,4,32,48.</t>
  </si>
  <si>
    <t>Ветлосян ВЛ 35кВ №5,10</t>
  </si>
  <si>
    <t>ПС 35 кВ Озерная,  яч.6кВ  3,7,8,10,12,15,16,17,18,19,23,27,28,31,35;   яч.10 кВ 44, 45.</t>
  </si>
  <si>
    <t>Ярега ВЛ 35кВ №41,42</t>
  </si>
  <si>
    <t>Городская яч.10кВ №39,40</t>
  </si>
  <si>
    <t>М.В. Загирная</t>
  </si>
  <si>
    <t>ПС 110 кВ Вуктыл-1,  ВЛ-35кВ N20  и  яч.6кВ N 3,12,13,14,15,16,17,18.</t>
  </si>
  <si>
    <t>ПС 110 кВ Сосновка,  яч.10кВ  9,11,13,17,18,19,20,24.</t>
  </si>
  <si>
    <t>ПС 110 кВ КС-10 и яч.10кВ N 11,22,26,30,20,25,23,29,28,21.</t>
  </si>
  <si>
    <t>ДУ, 5 мин.</t>
  </si>
  <si>
    <r>
      <t>ПС 110 кВ Пашня, ВЛ-35кВ № 27,31</t>
    </r>
    <r>
      <rPr>
        <sz val="10"/>
        <rFont val="Times New Roman"/>
        <family val="1"/>
        <charset val="204"/>
      </rPr>
      <t xml:space="preserve"> и яч.6кВ  5,6,7,8,9,10,14,15,13,16.</t>
    </r>
  </si>
  <si>
    <t>ПС "Озерная", яч. 6 кВ №25,26</t>
  </si>
  <si>
    <t>ПС 110 кВ Усть-Цильма, яч. 10 кв №6</t>
  </si>
  <si>
    <t>ПС 110 кВ Ижма, яч. 10 кВ №4,8,11,19</t>
  </si>
  <si>
    <t>ПС 110 кВ Щельяюр, яч. 10 кВ №3,4,8,12,17</t>
  </si>
  <si>
    <t>ОП, 20 мин.</t>
  </si>
  <si>
    <t>Таблица электрических замеров нагрузок в зимний режимный день 21 июня 2017 года</t>
  </si>
  <si>
    <t>21-00</t>
  </si>
  <si>
    <t xml:space="preserve">яч.37 </t>
  </si>
  <si>
    <t xml:space="preserve">яч.38 </t>
  </si>
  <si>
    <t xml:space="preserve">Вуктыл-I, яч.19
(ввод 1 сек. при работе
Вуктыла-1)   </t>
  </si>
  <si>
    <t xml:space="preserve">Вуктыл-I, яч.20
(ввод 2 сек. при работе
Вуктыла-1)  </t>
  </si>
  <si>
    <t>Т-1 35</t>
  </si>
  <si>
    <t>Т-2 35</t>
  </si>
  <si>
    <t>Т-1 10</t>
  </si>
  <si>
    <t>Т-2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</si>
</sst>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#,##0.000"/>
  </numFmts>
  <fonts count="5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8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8"/>
      <color rgb="FFFF0000"/>
      <name val="Arial Cyr"/>
      <charset val="204"/>
    </font>
    <font>
      <b/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Verdana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 Cyr"/>
      <charset val="204"/>
    </font>
    <font>
      <sz val="10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7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/>
    <xf numFmtId="0" fontId="25" fillId="0" borderId="0"/>
    <xf numFmtId="0" fontId="17" fillId="0" borderId="0"/>
    <xf numFmtId="0" fontId="29" fillId="0" borderId="0"/>
    <xf numFmtId="9" fontId="2" fillId="0" borderId="0" applyFont="0" applyFill="0" applyBorder="0" applyAlignment="0" applyProtection="0"/>
    <xf numFmtId="0" fontId="31" fillId="0" borderId="0"/>
    <xf numFmtId="0" fontId="35" fillId="0" borderId="0"/>
    <xf numFmtId="0" fontId="40" fillId="0" borderId="0"/>
    <xf numFmtId="0" fontId="41" fillId="0" borderId="0"/>
    <xf numFmtId="0" fontId="44" fillId="0" borderId="0"/>
    <xf numFmtId="0" fontId="45" fillId="0" borderId="0"/>
    <xf numFmtId="0" fontId="49" fillId="0" borderId="0"/>
    <xf numFmtId="0" fontId="50" fillId="0" borderId="0"/>
  </cellStyleXfs>
  <cellXfs count="296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1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2" fontId="4" fillId="0" borderId="6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0" fontId="4" fillId="0" borderId="25" xfId="0" applyFont="1" applyFill="1" applyBorder="1"/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164" fontId="4" fillId="0" borderId="0" xfId="0" applyNumberFormat="1" applyFont="1"/>
    <xf numFmtId="0" fontId="3" fillId="0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165" fontId="17" fillId="0" borderId="0" xfId="0" applyNumberFormat="1" applyFont="1"/>
    <xf numFmtId="0" fontId="16" fillId="0" borderId="0" xfId="0" applyFont="1" applyFill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Fill="1"/>
    <xf numFmtId="2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2" fontId="4" fillId="6" borderId="29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16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/>
    <xf numFmtId="0" fontId="16" fillId="0" borderId="6" xfId="0" applyFont="1" applyFill="1" applyBorder="1" applyAlignment="1">
      <alignment horizontal="left" vertical="center"/>
    </xf>
    <xf numFmtId="0" fontId="16" fillId="0" borderId="61" xfId="0" applyFont="1" applyBorder="1" applyAlignment="1">
      <alignment horizontal="left" vertical="center" wrapText="1"/>
    </xf>
    <xf numFmtId="0" fontId="16" fillId="0" borderId="6" xfId="0" applyFont="1" applyBorder="1" applyAlignment="1"/>
    <xf numFmtId="0" fontId="16" fillId="0" borderId="61" xfId="0" applyFont="1" applyBorder="1" applyAlignment="1">
      <alignment horizontal="left" vertical="center"/>
    </xf>
    <xf numFmtId="0" fontId="16" fillId="0" borderId="6" xfId="0" applyFont="1" applyBorder="1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0" fontId="14" fillId="0" borderId="0" xfId="0" applyFont="1" applyAlignment="1">
      <alignment horizontal="left"/>
    </xf>
    <xf numFmtId="0" fontId="22" fillId="2" borderId="0" xfId="0" applyFont="1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2" fontId="23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4" fillId="5" borderId="28" xfId="0" applyNumberFormat="1" applyFont="1" applyFill="1" applyBorder="1" applyAlignment="1">
      <alignment horizontal="center" wrapText="1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9" fontId="16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5" fontId="17" fillId="0" borderId="0" xfId="0" applyNumberFormat="1" applyFont="1" applyAlignment="1"/>
    <xf numFmtId="0" fontId="0" fillId="0" borderId="0" xfId="0" applyAlignment="1"/>
    <xf numFmtId="0" fontId="16" fillId="0" borderId="0" xfId="0" applyFont="1" applyBorder="1"/>
    <xf numFmtId="0" fontId="16" fillId="0" borderId="6" xfId="0" applyFont="1" applyBorder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2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0" xfId="0"/>
    <xf numFmtId="2" fontId="16" fillId="0" borderId="6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1" fillId="0" borderId="63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4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4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3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21" fillId="0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3" xfId="0" applyNumberFormat="1" applyFont="1" applyFill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5" fillId="13" borderId="28" xfId="0" applyNumberFormat="1" applyFont="1" applyFill="1" applyBorder="1" applyAlignment="1">
      <alignment horizontal="center" wrapText="1"/>
    </xf>
    <xf numFmtId="1" fontId="23" fillId="0" borderId="6" xfId="3" applyNumberFormat="1" applyFont="1" applyBorder="1" applyAlignment="1">
      <alignment horizontal="center" vertical="center"/>
    </xf>
    <xf numFmtId="1" fontId="23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2" fontId="5" fillId="5" borderId="24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2" fontId="4" fillId="14" borderId="10" xfId="0" applyNumberFormat="1" applyFont="1" applyFill="1" applyBorder="1" applyAlignment="1">
      <alignment horizontal="center" vertical="center"/>
    </xf>
    <xf numFmtId="2" fontId="4" fillId="14" borderId="22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" fontId="23" fillId="0" borderId="61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0" borderId="23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3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2" fontId="5" fillId="13" borderId="20" xfId="0" applyNumberFormat="1" applyFont="1" applyFill="1" applyBorder="1" applyAlignment="1">
      <alignment horizontal="center" wrapText="1"/>
    </xf>
    <xf numFmtId="2" fontId="4" fillId="0" borderId="64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60" xfId="0" applyNumberFormat="1" applyFont="1" applyFill="1" applyBorder="1" applyAlignment="1">
      <alignment horizontal="center" wrapText="1"/>
    </xf>
    <xf numFmtId="0" fontId="5" fillId="13" borderId="24" xfId="0" applyFont="1" applyFill="1" applyBorder="1" applyAlignment="1">
      <alignment horizontal="center"/>
    </xf>
    <xf numFmtId="0" fontId="5" fillId="13" borderId="25" xfId="0" applyFont="1" applyFill="1" applyBorder="1" applyAlignment="1">
      <alignment horizontal="center"/>
    </xf>
    <xf numFmtId="2" fontId="4" fillId="0" borderId="66" xfId="0" applyNumberFormat="1" applyFont="1" applyFill="1" applyBorder="1" applyAlignment="1">
      <alignment horizont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60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2" fontId="21" fillId="0" borderId="6" xfId="3" applyNumberFormat="1" applyFont="1" applyFill="1" applyBorder="1" applyAlignment="1">
      <alignment horizontal="center" vertical="center"/>
    </xf>
    <xf numFmtId="2" fontId="5" fillId="5" borderId="63" xfId="0" applyNumberFormat="1" applyFont="1" applyFill="1" applyBorder="1" applyAlignment="1">
      <alignment horizontal="center" wrapText="1"/>
    </xf>
    <xf numFmtId="2" fontId="5" fillId="5" borderId="60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1" fillId="0" borderId="2" xfId="3" applyNumberFormat="1" applyFont="1" applyFill="1" applyBorder="1" applyAlignment="1">
      <alignment horizontal="center" vertical="center"/>
    </xf>
    <xf numFmtId="2" fontId="21" fillId="0" borderId="12" xfId="3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top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60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2" fontId="4" fillId="0" borderId="66" xfId="0" applyNumberFormat="1" applyFont="1" applyBorder="1" applyAlignment="1">
      <alignment horizontal="center"/>
    </xf>
    <xf numFmtId="2" fontId="21" fillId="0" borderId="23" xfId="3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66" fontId="30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2" fontId="21" fillId="12" borderId="2" xfId="3" applyNumberFormat="1" applyFont="1" applyFill="1" applyBorder="1" applyAlignment="1">
      <alignment horizontal="center" vertical="center"/>
    </xf>
    <xf numFmtId="2" fontId="21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1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7" fillId="0" borderId="0" xfId="0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32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15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5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1" fontId="26" fillId="0" borderId="61" xfId="7" applyNumberFormat="1" applyFont="1" applyBorder="1" applyAlignment="1">
      <alignment horizontal="center" vertical="center"/>
    </xf>
    <xf numFmtId="1" fontId="26" fillId="0" borderId="63" xfId="7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0" fontId="4" fillId="0" borderId="0" xfId="0" applyFont="1"/>
    <xf numFmtId="1" fontId="26" fillId="0" borderId="6" xfId="7" applyNumberFormat="1" applyFont="1" applyBorder="1" applyAlignment="1">
      <alignment horizontal="center" vertical="center"/>
    </xf>
    <xf numFmtId="1" fontId="26" fillId="0" borderId="13" xfId="7" applyNumberFormat="1" applyFont="1" applyBorder="1" applyAlignment="1">
      <alignment horizontal="center" vertical="center"/>
    </xf>
    <xf numFmtId="1" fontId="26" fillId="0" borderId="14" xfId="7" applyNumberFormat="1" applyFont="1" applyBorder="1" applyAlignment="1">
      <alignment horizontal="center" vertical="center"/>
    </xf>
    <xf numFmtId="0" fontId="4" fillId="0" borderId="0" xfId="0" applyFont="1"/>
    <xf numFmtId="166" fontId="37" fillId="0" borderId="2" xfId="0" applyNumberFormat="1" applyFont="1" applyFill="1" applyBorder="1" applyAlignment="1">
      <alignment horizontal="center"/>
    </xf>
    <xf numFmtId="166" fontId="37" fillId="0" borderId="8" xfId="0" applyNumberFormat="1" applyFont="1" applyFill="1" applyBorder="1" applyAlignment="1">
      <alignment horizontal="center"/>
    </xf>
    <xf numFmtId="0" fontId="4" fillId="0" borderId="0" xfId="0" applyFont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4" fillId="0" borderId="0" xfId="0" applyFont="1"/>
    <xf numFmtId="2" fontId="4" fillId="8" borderId="25" xfId="0" applyNumberFormat="1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left" vertical="center"/>
    </xf>
    <xf numFmtId="2" fontId="16" fillId="0" borderId="2" xfId="0" applyNumberFormat="1" applyFont="1" applyFill="1" applyBorder="1" applyAlignment="1">
      <alignment horizontal="left" vertical="center"/>
    </xf>
    <xf numFmtId="2" fontId="16" fillId="0" borderId="8" xfId="0" applyNumberFormat="1" applyFont="1" applyFill="1" applyBorder="1" applyAlignment="1">
      <alignment horizontal="left" vertical="center"/>
    </xf>
    <xf numFmtId="2" fontId="16" fillId="0" borderId="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2" fontId="16" fillId="0" borderId="25" xfId="0" applyNumberFormat="1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wrapText="1"/>
    </xf>
    <xf numFmtId="0" fontId="16" fillId="0" borderId="20" xfId="0" applyFont="1" applyFill="1" applyBorder="1"/>
    <xf numFmtId="2" fontId="16" fillId="0" borderId="23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2" fontId="16" fillId="0" borderId="25" xfId="0" applyNumberFormat="1" applyFont="1" applyFill="1" applyBorder="1" applyAlignment="1">
      <alignment horizontal="left" vertical="center" wrapText="1"/>
    </xf>
    <xf numFmtId="2" fontId="16" fillId="0" borderId="29" xfId="0" applyNumberFormat="1" applyFont="1" applyFill="1" applyBorder="1" applyAlignment="1">
      <alignment horizontal="left" vertical="center"/>
    </xf>
    <xf numFmtId="2" fontId="16" fillId="0" borderId="29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7" fillId="0" borderId="0" xfId="0" applyFont="1" applyFill="1"/>
    <xf numFmtId="0" fontId="17" fillId="0" borderId="6" xfId="0" applyFont="1" applyFill="1" applyBorder="1" applyAlignment="1">
      <alignment horizontal="center"/>
    </xf>
    <xf numFmtId="2" fontId="16" fillId="0" borderId="29" xfId="0" applyNumberFormat="1" applyFont="1" applyFill="1" applyBorder="1" applyAlignment="1">
      <alignment horizontal="center" vertical="center" wrapText="1"/>
    </xf>
    <xf numFmtId="2" fontId="16" fillId="0" borderId="16" xfId="0" applyNumberFormat="1" applyFont="1" applyFill="1" applyBorder="1" applyAlignment="1">
      <alignment horizontal="left" vertical="center"/>
    </xf>
    <xf numFmtId="0" fontId="16" fillId="0" borderId="18" xfId="0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Border="1"/>
    <xf numFmtId="2" fontId="4" fillId="12" borderId="29" xfId="0" applyNumberFormat="1" applyFont="1" applyFill="1" applyBorder="1" applyAlignment="1">
      <alignment horizontal="center" vertical="center"/>
    </xf>
    <xf numFmtId="2" fontId="4" fillId="0" borderId="51" xfId="0" applyNumberFormat="1" applyFont="1" applyFill="1" applyBorder="1" applyAlignment="1">
      <alignment horizontal="center"/>
    </xf>
    <xf numFmtId="1" fontId="26" fillId="0" borderId="6" xfId="8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4" fillId="0" borderId="61" xfId="0" applyFont="1" applyFill="1" applyBorder="1" applyAlignment="1">
      <alignment horizontal="left"/>
    </xf>
    <xf numFmtId="0" fontId="4" fillId="0" borderId="54" xfId="0" applyFont="1" applyFill="1" applyBorder="1" applyAlignment="1">
      <alignment horizontal="left"/>
    </xf>
    <xf numFmtId="0" fontId="4" fillId="0" borderId="56" xfId="0" applyFont="1" applyFill="1" applyBorder="1" applyAlignment="1">
      <alignment horizontal="left"/>
    </xf>
    <xf numFmtId="1" fontId="21" fillId="0" borderId="14" xfId="3" applyNumberFormat="1" applyFont="1" applyBorder="1" applyAlignment="1">
      <alignment horizontal="center" vertical="center"/>
    </xf>
    <xf numFmtId="0" fontId="0" fillId="0" borderId="0" xfId="0" applyFont="1" applyBorder="1"/>
    <xf numFmtId="1" fontId="21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37" fillId="11" borderId="2" xfId="0" applyNumberFormat="1" applyFont="1" applyFill="1" applyBorder="1" applyAlignment="1">
      <alignment horizontal="center"/>
    </xf>
    <xf numFmtId="166" fontId="37" fillId="11" borderId="6" xfId="0" applyNumberFormat="1" applyFont="1" applyFill="1" applyBorder="1" applyAlignment="1">
      <alignment horizontal="center"/>
    </xf>
    <xf numFmtId="166" fontId="4" fillId="11" borderId="2" xfId="0" applyNumberFormat="1" applyFont="1" applyFill="1" applyBorder="1" applyAlignment="1">
      <alignment horizontal="center"/>
    </xf>
    <xf numFmtId="166" fontId="4" fillId="11" borderId="6" xfId="0" applyNumberFormat="1" applyFont="1" applyFill="1" applyBorder="1" applyAlignment="1">
      <alignment horizontal="center"/>
    </xf>
    <xf numFmtId="166" fontId="21" fillId="0" borderId="55" xfId="9" applyNumberFormat="1" applyFont="1" applyBorder="1" applyAlignment="1">
      <alignment horizontal="center" vertical="center"/>
    </xf>
    <xf numFmtId="1" fontId="21" fillId="0" borderId="6" xfId="9" applyNumberFormat="1" applyFont="1" applyBorder="1" applyAlignment="1">
      <alignment horizontal="center" vertical="center"/>
    </xf>
    <xf numFmtId="1" fontId="21" fillId="0" borderId="14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58" xfId="9" applyNumberFormat="1" applyFont="1" applyBorder="1" applyAlignment="1">
      <alignment horizontal="center" vertical="center"/>
    </xf>
    <xf numFmtId="1" fontId="26" fillId="0" borderId="63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14" xfId="9" applyNumberFormat="1" applyFont="1" applyBorder="1" applyAlignment="1">
      <alignment horizontal="center" vertical="center"/>
    </xf>
    <xf numFmtId="1" fontId="26" fillId="0" borderId="13" xfId="9" applyNumberFormat="1" applyFont="1" applyBorder="1" applyAlignment="1">
      <alignment horizontal="center" vertical="center"/>
    </xf>
    <xf numFmtId="1" fontId="26" fillId="0" borderId="61" xfId="9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1" fillId="0" borderId="23" xfId="9" applyNumberFormat="1" applyFont="1" applyBorder="1" applyAlignment="1">
      <alignment horizontal="center" vertical="center"/>
    </xf>
    <xf numFmtId="0" fontId="4" fillId="11" borderId="0" xfId="0" applyFont="1" applyFill="1" applyBorder="1" applyAlignment="1">
      <alignment horizontal="left" vertical="center"/>
    </xf>
    <xf numFmtId="0" fontId="4" fillId="11" borderId="0" xfId="0" applyFont="1" applyFill="1" applyBorder="1" applyAlignment="1">
      <alignment horizontal="left"/>
    </xf>
    <xf numFmtId="2" fontId="4" fillId="11" borderId="0" xfId="0" applyNumberFormat="1" applyFont="1" applyFill="1" applyBorder="1" applyAlignment="1">
      <alignment horizontal="center" vertical="center"/>
    </xf>
    <xf numFmtId="2" fontId="4" fillId="11" borderId="0" xfId="0" applyNumberFormat="1" applyFont="1" applyFill="1" applyBorder="1" applyAlignment="1">
      <alignment horizontal="center"/>
    </xf>
    <xf numFmtId="166" fontId="4" fillId="11" borderId="0" xfId="0" applyNumberFormat="1" applyFont="1" applyFill="1"/>
    <xf numFmtId="0" fontId="4" fillId="11" borderId="0" xfId="0" applyFont="1" applyFill="1"/>
    <xf numFmtId="2" fontId="4" fillId="11" borderId="2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0" fillId="0" borderId="0" xfId="0"/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1" xfId="0" applyBorder="1"/>
    <xf numFmtId="0" fontId="0" fillId="0" borderId="19" xfId="0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" fontId="26" fillId="12" borderId="6" xfId="9" applyNumberFormat="1" applyFont="1" applyFill="1" applyBorder="1" applyAlignment="1">
      <alignment horizontal="center" vertical="center"/>
    </xf>
    <xf numFmtId="1" fontId="26" fillId="12" borderId="61" xfId="9" applyNumberFormat="1" applyFont="1" applyFill="1" applyBorder="1" applyAlignment="1">
      <alignment horizontal="center" vertical="center"/>
    </xf>
    <xf numFmtId="0" fontId="42" fillId="13" borderId="24" xfId="0" applyFont="1" applyFill="1" applyBorder="1" applyAlignment="1">
      <alignment horizontal="left"/>
    </xf>
    <xf numFmtId="0" fontId="42" fillId="13" borderId="38" xfId="0" applyFont="1" applyFill="1" applyBorder="1" applyAlignment="1">
      <alignment horizontal="center"/>
    </xf>
    <xf numFmtId="0" fontId="5" fillId="13" borderId="11" xfId="0" applyFont="1" applyFill="1" applyBorder="1" applyAlignment="1">
      <alignment horizontal="left"/>
    </xf>
    <xf numFmtId="2" fontId="5" fillId="13" borderId="12" xfId="0" applyNumberFormat="1" applyFont="1" applyFill="1" applyBorder="1" applyAlignment="1">
      <alignment horizontal="center" wrapText="1"/>
    </xf>
    <xf numFmtId="0" fontId="5" fillId="13" borderId="19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center"/>
    </xf>
    <xf numFmtId="1" fontId="26" fillId="12" borderId="61" xfId="7" applyNumberFormat="1" applyFont="1" applyFill="1" applyBorder="1" applyAlignment="1">
      <alignment horizontal="center" vertical="center"/>
    </xf>
    <xf numFmtId="0" fontId="5" fillId="13" borderId="38" xfId="0" applyFont="1" applyFill="1" applyBorder="1" applyAlignment="1">
      <alignment horizontal="center" wrapText="1"/>
    </xf>
    <xf numFmtId="1" fontId="21" fillId="12" borderId="6" xfId="9" applyNumberFormat="1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left"/>
    </xf>
    <xf numFmtId="0" fontId="5" fillId="13" borderId="10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left"/>
    </xf>
    <xf numFmtId="2" fontId="5" fillId="13" borderId="22" xfId="0" applyNumberFormat="1" applyFont="1" applyFill="1" applyBorder="1" applyAlignment="1">
      <alignment horizontal="center" wrapText="1"/>
    </xf>
    <xf numFmtId="1" fontId="26" fillId="12" borderId="6" xfId="3" applyNumberFormat="1" applyFont="1" applyFill="1" applyBorder="1" applyAlignment="1">
      <alignment horizontal="center" vertical="center"/>
    </xf>
    <xf numFmtId="167" fontId="4" fillId="12" borderId="2" xfId="0" applyNumberFormat="1" applyFont="1" applyFill="1" applyBorder="1" applyAlignment="1">
      <alignment horizont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27" xfId="0" applyNumberFormat="1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2" fontId="27" fillId="13" borderId="10" xfId="2" applyNumberFormat="1" applyFont="1" applyFill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/>
    </xf>
    <xf numFmtId="0" fontId="5" fillId="12" borderId="2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5" fillId="2" borderId="46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/>
    </xf>
    <xf numFmtId="2" fontId="21" fillId="13" borderId="6" xfId="3" applyNumberFormat="1" applyFont="1" applyFill="1" applyBorder="1" applyAlignment="1">
      <alignment horizontal="center" vertical="center"/>
    </xf>
    <xf numFmtId="2" fontId="4" fillId="13" borderId="6" xfId="0" applyNumberFormat="1" applyFont="1" applyFill="1" applyBorder="1" applyAlignment="1">
      <alignment horizontal="center"/>
    </xf>
    <xf numFmtId="1" fontId="26" fillId="13" borderId="6" xfId="9" applyNumberFormat="1" applyFont="1" applyFill="1" applyBorder="1" applyAlignment="1">
      <alignment horizontal="center" vertical="center"/>
    </xf>
    <xf numFmtId="1" fontId="4" fillId="13" borderId="10" xfId="0" applyNumberFormat="1" applyFont="1" applyFill="1" applyBorder="1" applyAlignment="1">
      <alignment horizontal="center"/>
    </xf>
    <xf numFmtId="2" fontId="4" fillId="13" borderId="2" xfId="0" applyNumberFormat="1" applyFont="1" applyFill="1" applyBorder="1" applyAlignment="1">
      <alignment horizontal="center"/>
    </xf>
    <xf numFmtId="166" fontId="4" fillId="13" borderId="6" xfId="0" applyNumberFormat="1" applyFont="1" applyFill="1" applyBorder="1" applyAlignment="1">
      <alignment horizontal="center"/>
    </xf>
    <xf numFmtId="0" fontId="4" fillId="13" borderId="10" xfId="0" applyFont="1" applyFill="1" applyBorder="1" applyAlignment="1">
      <alignment horizontal="center"/>
    </xf>
    <xf numFmtId="2" fontId="21" fillId="13" borderId="2" xfId="3" applyNumberFormat="1" applyFont="1" applyFill="1" applyBorder="1" applyAlignment="1">
      <alignment horizontal="center" vertical="center"/>
    </xf>
    <xf numFmtId="1" fontId="4" fillId="13" borderId="8" xfId="0" applyNumberFormat="1" applyFont="1" applyFill="1" applyBorder="1" applyAlignment="1">
      <alignment horizontal="center"/>
    </xf>
    <xf numFmtId="2" fontId="4" fillId="13" borderId="23" xfId="0" applyNumberFormat="1" applyFont="1" applyFill="1" applyBorder="1" applyAlignment="1">
      <alignment horizontal="center"/>
    </xf>
    <xf numFmtId="166" fontId="4" fillId="13" borderId="2" xfId="0" applyNumberFormat="1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2" fontId="4" fillId="6" borderId="51" xfId="0" applyNumberFormat="1" applyFont="1" applyFill="1" applyBorder="1" applyAlignment="1">
      <alignment horizontal="center"/>
    </xf>
    <xf numFmtId="1" fontId="26" fillId="12" borderId="6" xfId="8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top"/>
    </xf>
    <xf numFmtId="0" fontId="4" fillId="0" borderId="29" xfId="0" applyFont="1" applyFill="1" applyBorder="1" applyAlignment="1">
      <alignment vertical="top" wrapText="1"/>
    </xf>
    <xf numFmtId="2" fontId="5" fillId="13" borderId="38" xfId="0" applyNumberFormat="1" applyFont="1" applyFill="1" applyBorder="1" applyAlignment="1">
      <alignment horizontal="center"/>
    </xf>
    <xf numFmtId="2" fontId="5" fillId="5" borderId="64" xfId="0" applyNumberFormat="1" applyFont="1" applyFill="1" applyBorder="1" applyAlignment="1">
      <alignment horizontal="center" wrapText="1"/>
    </xf>
    <xf numFmtId="2" fontId="5" fillId="5" borderId="66" xfId="0" applyNumberFormat="1" applyFont="1" applyFill="1" applyBorder="1" applyAlignment="1">
      <alignment horizontal="center" wrapText="1"/>
    </xf>
    <xf numFmtId="166" fontId="23" fillId="0" borderId="2" xfId="8" applyNumberFormat="1" applyFont="1" applyBorder="1" applyAlignment="1">
      <alignment horizontal="center" vertical="center"/>
    </xf>
    <xf numFmtId="166" fontId="23" fillId="0" borderId="6" xfId="8" applyNumberFormat="1" applyFont="1" applyBorder="1" applyAlignment="1">
      <alignment horizontal="center" vertical="center"/>
    </xf>
    <xf numFmtId="1" fontId="23" fillId="0" borderId="6" xfId="8" applyNumberFormat="1" applyFont="1" applyBorder="1" applyAlignment="1">
      <alignment horizontal="center" vertical="center"/>
    </xf>
    <xf numFmtId="0" fontId="5" fillId="3" borderId="34" xfId="0" applyFont="1" applyFill="1" applyBorder="1" applyAlignment="1">
      <alignment horizontal="left"/>
    </xf>
    <xf numFmtId="166" fontId="37" fillId="12" borderId="2" xfId="0" applyNumberFormat="1" applyFont="1" applyFill="1" applyBorder="1" applyAlignment="1">
      <alignment horizontal="center"/>
    </xf>
    <xf numFmtId="166" fontId="37" fillId="12" borderId="6" xfId="0" applyNumberFormat="1" applyFont="1" applyFill="1" applyBorder="1" applyAlignment="1">
      <alignment horizontal="center"/>
    </xf>
    <xf numFmtId="0" fontId="2" fillId="0" borderId="49" xfId="0" applyFont="1" applyFill="1" applyBorder="1" applyAlignment="1">
      <alignment vertical="top"/>
    </xf>
    <xf numFmtId="2" fontId="5" fillId="5" borderId="16" xfId="0" applyNumberFormat="1" applyFont="1" applyFill="1" applyBorder="1" applyAlignment="1">
      <alignment horizontal="center"/>
    </xf>
    <xf numFmtId="166" fontId="5" fillId="11" borderId="12" xfId="0" applyNumberFormat="1" applyFont="1" applyFill="1" applyBorder="1" applyAlignment="1">
      <alignment horizontal="center"/>
    </xf>
    <xf numFmtId="166" fontId="5" fillId="11" borderId="14" xfId="0" applyNumberFormat="1" applyFont="1" applyFill="1" applyBorder="1" applyAlignment="1">
      <alignment horizontal="center"/>
    </xf>
    <xf numFmtId="2" fontId="4" fillId="15" borderId="29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10" xfId="0" applyFont="1" applyFill="1" applyBorder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2" fontId="30" fillId="12" borderId="10" xfId="0" applyNumberFormat="1" applyFont="1" applyFill="1" applyBorder="1" applyAlignment="1">
      <alignment horizontal="center" vertical="center"/>
    </xf>
    <xf numFmtId="2" fontId="30" fillId="0" borderId="22" xfId="0" applyNumberFormat="1" applyFont="1" applyBorder="1" applyAlignment="1">
      <alignment horizontal="center" vertical="center"/>
    </xf>
    <xf numFmtId="0" fontId="27" fillId="13" borderId="24" xfId="0" applyFont="1" applyFill="1" applyBorder="1" applyAlignment="1">
      <alignment horizontal="left"/>
    </xf>
    <xf numFmtId="2" fontId="30" fillId="0" borderId="8" xfId="0" applyNumberFormat="1" applyFont="1" applyBorder="1" applyAlignment="1">
      <alignment horizontal="center" vertical="center"/>
    </xf>
    <xf numFmtId="2" fontId="30" fillId="12" borderId="8" xfId="0" applyNumberFormat="1" applyFont="1" applyFill="1" applyBorder="1" applyAlignment="1">
      <alignment horizontal="center" vertical="center"/>
    </xf>
    <xf numFmtId="2" fontId="30" fillId="0" borderId="20" xfId="0" applyNumberFormat="1" applyFont="1" applyBorder="1" applyAlignment="1">
      <alignment horizontal="center" vertical="center"/>
    </xf>
    <xf numFmtId="166" fontId="21" fillId="12" borderId="55" xfId="9" applyNumberFormat="1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/>
    </xf>
    <xf numFmtId="0" fontId="30" fillId="0" borderId="23" xfId="0" applyFont="1" applyFill="1" applyBorder="1" applyAlignment="1">
      <alignment horizontal="left"/>
    </xf>
    <xf numFmtId="0" fontId="5" fillId="12" borderId="1" xfId="0" applyFont="1" applyFill="1" applyBorder="1" applyAlignment="1">
      <alignment horizontal="center" vertical="center"/>
    </xf>
    <xf numFmtId="166" fontId="4" fillId="12" borderId="23" xfId="0" applyNumberFormat="1" applyFont="1" applyFill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166" fontId="23" fillId="0" borderId="62" xfId="0" applyNumberFormat="1" applyFont="1" applyBorder="1" applyAlignment="1">
      <alignment horizontal="center"/>
    </xf>
    <xf numFmtId="2" fontId="23" fillId="0" borderId="12" xfId="0" applyNumberFormat="1" applyFont="1" applyBorder="1" applyAlignment="1">
      <alignment horizontal="center"/>
    </xf>
    <xf numFmtId="2" fontId="27" fillId="13" borderId="38" xfId="0" applyNumberFormat="1" applyFont="1" applyFill="1" applyBorder="1" applyAlignment="1">
      <alignment horizontal="center" wrapText="1"/>
    </xf>
    <xf numFmtId="0" fontId="27" fillId="13" borderId="15" xfId="0" applyFont="1" applyFill="1" applyBorder="1" applyAlignment="1">
      <alignment horizontal="left"/>
    </xf>
    <xf numFmtId="0" fontId="27" fillId="13" borderId="11" xfId="0" applyFont="1" applyFill="1" applyBorder="1" applyAlignment="1">
      <alignment horizontal="left"/>
    </xf>
    <xf numFmtId="0" fontId="27" fillId="13" borderId="2" xfId="0" applyFont="1" applyFill="1" applyBorder="1" applyAlignment="1">
      <alignment horizontal="center"/>
    </xf>
    <xf numFmtId="0" fontId="27" fillId="13" borderId="2" xfId="0" applyFont="1" applyFill="1" applyBorder="1" applyAlignment="1">
      <alignment horizontal="left"/>
    </xf>
    <xf numFmtId="0" fontId="27" fillId="13" borderId="21" xfId="0" applyFont="1" applyFill="1" applyBorder="1" applyAlignment="1">
      <alignment horizontal="left"/>
    </xf>
    <xf numFmtId="0" fontId="27" fillId="13" borderId="10" xfId="0" applyFont="1" applyFill="1" applyBorder="1" applyAlignment="1">
      <alignment horizontal="center"/>
    </xf>
    <xf numFmtId="0" fontId="27" fillId="13" borderId="10" xfId="0" applyFont="1" applyFill="1" applyBorder="1" applyAlignment="1">
      <alignment horizontal="left"/>
    </xf>
    <xf numFmtId="2" fontId="27" fillId="13" borderId="12" xfId="0" applyNumberFormat="1" applyFont="1" applyFill="1" applyBorder="1" applyAlignment="1">
      <alignment horizontal="center" wrapText="1"/>
    </xf>
    <xf numFmtId="2" fontId="27" fillId="13" borderId="20" xfId="0" applyNumberFormat="1" applyFont="1" applyFill="1" applyBorder="1" applyAlignment="1">
      <alignment horizontal="center" wrapText="1"/>
    </xf>
    <xf numFmtId="2" fontId="4" fillId="5" borderId="22" xfId="0" applyNumberFormat="1" applyFont="1" applyFill="1" applyBorder="1" applyAlignment="1">
      <alignment horizontal="center" wrapText="1"/>
    </xf>
    <xf numFmtId="0" fontId="27" fillId="13" borderId="19" xfId="0" applyFont="1" applyFill="1" applyBorder="1" applyAlignment="1">
      <alignment horizontal="left"/>
    </xf>
    <xf numFmtId="0" fontId="27" fillId="13" borderId="8" xfId="0" applyFont="1" applyFill="1" applyBorder="1" applyAlignment="1">
      <alignment horizontal="center"/>
    </xf>
    <xf numFmtId="0" fontId="27" fillId="13" borderId="8" xfId="0" applyFont="1" applyFill="1" applyBorder="1" applyAlignment="1">
      <alignment horizontal="left"/>
    </xf>
    <xf numFmtId="0" fontId="5" fillId="13" borderId="13" xfId="0" applyFont="1" applyFill="1" applyBorder="1" applyAlignment="1">
      <alignment horizontal="left"/>
    </xf>
    <xf numFmtId="0" fontId="5" fillId="13" borderId="6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left"/>
    </xf>
    <xf numFmtId="2" fontId="5" fillId="13" borderId="14" xfId="0" applyNumberFormat="1" applyFont="1" applyFill="1" applyBorder="1" applyAlignment="1">
      <alignment horizontal="center" wrapText="1"/>
    </xf>
    <xf numFmtId="2" fontId="30" fillId="0" borderId="12" xfId="0" applyNumberFormat="1" applyFont="1" applyBorder="1" applyAlignment="1">
      <alignment horizontal="center"/>
    </xf>
    <xf numFmtId="2" fontId="30" fillId="0" borderId="14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12" borderId="6" xfId="0" applyFont="1" applyFill="1" applyBorder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2" fontId="30" fillId="12" borderId="10" xfId="0" applyNumberFormat="1" applyFont="1" applyFill="1" applyBorder="1" applyAlignment="1">
      <alignment horizontal="center"/>
    </xf>
    <xf numFmtId="2" fontId="30" fillId="0" borderId="22" xfId="0" applyNumberFormat="1" applyFont="1" applyBorder="1" applyAlignment="1">
      <alignment horizontal="center"/>
    </xf>
    <xf numFmtId="1" fontId="21" fillId="12" borderId="23" xfId="9" applyNumberFormat="1" applyFont="1" applyFill="1" applyBorder="1" applyAlignment="1">
      <alignment horizontal="center" vertical="center"/>
    </xf>
    <xf numFmtId="2" fontId="30" fillId="0" borderId="27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2" fontId="30" fillId="0" borderId="22" xfId="0" applyNumberFormat="1" applyFont="1" applyFill="1" applyBorder="1" applyAlignment="1">
      <alignment horizontal="center"/>
    </xf>
    <xf numFmtId="0" fontId="30" fillId="0" borderId="3" xfId="0" applyFont="1" applyFill="1" applyBorder="1" applyAlignment="1">
      <alignment horizontal="left"/>
    </xf>
    <xf numFmtId="2" fontId="30" fillId="0" borderId="2" xfId="0" applyNumberFormat="1" applyFont="1" applyFill="1" applyBorder="1" applyAlignment="1">
      <alignment horizontal="center"/>
    </xf>
    <xf numFmtId="2" fontId="30" fillId="12" borderId="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2" fontId="30" fillId="0" borderId="23" xfId="0" applyNumberFormat="1" applyFont="1" applyFill="1" applyBorder="1" applyAlignment="1">
      <alignment horizontal="center"/>
    </xf>
    <xf numFmtId="2" fontId="30" fillId="12" borderId="6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0" fontId="30" fillId="0" borderId="0" xfId="0" applyFont="1" applyFill="1"/>
    <xf numFmtId="2" fontId="30" fillId="0" borderId="6" xfId="0" applyNumberFormat="1" applyFont="1" applyFill="1" applyBorder="1" applyAlignment="1">
      <alignment horizontal="center"/>
    </xf>
    <xf numFmtId="2" fontId="30" fillId="0" borderId="10" xfId="0" applyNumberFormat="1" applyFont="1" applyFill="1" applyBorder="1" applyAlignment="1">
      <alignment horizontal="center"/>
    </xf>
    <xf numFmtId="0" fontId="30" fillId="0" borderId="14" xfId="0" applyFont="1" applyBorder="1"/>
    <xf numFmtId="2" fontId="30" fillId="0" borderId="8" xfId="0" applyNumberFormat="1" applyFont="1" applyBorder="1" applyAlignment="1">
      <alignment horizontal="center"/>
    </xf>
    <xf numFmtId="2" fontId="30" fillId="12" borderId="8" xfId="0" applyNumberFormat="1" applyFont="1" applyFill="1" applyBorder="1" applyAlignment="1">
      <alignment horizontal="center"/>
    </xf>
    <xf numFmtId="2" fontId="30" fillId="0" borderId="20" xfId="0" applyNumberFormat="1" applyFont="1" applyBorder="1" applyAlignment="1">
      <alignment horizontal="center"/>
    </xf>
    <xf numFmtId="166" fontId="30" fillId="12" borderId="23" xfId="0" applyNumberFormat="1" applyFont="1" applyFill="1" applyBorder="1" applyAlignment="1">
      <alignment horizontal="center"/>
    </xf>
    <xf numFmtId="0" fontId="30" fillId="0" borderId="14" xfId="0" applyFont="1" applyFill="1" applyBorder="1"/>
    <xf numFmtId="2" fontId="27" fillId="13" borderId="22" xfId="0" applyNumberFormat="1" applyFont="1" applyFill="1" applyBorder="1" applyAlignment="1">
      <alignment horizontal="center" wrapText="1"/>
    </xf>
    <xf numFmtId="0" fontId="4" fillId="0" borderId="14" xfId="0" applyFont="1" applyBorder="1"/>
    <xf numFmtId="2" fontId="2" fillId="0" borderId="0" xfId="0" applyNumberFormat="1" applyFont="1" applyBorder="1"/>
    <xf numFmtId="2" fontId="28" fillId="12" borderId="25" xfId="3" applyNumberFormat="1" applyFont="1" applyFill="1" applyBorder="1" applyAlignment="1">
      <alignment horizontal="center" vertical="center"/>
    </xf>
    <xf numFmtId="166" fontId="37" fillId="12" borderId="8" xfId="0" applyNumberFormat="1" applyFont="1" applyFill="1" applyBorder="1" applyAlignment="1">
      <alignment horizontal="center"/>
    </xf>
    <xf numFmtId="1" fontId="21" fillId="0" borderId="10" xfId="3" applyNumberFormat="1" applyFont="1" applyBorder="1" applyAlignment="1">
      <alignment horizontal="center" vertical="center"/>
    </xf>
    <xf numFmtId="0" fontId="30" fillId="0" borderId="7" xfId="0" applyFont="1" applyFill="1" applyBorder="1" applyAlignment="1">
      <alignment horizontal="left"/>
    </xf>
    <xf numFmtId="2" fontId="30" fillId="0" borderId="27" xfId="0" applyNumberFormat="1" applyFont="1" applyBorder="1" applyAlignment="1">
      <alignment horizontal="center"/>
    </xf>
    <xf numFmtId="2" fontId="30" fillId="0" borderId="6" xfId="0" applyNumberFormat="1" applyFont="1" applyBorder="1" applyAlignment="1">
      <alignment horizontal="center"/>
    </xf>
    <xf numFmtId="0" fontId="27" fillId="13" borderId="41" xfId="0" applyFont="1" applyFill="1" applyBorder="1" applyAlignment="1">
      <alignment horizontal="left"/>
    </xf>
    <xf numFmtId="2" fontId="27" fillId="13" borderId="18" xfId="0" applyNumberFormat="1" applyFont="1" applyFill="1" applyBorder="1" applyAlignment="1">
      <alignment horizontal="center" wrapText="1"/>
    </xf>
    <xf numFmtId="1" fontId="30" fillId="0" borderId="6" xfId="0" applyNumberFormat="1" applyFont="1" applyFill="1" applyBorder="1" applyAlignment="1">
      <alignment horizontal="center"/>
    </xf>
    <xf numFmtId="1" fontId="30" fillId="12" borderId="6" xfId="0" applyNumberFormat="1" applyFont="1" applyFill="1" applyBorder="1" applyAlignment="1">
      <alignment horizontal="center"/>
    </xf>
    <xf numFmtId="2" fontId="30" fillId="0" borderId="8" xfId="0" applyNumberFormat="1" applyFont="1" applyFill="1" applyBorder="1" applyAlignment="1">
      <alignment horizontal="center"/>
    </xf>
    <xf numFmtId="2" fontId="30" fillId="0" borderId="20" xfId="0" applyNumberFormat="1" applyFont="1" applyFill="1" applyBorder="1" applyAlignment="1">
      <alignment horizontal="center"/>
    </xf>
    <xf numFmtId="2" fontId="30" fillId="0" borderId="2" xfId="0" applyNumberFormat="1" applyFont="1" applyBorder="1" applyAlignment="1">
      <alignment horizontal="center"/>
    </xf>
    <xf numFmtId="166" fontId="21" fillId="11" borderId="12" xfId="0" applyNumberFormat="1" applyFont="1" applyFill="1" applyBorder="1" applyAlignment="1">
      <alignment horizontal="center"/>
    </xf>
    <xf numFmtId="166" fontId="21" fillId="11" borderId="14" xfId="0" applyNumberFormat="1" applyFont="1" applyFill="1" applyBorder="1" applyAlignment="1">
      <alignment horizontal="center"/>
    </xf>
    <xf numFmtId="2" fontId="30" fillId="12" borderId="23" xfId="0" applyNumberFormat="1" applyFont="1" applyFill="1" applyBorder="1" applyAlignment="1">
      <alignment horizontal="center"/>
    </xf>
    <xf numFmtId="2" fontId="30" fillId="0" borderId="23" xfId="0" applyNumberFormat="1" applyFont="1" applyBorder="1" applyAlignment="1">
      <alignment horizontal="center"/>
    </xf>
    <xf numFmtId="0" fontId="30" fillId="0" borderId="5" xfId="0" applyFont="1" applyFill="1" applyBorder="1" applyAlignment="1">
      <alignment horizontal="left"/>
    </xf>
    <xf numFmtId="166" fontId="30" fillId="0" borderId="23" xfId="0" applyNumberFormat="1" applyFont="1" applyBorder="1" applyAlignment="1">
      <alignment horizontal="center"/>
    </xf>
    <xf numFmtId="0" fontId="27" fillId="2" borderId="15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27" fillId="2" borderId="17" xfId="0" applyFont="1" applyFill="1" applyBorder="1" applyAlignment="1">
      <alignment horizontal="left"/>
    </xf>
    <xf numFmtId="0" fontId="27" fillId="2" borderId="16" xfId="0" applyFont="1" applyFill="1" applyBorder="1" applyAlignment="1">
      <alignment horizontal="center"/>
    </xf>
    <xf numFmtId="2" fontId="27" fillId="2" borderId="18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" fontId="30" fillId="0" borderId="6" xfId="0" applyNumberFormat="1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164" fontId="30" fillId="12" borderId="8" xfId="0" applyNumberFormat="1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12" borderId="8" xfId="0" applyFont="1" applyFill="1" applyBorder="1" applyAlignment="1">
      <alignment horizontal="center"/>
    </xf>
    <xf numFmtId="0" fontId="27" fillId="0" borderId="11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vertical="top"/>
    </xf>
    <xf numFmtId="0" fontId="30" fillId="0" borderId="8" xfId="0" applyFont="1" applyFill="1" applyBorder="1" applyAlignment="1">
      <alignment vertical="top" wrapText="1"/>
    </xf>
    <xf numFmtId="0" fontId="27" fillId="3" borderId="2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center"/>
    </xf>
    <xf numFmtId="2" fontId="27" fillId="3" borderId="12" xfId="0" applyNumberFormat="1" applyFont="1" applyFill="1" applyBorder="1" applyAlignment="1">
      <alignment horizontal="center"/>
    </xf>
    <xf numFmtId="0" fontId="27" fillId="3" borderId="8" xfId="0" applyFont="1" applyFill="1" applyBorder="1" applyAlignment="1">
      <alignment horizontal="left"/>
    </xf>
    <xf numFmtId="0" fontId="27" fillId="3" borderId="8" xfId="0" applyFont="1" applyFill="1" applyBorder="1" applyAlignment="1">
      <alignment horizontal="center"/>
    </xf>
    <xf numFmtId="2" fontId="27" fillId="3" borderId="20" xfId="0" applyNumberFormat="1" applyFont="1" applyFill="1" applyBorder="1" applyAlignment="1">
      <alignment horizontal="center"/>
    </xf>
    <xf numFmtId="1" fontId="26" fillId="12" borderId="6" xfId="7" applyNumberFormat="1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left"/>
    </xf>
    <xf numFmtId="0" fontId="4" fillId="13" borderId="2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left"/>
    </xf>
    <xf numFmtId="2" fontId="4" fillId="13" borderId="12" xfId="0" applyNumberFormat="1" applyFont="1" applyFill="1" applyBorder="1" applyAlignment="1">
      <alignment horizontal="center" wrapText="1"/>
    </xf>
    <xf numFmtId="0" fontId="4" fillId="13" borderId="19" xfId="0" applyFont="1" applyFill="1" applyBorder="1" applyAlignment="1">
      <alignment horizontal="left"/>
    </xf>
    <xf numFmtId="0" fontId="4" fillId="13" borderId="8" xfId="0" applyFont="1" applyFill="1" applyBorder="1" applyAlignment="1">
      <alignment horizontal="left"/>
    </xf>
    <xf numFmtId="2" fontId="4" fillId="13" borderId="20" xfId="0" applyNumberFormat="1" applyFont="1" applyFill="1" applyBorder="1" applyAlignment="1">
      <alignment horizontal="center" wrapText="1"/>
    </xf>
    <xf numFmtId="0" fontId="5" fillId="13" borderId="71" xfId="0" applyFont="1" applyFill="1" applyBorder="1" applyAlignment="1">
      <alignment horizontal="left"/>
    </xf>
    <xf numFmtId="1" fontId="23" fillId="0" borderId="6" xfId="2" applyNumberFormat="1" applyFont="1" applyBorder="1" applyAlignment="1">
      <alignment horizontal="center" vertical="center"/>
    </xf>
    <xf numFmtId="1" fontId="23" fillId="12" borderId="6" xfId="2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/>
    </xf>
    <xf numFmtId="2" fontId="27" fillId="13" borderId="2" xfId="0" applyNumberFormat="1" applyFont="1" applyFill="1" applyBorder="1" applyAlignment="1">
      <alignment horizontal="center"/>
    </xf>
    <xf numFmtId="2" fontId="23" fillId="0" borderId="34" xfId="0" applyNumberFormat="1" applyFont="1" applyFill="1" applyBorder="1" applyAlignment="1" applyProtection="1">
      <alignment horizontal="left" vertical="center"/>
      <protection locked="0"/>
    </xf>
    <xf numFmtId="2" fontId="23" fillId="0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8" xfId="0" applyNumberFormat="1" applyFont="1" applyFill="1" applyBorder="1" applyAlignment="1">
      <alignment horizontal="center" wrapText="1"/>
    </xf>
    <xf numFmtId="0" fontId="5" fillId="13" borderId="5" xfId="0" applyFont="1" applyFill="1" applyBorder="1" applyAlignment="1">
      <alignment horizontal="left"/>
    </xf>
    <xf numFmtId="166" fontId="30" fillId="12" borderId="23" xfId="6" applyNumberFormat="1" applyFont="1" applyFill="1" applyBorder="1" applyAlignment="1">
      <alignment horizontal="center" vertical="center"/>
    </xf>
    <xf numFmtId="0" fontId="5" fillId="13" borderId="41" xfId="0" applyFont="1" applyFill="1" applyBorder="1" applyAlignment="1">
      <alignment horizontal="left"/>
    </xf>
    <xf numFmtId="166" fontId="5" fillId="3" borderId="8" xfId="0" applyNumberFormat="1" applyFont="1" applyFill="1" applyBorder="1" applyAlignment="1">
      <alignment horizontal="center"/>
    </xf>
    <xf numFmtId="2" fontId="28" fillId="13" borderId="10" xfId="3" applyNumberFormat="1" applyFont="1" applyFill="1" applyBorder="1" applyAlignment="1">
      <alignment horizontal="center" vertical="center"/>
    </xf>
    <xf numFmtId="2" fontId="28" fillId="12" borderId="10" xfId="3" applyNumberFormat="1" applyFont="1" applyFill="1" applyBorder="1" applyAlignment="1">
      <alignment horizontal="center" vertical="center"/>
    </xf>
    <xf numFmtId="2" fontId="28" fillId="13" borderId="8" xfId="3" applyNumberFormat="1" applyFont="1" applyFill="1" applyBorder="1" applyAlignment="1">
      <alignment horizontal="center" vertical="center"/>
    </xf>
    <xf numFmtId="2" fontId="28" fillId="12" borderId="8" xfId="3" applyNumberFormat="1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left"/>
    </xf>
    <xf numFmtId="0" fontId="5" fillId="11" borderId="10" xfId="0" applyFont="1" applyFill="1" applyBorder="1" applyAlignment="1">
      <alignment horizontal="left"/>
    </xf>
    <xf numFmtId="2" fontId="26" fillId="0" borderId="10" xfId="7" applyNumberFormat="1" applyFont="1" applyBorder="1" applyAlignment="1">
      <alignment horizontal="center" vertical="center"/>
    </xf>
    <xf numFmtId="2" fontId="26" fillId="12" borderId="10" xfId="7" applyNumberFormat="1" applyFont="1" applyFill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9" xfId="10" applyNumberFormat="1" applyFont="1" applyFill="1" applyBorder="1" applyAlignment="1">
      <alignment horizontal="center" vertical="center"/>
    </xf>
    <xf numFmtId="1" fontId="26" fillId="0" borderId="8" xfId="10" applyNumberFormat="1" applyFont="1" applyFill="1" applyBorder="1" applyAlignment="1">
      <alignment horizontal="center" vertical="center"/>
    </xf>
    <xf numFmtId="1" fontId="26" fillId="0" borderId="20" xfId="10" applyNumberFormat="1" applyFont="1" applyFill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61" xfId="10" applyNumberFormat="1" applyFont="1" applyBorder="1" applyAlignment="1">
      <alignment horizontal="center" vertical="center"/>
    </xf>
    <xf numFmtId="1" fontId="26" fillId="0" borderId="19" xfId="10" applyNumberFormat="1" applyFont="1" applyBorder="1" applyAlignment="1">
      <alignment horizontal="center" vertical="center"/>
    </xf>
    <xf numFmtId="1" fontId="26" fillId="0" borderId="8" xfId="10" applyNumberFormat="1" applyFont="1" applyBorder="1" applyAlignment="1">
      <alignment horizontal="center" vertical="center"/>
    </xf>
    <xf numFmtId="1" fontId="26" fillId="0" borderId="20" xfId="10" applyNumberFormat="1" applyFont="1" applyBorder="1" applyAlignment="1">
      <alignment horizontal="center" vertical="center"/>
    </xf>
    <xf numFmtId="1" fontId="26" fillId="0" borderId="11" xfId="10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2" fontId="26" fillId="0" borderId="19" xfId="3" applyNumberFormat="1" applyFont="1" applyBorder="1" applyAlignment="1">
      <alignment horizontal="center" vertical="center"/>
    </xf>
    <xf numFmtId="2" fontId="26" fillId="0" borderId="8" xfId="3" applyNumberFormat="1" applyFont="1" applyBorder="1" applyAlignment="1">
      <alignment horizontal="center" vertical="center"/>
    </xf>
    <xf numFmtId="2" fontId="26" fillId="0" borderId="20" xfId="3" applyNumberFormat="1" applyFont="1" applyBorder="1" applyAlignment="1">
      <alignment horizontal="center" vertical="center"/>
    </xf>
    <xf numFmtId="166" fontId="37" fillId="0" borderId="8" xfId="0" applyNumberFormat="1" applyFont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1" fontId="46" fillId="0" borderId="13" xfId="9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2" fontId="26" fillId="0" borderId="13" xfId="3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0" borderId="33" xfId="0" applyFont="1" applyFill="1" applyBorder="1" applyAlignment="1">
      <alignment horizontal="left"/>
    </xf>
    <xf numFmtId="0" fontId="37" fillId="0" borderId="23" xfId="0" applyFont="1" applyFill="1" applyBorder="1" applyAlignment="1">
      <alignment horizontal="center"/>
    </xf>
    <xf numFmtId="1" fontId="21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2" fontId="4" fillId="14" borderId="29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5" fontId="30" fillId="0" borderId="2" xfId="0" applyNumberFormat="1" applyFont="1" applyFill="1" applyBorder="1" applyAlignment="1">
      <alignment horizontal="center"/>
    </xf>
    <xf numFmtId="165" fontId="30" fillId="12" borderId="2" xfId="0" applyNumberFormat="1" applyFont="1" applyFill="1" applyBorder="1" applyAlignment="1">
      <alignment horizontal="center"/>
    </xf>
    <xf numFmtId="165" fontId="30" fillId="0" borderId="8" xfId="0" applyNumberFormat="1" applyFont="1" applyFill="1" applyBorder="1" applyAlignment="1">
      <alignment horizontal="center"/>
    </xf>
    <xf numFmtId="165" fontId="30" fillId="12" borderId="8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12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66" fontId="5" fillId="5" borderId="2" xfId="0" applyNumberFormat="1" applyFont="1" applyFill="1" applyBorder="1" applyAlignment="1">
      <alignment horizontal="center"/>
    </xf>
    <xf numFmtId="0" fontId="4" fillId="6" borderId="6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27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27" xfId="11" applyNumberFormat="1" applyFont="1" applyBorder="1" applyAlignment="1">
      <alignment horizontal="center" vertical="center"/>
    </xf>
    <xf numFmtId="1" fontId="21" fillId="0" borderId="8" xfId="11" applyNumberFormat="1" applyFont="1" applyBorder="1" applyAlignment="1">
      <alignment horizontal="center" vertical="center"/>
    </xf>
    <xf numFmtId="1" fontId="21" fillId="0" borderId="19" xfId="11" applyNumberFormat="1" applyFont="1" applyBorder="1" applyAlignment="1">
      <alignment horizontal="center" vertical="center"/>
    </xf>
    <xf numFmtId="1" fontId="21" fillId="0" borderId="5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6" fillId="0" borderId="58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2" fontId="21" fillId="0" borderId="13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166" fontId="4" fillId="11" borderId="29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26" fillId="0" borderId="61" xfId="3" applyNumberFormat="1" applyFont="1" applyBorder="1" applyAlignment="1">
      <alignment horizontal="center" vertical="center" shrinkToFit="1"/>
    </xf>
    <xf numFmtId="2" fontId="26" fillId="0" borderId="6" xfId="3" applyNumberFormat="1" applyFont="1" applyBorder="1" applyAlignment="1">
      <alignment horizontal="center" vertical="center" shrinkToFit="1"/>
    </xf>
    <xf numFmtId="2" fontId="26" fillId="0" borderId="14" xfId="3" applyNumberFormat="1" applyFont="1" applyBorder="1" applyAlignment="1">
      <alignment horizontal="center" vertical="center" shrinkToFit="1"/>
    </xf>
    <xf numFmtId="2" fontId="4" fillId="0" borderId="61" xfId="0" applyNumberFormat="1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/>
    </xf>
    <xf numFmtId="166" fontId="4" fillId="0" borderId="61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4" fontId="4" fillId="0" borderId="23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left" vertical="center"/>
    </xf>
    <xf numFmtId="2" fontId="16" fillId="0" borderId="23" xfId="0" applyNumberFormat="1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/>
    </xf>
    <xf numFmtId="2" fontId="16" fillId="0" borderId="25" xfId="0" applyNumberFormat="1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51" xfId="0" applyFont="1" applyFill="1" applyBorder="1"/>
    <xf numFmtId="0" fontId="16" fillId="0" borderId="38" xfId="0" applyFont="1" applyFill="1" applyBorder="1"/>
    <xf numFmtId="0" fontId="16" fillId="0" borderId="18" xfId="0" applyFont="1" applyFill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51" xfId="0" applyNumberFormat="1" applyFont="1" applyFill="1" applyBorder="1" applyAlignment="1">
      <alignment horizontal="left" vertical="center" wrapText="1"/>
    </xf>
    <xf numFmtId="2" fontId="16" fillId="0" borderId="45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2" fontId="16" fillId="0" borderId="0" xfId="0" applyNumberFormat="1" applyFont="1" applyFill="1" applyBorder="1" applyAlignment="1">
      <alignment horizont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0" fontId="5" fillId="16" borderId="2" xfId="0" applyFont="1" applyFill="1" applyBorder="1" applyAlignment="1">
      <alignment horizontal="left"/>
    </xf>
    <xf numFmtId="0" fontId="5" fillId="16" borderId="8" xfId="0" applyFont="1" applyFill="1" applyBorder="1" applyAlignment="1">
      <alignment horizontal="left"/>
    </xf>
    <xf numFmtId="0" fontId="4" fillId="16" borderId="6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0" fontId="4" fillId="16" borderId="2" xfId="0" applyFont="1" applyFill="1" applyBorder="1" applyAlignment="1">
      <alignment horizontal="left"/>
    </xf>
    <xf numFmtId="166" fontId="26" fillId="0" borderId="6" xfId="13" applyNumberFormat="1" applyFont="1" applyBorder="1" applyAlignment="1">
      <alignment horizontal="center" vertical="center"/>
    </xf>
    <xf numFmtId="0" fontId="4" fillId="16" borderId="23" xfId="0" applyFont="1" applyFill="1" applyBorder="1" applyAlignment="1">
      <alignment horizontal="left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0" fontId="4" fillId="16" borderId="8" xfId="0" applyFont="1" applyFill="1" applyBorder="1" applyAlignment="1">
      <alignment horizontal="left"/>
    </xf>
    <xf numFmtId="0" fontId="4" fillId="16" borderId="10" xfId="0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0" fontId="24" fillId="16" borderId="4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0" fontId="4" fillId="16" borderId="3" xfId="0" applyFont="1" applyFill="1" applyBorder="1" applyAlignment="1">
      <alignment horizontal="left"/>
    </xf>
    <xf numFmtId="0" fontId="4" fillId="16" borderId="4" xfId="0" applyFont="1" applyFill="1" applyBorder="1" applyAlignment="1">
      <alignment horizontal="left"/>
    </xf>
    <xf numFmtId="0" fontId="30" fillId="16" borderId="2" xfId="0" applyFont="1" applyFill="1" applyBorder="1" applyAlignment="1">
      <alignment horizontal="left"/>
    </xf>
    <xf numFmtId="166" fontId="26" fillId="0" borderId="55" xfId="13" applyNumberFormat="1" applyFont="1" applyBorder="1" applyAlignment="1">
      <alignment horizontal="center" vertical="center"/>
    </xf>
    <xf numFmtId="166" fontId="26" fillId="0" borderId="23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2" fontId="26" fillId="0" borderId="23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0" fontId="30" fillId="16" borderId="6" xfId="0" applyFont="1" applyFill="1" applyBorder="1" applyAlignment="1">
      <alignment horizontal="left"/>
    </xf>
    <xf numFmtId="0" fontId="30" fillId="16" borderId="10" xfId="0" applyFont="1" applyFill="1" applyBorder="1" applyAlignment="1">
      <alignment horizontal="left"/>
    </xf>
    <xf numFmtId="0" fontId="27" fillId="16" borderId="25" xfId="0" applyFont="1" applyFill="1" applyBorder="1" applyAlignment="1">
      <alignment horizontal="left"/>
    </xf>
    <xf numFmtId="0" fontId="30" fillId="16" borderId="23" xfId="0" applyFont="1" applyFill="1" applyBorder="1" applyAlignment="1">
      <alignment horizontal="left"/>
    </xf>
    <xf numFmtId="0" fontId="27" fillId="16" borderId="15" xfId="0" applyFont="1" applyFill="1" applyBorder="1" applyAlignment="1">
      <alignment horizontal="left"/>
    </xf>
    <xf numFmtId="0" fontId="27" fillId="16" borderId="2" xfId="0" applyFont="1" applyFill="1" applyBorder="1" applyAlignment="1">
      <alignment horizontal="left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2" fontId="27" fillId="16" borderId="8" xfId="0" applyNumberFormat="1" applyFont="1" applyFill="1" applyBorder="1" applyAlignment="1">
      <alignment horizontal="left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0" fontId="30" fillId="16" borderId="8" xfId="0" applyFont="1" applyFill="1" applyBorder="1" applyAlignment="1">
      <alignment horizontal="left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0" fontId="5" fillId="16" borderId="25" xfId="0" applyFont="1" applyFill="1" applyBorder="1" applyAlignment="1">
      <alignment horizontal="left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66" fontId="26" fillId="0" borderId="55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5" fillId="16" borderId="8" xfId="0" applyNumberFormat="1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" fontId="26" fillId="0" borderId="11" xfId="13" applyNumberFormat="1" applyFont="1" applyBorder="1" applyAlignment="1">
      <alignment horizontal="center" vertical="center"/>
    </xf>
    <xf numFmtId="1" fontId="26" fillId="0" borderId="2" xfId="13" applyNumberFormat="1" applyFont="1" applyBorder="1" applyAlignment="1">
      <alignment horizontal="center" vertical="center"/>
    </xf>
    <xf numFmtId="1" fontId="26" fillId="0" borderId="12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0" fontId="5" fillId="16" borderId="16" xfId="0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0" fontId="4" fillId="16" borderId="1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0" fontId="5" fillId="16" borderId="10" xfId="0" applyFont="1" applyFill="1" applyBorder="1" applyAlignment="1">
      <alignment horizontal="left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1" fillId="0" borderId="11" xfId="13" applyNumberFormat="1" applyFont="1" applyBorder="1" applyAlignment="1">
      <alignment horizontal="center" vertical="center"/>
    </xf>
    <xf numFmtId="1" fontId="21" fillId="0" borderId="2" xfId="13" applyNumberFormat="1" applyFont="1" applyBorder="1" applyAlignment="1">
      <alignment horizontal="center" vertical="center"/>
    </xf>
    <xf numFmtId="1" fontId="21" fillId="0" borderId="12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27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27" xfId="13" applyNumberFormat="1" applyFont="1" applyBorder="1" applyAlignment="1">
      <alignment horizontal="center" vertical="center"/>
    </xf>
    <xf numFmtId="2" fontId="5" fillId="16" borderId="10" xfId="0" applyNumberFormat="1" applyFont="1" applyFill="1" applyBorder="1" applyAlignment="1">
      <alignment horizontal="left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27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27" xfId="13" applyNumberFormat="1" applyFont="1" applyBorder="1" applyAlignment="1">
      <alignment horizontal="center" vertical="center"/>
    </xf>
    <xf numFmtId="1" fontId="21" fillId="0" borderId="11" xfId="13" applyNumberFormat="1" applyFont="1" applyBorder="1" applyAlignment="1">
      <alignment horizontal="center" vertical="center"/>
    </xf>
    <xf numFmtId="1" fontId="21" fillId="0" borderId="54" xfId="13" applyNumberFormat="1" applyFont="1" applyBorder="1" applyAlignment="1">
      <alignment horizontal="center" vertical="center"/>
    </xf>
    <xf numFmtId="1" fontId="21" fillId="0" borderId="64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0" fontId="37" fillId="16" borderId="2" xfId="0" applyFont="1" applyFill="1" applyBorder="1" applyAlignment="1">
      <alignment horizontal="left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19" xfId="13" applyNumberFormat="1" applyFont="1" applyBorder="1" applyAlignment="1">
      <alignment horizontal="center" vertical="center"/>
    </xf>
    <xf numFmtId="1" fontId="21" fillId="0" borderId="8" xfId="13" applyNumberFormat="1" applyFont="1" applyBorder="1" applyAlignment="1">
      <alignment horizontal="center" vertical="center"/>
    </xf>
    <xf numFmtId="1" fontId="21" fillId="0" borderId="20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6" fillId="0" borderId="11" xfId="13" applyNumberFormat="1" applyFont="1" applyBorder="1" applyAlignment="1">
      <alignment horizontal="center" vertical="center"/>
    </xf>
    <xf numFmtId="1" fontId="26" fillId="0" borderId="2" xfId="13" applyNumberFormat="1" applyFont="1" applyBorder="1" applyAlignment="1">
      <alignment horizontal="center" vertical="center"/>
    </xf>
    <xf numFmtId="1" fontId="26" fillId="0" borderId="12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54" xfId="13" applyNumberFormat="1" applyFont="1" applyBorder="1" applyAlignment="1">
      <alignment horizontal="center" vertical="center"/>
    </xf>
    <xf numFmtId="2" fontId="21" fillId="0" borderId="64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8" xfId="13" applyNumberFormat="1" applyFont="1" applyBorder="1" applyAlignment="1">
      <alignment horizontal="center" vertical="center"/>
    </xf>
    <xf numFmtId="1" fontId="21" fillId="0" borderId="20" xfId="13" applyNumberFormat="1" applyFont="1" applyBorder="1" applyAlignment="1">
      <alignment horizontal="center" vertical="center"/>
    </xf>
    <xf numFmtId="2" fontId="21" fillId="0" borderId="11" xfId="13" applyNumberFormat="1" applyFont="1" applyBorder="1" applyAlignment="1">
      <alignment horizontal="center" vertical="center"/>
    </xf>
    <xf numFmtId="2" fontId="21" fillId="0" borderId="54" xfId="13" applyNumberFormat="1" applyFont="1" applyBorder="1" applyAlignment="1">
      <alignment horizontal="center" vertical="center"/>
    </xf>
    <xf numFmtId="2" fontId="21" fillId="0" borderId="64" xfId="13" applyNumberFormat="1" applyFont="1" applyBorder="1" applyAlignment="1">
      <alignment horizontal="center" vertical="center"/>
    </xf>
    <xf numFmtId="2" fontId="21" fillId="0" borderId="11" xfId="13" applyNumberFormat="1" applyFont="1" applyBorder="1" applyAlignment="1">
      <alignment horizontal="center" vertical="center"/>
    </xf>
    <xf numFmtId="2" fontId="21" fillId="0" borderId="54" xfId="13" applyNumberFormat="1" applyFont="1" applyBorder="1" applyAlignment="1">
      <alignment horizontal="center" vertical="center"/>
    </xf>
    <xf numFmtId="2" fontId="21" fillId="0" borderId="6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0" fontId="37" fillId="16" borderId="6" xfId="0" applyFont="1" applyFill="1" applyBorder="1" applyAlignment="1">
      <alignment horizontal="left"/>
    </xf>
    <xf numFmtId="1" fontId="21" fillId="0" borderId="61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11" xfId="13" applyNumberFormat="1" applyFont="1" applyBorder="1" applyAlignment="1">
      <alignment horizontal="center" vertical="center"/>
    </xf>
    <xf numFmtId="1" fontId="21" fillId="0" borderId="54" xfId="13" applyNumberFormat="1" applyFont="1" applyBorder="1" applyAlignment="1">
      <alignment horizontal="center" vertical="center"/>
    </xf>
    <xf numFmtId="1" fontId="21" fillId="0" borderId="64" xfId="13" applyNumberFormat="1" applyFont="1" applyBorder="1" applyAlignment="1">
      <alignment horizontal="center" vertical="center"/>
    </xf>
    <xf numFmtId="0" fontId="4" fillId="16" borderId="37" xfId="0" applyFont="1" applyFill="1" applyBorder="1" applyAlignment="1">
      <alignment horizontal="left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55" xfId="13" applyNumberFormat="1" applyFont="1" applyBorder="1" applyAlignment="1">
      <alignment horizontal="center" vertical="center"/>
    </xf>
    <xf numFmtId="2" fontId="21" fillId="0" borderId="62" xfId="13" applyNumberFormat="1" applyFont="1" applyBorder="1" applyAlignment="1">
      <alignment horizontal="center" vertical="center"/>
    </xf>
    <xf numFmtId="2" fontId="21" fillId="0" borderId="49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2" fontId="21" fillId="0" borderId="55" xfId="13" applyNumberFormat="1" applyFont="1" applyBorder="1" applyAlignment="1">
      <alignment horizontal="center" vertical="center"/>
    </xf>
    <xf numFmtId="2" fontId="21" fillId="0" borderId="62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49" xfId="13" applyNumberFormat="1" applyFont="1" applyBorder="1" applyAlignment="1">
      <alignment horizontal="center" vertical="center"/>
    </xf>
    <xf numFmtId="2" fontId="21" fillId="0" borderId="55" xfId="13" applyNumberFormat="1" applyFont="1" applyBorder="1" applyAlignment="1">
      <alignment horizontal="center" vertical="center"/>
    </xf>
    <xf numFmtId="2" fontId="21" fillId="0" borderId="62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3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49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49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3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3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3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3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3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3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3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3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9" xfId="13" applyNumberFormat="1" applyFont="1" applyBorder="1" applyAlignment="1">
      <alignment horizontal="center" vertical="center"/>
    </xf>
    <xf numFmtId="166" fontId="21" fillId="0" borderId="56" xfId="13" applyNumberFormat="1" applyFont="1" applyBorder="1" applyAlignment="1">
      <alignment horizontal="center" vertical="center"/>
    </xf>
    <xf numFmtId="166" fontId="21" fillId="0" borderId="60" xfId="13" applyNumberFormat="1" applyFont="1" applyBorder="1" applyAlignment="1">
      <alignment horizontal="center" vertical="center"/>
    </xf>
    <xf numFmtId="166" fontId="21" fillId="0" borderId="49" xfId="13" applyNumberFormat="1" applyFont="1" applyBorder="1" applyAlignment="1">
      <alignment horizontal="center" vertical="center"/>
    </xf>
    <xf numFmtId="166" fontId="21" fillId="0" borderId="55" xfId="13" applyNumberFormat="1" applyFont="1" applyBorder="1" applyAlignment="1">
      <alignment horizontal="center" vertical="center"/>
    </xf>
    <xf numFmtId="166" fontId="21" fillId="0" borderId="62" xfId="13" applyNumberFormat="1" applyFont="1" applyBorder="1" applyAlignment="1">
      <alignment horizontal="center" vertical="center"/>
    </xf>
    <xf numFmtId="166" fontId="21" fillId="0" borderId="19" xfId="13" applyNumberFormat="1" applyFont="1" applyBorder="1" applyAlignment="1">
      <alignment horizontal="center" vertical="center"/>
    </xf>
    <xf numFmtId="166" fontId="21" fillId="0" borderId="56" xfId="13" applyNumberFormat="1" applyFont="1" applyBorder="1" applyAlignment="1">
      <alignment horizontal="center" vertical="center"/>
    </xf>
    <xf numFmtId="166" fontId="21" fillId="0" borderId="60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2" xfId="13" applyNumberFormat="1" applyFont="1" applyBorder="1" applyAlignment="1">
      <alignment horizontal="center" vertical="center"/>
    </xf>
    <xf numFmtId="2" fontId="21" fillId="0" borderId="12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5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0" fontId="42" fillId="16" borderId="50" xfId="0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50" fillId="0" borderId="6" xfId="13" applyNumberFormat="1" applyBorder="1" applyAlignment="1">
      <alignment horizontal="center" vertical="center"/>
    </xf>
    <xf numFmtId="1" fontId="50" fillId="0" borderId="13" xfId="13" applyNumberFormat="1" applyBorder="1" applyAlignment="1">
      <alignment horizontal="center" vertical="center"/>
    </xf>
    <xf numFmtId="1" fontId="50" fillId="0" borderId="14" xfId="13" applyNumberFormat="1" applyBorder="1" applyAlignment="1">
      <alignment horizontal="center" vertical="center"/>
    </xf>
    <xf numFmtId="1" fontId="50" fillId="0" borderId="8" xfId="13" applyNumberFormat="1" applyBorder="1" applyAlignment="1">
      <alignment horizontal="center" vertical="center"/>
    </xf>
    <xf numFmtId="1" fontId="50" fillId="0" borderId="20" xfId="13" applyNumberFormat="1" applyBorder="1" applyAlignment="1">
      <alignment horizontal="center" vertical="center"/>
    </xf>
    <xf numFmtId="1" fontId="50" fillId="0" borderId="19" xfId="13" applyNumberForma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Fill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14" xfId="13" applyNumberFormat="1" applyFont="1" applyFill="1" applyBorder="1" applyAlignment="1">
      <alignment horizontal="center" vertical="center"/>
    </xf>
    <xf numFmtId="1" fontId="26" fillId="0" borderId="6" xfId="13" applyNumberFormat="1" applyFont="1" applyFill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14" xfId="13" applyNumberFormat="1" applyFont="1" applyFill="1" applyBorder="1" applyAlignment="1">
      <alignment horizontal="center" vertical="center"/>
    </xf>
    <xf numFmtId="1" fontId="26" fillId="0" borderId="6" xfId="13" applyNumberFormat="1" applyFont="1" applyFill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14" xfId="13" applyNumberFormat="1" applyFont="1" applyFill="1" applyBorder="1" applyAlignment="1">
      <alignment horizontal="center" vertical="center"/>
    </xf>
    <xf numFmtId="1" fontId="26" fillId="0" borderId="6" xfId="13" applyNumberFormat="1" applyFont="1" applyFill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14" xfId="13" applyNumberFormat="1" applyFont="1" applyFill="1" applyBorder="1" applyAlignment="1">
      <alignment horizontal="center" vertical="center"/>
    </xf>
    <xf numFmtId="1" fontId="26" fillId="0" borderId="6" xfId="13" applyNumberFormat="1" applyFont="1" applyFill="1" applyBorder="1" applyAlignment="1">
      <alignment horizontal="center" vertical="center"/>
    </xf>
    <xf numFmtId="1" fontId="26" fillId="0" borderId="13" xfId="13" applyNumberFormat="1" applyFont="1" applyFill="1" applyBorder="1" applyAlignment="1">
      <alignment horizontal="center" vertical="center"/>
    </xf>
    <xf numFmtId="1" fontId="26" fillId="0" borderId="14" xfId="13" applyNumberFormat="1" applyFont="1" applyFill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23" xfId="13" applyNumberFormat="1" applyFont="1" applyBorder="1" applyAlignment="1">
      <alignment horizontal="center" vertical="center"/>
    </xf>
    <xf numFmtId="1" fontId="26" fillId="0" borderId="27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1" xfId="13" applyNumberFormat="1" applyFont="1" applyBorder="1" applyAlignment="1">
      <alignment horizontal="center" vertical="center"/>
    </xf>
    <xf numFmtId="1" fontId="26" fillId="0" borderId="54" xfId="13" applyNumberFormat="1" applyFont="1" applyBorder="1" applyAlignment="1">
      <alignment horizontal="center" vertical="center"/>
    </xf>
    <xf numFmtId="1" fontId="26" fillId="0" borderId="64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3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3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3" xfId="13" applyNumberFormat="1" applyFont="1" applyBorder="1" applyAlignment="1">
      <alignment horizontal="center" vertical="center"/>
    </xf>
    <xf numFmtId="0" fontId="27" fillId="16" borderId="16" xfId="0" applyFont="1" applyFill="1" applyBorder="1" applyAlignment="1">
      <alignment horizontal="left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56" xfId="13" applyNumberFormat="1" applyFont="1" applyBorder="1" applyAlignment="1">
      <alignment horizontal="center" vertical="center"/>
    </xf>
    <xf numFmtId="1" fontId="26" fillId="0" borderId="60" xfId="13" applyNumberFormat="1" applyFont="1" applyBorder="1" applyAlignment="1">
      <alignment horizontal="center" vertical="center"/>
    </xf>
    <xf numFmtId="2" fontId="21" fillId="0" borderId="54" xfId="13" applyNumberFormat="1" applyFont="1" applyBorder="1" applyAlignment="1">
      <alignment horizontal="center" vertical="center"/>
    </xf>
    <xf numFmtId="2" fontId="21" fillId="0" borderId="64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56" xfId="13" applyNumberFormat="1" applyFont="1" applyBorder="1" applyAlignment="1">
      <alignment horizontal="center" vertical="center"/>
    </xf>
    <xf numFmtId="1" fontId="21" fillId="0" borderId="60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0" fontId="4" fillId="16" borderId="7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2" fontId="27" fillId="16" borderId="10" xfId="0" applyNumberFormat="1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4" fillId="16" borderId="8" xfId="0" applyNumberFormat="1" applyFont="1" applyFill="1" applyBorder="1" applyAlignment="1">
      <alignment horizontal="left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36" fillId="16" borderId="19" xfId="3" applyNumberFormat="1" applyFont="1" applyFill="1" applyBorder="1" applyAlignment="1">
      <alignment horizontal="left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0" fontId="5" fillId="16" borderId="6" xfId="0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0" fontId="30" fillId="16" borderId="3" xfId="0" applyFont="1" applyFill="1" applyBorder="1" applyAlignment="1">
      <alignment horizontal="left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0" fontId="30" fillId="16" borderId="4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0" fontId="5" fillId="16" borderId="24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1" xfId="13" applyNumberFormat="1" applyFont="1" applyBorder="1" applyAlignment="1">
      <alignment horizontal="center" vertical="center"/>
    </xf>
    <xf numFmtId="1" fontId="26" fillId="0" borderId="54" xfId="13" applyNumberFormat="1" applyFont="1" applyBorder="1" applyAlignment="1">
      <alignment horizontal="center" vertical="center"/>
    </xf>
    <xf numFmtId="1" fontId="26" fillId="0" borderId="64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2" fontId="26" fillId="0" borderId="49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2" fontId="26" fillId="0" borderId="62" xfId="13" applyNumberFormat="1" applyFont="1" applyBorder="1" applyAlignment="1">
      <alignment horizontal="center" vertical="center"/>
    </xf>
    <xf numFmtId="2" fontId="26" fillId="0" borderId="49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2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2" fontId="26" fillId="0" borderId="49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2" fontId="26" fillId="0" borderId="62" xfId="13" applyNumberFormat="1" applyFont="1" applyBorder="1" applyAlignment="1">
      <alignment horizontal="center" vertical="center"/>
    </xf>
    <xf numFmtId="2" fontId="26" fillId="0" borderId="49" xfId="13" applyNumberFormat="1" applyFont="1" applyBorder="1" applyAlignment="1">
      <alignment horizontal="center" vertical="center"/>
    </xf>
    <xf numFmtId="2" fontId="26" fillId="0" borderId="55" xfId="13" applyNumberFormat="1" applyFont="1" applyBorder="1" applyAlignment="1">
      <alignment horizontal="center" vertical="center"/>
    </xf>
    <xf numFmtId="2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1" fontId="26" fillId="0" borderId="49" xfId="13" applyNumberFormat="1" applyFont="1" applyBorder="1" applyAlignment="1">
      <alignment horizontal="center" vertical="center"/>
    </xf>
    <xf numFmtId="1" fontId="26" fillId="0" borderId="55" xfId="13" applyNumberFormat="1" applyFont="1" applyBorder="1" applyAlignment="1">
      <alignment horizontal="center" vertical="center"/>
    </xf>
    <xf numFmtId="1" fontId="26" fillId="0" borderId="62" xfId="13" applyNumberFormat="1" applyFont="1" applyBorder="1" applyAlignment="1">
      <alignment horizontal="center" vertical="center"/>
    </xf>
    <xf numFmtId="2" fontId="26" fillId="0" borderId="54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0" fontId="4" fillId="16" borderId="9" xfId="0" applyFont="1" applyFill="1" applyBorder="1" applyAlignment="1">
      <alignment horizontal="left"/>
    </xf>
    <xf numFmtId="2" fontId="26" fillId="0" borderId="61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54" xfId="13" applyNumberFormat="1" applyFont="1" applyBorder="1" applyAlignment="1">
      <alignment horizontal="center" vertical="center"/>
    </xf>
    <xf numFmtId="2" fontId="26" fillId="0" borderId="61" xfId="13" applyNumberFormat="1" applyFont="1" applyBorder="1" applyAlignment="1">
      <alignment horizontal="center" vertical="center"/>
    </xf>
    <xf numFmtId="2" fontId="26" fillId="0" borderId="64" xfId="13" applyNumberFormat="1" applyFont="1" applyBorder="1" applyAlignment="1">
      <alignment horizontal="center" vertical="center"/>
    </xf>
    <xf numFmtId="2" fontId="26" fillId="0" borderId="63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56" xfId="13" applyNumberFormat="1" applyFont="1" applyBorder="1" applyAlignment="1">
      <alignment horizontal="center" vertical="center"/>
    </xf>
    <xf numFmtId="1" fontId="26" fillId="0" borderId="60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/>
    </xf>
    <xf numFmtId="1" fontId="26" fillId="0" borderId="63" xfId="13" applyNumberFormat="1" applyFont="1" applyBorder="1" applyAlignment="1">
      <alignment horizontal="center" vertical="center"/>
    </xf>
    <xf numFmtId="1" fontId="21" fillId="0" borderId="11" xfId="13" applyNumberFormat="1" applyFont="1" applyBorder="1" applyAlignment="1">
      <alignment horizontal="center" vertical="center"/>
    </xf>
    <xf numFmtId="1" fontId="21" fillId="0" borderId="2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3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9" xfId="13" applyNumberFormat="1" applyFont="1" applyBorder="1" applyAlignment="1">
      <alignment horizontal="center" vertical="center"/>
    </xf>
    <xf numFmtId="1" fontId="21" fillId="0" borderId="8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3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2" fontId="21" fillId="0" borderId="2" xfId="13" applyNumberFormat="1" applyFont="1" applyBorder="1" applyAlignment="1">
      <alignment horizontal="center" vertical="center"/>
    </xf>
    <xf numFmtId="2" fontId="21" fillId="0" borderId="12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66" fontId="21" fillId="0" borderId="6" xfId="13" applyNumberFormat="1" applyFont="1" applyBorder="1" applyAlignment="1">
      <alignment horizontal="center" vertical="center"/>
    </xf>
    <xf numFmtId="166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66" fontId="21" fillId="0" borderId="6" xfId="13" applyNumberFormat="1" applyFont="1" applyBorder="1" applyAlignment="1">
      <alignment horizontal="center" vertical="center"/>
    </xf>
    <xf numFmtId="166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" xfId="13" applyNumberFormat="1" applyFont="1" applyBorder="1" applyAlignment="1">
      <alignment horizontal="center" vertical="center"/>
    </xf>
    <xf numFmtId="166" fontId="21" fillId="0" borderId="14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66" fontId="21" fillId="0" borderId="61" xfId="13" applyNumberFormat="1" applyFont="1" applyBorder="1" applyAlignment="1">
      <alignment horizontal="center" vertical="center"/>
    </xf>
    <xf numFmtId="166" fontId="21" fillId="0" borderId="6" xfId="13" applyNumberFormat="1" applyFont="1" applyBorder="1" applyAlignment="1">
      <alignment horizontal="center" vertical="center"/>
    </xf>
    <xf numFmtId="166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1" xfId="13" applyNumberFormat="1" applyFont="1" applyBorder="1" applyAlignment="1">
      <alignment horizontal="center" vertical="center"/>
    </xf>
    <xf numFmtId="1" fontId="21" fillId="0" borderId="8" xfId="13" applyNumberFormat="1" applyFont="1" applyBorder="1" applyAlignment="1">
      <alignment horizontal="center" vertical="center"/>
    </xf>
    <xf numFmtId="1" fontId="21" fillId="0" borderId="20" xfId="13" applyNumberFormat="1" applyFont="1" applyBorder="1" applyAlignment="1">
      <alignment horizontal="center" vertical="center"/>
    </xf>
    <xf numFmtId="1" fontId="21" fillId="0" borderId="56" xfId="13" applyNumberFormat="1" applyFont="1" applyBorder="1" applyAlignment="1">
      <alignment horizontal="center" vertical="center"/>
    </xf>
    <xf numFmtId="1" fontId="21" fillId="0" borderId="6" xfId="13" applyNumberFormat="1" applyFont="1" applyBorder="1" applyAlignment="1">
      <alignment horizontal="center" vertical="center"/>
    </xf>
    <xf numFmtId="1" fontId="21" fillId="0" borderId="1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2" fontId="21" fillId="0" borderId="6" xfId="13" applyNumberFormat="1" applyFont="1" applyBorder="1" applyAlignment="1">
      <alignment horizontal="center" vertical="center"/>
    </xf>
    <xf numFmtId="2" fontId="21" fillId="0" borderId="14" xfId="13" applyNumberFormat="1" applyFont="1" applyBorder="1" applyAlignment="1">
      <alignment horizontal="center" vertical="center"/>
    </xf>
    <xf numFmtId="166" fontId="21" fillId="0" borderId="61" xfId="13" applyNumberFormat="1" applyFont="1" applyFill="1" applyBorder="1" applyAlignment="1">
      <alignment horizontal="center" vertical="center"/>
    </xf>
    <xf numFmtId="1" fontId="21" fillId="0" borderId="61" xfId="13" applyNumberFormat="1" applyFont="1" applyFill="1" applyBorder="1" applyAlignment="1">
      <alignment horizontal="center" vertical="center"/>
    </xf>
    <xf numFmtId="2" fontId="21" fillId="0" borderId="61" xfId="13" applyNumberFormat="1" applyFont="1" applyFill="1" applyBorder="1" applyAlignment="1">
      <alignment horizontal="center" vertical="center"/>
    </xf>
    <xf numFmtId="2" fontId="21" fillId="0" borderId="54" xfId="13" applyNumberFormat="1" applyFont="1" applyFill="1" applyBorder="1" applyAlignment="1">
      <alignment horizontal="center" vertical="center"/>
    </xf>
    <xf numFmtId="2" fontId="30" fillId="0" borderId="6" xfId="13" applyNumberFormat="1" applyFont="1" applyBorder="1" applyAlignment="1">
      <alignment horizontal="center" vertical="center"/>
    </xf>
    <xf numFmtId="2" fontId="30" fillId="0" borderId="6" xfId="13" applyNumberFormat="1" applyFont="1" applyBorder="1" applyAlignment="1">
      <alignment horizontal="center" vertical="center"/>
    </xf>
    <xf numFmtId="166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2" fontId="30" fillId="0" borderId="6" xfId="13" applyNumberFormat="1" applyFont="1" applyBorder="1" applyAlignment="1">
      <alignment horizontal="center" vertical="center"/>
    </xf>
    <xf numFmtId="2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30" fillId="0" borderId="6" xfId="13" applyNumberFormat="1" applyFont="1" applyBorder="1" applyAlignment="1">
      <alignment horizontal="center" vertical="center"/>
    </xf>
    <xf numFmtId="1" fontId="26" fillId="0" borderId="61" xfId="13" applyNumberFormat="1" applyFont="1" applyBorder="1" applyAlignment="1">
      <alignment horizontal="center" vertical="center" shrinkToFit="1"/>
    </xf>
    <xf numFmtId="1" fontId="26" fillId="0" borderId="6" xfId="13" applyNumberFormat="1" applyFont="1" applyBorder="1" applyAlignment="1">
      <alignment horizontal="center" vertical="center" shrinkToFit="1"/>
    </xf>
    <xf numFmtId="1" fontId="26" fillId="0" borderId="14" xfId="13" applyNumberFormat="1" applyFont="1" applyBorder="1" applyAlignment="1">
      <alignment horizontal="center" vertical="center" shrinkToFit="1"/>
    </xf>
    <xf numFmtId="1" fontId="26" fillId="0" borderId="61" xfId="13" applyNumberFormat="1" applyFont="1" applyBorder="1" applyAlignment="1">
      <alignment horizontal="center" vertical="center" shrinkToFit="1"/>
    </xf>
    <xf numFmtId="1" fontId="26" fillId="0" borderId="6" xfId="13" applyNumberFormat="1" applyFont="1" applyBorder="1" applyAlignment="1">
      <alignment horizontal="center" vertical="center" shrinkToFit="1"/>
    </xf>
    <xf numFmtId="1" fontId="26" fillId="0" borderId="14" xfId="13" applyNumberFormat="1" applyFont="1" applyBorder="1" applyAlignment="1">
      <alignment horizontal="center" vertical="center" shrinkToFit="1"/>
    </xf>
    <xf numFmtId="1" fontId="26" fillId="0" borderId="61" xfId="13" applyNumberFormat="1" applyFont="1" applyBorder="1" applyAlignment="1">
      <alignment horizontal="center" vertical="center" shrinkToFit="1"/>
    </xf>
    <xf numFmtId="1" fontId="26" fillId="0" borderId="6" xfId="13" applyNumberFormat="1" applyFont="1" applyBorder="1" applyAlignment="1">
      <alignment horizontal="center" vertical="center" shrinkToFit="1"/>
    </xf>
    <xf numFmtId="1" fontId="26" fillId="0" borderId="14" xfId="13" applyNumberFormat="1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/>
    </xf>
    <xf numFmtId="2" fontId="21" fillId="0" borderId="13" xfId="0" applyNumberFormat="1" applyFont="1" applyBorder="1" applyAlignment="1">
      <alignment horizontal="center" vertical="center"/>
    </xf>
    <xf numFmtId="2" fontId="21" fillId="0" borderId="6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/>
    </xf>
    <xf numFmtId="1" fontId="21" fillId="0" borderId="13" xfId="0" applyNumberFormat="1" applyFont="1" applyBorder="1" applyAlignment="1">
      <alignment horizontal="center" vertical="center"/>
    </xf>
    <xf numFmtId="1" fontId="21" fillId="0" borderId="6" xfId="0" applyNumberFormat="1" applyFont="1" applyBorder="1" applyAlignment="1">
      <alignment horizontal="center" vertical="center"/>
    </xf>
    <xf numFmtId="1" fontId="21" fillId="0" borderId="14" xfId="0" applyNumberFormat="1" applyFont="1" applyBorder="1" applyAlignment="1">
      <alignment horizontal="center" vertical="center"/>
    </xf>
    <xf numFmtId="1" fontId="21" fillId="0" borderId="54" xfId="13" applyNumberFormat="1" applyFont="1" applyBorder="1" applyAlignment="1">
      <alignment horizontal="center" vertical="center"/>
    </xf>
    <xf numFmtId="1" fontId="21" fillId="0" borderId="64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2" fontId="21" fillId="0" borderId="55" xfId="13" applyNumberFormat="1" applyFont="1" applyBorder="1" applyAlignment="1">
      <alignment horizontal="center" vertical="center"/>
    </xf>
    <xf numFmtId="2" fontId="21" fillId="0" borderId="62" xfId="13" applyNumberFormat="1" applyFont="1" applyBorder="1" applyAlignment="1">
      <alignment horizontal="center" vertical="center"/>
    </xf>
    <xf numFmtId="2" fontId="21" fillId="0" borderId="56" xfId="13" applyNumberFormat="1" applyFont="1" applyBorder="1" applyAlignment="1">
      <alignment horizontal="center" vertical="center"/>
    </xf>
    <xf numFmtId="2" fontId="21" fillId="0" borderId="60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1" fontId="21" fillId="0" borderId="55" xfId="13" applyNumberFormat="1" applyFont="1" applyBorder="1" applyAlignment="1">
      <alignment horizontal="center" vertical="center"/>
    </xf>
    <xf numFmtId="1" fontId="21" fillId="0" borderId="62" xfId="13" applyNumberFormat="1" applyFont="1" applyBorder="1" applyAlignment="1">
      <alignment horizontal="center" vertical="center"/>
    </xf>
    <xf numFmtId="1" fontId="21" fillId="0" borderId="61" xfId="13" applyNumberFormat="1" applyFont="1" applyBorder="1" applyAlignment="1">
      <alignment horizontal="center" vertical="center"/>
    </xf>
    <xf numFmtId="1" fontId="21" fillId="0" borderId="63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1" fontId="26" fillId="0" borderId="11" xfId="13" applyNumberFormat="1" applyFont="1" applyBorder="1" applyAlignment="1">
      <alignment horizontal="center" vertical="center"/>
    </xf>
    <xf numFmtId="1" fontId="26" fillId="0" borderId="2" xfId="13" applyNumberFormat="1" applyFont="1" applyBorder="1" applyAlignment="1">
      <alignment horizontal="center" vertical="center"/>
    </xf>
    <xf numFmtId="1" fontId="26" fillId="0" borderId="12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2" fontId="26" fillId="0" borderId="11" xfId="13" applyNumberFormat="1" applyFont="1" applyBorder="1" applyAlignment="1">
      <alignment horizontal="center" vertical="center"/>
    </xf>
    <xf numFmtId="2" fontId="26" fillId="0" borderId="2" xfId="13" applyNumberFormat="1" applyFont="1" applyBorder="1" applyAlignment="1">
      <alignment horizontal="center" vertical="center"/>
    </xf>
    <xf numFmtId="2" fontId="26" fillId="0" borderId="12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19" xfId="13" applyNumberFormat="1" applyFont="1" applyBorder="1" applyAlignment="1">
      <alignment horizontal="center" vertical="center"/>
    </xf>
    <xf numFmtId="1" fontId="26" fillId="0" borderId="8" xfId="13" applyNumberFormat="1" applyFont="1" applyBorder="1" applyAlignment="1">
      <alignment horizontal="center" vertical="center"/>
    </xf>
    <xf numFmtId="1" fontId="26" fillId="0" borderId="20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64" fontId="26" fillId="0" borderId="6" xfId="13" applyNumberFormat="1" applyFont="1" applyBorder="1" applyAlignment="1">
      <alignment horizontal="center" vertical="center"/>
    </xf>
    <xf numFmtId="0" fontId="5" fillId="16" borderId="23" xfId="0" applyFont="1" applyFill="1" applyBorder="1" applyAlignment="1">
      <alignment horizontal="left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66" fontId="26" fillId="0" borderId="13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66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2" fontId="26" fillId="0" borderId="13" xfId="13" applyNumberFormat="1" applyFont="1" applyBorder="1" applyAlignment="1">
      <alignment horizontal="center" vertical="center"/>
    </xf>
    <xf numFmtId="2" fontId="26" fillId="0" borderId="14" xfId="13" applyNumberFormat="1" applyFont="1" applyBorder="1" applyAlignment="1">
      <alignment horizontal="center" vertical="center"/>
    </xf>
    <xf numFmtId="166" fontId="26" fillId="0" borderId="13" xfId="13" applyNumberFormat="1" applyFont="1" applyBorder="1" applyAlignment="1">
      <alignment horizontal="center" vertical="center"/>
    </xf>
    <xf numFmtId="166" fontId="26" fillId="0" borderId="6" xfId="13" applyNumberFormat="1" applyFont="1" applyBorder="1" applyAlignment="1">
      <alignment horizontal="center" vertical="center"/>
    </xf>
    <xf numFmtId="166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13" xfId="13" applyNumberFormat="1" applyFont="1" applyBorder="1" applyAlignment="1">
      <alignment horizontal="center" vertical="center"/>
    </xf>
    <xf numFmtId="1" fontId="26" fillId="0" borderId="14" xfId="13" applyNumberFormat="1" applyFont="1" applyBorder="1" applyAlignment="1">
      <alignment horizontal="center" vertical="center"/>
    </xf>
    <xf numFmtId="2" fontId="26" fillId="0" borderId="6" xfId="13" applyNumberFormat="1" applyFont="1" applyBorder="1" applyAlignment="1">
      <alignment horizontal="center" vertical="center"/>
    </xf>
    <xf numFmtId="0" fontId="4" fillId="16" borderId="0" xfId="0" applyFont="1" applyFill="1"/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1" fontId="26" fillId="0" borderId="6" xfId="13" applyNumberFormat="1" applyFont="1" applyBorder="1" applyAlignment="1">
      <alignment horizontal="center" vertical="center"/>
    </xf>
    <xf numFmtId="0" fontId="4" fillId="16" borderId="16" xfId="0" applyFont="1" applyFill="1" applyBorder="1" applyAlignment="1">
      <alignment horizontal="left"/>
    </xf>
    <xf numFmtId="0" fontId="4" fillId="16" borderId="29" xfId="0" applyFont="1" applyFill="1" applyBorder="1" applyAlignment="1">
      <alignment horizontal="left"/>
    </xf>
    <xf numFmtId="0" fontId="4" fillId="16" borderId="0" xfId="0" applyFont="1" applyFill="1" applyBorder="1"/>
    <xf numFmtId="0" fontId="4" fillId="16" borderId="25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166" fontId="37" fillId="0" borderId="6" xfId="0" applyNumberFormat="1" applyFont="1" applyFill="1" applyBorder="1" applyAlignment="1" applyProtection="1">
      <alignment horizontal="center"/>
    </xf>
    <xf numFmtId="166" fontId="51" fillId="0" borderId="6" xfId="0" applyNumberFormat="1" applyFont="1" applyFill="1" applyBorder="1" applyAlignment="1" applyProtection="1">
      <alignment horizontal="center"/>
    </xf>
    <xf numFmtId="0" fontId="5" fillId="16" borderId="2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5" fillId="16" borderId="56" xfId="0" applyFont="1" applyFill="1" applyBorder="1" applyAlignment="1">
      <alignment horizontal="left"/>
    </xf>
    <xf numFmtId="0" fontId="5" fillId="16" borderId="9" xfId="0" applyFont="1" applyFill="1" applyBorder="1" applyAlignment="1">
      <alignment horizontal="center"/>
    </xf>
    <xf numFmtId="0" fontId="4" fillId="16" borderId="8" xfId="0" applyFont="1" applyFill="1" applyBorder="1"/>
    <xf numFmtId="2" fontId="4" fillId="11" borderId="6" xfId="0" applyNumberFormat="1" applyFont="1" applyFill="1" applyBorder="1" applyAlignment="1">
      <alignment horizontal="center"/>
    </xf>
    <xf numFmtId="0" fontId="4" fillId="16" borderId="6" xfId="0" applyFont="1" applyFill="1" applyBorder="1"/>
    <xf numFmtId="166" fontId="52" fillId="0" borderId="6" xfId="0" applyNumberFormat="1" applyFont="1" applyFill="1" applyBorder="1" applyAlignment="1" applyProtection="1">
      <alignment horizontal="center" vertical="center"/>
    </xf>
    <xf numFmtId="0" fontId="37" fillId="16" borderId="23" xfId="0" applyFont="1" applyFill="1" applyBorder="1" applyAlignment="1">
      <alignment horizontal="left"/>
    </xf>
    <xf numFmtId="168" fontId="53" fillId="0" borderId="6" xfId="0" applyNumberFormat="1" applyFont="1" applyFill="1" applyBorder="1" applyAlignment="1">
      <alignment horizontal="center"/>
    </xf>
    <xf numFmtId="168" fontId="26" fillId="0" borderId="72" xfId="0" applyNumberFormat="1" applyFont="1" applyFill="1" applyBorder="1"/>
    <xf numFmtId="168" fontId="26" fillId="0" borderId="72" xfId="0" applyNumberFormat="1" applyFont="1" applyFill="1" applyBorder="1" applyAlignment="1">
      <alignment horizontal="center"/>
    </xf>
    <xf numFmtId="168" fontId="26" fillId="0" borderId="6" xfId="0" applyNumberFormat="1" applyFont="1" applyFill="1" applyBorder="1" applyAlignment="1">
      <alignment horizontal="center"/>
    </xf>
    <xf numFmtId="168" fontId="26" fillId="0" borderId="73" xfId="0" applyNumberFormat="1" applyFont="1" applyFill="1" applyBorder="1" applyAlignment="1">
      <alignment horizontal="center"/>
    </xf>
    <xf numFmtId="168" fontId="26" fillId="11" borderId="72" xfId="0" applyNumberFormat="1" applyFont="1" applyFill="1" applyBorder="1" applyAlignment="1">
      <alignment horizontal="center"/>
    </xf>
    <xf numFmtId="166" fontId="37" fillId="0" borderId="2" xfId="0" applyNumberFormat="1" applyFont="1" applyFill="1" applyBorder="1" applyAlignment="1">
      <alignment horizontal="center" vertical="center"/>
    </xf>
    <xf numFmtId="166" fontId="37" fillId="11" borderId="2" xfId="0" applyNumberFormat="1" applyFont="1" applyFill="1" applyBorder="1" applyAlignment="1">
      <alignment horizontal="center" vertical="center"/>
    </xf>
    <xf numFmtId="166" fontId="21" fillId="0" borderId="6" xfId="2" applyNumberFormat="1" applyFont="1" applyFill="1" applyBorder="1" applyAlignment="1">
      <alignment horizontal="center"/>
    </xf>
    <xf numFmtId="0" fontId="5" fillId="16" borderId="59" xfId="0" applyFont="1" applyFill="1" applyBorder="1" applyAlignment="1">
      <alignment horizontal="left"/>
    </xf>
    <xf numFmtId="0" fontId="48" fillId="16" borderId="2" xfId="0" applyFont="1" applyFill="1" applyBorder="1" applyAlignment="1">
      <alignment horizontal="left"/>
    </xf>
    <xf numFmtId="2" fontId="48" fillId="16" borderId="8" xfId="0" applyNumberFormat="1" applyFont="1" applyFill="1" applyBorder="1" applyAlignment="1">
      <alignment horizontal="left"/>
    </xf>
    <xf numFmtId="0" fontId="47" fillId="16" borderId="2" xfId="0" applyFont="1" applyFill="1" applyBorder="1" applyAlignment="1">
      <alignment horizontal="left"/>
    </xf>
    <xf numFmtId="2" fontId="47" fillId="16" borderId="10" xfId="0" applyNumberFormat="1" applyFont="1" applyFill="1" applyBorder="1" applyAlignment="1">
      <alignment horizontal="left"/>
    </xf>
    <xf numFmtId="166" fontId="37" fillId="0" borderId="6" xfId="0" applyNumberFormat="1" applyFont="1" applyFill="1" applyBorder="1" applyAlignment="1">
      <alignment horizontal="center"/>
    </xf>
    <xf numFmtId="168" fontId="52" fillId="0" borderId="6" xfId="0" applyNumberFormat="1" applyFont="1" applyFill="1" applyBorder="1" applyAlignment="1" applyProtection="1">
      <alignment horizontal="center" vertical="center"/>
    </xf>
    <xf numFmtId="166" fontId="54" fillId="0" borderId="6" xfId="0" applyNumberFormat="1" applyFont="1" applyFill="1" applyBorder="1" applyAlignment="1" applyProtection="1">
      <alignment horizontal="center"/>
    </xf>
    <xf numFmtId="166" fontId="37" fillId="0" borderId="10" xfId="1" applyNumberFormat="1" applyFont="1" applyBorder="1" applyAlignment="1">
      <alignment horizontal="center" wrapText="1"/>
    </xf>
    <xf numFmtId="166" fontId="37" fillId="0" borderId="9" xfId="1" applyNumberFormat="1" applyFont="1" applyBorder="1" applyAlignment="1">
      <alignment horizontal="center" wrapText="1"/>
    </xf>
    <xf numFmtId="2" fontId="4" fillId="16" borderId="8" xfId="0" applyNumberFormat="1" applyFont="1" applyFill="1" applyBorder="1" applyAlignment="1">
      <alignment horizontal="center" vertical="center"/>
    </xf>
    <xf numFmtId="0" fontId="5" fillId="16" borderId="50" xfId="0" applyFont="1" applyFill="1" applyBorder="1" applyAlignment="1">
      <alignment horizontal="left"/>
    </xf>
    <xf numFmtId="0" fontId="4" fillId="16" borderId="2" xfId="0" applyFont="1" applyFill="1" applyBorder="1"/>
    <xf numFmtId="0" fontId="16" fillId="16" borderId="6" xfId="0" applyFont="1" applyFill="1" applyBorder="1" applyAlignment="1">
      <alignment horizontal="center" wrapText="1"/>
    </xf>
    <xf numFmtId="0" fontId="16" fillId="16" borderId="10" xfId="0" applyFont="1" applyFill="1" applyBorder="1" applyAlignment="1">
      <alignment horizontal="center"/>
    </xf>
    <xf numFmtId="166" fontId="37" fillId="0" borderId="6" xfId="1" applyNumberFormat="1" applyFont="1" applyFill="1" applyBorder="1" applyAlignment="1">
      <alignment horizontal="center" wrapText="1"/>
    </xf>
    <xf numFmtId="166" fontId="37" fillId="0" borderId="10" xfId="1" applyNumberFormat="1" applyFont="1" applyFill="1" applyBorder="1" applyAlignment="1">
      <alignment horizontal="center" wrapText="1"/>
    </xf>
    <xf numFmtId="166" fontId="37" fillId="0" borderId="9" xfId="1" applyNumberFormat="1" applyFont="1" applyFill="1" applyBorder="1" applyAlignment="1">
      <alignment horizontal="center" wrapText="1"/>
    </xf>
    <xf numFmtId="166" fontId="55" fillId="0" borderId="6" xfId="0" applyNumberFormat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4" fillId="0" borderId="0" xfId="0" applyFont="1" applyFill="1" applyAlignment="1">
      <alignment horizontal="left"/>
    </xf>
    <xf numFmtId="49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/>
    </xf>
    <xf numFmtId="0" fontId="19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left" wrapText="1"/>
    </xf>
    <xf numFmtId="0" fontId="16" fillId="0" borderId="34" xfId="0" applyFont="1" applyBorder="1" applyAlignment="1">
      <alignment horizontal="left" wrapText="1"/>
    </xf>
    <xf numFmtId="0" fontId="16" fillId="0" borderId="3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30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57" xfId="0" applyFont="1" applyBorder="1" applyAlignment="1">
      <alignment horizontal="center" wrapText="1"/>
    </xf>
    <xf numFmtId="0" fontId="16" fillId="0" borderId="55" xfId="0" applyFont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9" borderId="11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6" xfId="0" applyFont="1" applyBorder="1" applyAlignment="1"/>
    <xf numFmtId="0" fontId="4" fillId="0" borderId="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16" borderId="32" xfId="0" applyFont="1" applyFill="1" applyBorder="1" applyAlignment="1">
      <alignment horizontal="left"/>
    </xf>
    <xf numFmtId="0" fontId="5" fillId="16" borderId="33" xfId="0" applyFont="1" applyFill="1" applyBorder="1" applyAlignment="1">
      <alignment horizontal="left"/>
    </xf>
    <xf numFmtId="0" fontId="4" fillId="0" borderId="13" xfId="0" applyFont="1" applyFill="1" applyBorder="1" applyAlignment="1"/>
    <xf numFmtId="0" fontId="4" fillId="0" borderId="6" xfId="0" applyFont="1" applyFill="1" applyBorder="1" applyAlignment="1"/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Border="1" applyAlignment="1">
      <alignment horizontal="left"/>
    </xf>
    <xf numFmtId="0" fontId="4" fillId="0" borderId="13" xfId="0" applyFont="1" applyBorder="1" applyAlignment="1"/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165" fontId="2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7" fillId="0" borderId="0" xfId="0" applyFont="1" applyFill="1" applyAlignment="1">
      <alignment horizontal="center"/>
    </xf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/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0" fontId="0" fillId="0" borderId="6" xfId="0" applyFill="1" applyBorder="1"/>
    <xf numFmtId="0" fontId="0" fillId="0" borderId="8" xfId="0" applyFill="1" applyBorder="1"/>
    <xf numFmtId="0" fontId="0" fillId="0" borderId="13" xfId="0" applyFill="1" applyBorder="1"/>
    <xf numFmtId="0" fontId="0" fillId="0" borderId="19" xfId="0" applyFill="1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165" fontId="16" fillId="0" borderId="0" xfId="0" applyNumberFormat="1" applyFont="1" applyAlignment="1">
      <alignment horizontal="center"/>
    </xf>
    <xf numFmtId="0" fontId="4" fillId="0" borderId="65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4" fillId="0" borderId="2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9" xfId="0" applyBorder="1"/>
    <xf numFmtId="0" fontId="0" fillId="0" borderId="8" xfId="0" applyBorder="1"/>
    <xf numFmtId="0" fontId="4" fillId="0" borderId="53" xfId="0" applyFont="1" applyFill="1" applyBorder="1" applyAlignment="1">
      <alignment horizontal="left" vertical="center"/>
    </xf>
    <xf numFmtId="0" fontId="0" fillId="0" borderId="58" xfId="0" applyBorder="1"/>
    <xf numFmtId="0" fontId="0" fillId="0" borderId="32" xfId="0" applyBorder="1"/>
    <xf numFmtId="0" fontId="0" fillId="0" borderId="13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21" xfId="0" applyFont="1" applyBorder="1" applyAlignment="1"/>
    <xf numFmtId="0" fontId="4" fillId="0" borderId="10" xfId="0" applyFont="1" applyBorder="1" applyAlignment="1"/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5" fillId="16" borderId="59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0" xfId="0" applyFill="1" applyBorder="1"/>
    <xf numFmtId="0" fontId="2" fillId="0" borderId="13" xfId="0" applyFont="1" applyBorder="1"/>
    <xf numFmtId="0" fontId="2" fillId="0" borderId="21" xfId="0" applyFont="1" applyBorder="1"/>
    <xf numFmtId="0" fontId="0" fillId="0" borderId="11" xfId="0" applyBorder="1"/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9" xfId="0" applyFont="1" applyFill="1" applyBorder="1"/>
    <xf numFmtId="0" fontId="0" fillId="0" borderId="70" xfId="0" applyBorder="1"/>
    <xf numFmtId="0" fontId="0" fillId="0" borderId="59" xfId="0" applyBorder="1"/>
    <xf numFmtId="0" fontId="0" fillId="0" borderId="19" xfId="0" applyBorder="1" applyAlignment="1">
      <alignment wrapText="1"/>
    </xf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49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29" xfId="0" applyBorder="1" applyAlignment="1">
      <alignment wrapText="1"/>
    </xf>
    <xf numFmtId="0" fontId="4" fillId="0" borderId="49" xfId="0" applyFont="1" applyFill="1" applyBorder="1" applyAlignment="1">
      <alignment horizontal="left" vertical="center" wrapText="1"/>
    </xf>
    <xf numFmtId="0" fontId="0" fillId="0" borderId="23" xfId="0" applyBorder="1" applyAlignment="1">
      <alignment wrapText="1"/>
    </xf>
    <xf numFmtId="0" fontId="4" fillId="0" borderId="67" xfId="0" applyFont="1" applyFill="1" applyBorder="1" applyAlignment="1">
      <alignment horizontal="left" vertical="center"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0" borderId="23" xfId="0" applyFont="1" applyBorder="1" applyAlignment="1">
      <alignment horizontal="left"/>
    </xf>
    <xf numFmtId="0" fontId="0" fillId="0" borderId="21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9" borderId="11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8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0" fillId="0" borderId="3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4" fillId="0" borderId="2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30" fillId="0" borderId="47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4" fillId="9" borderId="70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 vertical="center"/>
    </xf>
    <xf numFmtId="0" fontId="4" fillId="9" borderId="32" xfId="0" applyFont="1" applyFill="1" applyBorder="1" applyAlignment="1">
      <alignment horizontal="left" vertical="center"/>
    </xf>
    <xf numFmtId="0" fontId="4" fillId="0" borderId="67" xfId="0" applyFont="1" applyFill="1" applyBorder="1" applyAlignment="1">
      <alignment horizontal="left" vertical="center"/>
    </xf>
    <xf numFmtId="0" fontId="4" fillId="0" borderId="68" xfId="0" applyFont="1" applyFill="1" applyBorder="1" applyAlignment="1">
      <alignment horizontal="left" vertical="center"/>
    </xf>
    <xf numFmtId="0" fontId="4" fillId="0" borderId="69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4" fillId="0" borderId="54" xfId="0" applyFont="1" applyFill="1" applyBorder="1" applyAlignment="1">
      <alignment horizontal="left" vertical="center"/>
    </xf>
    <xf numFmtId="0" fontId="4" fillId="0" borderId="61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19" xfId="0" applyFont="1" applyFill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 applyAlignment="1">
      <alignment horizontal="left" vertical="center" wrapText="1"/>
    </xf>
    <xf numFmtId="0" fontId="30" fillId="0" borderId="30" xfId="0" applyFont="1" applyBorder="1" applyAlignment="1">
      <alignment horizontal="left"/>
    </xf>
    <xf numFmtId="0" fontId="30" fillId="0" borderId="43" xfId="0" applyFont="1" applyBorder="1" applyAlignment="1">
      <alignment horizontal="left"/>
    </xf>
    <xf numFmtId="0" fontId="30" fillId="0" borderId="45" xfId="0" applyFont="1" applyBorder="1" applyAlignment="1">
      <alignment horizontal="left"/>
    </xf>
    <xf numFmtId="0" fontId="30" fillId="0" borderId="41" xfId="0" applyFont="1" applyFill="1" applyBorder="1" applyAlignment="1">
      <alignment horizontal="left" vertical="center" wrapText="1"/>
    </xf>
    <xf numFmtId="0" fontId="30" fillId="0" borderId="47" xfId="0" applyFont="1" applyBorder="1" applyAlignment="1">
      <alignment horizontal="left"/>
    </xf>
    <xf numFmtId="0" fontId="30" fillId="0" borderId="49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23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27" fillId="3" borderId="11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19" xfId="0" applyFont="1" applyFill="1" applyBorder="1" applyAlignment="1">
      <alignment horizontal="left" vertical="center"/>
    </xf>
    <xf numFmtId="0" fontId="27" fillId="3" borderId="8" xfId="0" applyFont="1" applyFill="1" applyBorder="1" applyAlignment="1">
      <alignment horizontal="left" vertical="center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0" fontId="0" fillId="0" borderId="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4" fillId="16" borderId="11" xfId="0" applyFont="1" applyFill="1" applyBorder="1" applyAlignment="1">
      <alignment horizontal="center" vertical="center"/>
    </xf>
    <xf numFmtId="0" fontId="4" fillId="16" borderId="26" xfId="0" applyFont="1" applyFill="1" applyBorder="1" applyAlignment="1">
      <alignment horizontal="center" vertical="center" wrapText="1"/>
    </xf>
    <xf numFmtId="0" fontId="37" fillId="16" borderId="8" xfId="0" applyFont="1" applyFill="1" applyBorder="1" applyAlignment="1">
      <alignment horizontal="left"/>
    </xf>
    <xf numFmtId="166" fontId="56" fillId="0" borderId="6" xfId="0" applyNumberFormat="1" applyFont="1" applyFill="1" applyBorder="1" applyAlignment="1" applyProtection="1">
      <alignment horizontal="center"/>
    </xf>
    <xf numFmtId="2" fontId="0" fillId="0" borderId="12" xfId="0" applyNumberFormat="1" applyFont="1" applyBorder="1" applyAlignment="1">
      <alignment horizontal="center"/>
    </xf>
    <xf numFmtId="166" fontId="26" fillId="0" borderId="6" xfId="0" applyNumberFormat="1" applyFont="1" applyFill="1" applyBorder="1" applyAlignment="1" applyProtection="1">
      <alignment horizontal="center" vertical="center"/>
    </xf>
    <xf numFmtId="2" fontId="4" fillId="16" borderId="10" xfId="0" applyNumberFormat="1" applyFont="1" applyFill="1" applyBorder="1" applyAlignment="1">
      <alignment horizontal="left"/>
    </xf>
    <xf numFmtId="1" fontId="26" fillId="0" borderId="6" xfId="3" applyNumberFormat="1" applyFont="1" applyBorder="1" applyAlignment="1">
      <alignment horizontal="center" vertical="center"/>
    </xf>
  </cellXfs>
  <cellStyles count="14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Обычный 8" xfId="8"/>
    <cellStyle name="Обычный 9" xfId="9"/>
    <cellStyle name="Процентный" xfId="5" builtinId="5"/>
  </cellStyles>
  <dxfs count="4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00CC00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4;&#1077;&#1088;&#1099;/&#1058;&#1055;&#1056;&#1069;&#1057;/&#1055;&#1057;%20&#1058;&#1088;&#1086;&#1080;&#1094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&#1101;&#1083;&#1077;&#1082;&#1090;&#1088;&#1080;&#1095;&#1077;&#1089;&#1082;&#1080;&#1093;%20&#1079;&#1072;&#1084;&#1077;&#1088;&#1086;&#1074;%20&#1085;&#1072;&#1075;&#1088;&#1091;&#1079;&#1086;&#1082;%20&#1087;&#1088;&#1086;&#1080;&#1079;&#1074;&#1086;&#1076;&#1089;&#1090;&#1074;&#1077;&#1085;&#1085;&#1086;&#1075;&#1086;%20&#1086;&#1090;&#1076;&#1077;&#1083;&#1077;&#1085;...%20&#1048;&#1058;&#1054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ИК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35 кВ"/>
      <sheetName val="ПС 110 кВ"/>
    </sheetNames>
    <sheetDataSet>
      <sheetData sheetId="0">
        <row r="1487">
          <cell r="E1487">
            <v>3.594E-2</v>
          </cell>
          <cell r="F1487">
            <v>3.6240000000000001E-2</v>
          </cell>
          <cell r="G1487">
            <v>4.1159999999999995E-2</v>
          </cell>
          <cell r="H1487">
            <v>3.6060000000000002E-2</v>
          </cell>
          <cell r="I1487">
            <v>3.9060000000000004E-2</v>
          </cell>
          <cell r="J1487">
            <v>3.5999999999999997E-2</v>
          </cell>
          <cell r="K1487">
            <v>3.5400000000000001E-2</v>
          </cell>
          <cell r="L1487">
            <v>3.4020000000000002E-2</v>
          </cell>
          <cell r="M1487">
            <v>3.9719999999999998E-2</v>
          </cell>
          <cell r="N1487">
            <v>3.4860000000000002E-2</v>
          </cell>
          <cell r="O1487">
            <v>3.4680000000000002E-2</v>
          </cell>
          <cell r="P1487">
            <v>3.5220000000000001E-2</v>
          </cell>
          <cell r="Q1487">
            <v>3.5580000000000001E-2</v>
          </cell>
          <cell r="R1487">
            <v>3.474E-2</v>
          </cell>
          <cell r="S1487">
            <v>4.2540000000000001E-2</v>
          </cell>
          <cell r="T1487">
            <v>3.5880000000000002E-2</v>
          </cell>
          <cell r="U1487">
            <v>3.576E-2</v>
          </cell>
          <cell r="V1487">
            <v>3.4860000000000002E-2</v>
          </cell>
          <cell r="W1487">
            <v>3.4680000000000002E-2</v>
          </cell>
          <cell r="X1487">
            <v>3.4439999999999998E-2</v>
          </cell>
          <cell r="Y1487">
            <v>3.9600000000000003E-2</v>
          </cell>
          <cell r="Z1487">
            <v>3.8939999999999995E-2</v>
          </cell>
          <cell r="AA1487">
            <v>3.5880000000000002E-2</v>
          </cell>
          <cell r="AB1487">
            <v>3.7260000000000001E-2</v>
          </cell>
        </row>
        <row r="1488">
          <cell r="E1488">
            <v>5.7360000000000001E-2</v>
          </cell>
          <cell r="F1488">
            <v>5.688E-2</v>
          </cell>
          <cell r="G1488">
            <v>6.132E-2</v>
          </cell>
          <cell r="H1488">
            <v>5.7180000000000002E-2</v>
          </cell>
          <cell r="I1488">
            <v>5.9459999999999999E-2</v>
          </cell>
          <cell r="J1488">
            <v>5.7419999999999999E-2</v>
          </cell>
          <cell r="K1488">
            <v>5.6399999999999999E-2</v>
          </cell>
          <cell r="L1488">
            <v>5.4719999999999998E-2</v>
          </cell>
          <cell r="M1488">
            <v>5.7540000000000001E-2</v>
          </cell>
          <cell r="N1488">
            <v>5.3340000000000005E-2</v>
          </cell>
          <cell r="O1488">
            <v>5.3219999999999996E-2</v>
          </cell>
          <cell r="P1488">
            <v>5.4899999999999997E-2</v>
          </cell>
          <cell r="Q1488">
            <v>5.4960000000000002E-2</v>
          </cell>
          <cell r="R1488">
            <v>5.5020000000000006E-2</v>
          </cell>
          <cell r="S1488">
            <v>6.2579999999999997E-2</v>
          </cell>
          <cell r="T1488">
            <v>5.9159999999999997E-2</v>
          </cell>
          <cell r="U1488">
            <v>5.9580000000000001E-2</v>
          </cell>
          <cell r="V1488">
            <v>6.0060000000000002E-2</v>
          </cell>
          <cell r="W1488">
            <v>5.9760000000000001E-2</v>
          </cell>
          <cell r="X1488">
            <v>5.79E-2</v>
          </cell>
          <cell r="Y1488">
            <v>6.2340000000000007E-2</v>
          </cell>
          <cell r="Z1488">
            <v>6.3780000000000003E-2</v>
          </cell>
          <cell r="AA1488">
            <v>6.0240000000000002E-2</v>
          </cell>
          <cell r="AB1488">
            <v>6.0359999999999997E-2</v>
          </cell>
        </row>
        <row r="1491">
          <cell r="E1491">
            <v>1.8120000000000001E-2</v>
          </cell>
          <cell r="F1491">
            <v>1.806E-2</v>
          </cell>
          <cell r="G1491">
            <v>1.83E-2</v>
          </cell>
          <cell r="H1491">
            <v>1.8720000000000001E-2</v>
          </cell>
          <cell r="I1491">
            <v>1.9019999999999999E-2</v>
          </cell>
          <cell r="J1491">
            <v>1.8960000000000001E-2</v>
          </cell>
          <cell r="K1491">
            <v>1.8539999999999997E-2</v>
          </cell>
          <cell r="L1491">
            <v>1.8600000000000002E-2</v>
          </cell>
          <cell r="M1491">
            <v>1.806E-2</v>
          </cell>
          <cell r="N1491">
            <v>1.8179999999999998E-2</v>
          </cell>
          <cell r="O1491">
            <v>1.8239999999999999E-2</v>
          </cell>
          <cell r="P1491">
            <v>1.866E-2</v>
          </cell>
          <cell r="Q1491">
            <v>1.8420000000000002E-2</v>
          </cell>
          <cell r="R1491">
            <v>1.89E-2</v>
          </cell>
          <cell r="S1491">
            <v>1.9019999999999999E-2</v>
          </cell>
          <cell r="T1491">
            <v>1.9199999999999998E-2</v>
          </cell>
          <cell r="U1491">
            <v>1.9199999999999998E-2</v>
          </cell>
          <cell r="V1491">
            <v>1.9140000000000001E-2</v>
          </cell>
          <cell r="W1491">
            <v>1.908E-2</v>
          </cell>
          <cell r="X1491">
            <v>1.9379999999999998E-2</v>
          </cell>
          <cell r="Y1491">
            <v>1.8960000000000001E-2</v>
          </cell>
          <cell r="Z1491">
            <v>1.968E-2</v>
          </cell>
          <cell r="AA1491">
            <v>1.9620000000000002E-2</v>
          </cell>
          <cell r="AB1491">
            <v>1.9620000000000002E-2</v>
          </cell>
        </row>
        <row r="1492">
          <cell r="E1492">
            <v>2.5319999999999999E-2</v>
          </cell>
          <cell r="F1492">
            <v>2.5020000000000001E-2</v>
          </cell>
          <cell r="G1492">
            <v>2.52E-2</v>
          </cell>
          <cell r="H1492">
            <v>2.5260000000000001E-2</v>
          </cell>
          <cell r="I1492">
            <v>2.5739999999999999E-2</v>
          </cell>
          <cell r="J1492">
            <v>2.562E-2</v>
          </cell>
          <cell r="K1492">
            <v>2.5319999999999999E-2</v>
          </cell>
          <cell r="L1492">
            <v>2.4539999999999999E-2</v>
          </cell>
          <cell r="M1492">
            <v>2.3940000000000003E-2</v>
          </cell>
          <cell r="N1492">
            <v>2.3879999999999998E-2</v>
          </cell>
          <cell r="O1492">
            <v>2.3879999999999998E-2</v>
          </cell>
          <cell r="P1492">
            <v>2.4539999999999999E-2</v>
          </cell>
          <cell r="Q1492">
            <v>2.4660000000000001E-2</v>
          </cell>
          <cell r="R1492">
            <v>2.4660000000000001E-2</v>
          </cell>
          <cell r="S1492">
            <v>2.538E-2</v>
          </cell>
          <cell r="T1492">
            <v>2.64E-2</v>
          </cell>
          <cell r="U1492">
            <v>2.6699999999999998E-2</v>
          </cell>
          <cell r="V1492">
            <v>2.7120000000000002E-2</v>
          </cell>
          <cell r="W1492">
            <v>2.7E-2</v>
          </cell>
          <cell r="X1492">
            <v>2.6159999999999999E-2</v>
          </cell>
          <cell r="Y1492">
            <v>2.622E-2</v>
          </cell>
          <cell r="Z1492">
            <v>2.7660000000000001E-2</v>
          </cell>
          <cell r="AA1492">
            <v>2.7059999999999997E-2</v>
          </cell>
          <cell r="AB1492">
            <v>2.7E-2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zoomScaleNormal="100" workbookViewId="0">
      <selection activeCell="I15" sqref="I15"/>
    </sheetView>
  </sheetViews>
  <sheetFormatPr defaultRowHeight="12.75" x14ac:dyDescent="0.2"/>
  <cols>
    <col min="3" max="3" width="37.28515625" customWidth="1"/>
    <col min="4" max="4" width="20.5703125" customWidth="1"/>
    <col min="28" max="28" width="9.140625" style="375"/>
    <col min="30" max="30" width="12.85546875" customWidth="1"/>
  </cols>
  <sheetData>
    <row r="1" spans="1:30" s="375" customFormat="1" ht="26.25" customHeight="1" x14ac:dyDescent="0.25"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6"/>
      <c r="AD1" s="373" t="s">
        <v>793</v>
      </c>
    </row>
    <row r="2" spans="1:30" s="375" customFormat="1" ht="26.25" customHeight="1" x14ac:dyDescent="0.2"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2661" t="s">
        <v>832</v>
      </c>
      <c r="Z2" s="2661"/>
      <c r="AA2" s="2661"/>
      <c r="AB2" s="2661"/>
      <c r="AC2" s="2661"/>
      <c r="AD2" s="2661"/>
    </row>
    <row r="3" spans="1:30" s="375" customFormat="1" ht="26.25" customHeight="1" x14ac:dyDescent="0.2"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2661" t="s">
        <v>805</v>
      </c>
      <c r="AD3" s="2661"/>
    </row>
    <row r="4" spans="1:30" s="375" customFormat="1" ht="26.25" customHeight="1" x14ac:dyDescent="0.2"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</row>
    <row r="5" spans="1:30" s="375" customFormat="1" ht="26.25" customHeight="1" x14ac:dyDescent="0.25">
      <c r="A5" s="2662" t="s">
        <v>806</v>
      </c>
      <c r="B5" s="2662"/>
      <c r="C5" s="2662"/>
      <c r="D5" s="2662"/>
      <c r="E5" s="2662"/>
      <c r="F5" s="2662"/>
      <c r="G5" s="2662"/>
      <c r="H5" s="2662"/>
      <c r="I5" s="2662"/>
      <c r="J5" s="2662"/>
      <c r="K5" s="2662"/>
      <c r="L5" s="2662"/>
      <c r="M5" s="2662"/>
      <c r="N5" s="2662"/>
      <c r="O5" s="2662"/>
      <c r="P5" s="2662"/>
      <c r="Q5" s="2662"/>
      <c r="R5" s="2662"/>
      <c r="S5" s="2662"/>
      <c r="T5" s="2662"/>
      <c r="U5" s="2662"/>
      <c r="V5" s="2662"/>
      <c r="W5" s="2662"/>
      <c r="X5" s="2662"/>
      <c r="Y5" s="2662"/>
      <c r="Z5" s="2662"/>
      <c r="AA5" s="2662"/>
      <c r="AB5" s="2662"/>
      <c r="AC5" s="2662"/>
      <c r="AD5" s="2662"/>
    </row>
    <row r="6" spans="1:30" s="375" customFormat="1" ht="26.25" customHeight="1" x14ac:dyDescent="0.2"/>
    <row r="7" spans="1:30" s="375" customFormat="1" ht="26.25" customHeight="1" x14ac:dyDescent="0.2">
      <c r="A7" s="2663" t="s">
        <v>695</v>
      </c>
      <c r="B7" s="2664" t="s">
        <v>696</v>
      </c>
      <c r="C7" s="2665" t="s">
        <v>697</v>
      </c>
      <c r="D7" s="2665" t="s">
        <v>698</v>
      </c>
      <c r="E7" s="2665"/>
      <c r="F7" s="2665"/>
      <c r="G7" s="2665"/>
      <c r="H7" s="2665"/>
      <c r="I7" s="2665"/>
      <c r="J7" s="2665"/>
      <c r="K7" s="2665"/>
      <c r="L7" s="2665"/>
      <c r="M7" s="2665"/>
      <c r="N7" s="2665"/>
      <c r="O7" s="2665"/>
      <c r="P7" s="2665"/>
      <c r="Q7" s="2665"/>
      <c r="R7" s="2665"/>
      <c r="S7" s="2665"/>
      <c r="T7" s="2665"/>
      <c r="U7" s="2665"/>
      <c r="V7" s="2665"/>
      <c r="W7" s="2665"/>
      <c r="X7" s="2665"/>
      <c r="Y7" s="2665"/>
      <c r="Z7" s="2665"/>
      <c r="AA7" s="2665"/>
      <c r="AB7" s="374"/>
      <c r="AC7" s="2665" t="s">
        <v>807</v>
      </c>
      <c r="AD7" s="2665" t="s">
        <v>699</v>
      </c>
    </row>
    <row r="8" spans="1:30" s="375" customFormat="1" ht="26.25" customHeight="1" x14ac:dyDescent="0.2">
      <c r="A8" s="2663"/>
      <c r="B8" s="2664"/>
      <c r="C8" s="2665"/>
      <c r="D8" s="2665"/>
      <c r="E8" s="2665"/>
      <c r="F8" s="2665"/>
      <c r="G8" s="2665"/>
      <c r="H8" s="2665"/>
      <c r="I8" s="2665"/>
      <c r="J8" s="2665"/>
      <c r="K8" s="2665"/>
      <c r="L8" s="2665"/>
      <c r="M8" s="2665"/>
      <c r="N8" s="2665"/>
      <c r="O8" s="2665"/>
      <c r="P8" s="2665"/>
      <c r="Q8" s="2665"/>
      <c r="R8" s="2665"/>
      <c r="S8" s="2665"/>
      <c r="T8" s="2665"/>
      <c r="U8" s="2665"/>
      <c r="V8" s="2665"/>
      <c r="W8" s="2665"/>
      <c r="X8" s="2665"/>
      <c r="Y8" s="2665"/>
      <c r="Z8" s="2665"/>
      <c r="AA8" s="2665"/>
      <c r="AB8" s="374"/>
      <c r="AC8" s="2665"/>
      <c r="AD8" s="2665"/>
    </row>
    <row r="9" spans="1:30" s="375" customFormat="1" ht="26.25" customHeight="1" x14ac:dyDescent="0.2">
      <c r="A9" s="2663"/>
      <c r="B9" s="2664"/>
      <c r="C9" s="2665"/>
      <c r="D9" s="2665"/>
      <c r="E9" s="2665"/>
      <c r="F9" s="2665"/>
      <c r="G9" s="2665"/>
      <c r="H9" s="2665"/>
      <c r="I9" s="2665"/>
      <c r="J9" s="2665"/>
      <c r="K9" s="2665"/>
      <c r="L9" s="2665"/>
      <c r="M9" s="2665"/>
      <c r="N9" s="2665"/>
      <c r="O9" s="2665"/>
      <c r="P9" s="2665"/>
      <c r="Q9" s="2665"/>
      <c r="R9" s="2665"/>
      <c r="S9" s="2665"/>
      <c r="T9" s="2665"/>
      <c r="U9" s="2665"/>
      <c r="V9" s="2665"/>
      <c r="W9" s="2665"/>
      <c r="X9" s="2665"/>
      <c r="Y9" s="2665"/>
      <c r="Z9" s="2665"/>
      <c r="AA9" s="2665"/>
      <c r="AB9" s="374"/>
      <c r="AC9" s="2665"/>
      <c r="AD9" s="2665"/>
    </row>
    <row r="10" spans="1:30" s="375" customFormat="1" ht="26.25" customHeight="1" x14ac:dyDescent="0.2">
      <c r="A10" s="2663"/>
      <c r="B10" s="2664"/>
      <c r="C10" s="2665"/>
      <c r="D10" s="2665"/>
      <c r="E10" s="374" t="s">
        <v>808</v>
      </c>
      <c r="F10" s="374" t="s">
        <v>809</v>
      </c>
      <c r="G10" s="374" t="s">
        <v>810</v>
      </c>
      <c r="H10" s="374" t="s">
        <v>811</v>
      </c>
      <c r="I10" s="374" t="s">
        <v>812</v>
      </c>
      <c r="J10" s="374" t="s">
        <v>813</v>
      </c>
      <c r="K10" s="374" t="s">
        <v>814</v>
      </c>
      <c r="L10" s="374" t="s">
        <v>815</v>
      </c>
      <c r="M10" s="374" t="s">
        <v>816</v>
      </c>
      <c r="N10" s="374" t="s">
        <v>817</v>
      </c>
      <c r="O10" s="374" t="s">
        <v>818</v>
      </c>
      <c r="P10" s="374" t="s">
        <v>819</v>
      </c>
      <c r="Q10" s="374" t="s">
        <v>820</v>
      </c>
      <c r="R10" s="374" t="s">
        <v>821</v>
      </c>
      <c r="S10" s="374" t="s">
        <v>822</v>
      </c>
      <c r="T10" s="374" t="s">
        <v>823</v>
      </c>
      <c r="U10" s="374" t="s">
        <v>824</v>
      </c>
      <c r="V10" s="374" t="s">
        <v>825</v>
      </c>
      <c r="W10" s="374" t="s">
        <v>826</v>
      </c>
      <c r="X10" s="374" t="s">
        <v>827</v>
      </c>
      <c r="Y10" s="374" t="s">
        <v>828</v>
      </c>
      <c r="Z10" s="374" t="s">
        <v>829</v>
      </c>
      <c r="AA10" s="374" t="s">
        <v>830</v>
      </c>
      <c r="AB10" s="374" t="s">
        <v>831</v>
      </c>
      <c r="AC10" s="2665"/>
      <c r="AD10" s="2665"/>
    </row>
    <row r="11" spans="1:30" s="750" customFormat="1" ht="26.25" customHeight="1" x14ac:dyDescent="0.2">
      <c r="A11" s="2655" t="s">
        <v>808</v>
      </c>
      <c r="B11" s="2658"/>
      <c r="C11" s="315" t="s">
        <v>715</v>
      </c>
      <c r="D11" s="314" t="s">
        <v>716</v>
      </c>
      <c r="E11" s="399">
        <f>'РП 6-10 кВ'!E15+'РП 6-10 кВ'!E11</f>
        <v>1.652506383207321</v>
      </c>
      <c r="F11" s="399">
        <f>'РП 6-10 кВ'!F15+'РП 6-10 кВ'!F11</f>
        <v>1.5111463488121033</v>
      </c>
      <c r="G11" s="399">
        <f>'РП 6-10 кВ'!G15+'РП 6-10 кВ'!G11</f>
        <v>1.44508281457901</v>
      </c>
      <c r="H11" s="399">
        <f>'РП 6-10 кВ'!H15+'РП 6-10 кВ'!H11</f>
        <v>1.3783187152805327</v>
      </c>
      <c r="I11" s="399">
        <f>'РП 6-10 кВ'!I15+'РП 6-10 кВ'!I11</f>
        <v>1.5094959578561784</v>
      </c>
      <c r="J11" s="399">
        <f>'РП 6-10 кВ'!J15+'РП 6-10 кВ'!J11</f>
        <v>1.7206718710041045</v>
      </c>
      <c r="K11" s="399">
        <f>'РП 6-10 кВ'!K15+'РП 6-10 кВ'!K11</f>
        <v>2.1560090433855059</v>
      </c>
      <c r="L11" s="399">
        <f>'РП 6-10 кВ'!L15+'РП 6-10 кВ'!L11</f>
        <v>2.3362161829376222</v>
      </c>
      <c r="M11" s="399">
        <f>'РП 6-10 кВ'!M15+'РП 6-10 кВ'!M11</f>
        <v>2.6273752705450057</v>
      </c>
      <c r="N11" s="399">
        <f>'РП 6-10 кВ'!N15+'РП 6-10 кВ'!N11</f>
        <v>2.697782760475159</v>
      </c>
      <c r="O11" s="399">
        <f>'РП 6-10 кВ'!O15+'РП 6-10 кВ'!O11</f>
        <v>2.5564537940340042</v>
      </c>
      <c r="P11" s="399">
        <f>'РП 6-10 кВ'!P15+'РП 6-10 кВ'!P11</f>
        <v>2.6685733302383419</v>
      </c>
      <c r="Q11" s="399">
        <f>'РП 6-10 кВ'!Q15+'РП 6-10 кВ'!Q11</f>
        <v>2.5756828856906893</v>
      </c>
      <c r="R11" s="399">
        <f>'РП 6-10 кВ'!R15+'РП 6-10 кВ'!R11</f>
        <v>2.6377136946544648</v>
      </c>
      <c r="S11" s="399">
        <f>'РП 6-10 кВ'!S15+'РП 6-10 кВ'!S11</f>
        <v>2.5255007452211382</v>
      </c>
      <c r="T11" s="399">
        <f>'РП 6-10 кВ'!T15+'РП 6-10 кВ'!T11</f>
        <v>2.6554012467870711</v>
      </c>
      <c r="U11" s="399">
        <f>'РП 6-10 кВ'!U15+'РП 6-10 кВ'!U11</f>
        <v>2.7090242607994077</v>
      </c>
      <c r="V11" s="399">
        <f>'РП 6-10 кВ'!V15+'РП 6-10 кВ'!V11</f>
        <v>2.7739510788345338</v>
      </c>
      <c r="W11" s="399">
        <f>'РП 6-10 кВ'!W15+'РП 6-10 кВ'!W11</f>
        <v>2.9669258556690217</v>
      </c>
      <c r="X11" s="399">
        <f>'РП 6-10 кВ'!X15+'РП 6-10 кВ'!X11</f>
        <v>2.8590723461666108</v>
      </c>
      <c r="Y11" s="399">
        <f>'РП 6-10 кВ'!Y15+'РП 6-10 кВ'!Y11</f>
        <v>2.8399990338020329</v>
      </c>
      <c r="Z11" s="399">
        <f>'РП 6-10 кВ'!Z15+'РП 6-10 кВ'!Z11</f>
        <v>2.8176872788610456</v>
      </c>
      <c r="AA11" s="399">
        <f>'РП 6-10 кВ'!AA15+'РП 6-10 кВ'!AA11</f>
        <v>2.2101303117713931</v>
      </c>
      <c r="AB11" s="399">
        <f>'РП 6-10 кВ'!AB15+'РП 6-10 кВ'!AB11</f>
        <v>1.941687949433327</v>
      </c>
      <c r="AC11" s="1160" t="s">
        <v>717</v>
      </c>
      <c r="AD11" s="1160" t="s">
        <v>978</v>
      </c>
    </row>
    <row r="12" spans="1:30" s="750" customFormat="1" ht="26.25" customHeight="1" x14ac:dyDescent="0.2">
      <c r="A12" s="2656"/>
      <c r="B12" s="2659"/>
      <c r="C12" s="313" t="s">
        <v>865</v>
      </c>
      <c r="D12" s="314" t="s">
        <v>714</v>
      </c>
      <c r="E12" s="399">
        <f>'ПС 110 кВ'!E1792+'ПС 110 кВ'!E1836+'ПС 110 кВ'!E1804+'ПС 110 кВ'!E1816</f>
        <v>1.6556000000000002</v>
      </c>
      <c r="F12" s="399">
        <f>'ПС 110 кВ'!F1792+'ПС 110 кВ'!F1836+'ПС 110 кВ'!F1804+'ПС 110 кВ'!F1816</f>
        <v>1.4632000000000001</v>
      </c>
      <c r="G12" s="399">
        <f>'ПС 110 кВ'!G1792+'ПС 110 кВ'!G1836+'ПС 110 кВ'!G1804+'ПС 110 кВ'!G1816</f>
        <v>1.3580000000000001</v>
      </c>
      <c r="H12" s="399">
        <f>'ПС 110 кВ'!H1792+'ПС 110 кВ'!H1836+'ПС 110 кВ'!H1804+'ПС 110 кВ'!H1816</f>
        <v>1.3328</v>
      </c>
      <c r="I12" s="399">
        <f>'ПС 110 кВ'!I1792+'ПС 110 кВ'!I1836+'ПС 110 кВ'!I1804+'ПС 110 кВ'!I1816</f>
        <v>1.3293000000000001</v>
      </c>
      <c r="J12" s="399">
        <f>'ПС 110 кВ'!J1792+'ПС 110 кВ'!J1836+'ПС 110 кВ'!J1804+'ПС 110 кВ'!J1816</f>
        <v>1.472</v>
      </c>
      <c r="K12" s="399">
        <f>'ПС 110 кВ'!K1792+'ПС 110 кВ'!K1836+'ПС 110 кВ'!K1804+'ПС 110 кВ'!K1816</f>
        <v>1.7496999999999998</v>
      </c>
      <c r="L12" s="399">
        <f>'ПС 110 кВ'!L1792+'ПС 110 кВ'!L1836+'ПС 110 кВ'!L1804+'ПС 110 кВ'!L1816</f>
        <v>2.1029999999999998</v>
      </c>
      <c r="M12" s="399">
        <f>'ПС 110 кВ'!M1792+'ПС 110 кВ'!M1836+'ПС 110 кВ'!M1804+'ПС 110 кВ'!M1816</f>
        <v>2.2614000000000001</v>
      </c>
      <c r="N12" s="399">
        <f>'ПС 110 кВ'!N1792+'ПС 110 кВ'!N1836+'ПС 110 кВ'!N1804+'ПС 110 кВ'!N1816</f>
        <v>2.4094000000000002</v>
      </c>
      <c r="O12" s="399">
        <f>'ПС 110 кВ'!O1792+'ПС 110 кВ'!O1836+'ПС 110 кВ'!O1804+'ПС 110 кВ'!O1816</f>
        <v>2.4215999999999998</v>
      </c>
      <c r="P12" s="399">
        <f>'ПС 110 кВ'!P1792+'ПС 110 кВ'!P1836+'ПС 110 кВ'!P1804+'ПС 110 кВ'!P1816</f>
        <v>2.3660000000000001</v>
      </c>
      <c r="Q12" s="399">
        <f>'ПС 110 кВ'!Q1792+'ПС 110 кВ'!Q1836+'ПС 110 кВ'!Q1804+'ПС 110 кВ'!Q1816</f>
        <v>2.3386999999999998</v>
      </c>
      <c r="R12" s="399">
        <f>'ПС 110 кВ'!R1792+'ПС 110 кВ'!R1836+'ПС 110 кВ'!R1804+'ПС 110 кВ'!R1816</f>
        <v>2.4972000000000003</v>
      </c>
      <c r="S12" s="399">
        <f>'ПС 110 кВ'!S1792+'ПС 110 кВ'!S1836+'ПС 110 кВ'!S1804+'ПС 110 кВ'!S1816</f>
        <v>2.4910999999999999</v>
      </c>
      <c r="T12" s="399">
        <f>'ПС 110 кВ'!T1792+'ПС 110 кВ'!T1836+'ПС 110 кВ'!T1804+'ПС 110 кВ'!T1816</f>
        <v>2.4396</v>
      </c>
      <c r="U12" s="399">
        <f>'ПС 110 кВ'!U1792+'ПС 110 кВ'!U1836+'ПС 110 кВ'!U1804+'ПС 110 кВ'!U1816</f>
        <v>2.4115000000000002</v>
      </c>
      <c r="V12" s="399">
        <f>'ПС 110 кВ'!V1792+'ПС 110 кВ'!V1836+'ПС 110 кВ'!V1804+'ПС 110 кВ'!V1816</f>
        <v>2.3945000000000003</v>
      </c>
      <c r="W12" s="399">
        <f>'ПС 110 кВ'!W1792+'ПС 110 кВ'!W1836+'ПС 110 кВ'!W1804+'ПС 110 кВ'!W1816</f>
        <v>2.4784999999999999</v>
      </c>
      <c r="X12" s="399">
        <f>'ПС 110 кВ'!X1792+'ПС 110 кВ'!X1836+'ПС 110 кВ'!X1804+'ПС 110 кВ'!X1816</f>
        <v>2.4084000000000003</v>
      </c>
      <c r="Y12" s="399">
        <f>'ПС 110 кВ'!Y1792+'ПС 110 кВ'!Y1836+'ПС 110 кВ'!Y1804+'ПС 110 кВ'!Y1816</f>
        <v>2.3879000000000001</v>
      </c>
      <c r="Z12" s="399">
        <f>'ПС 110 кВ'!Z1792+'ПС 110 кВ'!Z1836+'ПС 110 кВ'!Z1804+'ПС 110 кВ'!Z1816</f>
        <v>2.3015000000000003</v>
      </c>
      <c r="AA12" s="399">
        <f>'ПС 110 кВ'!AA1792+'ПС 110 кВ'!AA1836+'ПС 110 кВ'!AA1804+'ПС 110 кВ'!AA1816</f>
        <v>2.0210999999999997</v>
      </c>
      <c r="AB12" s="399">
        <f>'ПС 110 кВ'!AB1792+'ПС 110 кВ'!AB1836+'ПС 110 кВ'!AB1804+'ПС 110 кВ'!AB1816</f>
        <v>1.7477</v>
      </c>
      <c r="AC12" s="1160" t="s">
        <v>708</v>
      </c>
      <c r="AD12" s="1160" t="s">
        <v>978</v>
      </c>
    </row>
    <row r="13" spans="1:30" s="750" customFormat="1" ht="26.25" customHeight="1" x14ac:dyDescent="0.2">
      <c r="A13" s="2657"/>
      <c r="B13" s="2660"/>
      <c r="C13" s="313" t="s">
        <v>981</v>
      </c>
      <c r="D13" s="314" t="s">
        <v>701</v>
      </c>
      <c r="E13" s="399">
        <f>'ПС 110 кВ'!E1567</f>
        <v>0.60000000000218279</v>
      </c>
      <c r="F13" s="399">
        <f>'ПС 110 кВ'!F1567</f>
        <v>0.56400000000030559</v>
      </c>
      <c r="G13" s="399">
        <f>'ПС 110 кВ'!G1567</f>
        <v>0.47999999999956344</v>
      </c>
      <c r="H13" s="399">
        <f>'ПС 110 кВ'!H1567</f>
        <v>0.50399999999899592</v>
      </c>
      <c r="I13" s="399">
        <f>'ПС 110 кВ'!I1567</f>
        <v>0.51600000000144064</v>
      </c>
      <c r="J13" s="399">
        <f>'ПС 110 кВ'!J1567</f>
        <v>0.68999999999869033</v>
      </c>
      <c r="K13" s="399">
        <f>'ПС 110 кВ'!K1567</f>
        <v>0.49800000000050204</v>
      </c>
      <c r="L13" s="399">
        <f>'ПС 110 кВ'!L1567</f>
        <v>0.79799999999886495</v>
      </c>
      <c r="M13" s="399">
        <f>'ПС 110 кВ'!M1567</f>
        <v>1.1160000000008949</v>
      </c>
      <c r="N13" s="399">
        <f>'ПС 110 кВ'!N1567</f>
        <v>1.0500000000010914</v>
      </c>
      <c r="O13" s="399">
        <f>'ПС 110 кВ'!O1567</f>
        <v>1.001999999999498</v>
      </c>
      <c r="P13" s="399">
        <f>'ПС 110 кВ'!P1567</f>
        <v>0.92999999999847205</v>
      </c>
      <c r="Q13" s="399">
        <f>'ПС 110 кВ'!Q1567</f>
        <v>0.71400000000085129</v>
      </c>
      <c r="R13" s="399">
        <f>'ПС 110 кВ'!R1567</f>
        <v>0.79799999999886495</v>
      </c>
      <c r="S13" s="399">
        <f>'ПС 110 кВ'!S1567</f>
        <v>0.86999999999989086</v>
      </c>
      <c r="T13" s="399">
        <f>'ПС 110 кВ'!T1567</f>
        <v>0.64199999999982538</v>
      </c>
      <c r="U13" s="399">
        <f>'ПС 110 кВ'!U1567</f>
        <v>0.69599999999991269</v>
      </c>
      <c r="V13" s="399">
        <f>'ПС 110 кВ'!V1567</f>
        <v>0.66000000000076398</v>
      </c>
      <c r="W13" s="399">
        <f>'ПС 110 кВ'!W1567</f>
        <v>0.9000000000005457</v>
      </c>
      <c r="X13" s="399">
        <f>'ПС 110 кВ'!X1567</f>
        <v>0.70799999999962893</v>
      </c>
      <c r="Y13" s="399">
        <f>'ПС 110 кВ'!Y1567</f>
        <v>0.95999999999912689</v>
      </c>
      <c r="Z13" s="399">
        <f>'ПС 110 кВ'!Z1567</f>
        <v>0.80400000000008731</v>
      </c>
      <c r="AA13" s="399">
        <f>'ПС 110 кВ'!AA1567</f>
        <v>0.67800000000170257</v>
      </c>
      <c r="AB13" s="399">
        <f>'ПС 110 кВ'!AB1567</f>
        <v>0.71999999999934516</v>
      </c>
      <c r="AC13" s="1160"/>
      <c r="AD13" s="1160" t="s">
        <v>978</v>
      </c>
    </row>
    <row r="14" spans="1:30" s="520" customFormat="1" ht="26.25" customHeight="1" x14ac:dyDescent="0.2">
      <c r="A14" s="519" t="s">
        <v>809</v>
      </c>
      <c r="B14" s="521"/>
      <c r="C14" s="313" t="s">
        <v>709</v>
      </c>
      <c r="D14" s="314" t="s">
        <v>710</v>
      </c>
      <c r="E14" s="399">
        <f>'ПС 110 кВ'!E72+'ПС 110 кВ'!E92+'ПС 110 кВ'!E96+'ПС 110 кВ'!E112+'ПС 110 кВ'!E124+'ПС 110 кВ'!E144</f>
        <v>2.1635999999999997</v>
      </c>
      <c r="F14" s="399">
        <f>'ПС 110 кВ'!F72+'ПС 110 кВ'!F92+'ПС 110 кВ'!F96+'ПС 110 кВ'!F112+'ПС 110 кВ'!F124+'ПС 110 кВ'!F144</f>
        <v>1.9756000000000005</v>
      </c>
      <c r="G14" s="399">
        <f>'ПС 110 кВ'!G72+'ПС 110 кВ'!G92+'ПС 110 кВ'!G96+'ПС 110 кВ'!G112+'ПС 110 кВ'!G124+'ПС 110 кВ'!G144</f>
        <v>1.8696000000000004</v>
      </c>
      <c r="H14" s="399">
        <f>'ПС 110 кВ'!H72+'ПС 110 кВ'!H92+'ПС 110 кВ'!H96+'ПС 110 кВ'!H112+'ПС 110 кВ'!H124+'ПС 110 кВ'!H144</f>
        <v>1.831</v>
      </c>
      <c r="I14" s="399">
        <f>'ПС 110 кВ'!I72+'ПС 110 кВ'!I92+'ПС 110 кВ'!I96+'ПС 110 кВ'!I112+'ПС 110 кВ'!I124+'ПС 110 кВ'!I144</f>
        <v>1.8304</v>
      </c>
      <c r="J14" s="399">
        <f>'ПС 110 кВ'!J72+'ПС 110 кВ'!J92+'ПС 110 кВ'!J96+'ПС 110 кВ'!J112+'ПС 110 кВ'!J124+'ПС 110 кВ'!J144</f>
        <v>1.9998</v>
      </c>
      <c r="K14" s="399">
        <f>'ПС 110 кВ'!K72+'ПС 110 кВ'!K92+'ПС 110 кВ'!K96+'ПС 110 кВ'!K112+'ПС 110 кВ'!K124+'ПС 110 кВ'!K144</f>
        <v>2.4220000000000002</v>
      </c>
      <c r="L14" s="399">
        <f>'ПС 110 кВ'!L72+'ПС 110 кВ'!L92+'ПС 110 кВ'!L96+'ПС 110 кВ'!L112+'ПС 110 кВ'!L124+'ПС 110 кВ'!L144</f>
        <v>2.9020000000000001</v>
      </c>
      <c r="M14" s="399">
        <f>'ПС 110 кВ'!M72+'ПС 110 кВ'!M92+'ПС 110 кВ'!M96+'ПС 110 кВ'!M112+'ПС 110 кВ'!M124+'ПС 110 кВ'!M144</f>
        <v>3.6920000000000002</v>
      </c>
      <c r="N14" s="399">
        <f>'ПС 110 кВ'!N72+'ПС 110 кВ'!N92+'ПС 110 кВ'!N96+'ПС 110 кВ'!N112+'ПС 110 кВ'!N124+'ПС 110 кВ'!N144</f>
        <v>3.9970000000000003</v>
      </c>
      <c r="O14" s="399">
        <f>'ПС 110 кВ'!O72+'ПС 110 кВ'!O92+'ПС 110 кВ'!O96+'ПС 110 кВ'!O112+'ПС 110 кВ'!O124+'ПС 110 кВ'!O144</f>
        <v>3.9496000000000002</v>
      </c>
      <c r="P14" s="399">
        <f>'ПС 110 кВ'!P72+'ПС 110 кВ'!P92+'ПС 110 кВ'!P96+'ПС 110 кВ'!P112+'ПС 110 кВ'!P124+'ПС 110 кВ'!P144</f>
        <v>4.0177999999999994</v>
      </c>
      <c r="Q14" s="399">
        <f>'ПС 110 кВ'!Q72+'ПС 110 кВ'!Q92+'ПС 110 кВ'!Q96+'ПС 110 кВ'!Q112+'ПС 110 кВ'!Q124+'ПС 110 кВ'!Q144</f>
        <v>3.9556000000000004</v>
      </c>
      <c r="R14" s="399">
        <f>'ПС 110 кВ'!R72+'ПС 110 кВ'!R92+'ПС 110 кВ'!R96+'ПС 110 кВ'!R112+'ПС 110 кВ'!R124+'ПС 110 кВ'!R144</f>
        <v>4.1525999999999996</v>
      </c>
      <c r="S14" s="399">
        <f>'ПС 110 кВ'!S72+'ПС 110 кВ'!S92+'ПС 110 кВ'!S96+'ПС 110 кВ'!S112+'ПС 110 кВ'!S124+'ПС 110 кВ'!S144</f>
        <v>3.9112</v>
      </c>
      <c r="T14" s="399">
        <f>'ПС 110 кВ'!T72+'ПС 110 кВ'!T92+'ПС 110 кВ'!T96+'ПС 110 кВ'!T112+'ПС 110 кВ'!T124+'ПС 110 кВ'!T144</f>
        <v>3.7756000000000003</v>
      </c>
      <c r="U14" s="399">
        <f>'ПС 110 кВ'!U72+'ПС 110 кВ'!U92+'ПС 110 кВ'!U96+'ПС 110 кВ'!U112+'ПС 110 кВ'!U124+'ПС 110 кВ'!U144</f>
        <v>3.7146000000000003</v>
      </c>
      <c r="V14" s="399">
        <f>'ПС 110 кВ'!V72+'ПС 110 кВ'!V92+'ПС 110 кВ'!V96+'ПС 110 кВ'!V112+'ПС 110 кВ'!V124+'ПС 110 кВ'!V144</f>
        <v>3.5693999999999999</v>
      </c>
      <c r="W14" s="399">
        <f>'ПС 110 кВ'!W72+'ПС 110 кВ'!W92+'ПС 110 кВ'!W96+'ПС 110 кВ'!W112+'ПС 110 кВ'!W124+'ПС 110 кВ'!W144</f>
        <v>3.6749999999999998</v>
      </c>
      <c r="X14" s="399">
        <f>'ПС 110 кВ'!X72+'ПС 110 кВ'!X92+'ПС 110 кВ'!X96+'ПС 110 кВ'!X112+'ПС 110 кВ'!X124+'ПС 110 кВ'!X144</f>
        <v>3.5989999999999998</v>
      </c>
      <c r="Y14" s="399">
        <f>'ПС 110 кВ'!Y72+'ПС 110 кВ'!Y92+'ПС 110 кВ'!Y96+'ПС 110 кВ'!Y112+'ПС 110 кВ'!Y124+'ПС 110 кВ'!Y144</f>
        <v>3.5880000000000005</v>
      </c>
      <c r="Z14" s="399">
        <f>'ПС 110 кВ'!Z72+'ПС 110 кВ'!Z92+'ПС 110 кВ'!Z96+'ПС 110 кВ'!Z112+'ПС 110 кВ'!Z124+'ПС 110 кВ'!Z144</f>
        <v>3.3930000000000002</v>
      </c>
      <c r="AA14" s="399">
        <f>'ПС 110 кВ'!AA72+'ПС 110 кВ'!AA92+'ПС 110 кВ'!AA96+'ПС 110 кВ'!AA112+'ПС 110 кВ'!AA124+'ПС 110 кВ'!AA144</f>
        <v>3.0263999999999998</v>
      </c>
      <c r="AB14" s="399">
        <f>'ПС 110 кВ'!AB72+'ПС 110 кВ'!AB92+'ПС 110 кВ'!AB96+'ПС 110 кВ'!AB112+'ПС 110 кВ'!AB124+'ПС 110 кВ'!AB144</f>
        <v>2.5779999999999998</v>
      </c>
      <c r="AC14" s="307" t="s">
        <v>708</v>
      </c>
      <c r="AD14" s="1160" t="s">
        <v>978</v>
      </c>
    </row>
    <row r="15" spans="1:30" s="750" customFormat="1" ht="26.25" customHeight="1" x14ac:dyDescent="0.2">
      <c r="A15" s="1191" t="s">
        <v>810</v>
      </c>
      <c r="B15" s="1192"/>
      <c r="C15" s="313" t="s">
        <v>982</v>
      </c>
      <c r="D15" s="314" t="s">
        <v>701</v>
      </c>
      <c r="E15" s="399">
        <f>'ПС 110 кВ'!E2144+'ПС 110 кВ'!E2148+'ПС 110 кВ'!E2132+'ПС 110 кВ'!E2140</f>
        <v>0.59000000000105501</v>
      </c>
      <c r="F15" s="399">
        <f>'ПС 110 кВ'!F2144+'ПС 110 кВ'!F2148+'ПС 110 кВ'!F2132+'ПС 110 кВ'!F2140</f>
        <v>0.6500000000005457</v>
      </c>
      <c r="G15" s="399">
        <f>'ПС 110 кВ'!G2144+'ПС 110 кВ'!G2148+'ПС 110 кВ'!G2132+'ПС 110 кВ'!G2140</f>
        <v>0.45999999999912689</v>
      </c>
      <c r="H15" s="399">
        <f>'ПС 110 кВ'!H2144+'ПС 110 кВ'!H2148+'ПС 110 кВ'!H2132+'ПС 110 кВ'!H2140</f>
        <v>0.47499999999990905</v>
      </c>
      <c r="I15" s="399">
        <f>'ПС 110 кВ'!I2144+'ПС 110 кВ'!I2148+'ПС 110 кВ'!I2132+'ПС 110 кВ'!I2140</f>
        <v>0.60499999999956344</v>
      </c>
      <c r="J15" s="399">
        <f>'ПС 110 кВ'!J2144+'ПС 110 кВ'!J2148+'ПС 110 кВ'!J2132+'ПС 110 кВ'!J2140</f>
        <v>0.62999999999965439</v>
      </c>
      <c r="K15" s="399">
        <f>'ПС 110 кВ'!K2144+'ПС 110 кВ'!K2148+'ПС 110 кВ'!K2132+'ПС 110 кВ'!K2140</f>
        <v>0.84000000000196451</v>
      </c>
      <c r="L15" s="399">
        <f>'ПС 110 кВ'!L2144+'ПС 110 кВ'!L2148+'ПС 110 кВ'!L2132+'ПС 110 кВ'!L2140</f>
        <v>1.114999999997508</v>
      </c>
      <c r="M15" s="399">
        <f>'ПС 110 кВ'!M2144+'ПС 110 кВ'!M2148+'ПС 110 кВ'!M2132+'ПС 110 кВ'!M2140</f>
        <v>1.1250000000009095</v>
      </c>
      <c r="N15" s="399">
        <f>'ПС 110 кВ'!N2144+'ПС 110 кВ'!N2148+'ПС 110 кВ'!N2132+'ПС 110 кВ'!N2140</f>
        <v>1.1900000000018736</v>
      </c>
      <c r="O15" s="399">
        <f>'ПС 110 кВ'!O2144+'ПС 110 кВ'!O2148+'ПС 110 кВ'!O2132+'ПС 110 кВ'!O2140</f>
        <v>1.1849999999985812</v>
      </c>
      <c r="P15" s="399">
        <f>'ПС 110 кВ'!P2144+'ПС 110 кВ'!P2148+'ПС 110 кВ'!P2132+'ПС 110 кВ'!P2140</f>
        <v>1.2099999999995816</v>
      </c>
      <c r="Q15" s="399">
        <f>'ПС 110 кВ'!Q2144+'ПС 110 кВ'!Q2148+'ПС 110 кВ'!Q2132+'ПС 110 кВ'!Q2140</f>
        <v>1.375000000001819</v>
      </c>
      <c r="R15" s="399">
        <f>'ПС 110 кВ'!R2144+'ПС 110 кВ'!R2148+'ПС 110 кВ'!R2132+'ПС 110 кВ'!R2140</f>
        <v>1.134999999998854</v>
      </c>
      <c r="S15" s="399">
        <f>'ПС 110 кВ'!S2144+'ПС 110 кВ'!S2148+'ПС 110 кВ'!S2132+'ПС 110 кВ'!S2140</f>
        <v>1.0799999999994725</v>
      </c>
      <c r="T15" s="399">
        <f>'ПС 110 кВ'!T2144+'ПС 110 кВ'!T2148+'ПС 110 кВ'!T2132+'ПС 110 кВ'!T2140</f>
        <v>1.0550000000007458</v>
      </c>
      <c r="U15" s="399">
        <f>'ПС 110 кВ'!U2144+'ПС 110 кВ'!U2148+'ПС 110 кВ'!U2132+'ПС 110 кВ'!U2140</f>
        <v>1.1600000000003092</v>
      </c>
      <c r="V15" s="399">
        <f>'ПС 110 кВ'!V2144+'ПС 110 кВ'!V2148+'ПС 110 кВ'!V2132+'ПС 110 кВ'!V2140</f>
        <v>0.88000000000010914</v>
      </c>
      <c r="W15" s="399">
        <f>'ПС 110 кВ'!W2144+'ПС 110 кВ'!W2148+'ПС 110 кВ'!W2132+'ПС 110 кВ'!W2140</f>
        <v>1.2250000000003638</v>
      </c>
      <c r="X15" s="399">
        <f>'ПС 110 кВ'!X2144+'ПС 110 кВ'!X2148+'ПС 110 кВ'!X2132+'ПС 110 кВ'!X2140</f>
        <v>1.1199999999989814</v>
      </c>
      <c r="Y15" s="399">
        <f>'ПС 110 кВ'!Y2144+'ПС 110 кВ'!Y2148+'ПС 110 кВ'!Y2132+'ПС 110 кВ'!Y2140</f>
        <v>1.7300000000013824</v>
      </c>
      <c r="Z15" s="399">
        <f>'ПС 110 кВ'!Z2144+'ПС 110 кВ'!Z2148+'ПС 110 кВ'!Z2132+'ПС 110 кВ'!Z2140</f>
        <v>1.1299999999987449</v>
      </c>
      <c r="AA15" s="399">
        <f>'ПС 110 кВ'!AA2144+'ПС 110 кВ'!AA2148+'ПС 110 кВ'!AA2132+'ПС 110 кВ'!AA2140</f>
        <v>0.89499999999998181</v>
      </c>
      <c r="AB15" s="399">
        <f>'ПС 110 кВ'!AB2144+'ПС 110 кВ'!AB2148+'ПС 110 кВ'!AB2132+'ПС 110 кВ'!AB2140</f>
        <v>0.83999999999969077</v>
      </c>
      <c r="AC15" s="1160"/>
      <c r="AD15" s="1160" t="s">
        <v>978</v>
      </c>
    </row>
    <row r="16" spans="1:30" s="375" customFormat="1" ht="49.5" customHeight="1" x14ac:dyDescent="0.2">
      <c r="A16" s="2652">
        <v>4</v>
      </c>
      <c r="B16" s="2652"/>
      <c r="C16" s="300" t="s">
        <v>706</v>
      </c>
      <c r="D16" s="312" t="s">
        <v>707</v>
      </c>
      <c r="E16" s="399">
        <f>'ПС 110 кВ'!E284</f>
        <v>1.4759199999988286</v>
      </c>
      <c r="F16" s="399">
        <f>'ПС 110 кВ'!F284</f>
        <v>1.4631999999914724</v>
      </c>
      <c r="G16" s="399">
        <f>'ПС 110 кВ'!G284</f>
        <v>1.4123200000413565</v>
      </c>
      <c r="H16" s="399">
        <f>'ПС 110 кВ'!H284</f>
        <v>1.5185599999989232</v>
      </c>
      <c r="I16" s="399">
        <f>'ПС 110 кВ'!I284</f>
        <v>1.4113599999926074</v>
      </c>
      <c r="J16" s="399">
        <f>'ПС 110 кВ'!J284</f>
        <v>1.6783199999597203</v>
      </c>
      <c r="K16" s="399">
        <f>'ПС 110 кВ'!K284</f>
        <v>2.0101600000391664</v>
      </c>
      <c r="L16" s="399">
        <f>'ПС 110 кВ'!L284</f>
        <v>2.1176799999720601</v>
      </c>
      <c r="M16" s="399">
        <f>'ПС 110 кВ'!M284</f>
        <v>2.3930400000253789</v>
      </c>
      <c r="N16" s="399">
        <f>'ПС 110 кВ'!N284</f>
        <v>2.5019199999635839</v>
      </c>
      <c r="O16" s="399">
        <f>'ПС 110 кВ'!O284</f>
        <v>2.4240800000318976</v>
      </c>
      <c r="P16" s="399">
        <f>'ПС 110 кВ'!P284</f>
        <v>2.3445600000150759</v>
      </c>
      <c r="Q16" s="399">
        <f>'ПС 110 кВ'!Q284</f>
        <v>2.7784799999513892</v>
      </c>
      <c r="R16" s="399">
        <f>'ПС 110 кВ'!R284</f>
        <v>2.1396799999984863</v>
      </c>
      <c r="S16" s="399">
        <f>'ПС 110 кВ'!S284</f>
        <v>2.4255200000417636</v>
      </c>
      <c r="T16" s="399">
        <f>'ПС 110 кВ'!T284</f>
        <v>2.201039999967338</v>
      </c>
      <c r="U16" s="399">
        <f>'ПС 110 кВ'!U284</f>
        <v>2.3379200000308504</v>
      </c>
      <c r="V16" s="399">
        <f>'ПС 110 кВ'!V284</f>
        <v>2.4643199999781138</v>
      </c>
      <c r="W16" s="399">
        <f>'ПС 110 кВ'!W284</f>
        <v>2.0803199999947322</v>
      </c>
      <c r="X16" s="399">
        <f>'ПС 110 кВ'!X284</f>
        <v>2.1758400000276996</v>
      </c>
      <c r="Y16" s="399">
        <f>'ПС 110 кВ'!Y284</f>
        <v>2.7612000000036088</v>
      </c>
      <c r="Z16" s="399">
        <f>'ПС 110 кВ'!Z284</f>
        <v>2.1707999999595673</v>
      </c>
      <c r="AA16" s="399">
        <f>'ПС 110 кВ'!AA284</f>
        <v>2.3124800000477008</v>
      </c>
      <c r="AB16" s="399">
        <f>'ПС 110 кВ'!AB284</f>
        <v>1.3683199999591091</v>
      </c>
      <c r="AC16" s="307" t="s">
        <v>708</v>
      </c>
      <c r="AD16" s="1160" t="s">
        <v>978</v>
      </c>
    </row>
    <row r="17" spans="1:30" s="375" customFormat="1" ht="48" customHeight="1" x14ac:dyDescent="0.2">
      <c r="A17" s="2653"/>
      <c r="B17" s="2653"/>
      <c r="C17" s="311" t="s">
        <v>980</v>
      </c>
      <c r="D17" s="312" t="s">
        <v>711</v>
      </c>
      <c r="E17" s="400">
        <f>'ПС 35 кВ'!E13+'ПС 35 кВ'!E17</f>
        <v>0.588000000010652</v>
      </c>
      <c r="F17" s="400">
        <f>'ПС 35 кВ'!F13+'ПС 35 кВ'!F17</f>
        <v>1.8839999999909196</v>
      </c>
      <c r="G17" s="400">
        <f>'ПС 35 кВ'!G13+'ПС 35 кВ'!G17</f>
        <v>0.91200000000026193</v>
      </c>
      <c r="H17" s="400">
        <f>'ПС 35 кВ'!H13+'ПС 35 кВ'!H17</f>
        <v>1.1640000000079453</v>
      </c>
      <c r="I17" s="400">
        <f>'ПС 35 кВ'!I13+'ПС 35 кВ'!I17</f>
        <v>1.6559999999772117</v>
      </c>
      <c r="J17" s="400">
        <f>'ПС 35 кВ'!J13+'ПС 35 кВ'!J17</f>
        <v>0.52800000000934233</v>
      </c>
      <c r="K17" s="400">
        <f>'ПС 35 кВ'!K13+'ПС 35 кВ'!K17</f>
        <v>0.8520000000098662</v>
      </c>
      <c r="L17" s="400">
        <f>'ПС 35 кВ'!L13+'ПС 35 кВ'!L17</f>
        <v>2.3279999999940628</v>
      </c>
      <c r="M17" s="400">
        <f>'ПС 35 кВ'!M13+'ПС 35 кВ'!M17</f>
        <v>2.8560000000143191</v>
      </c>
      <c r="N17" s="400">
        <f>'ПС 35 кВ'!N13+'ПС 35 кВ'!N17</f>
        <v>1.4879999999757274</v>
      </c>
      <c r="O17" s="400">
        <f>'ПС 35 кВ'!O13+'ПС 35 кВ'!O17</f>
        <v>2.0400000000117871</v>
      </c>
      <c r="P17" s="400">
        <f>'ПС 35 кВ'!P13+'ПС 35 кВ'!P17</f>
        <v>2.1600000000034925</v>
      </c>
      <c r="Q17" s="400">
        <f>'ПС 35 кВ'!Q13+'ПС 35 кВ'!Q17</f>
        <v>2.6280000000006112</v>
      </c>
      <c r="R17" s="400">
        <f>'ПС 35 кВ'!R13+'ПС 35 кВ'!R17</f>
        <v>2.1719999999841093</v>
      </c>
      <c r="S17" s="400">
        <f>'ПС 35 кВ'!S13+'ПС 35 кВ'!S17</f>
        <v>2.2320000000181608</v>
      </c>
      <c r="T17" s="400">
        <f>'ПС 35 кВ'!T13+'ПС 35 кВ'!T17</f>
        <v>2.5319999999919673</v>
      </c>
      <c r="U17" s="400">
        <f>'ПС 35 кВ'!U13+'ПС 35 кВ'!U17</f>
        <v>1.27200000000812</v>
      </c>
      <c r="V17" s="400">
        <f>'ПС 35 кВ'!V13+'ПС 35 кВ'!V17</f>
        <v>1.9199999999982538</v>
      </c>
      <c r="W17" s="400">
        <f>'ПС 35 кВ'!W13+'ПС 35 кВ'!W17</f>
        <v>1.2239999999874271</v>
      </c>
      <c r="X17" s="400">
        <f>'ПС 35 кВ'!X13+'ПС 35 кВ'!X17</f>
        <v>1.5360000000073342</v>
      </c>
      <c r="Y17" s="400">
        <f>'ПС 35 кВ'!Y13+'ПС 35 кВ'!Y17</f>
        <v>1.4279999999962456</v>
      </c>
      <c r="Z17" s="400">
        <f>'ПС 35 кВ'!Z13+'ПС 35 кВ'!Z17</f>
        <v>1.8960000000151922</v>
      </c>
      <c r="AA17" s="400">
        <f>'ПС 35 кВ'!AA13+'ПС 35 кВ'!AA17</f>
        <v>1.2359999999898719</v>
      </c>
      <c r="AB17" s="400">
        <f>'ПС 35 кВ'!AB13+'ПС 35 кВ'!AB17</f>
        <v>1.2959999999911815</v>
      </c>
      <c r="AC17" s="307" t="s">
        <v>708</v>
      </c>
      <c r="AD17" s="1160" t="s">
        <v>978</v>
      </c>
    </row>
    <row r="18" spans="1:30" ht="39" customHeight="1" x14ac:dyDescent="0.2">
      <c r="A18" s="2653"/>
      <c r="B18" s="2653"/>
      <c r="C18" s="300" t="s">
        <v>712</v>
      </c>
      <c r="D18" s="312" t="s">
        <v>713</v>
      </c>
      <c r="E18" s="399">
        <f>'ПС 35 кВ'!E184+'ПС 35 кВ'!E212+'ПС 35 кВ'!E220+'ПС 35 кВ'!E188+'ПС 35 кВ'!E192+'ПС 35 кВ'!E228+'ПС 35 кВ'!E196+'ПС 35 кВ'!E204</f>
        <v>0.34722045958016617</v>
      </c>
      <c r="F18" s="399">
        <f>'ПС 35 кВ'!F184+'ПС 35 кВ'!F212+'ПС 35 кВ'!F220+'ПС 35 кВ'!F188+'ПС 35 кВ'!F192+'ПС 35 кВ'!F228+'ПС 35 кВ'!F196+'ПС 35 кВ'!F204</f>
        <v>0.52698690423890093</v>
      </c>
      <c r="G18" s="399">
        <f>'ПС 35 кВ'!G184+'ПС 35 кВ'!G212+'ПС 35 кВ'!G220+'ПС 35 кВ'!G188+'ПС 35 кВ'!G192+'ПС 35 кВ'!G228+'ПС 35 кВ'!G196+'ПС 35 кВ'!G204</f>
        <v>0.39391623202107973</v>
      </c>
      <c r="H18" s="399">
        <f>'ПС 35 кВ'!H184+'ПС 35 кВ'!H212+'ПС 35 кВ'!H220+'ПС 35 кВ'!H188+'ПС 35 кВ'!H192+'ПС 35 кВ'!H228+'ПС 35 кВ'!H196+'ПС 35 кВ'!H204</f>
        <v>0.44037372451427137</v>
      </c>
      <c r="I18" s="399">
        <f>'ПС 35 кВ'!I184+'ПС 35 кВ'!I212+'ПС 35 кВ'!I220+'ПС 35 кВ'!I188+'ПС 35 кВ'!I192+'ПС 35 кВ'!I228+'ПС 35 кВ'!I196+'ПС 35 кВ'!I204</f>
        <v>0.48344439524878141</v>
      </c>
      <c r="J18" s="399">
        <f>'ПС 35 кВ'!J184+'ПС 35 кВ'!J212+'ПС 35 кВ'!J220+'ПС 35 кВ'!J188+'ПС 35 кВ'!J192+'ПС 35 кВ'!J228+'ПС 35 кВ'!J196+'ПС 35 кВ'!J204</f>
        <v>0.55232823655563967</v>
      </c>
      <c r="K18" s="399">
        <f>'ПС 35 кВ'!K184+'ПС 35 кВ'!K212+'ПС 35 кВ'!K220+'ПС 35 кВ'!K188+'ПС 35 кВ'!K192+'ПС 35 кВ'!K228+'ПС 35 кВ'!K196+'ПС 35 кВ'!K204</f>
        <v>0.57003837273333757</v>
      </c>
      <c r="L18" s="399">
        <f>'ПС 35 кВ'!L184+'ПС 35 кВ'!L212+'ПС 35 кВ'!L220+'ПС 35 кВ'!L188+'ПС 35 кВ'!L192+'ПС 35 кВ'!L228+'ПС 35 кВ'!L196+'ПС 35 кВ'!L204</f>
        <v>0.82028763625719392</v>
      </c>
      <c r="M18" s="399">
        <f>'ПС 35 кВ'!M184+'ПС 35 кВ'!M212+'ПС 35 кВ'!M220+'ПС 35 кВ'!M188+'ПС 35 кВ'!M192+'ПС 35 кВ'!M228+'ПС 35 кВ'!M196+'ПС 35 кВ'!M204</f>
        <v>0.77420572311047808</v>
      </c>
      <c r="N18" s="399">
        <f>'ПС 35 кВ'!N184+'ПС 35 кВ'!N212+'ПС 35 кВ'!N220+'ПС 35 кВ'!N188+'ПС 35 кВ'!N192+'ПС 35 кВ'!N228+'ПС 35 кВ'!N196+'ПС 35 кВ'!N204</f>
        <v>0.90550994918741945</v>
      </c>
      <c r="O18" s="399">
        <f>'ПС 35 кВ'!O184+'ПС 35 кВ'!O212+'ПС 35 кВ'!O220+'ПС 35 кВ'!O188+'ПС 35 кВ'!O192+'ПС 35 кВ'!O228+'ПС 35 кВ'!O196+'ПС 35 кВ'!O204</f>
        <v>0.76693154503497862</v>
      </c>
      <c r="P18" s="399">
        <f>'ПС 35 кВ'!P184+'ПС 35 кВ'!P212+'ПС 35 кВ'!P220+'ПС 35 кВ'!P188+'ПС 35 кВ'!P192+'ПС 35 кВ'!P228+'ПС 35 кВ'!P196+'ПС 35 кВ'!P204</f>
        <v>0.85506721412059239</v>
      </c>
      <c r="Q18" s="399">
        <f>'ПС 35 кВ'!Q184+'ПС 35 кВ'!Q212+'ПС 35 кВ'!Q220+'ПС 35 кВ'!Q188+'ПС 35 кВ'!Q192+'ПС 35 кВ'!Q228+'ПС 35 кВ'!Q196+'ПС 35 кВ'!Q204</f>
        <v>0.66891153431161798</v>
      </c>
      <c r="R18" s="399">
        <f>'ПС 35 кВ'!R184+'ПС 35 кВ'!R212+'ПС 35 кВ'!R220+'ПС 35 кВ'!R188+'ПС 35 кВ'!R192+'ПС 35 кВ'!R228+'ПС 35 кВ'!R196+'ПС 35 кВ'!R204</f>
        <v>0.88840474109049083</v>
      </c>
      <c r="S18" s="399">
        <f>'ПС 35 кВ'!S184+'ПС 35 кВ'!S212+'ПС 35 кВ'!S220+'ПС 35 кВ'!S188+'ПС 35 кВ'!S192+'ПС 35 кВ'!S228+'ПС 35 кВ'!S196+'ПС 35 кВ'!S204</f>
        <v>0.86394617816181962</v>
      </c>
      <c r="T18" s="399">
        <f>'ПС 35 кВ'!T184+'ПС 35 кВ'!T212+'ПС 35 кВ'!T220+'ПС 35 кВ'!T188+'ПС 35 кВ'!T192+'ПС 35 кВ'!T228+'ПС 35 кВ'!T196+'ПС 35 кВ'!T204</f>
        <v>0.76835100445175697</v>
      </c>
      <c r="U18" s="399">
        <f>'ПС 35 кВ'!U184+'ПС 35 кВ'!U212+'ПС 35 кВ'!U220+'ПС 35 кВ'!U188+'ПС 35 кВ'!U192+'ПС 35 кВ'!U228+'ПС 35 кВ'!U196+'ПС 35 кВ'!U204</f>
        <v>0.75088403142649562</v>
      </c>
      <c r="V18" s="399">
        <f>'ПС 35 кВ'!V184+'ПС 35 кВ'!V212+'ПС 35 кВ'!V220+'ПС 35 кВ'!V188+'ПС 35 кВ'!V192+'ПС 35 кВ'!V228+'ПС 35 кВ'!V196+'ПС 35 кВ'!V204</f>
        <v>0.7866553488949336</v>
      </c>
      <c r="W18" s="399">
        <f>'ПС 35 кВ'!W184+'ПС 35 кВ'!W212+'ПС 35 кВ'!W220+'ПС 35 кВ'!W188+'ПС 35 кВ'!W192+'ПС 35 кВ'!W228+'ПС 35 кВ'!W196+'ПС 35 кВ'!W204</f>
        <v>0.76303498811749393</v>
      </c>
      <c r="X18" s="399">
        <f>'ПС 35 кВ'!X184+'ПС 35 кВ'!X212+'ПС 35 кВ'!X220+'ПС 35 кВ'!X188+'ПС 35 кВ'!X192+'ПС 35 кВ'!X228+'ПС 35 кВ'!X196+'ПС 35 кВ'!X204</f>
        <v>0.82892491776544674</v>
      </c>
      <c r="Y18" s="399">
        <f>'ПС 35 кВ'!Y184+'ПС 35 кВ'!Y212+'ПС 35 кВ'!Y220+'ПС 35 кВ'!Y188+'ПС 35 кВ'!Y192+'ПС 35 кВ'!Y228+'ПС 35 кВ'!Y196+'ПС 35 кВ'!Y204</f>
        <v>0.79046230237673565</v>
      </c>
      <c r="Z18" s="399">
        <f>'ПС 35 кВ'!Z184+'ПС 35 кВ'!Z212+'ПС 35 кВ'!Z220+'ПС 35 кВ'!Z188+'ПС 35 кВ'!Z192+'ПС 35 кВ'!Z228+'ПС 35 кВ'!Z196+'ПС 35 кВ'!Z204</f>
        <v>0.73280253588001698</v>
      </c>
      <c r="AA18" s="399">
        <f>'ПС 35 кВ'!AA184+'ПС 35 кВ'!AA212+'ПС 35 кВ'!AA220+'ПС 35 кВ'!AA188+'ПС 35 кВ'!AA192+'ПС 35 кВ'!AA228+'ПС 35 кВ'!AA196+'ПС 35 кВ'!AA204</f>
        <v>0.62403580831584726</v>
      </c>
      <c r="AB18" s="399">
        <f>'ПС 35 кВ'!AB184+'ПС 35 кВ'!AB212+'ПС 35 кВ'!AB220+'ПС 35 кВ'!AB188+'ПС 35 кВ'!AB192+'ПС 35 кВ'!AB228+'ПС 35 кВ'!AB196+'ПС 35 кВ'!AB204</f>
        <v>0.84359752251389408</v>
      </c>
      <c r="AC18" s="307" t="s">
        <v>708</v>
      </c>
      <c r="AD18" s="1160" t="s">
        <v>978</v>
      </c>
    </row>
    <row r="19" spans="1:30" s="750" customFormat="1" ht="39" customHeight="1" x14ac:dyDescent="0.2">
      <c r="A19" s="2654"/>
      <c r="B19" s="2654"/>
      <c r="C19" s="1193" t="s">
        <v>983</v>
      </c>
      <c r="D19" s="312" t="s">
        <v>701</v>
      </c>
      <c r="E19" s="399">
        <f>'ПС 110 кВ'!E2200+'ПС 110 кВ'!E2212+'ПС 110 кВ'!E2216+'ПС 110 кВ'!E2220+'ПС 110 кВ'!E2196</f>
        <v>1.4200000000044111</v>
      </c>
      <c r="F19" s="399">
        <f>'ПС 110 кВ'!F2200+'ПС 110 кВ'!F2212+'ПС 110 кВ'!F2216+'ПС 110 кВ'!F2220+'ПС 110 кВ'!F2196</f>
        <v>1.0579999999949614</v>
      </c>
      <c r="G19" s="399">
        <f>'ПС 110 кВ'!G2200+'ПС 110 кВ'!G2212+'ПС 110 кВ'!G2216+'ПС 110 кВ'!G2220+'ПС 110 кВ'!G2196</f>
        <v>1.0798000000010823</v>
      </c>
      <c r="H19" s="399">
        <f>'ПС 110 кВ'!H2200+'ПС 110 кВ'!H2212+'ПС 110 кВ'!H2216+'ПС 110 кВ'!H2220+'ПС 110 кВ'!H2196</f>
        <v>1.0982000000012915</v>
      </c>
      <c r="I19" s="399">
        <f>'ПС 110 кВ'!I2200+'ПС 110 кВ'!I2212+'ПС 110 кВ'!I2216+'ПС 110 кВ'!I2220+'ПС 110 кВ'!I2196</f>
        <v>1.0659999999988268</v>
      </c>
      <c r="J19" s="399">
        <f>'ПС 110 кВ'!J2200+'ПС 110 кВ'!J2212+'ПС 110 кВ'!J2216+'ПС 110 кВ'!J2220+'ПС 110 кВ'!J2196</f>
        <v>1.3660000000033288</v>
      </c>
      <c r="K19" s="399">
        <f>'ПС 110 кВ'!K2200+'ПС 110 кВ'!K2212+'ПС 110 кВ'!K2216+'ПС 110 кВ'!K2220+'ПС 110 кВ'!K2196</f>
        <v>1.446199999994161</v>
      </c>
      <c r="L19" s="399">
        <f>'ПС 110 кВ'!L2200+'ПС 110 кВ'!L2212+'ПС 110 кВ'!L2216+'ПС 110 кВ'!L2220+'ПС 110 кВ'!L2196</f>
        <v>1.5666000000061029</v>
      </c>
      <c r="M19" s="399">
        <f>'ПС 110 кВ'!M2200+'ПС 110 кВ'!M2212+'ПС 110 кВ'!M2216+'ПС 110 кВ'!M2220+'ПС 110 кВ'!M2196</f>
        <v>1.6835999999975808</v>
      </c>
      <c r="N19" s="399">
        <f>'ПС 110 кВ'!N2200+'ПС 110 кВ'!N2212+'ПС 110 кВ'!N2216+'ПС 110 кВ'!N2220+'ПС 110 кВ'!N2196</f>
        <v>1.6017999999974259</v>
      </c>
      <c r="O19" s="399">
        <f>'ПС 110 кВ'!O2200+'ПС 110 кВ'!O2212+'ПС 110 кВ'!O2216+'ПС 110 кВ'!O2220+'ПС 110 кВ'!O2196</f>
        <v>1.5830000000038109</v>
      </c>
      <c r="P19" s="399">
        <f>'ПС 110 кВ'!P2200+'ПС 110 кВ'!P2212+'ПС 110 кВ'!P2216+'ПС 110 кВ'!P2220+'ПС 110 кВ'!P2196</f>
        <v>1.7645999999997817</v>
      </c>
      <c r="Q19" s="399">
        <f>'ПС 110 кВ'!Q2200+'ПС 110 кВ'!Q2212+'ПС 110 кВ'!Q2216+'ПС 110 кВ'!Q2220+'ПС 110 кВ'!Q2196</f>
        <v>1.7258000000009548</v>
      </c>
      <c r="R19" s="399">
        <f>'ПС 110 кВ'!R2200+'ПС 110 кВ'!R2212+'ПС 110 кВ'!R2216+'ПС 110 кВ'!R2220+'ПС 110 кВ'!R2196</f>
        <v>1.8069999999986086</v>
      </c>
      <c r="S19" s="399">
        <f>'ПС 110 кВ'!S2200+'ПС 110 кВ'!S2212+'ПС 110 кВ'!S2216+'ПС 110 кВ'!S2220+'ПС 110 кВ'!S2196</f>
        <v>1.5339999999986176</v>
      </c>
      <c r="T19" s="399">
        <f>'ПС 110 кВ'!T2200+'ПС 110 кВ'!T2212+'ПС 110 кВ'!T2216+'ПС 110 кВ'!T2220+'ПС 110 кВ'!T2196</f>
        <v>1.5522000000015734</v>
      </c>
      <c r="U19" s="399">
        <f>'ПС 110 кВ'!U2200+'ПС 110 кВ'!U2212+'ПС 110 кВ'!U2216+'ПС 110 кВ'!U2220+'ПС 110 кВ'!U2196</f>
        <v>1.5609999999972533</v>
      </c>
      <c r="V19" s="399">
        <f>'ПС 110 кВ'!V2200+'ПС 110 кВ'!V2212+'ПС 110 кВ'!V2216+'ПС 110 кВ'!V2220+'ПС 110 кВ'!V2196</f>
        <v>1.5924000000001728</v>
      </c>
      <c r="W19" s="399">
        <f>'ПС 110 кВ'!W2200+'ПС 110 кВ'!W2212+'ПС 110 кВ'!W2216+'ПС 110 кВ'!W2220+'ПС 110 кВ'!W2196</f>
        <v>1.5713999999999637</v>
      </c>
      <c r="X19" s="399">
        <f>'ПС 110 кВ'!X2200+'ПС 110 кВ'!X2212+'ПС 110 кВ'!X2216+'ПС 110 кВ'!X2220+'ПС 110 кВ'!X2196</f>
        <v>1.6136000000019737</v>
      </c>
      <c r="Y19" s="399">
        <f>'ПС 110 кВ'!Y2200+'ПС 110 кВ'!Y2212+'ПС 110 кВ'!Y2216+'ПС 110 кВ'!Y2220+'ПС 110 кВ'!Y2196</f>
        <v>1.7318000000034561</v>
      </c>
      <c r="Z19" s="399">
        <f>'ПС 110 кВ'!Z2200+'ПС 110 кВ'!Z2212+'ПС 110 кВ'!Z2216+'ПС 110 кВ'!Z2220+'ПС 110 кВ'!Z2196</f>
        <v>1.5893999999983537</v>
      </c>
      <c r="AA19" s="399">
        <f>'ПС 110 кВ'!AA2200+'ПС 110 кВ'!AA2212+'ПС 110 кВ'!AA2216+'ПС 110 кВ'!AA2220+'ПС 110 кВ'!AA2196</f>
        <v>1.5931999999969715</v>
      </c>
      <c r="AB19" s="399">
        <f>'ПС 110 кВ'!AB2200+'ПС 110 кВ'!AB2212+'ПС 110 кВ'!AB2216+'ПС 110 кВ'!AB2220+'ПС 110 кВ'!AB2196</f>
        <v>1.9513999999963694</v>
      </c>
      <c r="AC19" s="1160"/>
      <c r="AD19" s="1160" t="s">
        <v>984</v>
      </c>
    </row>
    <row r="20" spans="1:30" x14ac:dyDescent="0.2">
      <c r="A20" s="1160">
        <v>10</v>
      </c>
      <c r="B20" s="1160"/>
      <c r="C20" s="315" t="s">
        <v>789</v>
      </c>
      <c r="D20" s="314" t="s">
        <v>790</v>
      </c>
      <c r="E20" s="399">
        <f>'ПС 110 кВ'!E496+'ПС 110 кВ'!E524+'ПС 110 кВ'!E504+'ПС 110 кВ'!E508+'ПС 110 кВ'!E532+'ПС 110 кВ'!E512+'ПС 110 кВ'!E556+'ПС 110 кВ'!E536</f>
        <v>0.95694000000000001</v>
      </c>
      <c r="F20" s="399">
        <f>'ПС 110 кВ'!F496+'ПС 110 кВ'!F524+'ПС 110 кВ'!F504+'ПС 110 кВ'!F508+'ПС 110 кВ'!F532+'ПС 110 кВ'!F512+'ПС 110 кВ'!F556+'ПС 110 кВ'!F536</f>
        <v>0.87216000000000005</v>
      </c>
      <c r="G20" s="399">
        <f>'ПС 110 кВ'!G496+'ПС 110 кВ'!G524+'ПС 110 кВ'!G504+'ПС 110 кВ'!G508+'ПС 110 кВ'!G532+'ПС 110 кВ'!G512+'ПС 110 кВ'!G556+'ПС 110 кВ'!G536</f>
        <v>0.84119999999999995</v>
      </c>
      <c r="H20" s="399">
        <f>'ПС 110 кВ'!H496+'ПС 110 кВ'!H524+'ПС 110 кВ'!H504+'ПС 110 кВ'!H508+'ПС 110 кВ'!H532+'ПС 110 кВ'!H512+'ПС 110 кВ'!H556+'ПС 110 кВ'!H536</f>
        <v>0.80676000000000003</v>
      </c>
      <c r="I20" s="399">
        <f>'ПС 110 кВ'!I496+'ПС 110 кВ'!I524+'ПС 110 кВ'!I504+'ПС 110 кВ'!I508+'ПС 110 кВ'!I532+'ПС 110 кВ'!I512+'ПС 110 кВ'!I556+'ПС 110 кВ'!I536</f>
        <v>0.84377999999999997</v>
      </c>
      <c r="J20" s="399">
        <f>'ПС 110 кВ'!J496+'ПС 110 кВ'!J524+'ПС 110 кВ'!J504+'ПС 110 кВ'!J508+'ПС 110 кВ'!J532+'ПС 110 кВ'!J512+'ПС 110 кВ'!J556+'ПС 110 кВ'!J536</f>
        <v>0.94055999999999995</v>
      </c>
      <c r="K20" s="399">
        <f>'ПС 110 кВ'!K496+'ПС 110 кВ'!K524+'ПС 110 кВ'!K504+'ПС 110 кВ'!K508+'ПС 110 кВ'!K532+'ПС 110 кВ'!K512+'ПС 110 кВ'!K556+'ПС 110 кВ'!K536</f>
        <v>1.0720200000000002</v>
      </c>
      <c r="L20" s="399">
        <f>'ПС 110 кВ'!L496+'ПС 110 кВ'!L524+'ПС 110 кВ'!L504+'ПС 110 кВ'!L508+'ПС 110 кВ'!L532+'ПС 110 кВ'!L512+'ПС 110 кВ'!L556+'ПС 110 кВ'!L536</f>
        <v>1.1812800000000001</v>
      </c>
      <c r="M20" s="399">
        <f>'ПС 110 кВ'!M496+'ПС 110 кВ'!M524+'ПС 110 кВ'!M504+'ПС 110 кВ'!M508+'ПС 110 кВ'!M532+'ПС 110 кВ'!M512+'ПС 110 кВ'!M556+'ПС 110 кВ'!M536</f>
        <v>1.2617399999999999</v>
      </c>
      <c r="N20" s="399">
        <f>'ПС 110 кВ'!N496+'ПС 110 кВ'!N524+'ПС 110 кВ'!N504+'ПС 110 кВ'!N508+'ПС 110 кВ'!N532+'ПС 110 кВ'!N512+'ПС 110 кВ'!N556+'ПС 110 кВ'!N536</f>
        <v>1.2672000000000001</v>
      </c>
      <c r="O20" s="399">
        <f>'ПС 110 кВ'!O496+'ПС 110 кВ'!O524+'ПС 110 кВ'!O504+'ПС 110 кВ'!O508+'ПС 110 кВ'!O532+'ПС 110 кВ'!O512+'ПС 110 кВ'!O556+'ПС 110 кВ'!O536</f>
        <v>1.3069800000000003</v>
      </c>
      <c r="P20" s="399">
        <f>'ПС 110 кВ'!P496+'ПС 110 кВ'!P524+'ПС 110 кВ'!P504+'ПС 110 кВ'!P508+'ПС 110 кВ'!P532+'ПС 110 кВ'!P512+'ПС 110 кВ'!P556+'ПС 110 кВ'!P536</f>
        <v>1.34016</v>
      </c>
      <c r="Q20" s="399">
        <f>'ПС 110 кВ'!Q496+'ПС 110 кВ'!Q524+'ПС 110 кВ'!Q504+'ПС 110 кВ'!Q508+'ПС 110 кВ'!Q532+'ПС 110 кВ'!Q512+'ПС 110 кВ'!Q556+'ПС 110 кВ'!Q536</f>
        <v>1.4290200000000002</v>
      </c>
      <c r="R20" s="399">
        <f>'ПС 110 кВ'!R496+'ПС 110 кВ'!R524+'ПС 110 кВ'!R504+'ПС 110 кВ'!R508+'ПС 110 кВ'!R532+'ПС 110 кВ'!R512+'ПС 110 кВ'!R556+'ПС 110 кВ'!R536</f>
        <v>1.4159999999999999</v>
      </c>
      <c r="S20" s="399">
        <f>'ПС 110 кВ'!S496+'ПС 110 кВ'!S524+'ПС 110 кВ'!S504+'ПС 110 кВ'!S508+'ПС 110 кВ'!S532+'ПС 110 кВ'!S512+'ПС 110 кВ'!S556+'ПС 110 кВ'!S536</f>
        <v>1.3292400000000002</v>
      </c>
      <c r="T20" s="399">
        <f>'ПС 110 кВ'!T496+'ПС 110 кВ'!T524+'ПС 110 кВ'!T504+'ПС 110 кВ'!T508+'ПС 110 кВ'!T532+'ПС 110 кВ'!T512+'ПС 110 кВ'!T556+'ПС 110 кВ'!T536</f>
        <v>1.3155599999999998</v>
      </c>
      <c r="U20" s="399">
        <f>'ПС 110 кВ'!U496+'ПС 110 кВ'!U524+'ПС 110 кВ'!U504+'ПС 110 кВ'!U508+'ПС 110 кВ'!U532+'ПС 110 кВ'!U512+'ПС 110 кВ'!U556+'ПС 110 кВ'!U536</f>
        <v>1.3441200000000002</v>
      </c>
      <c r="V20" s="399">
        <f>'ПС 110 кВ'!V496+'ПС 110 кВ'!V524+'ПС 110 кВ'!V504+'ПС 110 кВ'!V508+'ПС 110 кВ'!V532+'ПС 110 кВ'!V512+'ПС 110 кВ'!V556+'ПС 110 кВ'!V536</f>
        <v>1.3829399999999998</v>
      </c>
      <c r="W20" s="399">
        <f>'ПС 110 кВ'!W496+'ПС 110 кВ'!W524+'ПС 110 кВ'!W504+'ПС 110 кВ'!W508+'ПС 110 кВ'!W532+'ПС 110 кВ'!W512+'ПС 110 кВ'!W556+'ПС 110 кВ'!W536</f>
        <v>1.41822</v>
      </c>
      <c r="X20" s="399">
        <f>'ПС 110 кВ'!X496+'ПС 110 кВ'!X524+'ПС 110 кВ'!X504+'ПС 110 кВ'!X508+'ПС 110 кВ'!X532+'ПС 110 кВ'!X512+'ПС 110 кВ'!X556+'ПС 110 кВ'!X536</f>
        <v>1.4191800000000001</v>
      </c>
      <c r="Y20" s="399">
        <f>'ПС 110 кВ'!Y496+'ПС 110 кВ'!Y524+'ПС 110 кВ'!Y504+'ПС 110 кВ'!Y508+'ПС 110 кВ'!Y532+'ПС 110 кВ'!Y512+'ПС 110 кВ'!Y556+'ПС 110 кВ'!Y536</f>
        <v>1.4898</v>
      </c>
      <c r="Z20" s="399">
        <f>'ПС 110 кВ'!Z496+'ПС 110 кВ'!Z524+'ПС 110 кВ'!Z504+'ПС 110 кВ'!Z508+'ПС 110 кВ'!Z532+'ПС 110 кВ'!Z512+'ПС 110 кВ'!Z556+'ПС 110 кВ'!Z536</f>
        <v>1.44072</v>
      </c>
      <c r="AA20" s="399">
        <f>'ПС 110 кВ'!AA496+'ПС 110 кВ'!AA524+'ПС 110 кВ'!AA504+'ПС 110 кВ'!AA508+'ПС 110 кВ'!AA532+'ПС 110 кВ'!AA512+'ПС 110 кВ'!AA556+'ПС 110 кВ'!AA536</f>
        <v>1.2674400000000001</v>
      </c>
      <c r="AB20" s="399">
        <f>'ПС 110 кВ'!AB496+'ПС 110 кВ'!AB524+'ПС 110 кВ'!AB504+'ПС 110 кВ'!AB508+'ПС 110 кВ'!AB532+'ПС 110 кВ'!AB512+'ПС 110 кВ'!AB556+'ПС 110 кВ'!AB536</f>
        <v>1.0890000000000002</v>
      </c>
      <c r="AC20" s="307" t="s">
        <v>717</v>
      </c>
      <c r="AD20" s="1160" t="s">
        <v>978</v>
      </c>
    </row>
    <row r="21" spans="1:30" s="750" customFormat="1" x14ac:dyDescent="0.2">
      <c r="A21" s="1194"/>
      <c r="B21" s="1194"/>
      <c r="C21" s="384"/>
      <c r="D21" s="1195"/>
      <c r="E21" s="1196"/>
      <c r="F21" s="1196"/>
      <c r="G21" s="1196"/>
      <c r="H21" s="1196"/>
      <c r="I21" s="1196"/>
      <c r="J21" s="1196"/>
      <c r="K21" s="1196"/>
      <c r="L21" s="1196"/>
      <c r="M21" s="1196"/>
      <c r="N21" s="1196"/>
      <c r="O21" s="1196"/>
      <c r="P21" s="1196"/>
      <c r="Q21" s="1196"/>
      <c r="R21" s="1196"/>
      <c r="S21" s="1196"/>
      <c r="T21" s="1196"/>
      <c r="U21" s="1196"/>
      <c r="V21" s="1196"/>
      <c r="W21" s="1196"/>
      <c r="X21" s="1196"/>
      <c r="Y21" s="1196"/>
      <c r="Z21" s="1196"/>
      <c r="AA21" s="1196"/>
      <c r="AB21" s="1196"/>
      <c r="AC21" s="1194"/>
      <c r="AD21" s="1194"/>
    </row>
    <row r="22" spans="1:30" s="750" customFormat="1" x14ac:dyDescent="0.2">
      <c r="A22" s="1194"/>
      <c r="B22" s="1194"/>
      <c r="C22" s="384"/>
      <c r="D22" s="1195"/>
      <c r="E22" s="1196"/>
      <c r="F22" s="1196"/>
      <c r="G22" s="1196"/>
      <c r="H22" s="1196"/>
      <c r="I22" s="1196"/>
      <c r="J22" s="1196"/>
      <c r="K22" s="1196"/>
      <c r="L22" s="1196"/>
      <c r="M22" s="1196"/>
      <c r="N22" s="1196"/>
      <c r="O22" s="1196"/>
      <c r="P22" s="1196"/>
      <c r="Q22" s="1196"/>
      <c r="R22" s="1196"/>
      <c r="S22" s="1196"/>
      <c r="T22" s="1196"/>
      <c r="U22" s="1196"/>
      <c r="V22" s="1196"/>
      <c r="W22" s="1196"/>
      <c r="X22" s="1196"/>
      <c r="Y22" s="1196"/>
      <c r="Z22" s="1196"/>
      <c r="AA22" s="1196"/>
      <c r="AB22" s="1196"/>
      <c r="AC22" s="1194"/>
      <c r="AD22" s="1194"/>
    </row>
    <row r="23" spans="1:30" s="375" customFormat="1" ht="15.75" x14ac:dyDescent="0.25">
      <c r="B23" s="325" t="s">
        <v>275</v>
      </c>
      <c r="H23" s="325" t="s">
        <v>974</v>
      </c>
    </row>
  </sheetData>
  <mergeCells count="14">
    <mergeCell ref="A16:A19"/>
    <mergeCell ref="B16:B19"/>
    <mergeCell ref="A11:A13"/>
    <mergeCell ref="B11:B13"/>
    <mergeCell ref="Y2:AD2"/>
    <mergeCell ref="AC3:AD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992125984" right="0.11811023622047245" top="0.74803149606299213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94" zoomScaleNormal="94" workbookViewId="0">
      <selection activeCell="E8" sqref="E8:G8"/>
    </sheetView>
  </sheetViews>
  <sheetFormatPr defaultRowHeight="12.75" x14ac:dyDescent="0.2"/>
  <cols>
    <col min="1" max="1" width="12.85546875" customWidth="1"/>
    <col min="2" max="2" width="14.85546875" customWidth="1"/>
    <col min="3" max="3" width="13.7109375" customWidth="1"/>
    <col min="4" max="4" width="12.42578125" customWidth="1"/>
    <col min="7" max="7" width="11.28515625" customWidth="1"/>
  </cols>
  <sheetData>
    <row r="1" spans="1:10" s="375" customFormat="1" ht="15.75" x14ac:dyDescent="0.25">
      <c r="A1" s="378"/>
      <c r="B1" s="379"/>
      <c r="C1" s="379"/>
      <c r="D1" s="379"/>
      <c r="E1" s="2661" t="s">
        <v>794</v>
      </c>
      <c r="F1" s="2666"/>
      <c r="G1" s="2666"/>
      <c r="H1" s="380"/>
      <c r="I1" s="380"/>
      <c r="J1" s="380"/>
    </row>
    <row r="2" spans="1:10" s="375" customFormat="1" ht="18" customHeight="1" x14ac:dyDescent="0.25">
      <c r="A2" s="378"/>
      <c r="B2" s="295"/>
      <c r="C2" s="2669" t="s">
        <v>832</v>
      </c>
      <c r="D2" s="2669"/>
      <c r="E2" s="2669"/>
      <c r="F2" s="2669"/>
      <c r="G2" s="2669"/>
      <c r="H2" s="376"/>
      <c r="I2" s="376"/>
      <c r="J2" s="376"/>
    </row>
    <row r="3" spans="1:10" s="375" customFormat="1" ht="15.75" x14ac:dyDescent="0.25">
      <c r="A3" s="378"/>
      <c r="B3" s="379"/>
      <c r="C3" s="379"/>
      <c r="D3" s="379"/>
      <c r="E3" s="381"/>
      <c r="F3" s="2667" t="s">
        <v>805</v>
      </c>
      <c r="G3" s="2667"/>
      <c r="H3" s="382"/>
      <c r="I3" s="383"/>
      <c r="J3" s="383"/>
    </row>
    <row r="4" spans="1:10" s="375" customFormat="1" x14ac:dyDescent="0.2">
      <c r="A4" s="378"/>
      <c r="B4" s="378"/>
      <c r="C4" s="378"/>
      <c r="D4" s="378"/>
      <c r="E4" s="378"/>
      <c r="F4" s="378"/>
      <c r="G4" s="378"/>
    </row>
    <row r="5" spans="1:10" s="375" customFormat="1" x14ac:dyDescent="0.2">
      <c r="A5" s="378" t="s">
        <v>795</v>
      </c>
      <c r="B5" s="378"/>
      <c r="C5" s="378"/>
      <c r="D5" s="378"/>
      <c r="E5" s="378"/>
      <c r="F5" s="378"/>
      <c r="G5" s="378"/>
    </row>
    <row r="6" spans="1:10" s="375" customFormat="1" x14ac:dyDescent="0.2">
      <c r="A6" s="378"/>
      <c r="B6" s="378"/>
      <c r="C6" s="378"/>
      <c r="D6" s="378"/>
      <c r="E6" s="378"/>
      <c r="F6" s="378"/>
      <c r="G6" s="378"/>
    </row>
    <row r="7" spans="1:10" s="375" customFormat="1" ht="20.25" customHeight="1" x14ac:dyDescent="0.2">
      <c r="A7" s="2668" t="s">
        <v>796</v>
      </c>
      <c r="B7" s="2668" t="s">
        <v>797</v>
      </c>
      <c r="C7" s="2668" t="s">
        <v>798</v>
      </c>
      <c r="D7" s="2668" t="s">
        <v>799</v>
      </c>
      <c r="E7" s="2668" t="s">
        <v>800</v>
      </c>
      <c r="F7" s="2668"/>
      <c r="G7" s="2668"/>
    </row>
    <row r="8" spans="1:10" s="375" customFormat="1" ht="24" customHeight="1" x14ac:dyDescent="0.2">
      <c r="A8" s="2668"/>
      <c r="B8" s="2668"/>
      <c r="C8" s="2668"/>
      <c r="D8" s="2668"/>
      <c r="E8" s="2646" t="s">
        <v>801</v>
      </c>
      <c r="F8" s="2646" t="s">
        <v>802</v>
      </c>
      <c r="G8" s="2646" t="s">
        <v>986</v>
      </c>
    </row>
    <row r="9" spans="1:10" s="375" customFormat="1" x14ac:dyDescent="0.2">
      <c r="A9" s="315" t="s">
        <v>803</v>
      </c>
      <c r="B9" s="315" t="s">
        <v>804</v>
      </c>
      <c r="C9" s="385">
        <v>0.45</v>
      </c>
      <c r="D9" s="401">
        <v>6</v>
      </c>
      <c r="E9" s="385">
        <v>0.45</v>
      </c>
      <c r="F9" s="385">
        <v>0.47</v>
      </c>
      <c r="G9" s="385">
        <v>0.42</v>
      </c>
    </row>
    <row r="12" spans="1:10" ht="15.75" x14ac:dyDescent="0.25">
      <c r="A12" s="696" t="s">
        <v>275</v>
      </c>
      <c r="B12" s="384"/>
      <c r="C12" s="384"/>
      <c r="D12" s="384"/>
      <c r="E12" s="384"/>
      <c r="F12" s="695" t="s">
        <v>974</v>
      </c>
      <c r="G12" s="384"/>
    </row>
    <row r="13" spans="1:10" x14ac:dyDescent="0.2">
      <c r="A13" s="105"/>
      <c r="B13" s="105"/>
      <c r="C13" s="105"/>
      <c r="D13" s="105"/>
      <c r="E13" s="105"/>
      <c r="F13" s="105"/>
      <c r="G13" s="105"/>
    </row>
  </sheetData>
  <mergeCells count="8">
    <mergeCell ref="E1:G1"/>
    <mergeCell ref="F3:G3"/>
    <mergeCell ref="A7:A8"/>
    <mergeCell ref="B7:B8"/>
    <mergeCell ref="C7:C8"/>
    <mergeCell ref="D7:D8"/>
    <mergeCell ref="E7:G7"/>
    <mergeCell ref="C2:G2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view="pageBreakPreview" topLeftCell="A4" zoomScaleNormal="100" zoomScaleSheetLayoutView="100" workbookViewId="0">
      <selection activeCell="J9" sqref="J9:M9"/>
    </sheetView>
  </sheetViews>
  <sheetFormatPr defaultRowHeight="12.75" x14ac:dyDescent="0.2"/>
  <cols>
    <col min="1" max="1" width="7.85546875" style="298" customWidth="1"/>
    <col min="2" max="9" width="9.140625" style="298"/>
    <col min="10" max="11" width="9.140625" style="298" customWidth="1"/>
    <col min="12" max="12" width="1.28515625" style="298" customWidth="1"/>
    <col min="13" max="13" width="9.140625" style="298" customWidth="1"/>
    <col min="14" max="14" width="58.85546875" style="301" customWidth="1"/>
    <col min="15" max="15" width="68.85546875" style="298" customWidth="1"/>
    <col min="16" max="16" width="9.140625" style="392"/>
    <col min="17" max="17" width="34.42578125" style="393" customWidth="1"/>
    <col min="18" max="16384" width="9.140625" style="298"/>
  </cols>
  <sheetData>
    <row r="1" spans="1:40" s="310" customFormat="1" ht="15.75" x14ac:dyDescent="0.25">
      <c r="A1" s="309"/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133"/>
      <c r="O1" s="372"/>
      <c r="P1" s="78"/>
      <c r="Q1" s="389" t="s">
        <v>792</v>
      </c>
      <c r="R1" s="293"/>
      <c r="S1" s="293"/>
      <c r="T1" s="2676"/>
      <c r="U1" s="2676"/>
      <c r="V1" s="2676"/>
    </row>
    <row r="2" spans="1:40" s="310" customFormat="1" ht="15.75" x14ac:dyDescent="0.25">
      <c r="A2" s="309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O2" s="2661" t="s">
        <v>832</v>
      </c>
      <c r="P2" s="2661"/>
      <c r="Q2" s="2661"/>
      <c r="R2" s="389"/>
      <c r="S2" s="389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7"/>
      <c r="AE2" s="387"/>
      <c r="AF2" s="387"/>
      <c r="AG2" s="387"/>
      <c r="AH2" s="387"/>
      <c r="AI2" s="387"/>
      <c r="AJ2" s="387"/>
      <c r="AK2" s="387"/>
      <c r="AL2" s="387"/>
      <c r="AM2" s="387"/>
      <c r="AN2" s="387"/>
    </row>
    <row r="3" spans="1:40" s="310" customFormat="1" ht="15.75" x14ac:dyDescent="0.25">
      <c r="A3" s="2662" t="s">
        <v>690</v>
      </c>
      <c r="B3" s="2662"/>
      <c r="C3" s="2662"/>
      <c r="D3" s="2662"/>
      <c r="E3" s="2662"/>
      <c r="F3" s="2662"/>
      <c r="G3" s="2662"/>
      <c r="H3" s="2662"/>
      <c r="I3" s="2662"/>
      <c r="J3" s="309"/>
      <c r="K3" s="309"/>
      <c r="L3" s="309"/>
      <c r="M3" s="309"/>
      <c r="N3" s="294"/>
      <c r="O3" s="390"/>
      <c r="P3" s="390" t="s">
        <v>805</v>
      </c>
      <c r="Q3" s="391"/>
      <c r="R3" s="391"/>
      <c r="S3" s="293"/>
      <c r="T3" s="295"/>
      <c r="U3" s="295"/>
      <c r="V3" s="296"/>
    </row>
    <row r="4" spans="1:40" s="310" customFormat="1" ht="21" thickBot="1" x14ac:dyDescent="0.35">
      <c r="A4" s="2677"/>
      <c r="B4" s="2677"/>
      <c r="C4" s="2677"/>
      <c r="D4" s="2677"/>
      <c r="E4" s="2677"/>
      <c r="F4" s="2677"/>
      <c r="G4" s="2677"/>
      <c r="H4" s="2677"/>
      <c r="I4" s="2677"/>
      <c r="J4" s="2677"/>
      <c r="K4" s="2677"/>
      <c r="L4" s="2677"/>
      <c r="M4" s="2677"/>
      <c r="N4" s="2677"/>
      <c r="O4" s="2677"/>
      <c r="P4" s="377"/>
      <c r="Q4" s="377"/>
    </row>
    <row r="5" spans="1:40" s="378" customFormat="1" ht="12.75" customHeight="1" x14ac:dyDescent="0.2">
      <c r="A5" s="2678" t="s">
        <v>691</v>
      </c>
      <c r="B5" s="2680" t="s">
        <v>276</v>
      </c>
      <c r="C5" s="2681"/>
      <c r="D5" s="2681"/>
      <c r="E5" s="2681"/>
      <c r="F5" s="2681"/>
      <c r="G5" s="2681"/>
      <c r="H5" s="2681"/>
      <c r="I5" s="2682"/>
      <c r="J5" s="2683" t="s">
        <v>692</v>
      </c>
      <c r="K5" s="2684"/>
      <c r="L5" s="2684"/>
      <c r="M5" s="2685"/>
      <c r="N5" s="2692" t="s">
        <v>700</v>
      </c>
      <c r="O5" s="2694" t="s">
        <v>693</v>
      </c>
      <c r="P5" s="2694" t="s">
        <v>922</v>
      </c>
      <c r="Q5" s="2694" t="s">
        <v>279</v>
      </c>
    </row>
    <row r="6" spans="1:40" s="378" customFormat="1" x14ac:dyDescent="0.2">
      <c r="A6" s="2679"/>
      <c r="B6" s="2696" t="s">
        <v>277</v>
      </c>
      <c r="C6" s="2697"/>
      <c r="D6" s="2696" t="s">
        <v>285</v>
      </c>
      <c r="E6" s="2697"/>
      <c r="F6" s="2696" t="s">
        <v>694</v>
      </c>
      <c r="G6" s="2697"/>
      <c r="H6" s="2696" t="s">
        <v>278</v>
      </c>
      <c r="I6" s="2697"/>
      <c r="J6" s="2686"/>
      <c r="K6" s="2687"/>
      <c r="L6" s="2687"/>
      <c r="M6" s="2688"/>
      <c r="N6" s="2693"/>
      <c r="O6" s="2695"/>
      <c r="P6" s="2695"/>
      <c r="Q6" s="2695"/>
    </row>
    <row r="7" spans="1:40" s="378" customFormat="1" x14ac:dyDescent="0.2">
      <c r="A7" s="2679"/>
      <c r="B7" s="2698"/>
      <c r="C7" s="2699"/>
      <c r="D7" s="2698"/>
      <c r="E7" s="2699"/>
      <c r="F7" s="2698"/>
      <c r="G7" s="2699"/>
      <c r="H7" s="2698"/>
      <c r="I7" s="2699"/>
      <c r="J7" s="2686"/>
      <c r="K7" s="2687"/>
      <c r="L7" s="2687"/>
      <c r="M7" s="2688"/>
      <c r="N7" s="2693"/>
      <c r="O7" s="2695"/>
      <c r="P7" s="2695"/>
      <c r="Q7" s="2695"/>
    </row>
    <row r="8" spans="1:40" s="378" customFormat="1" x14ac:dyDescent="0.2">
      <c r="A8" s="2679"/>
      <c r="B8" s="2700"/>
      <c r="C8" s="2701"/>
      <c r="D8" s="2700"/>
      <c r="E8" s="2701"/>
      <c r="F8" s="2700"/>
      <c r="G8" s="2701"/>
      <c r="H8" s="2700"/>
      <c r="I8" s="2701"/>
      <c r="J8" s="2689"/>
      <c r="K8" s="2690"/>
      <c r="L8" s="2690"/>
      <c r="M8" s="2691"/>
      <c r="N8" s="2693"/>
      <c r="O8" s="2695"/>
      <c r="P8" s="2695"/>
      <c r="Q8" s="2695"/>
    </row>
    <row r="9" spans="1:40" s="378" customFormat="1" ht="13.5" thickBot="1" x14ac:dyDescent="0.25">
      <c r="A9" s="2679"/>
      <c r="B9" s="397" t="s">
        <v>281</v>
      </c>
      <c r="C9" s="397" t="s">
        <v>282</v>
      </c>
      <c r="D9" s="397" t="s">
        <v>281</v>
      </c>
      <c r="E9" s="397" t="s">
        <v>282</v>
      </c>
      <c r="F9" s="397" t="s">
        <v>281</v>
      </c>
      <c r="G9" s="397" t="s">
        <v>282</v>
      </c>
      <c r="H9" s="397" t="s">
        <v>281</v>
      </c>
      <c r="I9" s="397" t="s">
        <v>282</v>
      </c>
      <c r="J9" s="2647" t="s">
        <v>283</v>
      </c>
      <c r="K9" s="2647" t="s">
        <v>284</v>
      </c>
      <c r="L9" s="2647" t="s">
        <v>492</v>
      </c>
      <c r="M9" s="2647" t="s">
        <v>462</v>
      </c>
      <c r="N9" s="2693"/>
      <c r="O9" s="2695"/>
      <c r="P9" s="2695"/>
      <c r="Q9" s="2695"/>
    </row>
    <row r="10" spans="1:40" s="690" customFormat="1" x14ac:dyDescent="0.2">
      <c r="A10" s="678">
        <v>1</v>
      </c>
      <c r="B10" s="679">
        <v>2</v>
      </c>
      <c r="C10" s="679">
        <v>3</v>
      </c>
      <c r="D10" s="679">
        <v>4</v>
      </c>
      <c r="E10" s="679">
        <v>5</v>
      </c>
      <c r="F10" s="679">
        <v>6</v>
      </c>
      <c r="G10" s="679">
        <v>7</v>
      </c>
      <c r="H10" s="679">
        <v>8</v>
      </c>
      <c r="I10" s="679">
        <v>9</v>
      </c>
      <c r="J10" s="679">
        <v>10</v>
      </c>
      <c r="K10" s="679"/>
      <c r="L10" s="679"/>
      <c r="M10" s="679">
        <v>12</v>
      </c>
      <c r="N10" s="679">
        <v>12</v>
      </c>
      <c r="O10" s="679">
        <v>13</v>
      </c>
      <c r="P10" s="680">
        <v>14</v>
      </c>
      <c r="Q10" s="691">
        <v>15</v>
      </c>
    </row>
    <row r="11" spans="1:40" s="378" customFormat="1" ht="13.5" thickBot="1" x14ac:dyDescent="0.25">
      <c r="A11" s="2702" t="s">
        <v>912</v>
      </c>
      <c r="B11" s="2703"/>
      <c r="C11" s="2703"/>
      <c r="D11" s="2703"/>
      <c r="E11" s="2703"/>
      <c r="F11" s="2703"/>
      <c r="G11" s="2703"/>
      <c r="H11" s="2703"/>
      <c r="I11" s="2703"/>
      <c r="J11" s="2703"/>
      <c r="K11" s="2703"/>
      <c r="L11" s="2703"/>
      <c r="M11" s="2703"/>
      <c r="N11" s="665"/>
      <c r="O11" s="665"/>
      <c r="P11" s="663"/>
      <c r="Q11" s="396"/>
    </row>
    <row r="12" spans="1:40" ht="13.5" thickBot="1" x14ac:dyDescent="0.25">
      <c r="A12" s="1184">
        <v>1</v>
      </c>
      <c r="B12" s="674">
        <v>48.8</v>
      </c>
      <c r="C12" s="674">
        <v>0.3</v>
      </c>
      <c r="D12" s="674">
        <v>49</v>
      </c>
      <c r="E12" s="674">
        <v>10</v>
      </c>
      <c r="F12" s="1161" t="s">
        <v>887</v>
      </c>
      <c r="G12" s="1161" t="s">
        <v>887</v>
      </c>
      <c r="H12" s="674">
        <v>49.8</v>
      </c>
      <c r="I12" s="674">
        <v>25</v>
      </c>
      <c r="J12" s="1169">
        <f>'ПС 110 кВ'!H2164</f>
        <v>0.67099999999973081</v>
      </c>
      <c r="K12" s="1169">
        <f>'ПС 110 кВ'!N2164</f>
        <v>1.7460000000022773</v>
      </c>
      <c r="L12" s="1169">
        <f>'ПС 110 кВ'!V2164</f>
        <v>1.2960000000001854</v>
      </c>
      <c r="M12" s="1169">
        <f>'ПС 110 кВ'!Y2164</f>
        <v>2.4060000000007675</v>
      </c>
      <c r="N12" s="673" t="s">
        <v>964</v>
      </c>
      <c r="O12" s="673" t="s">
        <v>702</v>
      </c>
      <c r="P12" s="674">
        <v>30</v>
      </c>
      <c r="Q12" s="1173"/>
    </row>
    <row r="13" spans="1:40" ht="26.25" thickBot="1" x14ac:dyDescent="0.25">
      <c r="A13" s="681">
        <v>2</v>
      </c>
      <c r="B13" s="681">
        <v>48.6</v>
      </c>
      <c r="C13" s="1149">
        <v>0.3</v>
      </c>
      <c r="D13" s="681">
        <v>48.9</v>
      </c>
      <c r="E13" s="1149">
        <v>20</v>
      </c>
      <c r="F13" s="1149" t="s">
        <v>887</v>
      </c>
      <c r="G13" s="1149" t="s">
        <v>887</v>
      </c>
      <c r="H13" s="1149" t="s">
        <v>887</v>
      </c>
      <c r="I13" s="1149" t="s">
        <v>887</v>
      </c>
      <c r="J13" s="1179">
        <f>'ПС 110 кВ'!H164</f>
        <v>4.0264000000000006</v>
      </c>
      <c r="K13" s="1179">
        <f>'ПС 110 кВ'!N164</f>
        <v>8.3821999999999992</v>
      </c>
      <c r="L13" s="1179">
        <f>'ПС 110 кВ'!V164</f>
        <v>7.9703999999999997</v>
      </c>
      <c r="M13" s="1179">
        <f>'ПС 110 кВ'!Y164</f>
        <v>7.5328000000000008</v>
      </c>
      <c r="N13" s="1165" t="s">
        <v>890</v>
      </c>
      <c r="O13" s="1165" t="s">
        <v>891</v>
      </c>
      <c r="P13" s="1149">
        <v>30</v>
      </c>
      <c r="Q13" s="1178"/>
    </row>
    <row r="14" spans="1:40" x14ac:dyDescent="0.2">
      <c r="A14" s="2673">
        <v>3</v>
      </c>
      <c r="B14" s="1159">
        <v>48.4</v>
      </c>
      <c r="C14" s="1159">
        <v>0.3</v>
      </c>
      <c r="D14" s="1159">
        <v>48.9</v>
      </c>
      <c r="E14" s="1159">
        <v>25</v>
      </c>
      <c r="F14" s="664" t="s">
        <v>887</v>
      </c>
      <c r="G14" s="664" t="s">
        <v>887</v>
      </c>
      <c r="H14" s="1159">
        <v>49.8</v>
      </c>
      <c r="I14" s="1159">
        <v>100</v>
      </c>
      <c r="J14" s="1177">
        <f>'РП 6-10 кВ'!H261</f>
        <v>0.76000000000112777</v>
      </c>
      <c r="K14" s="1177">
        <f>'РП 6-10 кВ'!N261</f>
        <v>1.479999999995016</v>
      </c>
      <c r="L14" s="1177">
        <f>'РП 6-10 кВ'!V261</f>
        <v>1.7200000000002547</v>
      </c>
      <c r="M14" s="1177">
        <f>'РП 6-10 кВ'!Y261</f>
        <v>1.0399999999963256</v>
      </c>
      <c r="N14" s="668" t="s">
        <v>894</v>
      </c>
      <c r="O14" s="668" t="s">
        <v>895</v>
      </c>
      <c r="P14" s="1159">
        <v>30</v>
      </c>
      <c r="Q14" s="666" t="s">
        <v>965</v>
      </c>
    </row>
    <row r="15" spans="1:40" x14ac:dyDescent="0.2">
      <c r="A15" s="2674"/>
      <c r="B15" s="1160">
        <v>48.4</v>
      </c>
      <c r="C15" s="1160">
        <v>0.3</v>
      </c>
      <c r="D15" s="1160">
        <v>48.9</v>
      </c>
      <c r="E15" s="1160">
        <v>30</v>
      </c>
      <c r="F15" s="1155" t="s">
        <v>887</v>
      </c>
      <c r="G15" s="1155" t="s">
        <v>887</v>
      </c>
      <c r="H15" s="1155" t="s">
        <v>887</v>
      </c>
      <c r="I15" s="1155" t="s">
        <v>887</v>
      </c>
      <c r="J15" s="299">
        <f>'ПС 35 кВ'!H514</f>
        <v>0.32969999999772881</v>
      </c>
      <c r="K15" s="299">
        <f>'ПС 35 кВ'!N514</f>
        <v>0.37020000000284198</v>
      </c>
      <c r="L15" s="299">
        <f>'ПС 35 кВ'!V514</f>
        <v>0.35640000000016697</v>
      </c>
      <c r="M15" s="299">
        <f>'ПС 35 кВ'!Y514</f>
        <v>0.37559999999602955</v>
      </c>
      <c r="N15" s="667" t="s">
        <v>967</v>
      </c>
      <c r="O15" s="667" t="s">
        <v>701</v>
      </c>
      <c r="P15" s="1160">
        <v>30</v>
      </c>
      <c r="Q15" s="395" t="s">
        <v>966</v>
      </c>
    </row>
    <row r="16" spans="1:40" ht="13.5" thickBot="1" x14ac:dyDescent="0.25">
      <c r="A16" s="2675"/>
      <c r="B16" s="1147">
        <v>48.4</v>
      </c>
      <c r="C16" s="1147">
        <v>0.3</v>
      </c>
      <c r="D16" s="1147">
        <v>48.8</v>
      </c>
      <c r="E16" s="1147">
        <v>35</v>
      </c>
      <c r="F16" s="1156" t="s">
        <v>887</v>
      </c>
      <c r="G16" s="1156" t="s">
        <v>887</v>
      </c>
      <c r="H16" s="1156">
        <v>49.8</v>
      </c>
      <c r="I16" s="1156">
        <v>80</v>
      </c>
      <c r="J16" s="370">
        <f>'ПС 110 кВ'!H2091</f>
        <v>0.16220000000000001</v>
      </c>
      <c r="K16" s="370">
        <f>'ПС 110 кВ'!N2091</f>
        <v>0.38900000000000001</v>
      </c>
      <c r="L16" s="370">
        <f>'ПС 110 кВ'!V2091</f>
        <v>0.36760000000000004</v>
      </c>
      <c r="M16" s="370">
        <f>'ПС 110 кВ'!Y2091</f>
        <v>0.37060000000000004</v>
      </c>
      <c r="N16" s="669" t="s">
        <v>896</v>
      </c>
      <c r="O16" s="669" t="s">
        <v>701</v>
      </c>
      <c r="P16" s="1152">
        <v>30</v>
      </c>
      <c r="Q16" s="394"/>
    </row>
    <row r="17" spans="1:17" ht="13.5" thickBot="1" x14ac:dyDescent="0.25">
      <c r="A17" s="1185">
        <v>4</v>
      </c>
      <c r="B17" s="1171">
        <v>48.2</v>
      </c>
      <c r="C17" s="1171">
        <v>0.3</v>
      </c>
      <c r="D17" s="1171">
        <v>48.8</v>
      </c>
      <c r="E17" s="1171">
        <v>40</v>
      </c>
      <c r="F17" s="674" t="s">
        <v>887</v>
      </c>
      <c r="G17" s="674" t="s">
        <v>887</v>
      </c>
      <c r="H17" s="674" t="s">
        <v>887</v>
      </c>
      <c r="I17" s="674" t="s">
        <v>887</v>
      </c>
      <c r="J17" s="692">
        <f>'ПС 110 кВ'!H568</f>
        <v>1.0587600000000001</v>
      </c>
      <c r="K17" s="692">
        <f>'ПС 110 кВ'!N568</f>
        <v>1.4531040000000002</v>
      </c>
      <c r="L17" s="692">
        <f>'ПС 110 кВ'!V568</f>
        <v>1.5255000000000001</v>
      </c>
      <c r="M17" s="692">
        <f>'ПС 110 кВ'!Y568</f>
        <v>1.7199119999999999</v>
      </c>
      <c r="N17" s="673" t="s">
        <v>899</v>
      </c>
      <c r="O17" s="673" t="s">
        <v>705</v>
      </c>
      <c r="P17" s="1161">
        <v>30</v>
      </c>
      <c r="Q17" s="675"/>
    </row>
    <row r="18" spans="1:17" ht="13.5" thickBot="1" x14ac:dyDescent="0.25">
      <c r="A18" s="1185">
        <v>5</v>
      </c>
      <c r="B18" s="1171">
        <v>48</v>
      </c>
      <c r="C18" s="1171">
        <v>0.3</v>
      </c>
      <c r="D18" s="1171">
        <v>48.8</v>
      </c>
      <c r="E18" s="1171">
        <v>35</v>
      </c>
      <c r="F18" s="1150" t="s">
        <v>887</v>
      </c>
      <c r="G18" s="1150" t="s">
        <v>887</v>
      </c>
      <c r="H18" s="1150" t="s">
        <v>887</v>
      </c>
      <c r="I18" s="1150" t="s">
        <v>887</v>
      </c>
      <c r="J18" s="1169">
        <f>'ПС 110 кВ'!H810</f>
        <v>9.3318999999956134</v>
      </c>
      <c r="K18" s="1169">
        <f>'ПС 110 кВ'!N810</f>
        <v>9.1868999999984293</v>
      </c>
      <c r="L18" s="1169">
        <f>'ПС 110 кВ'!V810</f>
        <v>9.2929999999985373</v>
      </c>
      <c r="M18" s="1169">
        <f>'ПС 110 кВ'!Y810</f>
        <v>9.4147999999983849</v>
      </c>
      <c r="N18" s="1180" t="s">
        <v>979</v>
      </c>
      <c r="O18" s="1180" t="s">
        <v>904</v>
      </c>
      <c r="P18" s="1148">
        <v>30</v>
      </c>
      <c r="Q18" s="1163"/>
    </row>
    <row r="19" spans="1:17" ht="13.5" thickBot="1" x14ac:dyDescent="0.25">
      <c r="A19" s="1184">
        <v>6</v>
      </c>
      <c r="B19" s="1161">
        <v>47.8</v>
      </c>
      <c r="C19" s="1161">
        <v>0.3</v>
      </c>
      <c r="D19" s="1161">
        <v>48.8</v>
      </c>
      <c r="E19" s="1161">
        <v>35</v>
      </c>
      <c r="F19" s="674" t="s">
        <v>887</v>
      </c>
      <c r="G19" s="674" t="s">
        <v>887</v>
      </c>
      <c r="H19" s="674" t="s">
        <v>887</v>
      </c>
      <c r="I19" s="674" t="s">
        <v>887</v>
      </c>
      <c r="J19" s="692">
        <f>'ПС 110 кВ'!H703</f>
        <v>2.4037199999997929</v>
      </c>
      <c r="K19" s="692">
        <f>'ПС 110 кВ'!N703</f>
        <v>3.0126599999986898</v>
      </c>
      <c r="L19" s="692">
        <f>'ПС 110 кВ'!V703</f>
        <v>2.9287799999990396</v>
      </c>
      <c r="M19" s="692">
        <f>'ПС 110 кВ'!Y703</f>
        <v>3.0029999999976971</v>
      </c>
      <c r="N19" s="673" t="s">
        <v>905</v>
      </c>
      <c r="O19" s="673" t="s">
        <v>906</v>
      </c>
      <c r="P19" s="674">
        <v>30</v>
      </c>
      <c r="Q19" s="1167"/>
    </row>
    <row r="20" spans="1:17" ht="13.5" thickBot="1" x14ac:dyDescent="0.25">
      <c r="A20" s="1186">
        <v>7</v>
      </c>
      <c r="B20" s="1171">
        <v>47.6</v>
      </c>
      <c r="C20" s="1171">
        <v>0.3</v>
      </c>
      <c r="D20" s="1171">
        <v>48.8</v>
      </c>
      <c r="E20" s="1171">
        <v>45</v>
      </c>
      <c r="F20" s="1150" t="s">
        <v>887</v>
      </c>
      <c r="G20" s="1150" t="s">
        <v>887</v>
      </c>
      <c r="H20" s="1150" t="s">
        <v>887</v>
      </c>
      <c r="I20" s="1150" t="s">
        <v>887</v>
      </c>
      <c r="J20" s="1169">
        <f>'ПС 110 кВ'!H436</f>
        <v>1.6010221375847566</v>
      </c>
      <c r="K20" s="1169">
        <f>'ПС 110 кВ'!N436</f>
        <v>3.7044881585225888</v>
      </c>
      <c r="L20" s="1169">
        <f>'ПС 110 кВ'!V436</f>
        <v>2.7210872038887688</v>
      </c>
      <c r="M20" s="1169">
        <f>'ПС 110 кВ'!Y436</f>
        <v>2.3116701267846937</v>
      </c>
      <c r="N20" s="685" t="s">
        <v>968</v>
      </c>
      <c r="O20" s="673" t="s">
        <v>897</v>
      </c>
      <c r="P20" s="1161">
        <v>30</v>
      </c>
      <c r="Q20" s="1170"/>
    </row>
    <row r="21" spans="1:17" x14ac:dyDescent="0.2">
      <c r="A21" s="2670">
        <v>8</v>
      </c>
      <c r="B21" s="1159">
        <v>47.4</v>
      </c>
      <c r="C21" s="1159">
        <v>0.3</v>
      </c>
      <c r="D21" s="1159">
        <v>48.8</v>
      </c>
      <c r="E21" s="1159">
        <v>45</v>
      </c>
      <c r="F21" s="1150" t="s">
        <v>887</v>
      </c>
      <c r="G21" s="1150" t="s">
        <v>887</v>
      </c>
      <c r="H21" s="1171">
        <v>49.8</v>
      </c>
      <c r="I21" s="1171">
        <v>100</v>
      </c>
      <c r="J21" s="677">
        <f>'ПС 110 кВ'!H1702</f>
        <v>1.8136000000075669</v>
      </c>
      <c r="K21" s="677">
        <f>'ПС 110 кВ'!N1702</f>
        <v>3.5150000000106956</v>
      </c>
      <c r="L21" s="677">
        <f>'ПС 110 кВ'!V1702</f>
        <v>3.6267999999850842</v>
      </c>
      <c r="M21" s="677">
        <f>'ПС 110 кВ'!Y1702</f>
        <v>3.4581999999951982</v>
      </c>
      <c r="N21" s="1164" t="s">
        <v>969</v>
      </c>
      <c r="O21" s="1164" t="s">
        <v>893</v>
      </c>
      <c r="P21" s="1149">
        <v>30</v>
      </c>
      <c r="Q21" s="1166"/>
    </row>
    <row r="22" spans="1:17" x14ac:dyDescent="0.2">
      <c r="A22" s="2671"/>
      <c r="B22" s="1160">
        <v>47.4</v>
      </c>
      <c r="C22" s="1160">
        <v>0.3</v>
      </c>
      <c r="D22" s="1160">
        <v>48.8</v>
      </c>
      <c r="E22" s="1160">
        <v>45</v>
      </c>
      <c r="F22" s="1155" t="s">
        <v>887</v>
      </c>
      <c r="G22" s="1155" t="s">
        <v>887</v>
      </c>
      <c r="H22" s="1155" t="s">
        <v>887</v>
      </c>
      <c r="I22" s="1155" t="s">
        <v>887</v>
      </c>
      <c r="J22" s="299">
        <f>'ПС 110 кВ'!H284</f>
        <v>1.5185599999989232</v>
      </c>
      <c r="K22" s="299">
        <f>'ПС 110 кВ'!N284</f>
        <v>2.5019199999635839</v>
      </c>
      <c r="L22" s="299">
        <f>'ПС 110 кВ'!V284</f>
        <v>2.4643199999781138</v>
      </c>
      <c r="M22" s="299">
        <f>'ПС 110 кВ'!Y284</f>
        <v>2.7612000000036088</v>
      </c>
      <c r="N22" s="670" t="s">
        <v>915</v>
      </c>
      <c r="O22" s="670" t="s">
        <v>916</v>
      </c>
      <c r="P22" s="1160">
        <v>30</v>
      </c>
      <c r="Q22" s="671"/>
    </row>
    <row r="23" spans="1:17" ht="26.25" thickBot="1" x14ac:dyDescent="0.25">
      <c r="A23" s="2672"/>
      <c r="B23" s="1152">
        <v>47.4</v>
      </c>
      <c r="C23" s="1152">
        <v>0.3</v>
      </c>
      <c r="D23" s="1152">
        <v>48.7</v>
      </c>
      <c r="E23" s="1152">
        <v>50</v>
      </c>
      <c r="F23" s="688" t="s">
        <v>887</v>
      </c>
      <c r="G23" s="688" t="s">
        <v>887</v>
      </c>
      <c r="H23" s="688" t="s">
        <v>887</v>
      </c>
      <c r="I23" s="688" t="s">
        <v>887</v>
      </c>
      <c r="J23" s="692">
        <f>'ПС 35 кВ'!H159</f>
        <v>1.1956647400041449</v>
      </c>
      <c r="K23" s="692">
        <f>'ПС 35 кВ'!N159</f>
        <v>1.3521373800043215</v>
      </c>
      <c r="L23" s="692">
        <f>'ПС 35 кВ'!V159</f>
        <v>1.6205428000038451</v>
      </c>
      <c r="M23" s="692">
        <f>'ПС 35 кВ'!Y159</f>
        <v>1.5717767599987407</v>
      </c>
      <c r="N23" s="1181" t="s">
        <v>971</v>
      </c>
      <c r="O23" s="1182" t="s">
        <v>892</v>
      </c>
      <c r="P23" s="1168">
        <v>30</v>
      </c>
      <c r="Q23" s="684" t="s">
        <v>970</v>
      </c>
    </row>
    <row r="24" spans="1:17" x14ac:dyDescent="0.2">
      <c r="A24" s="2670">
        <v>9</v>
      </c>
      <c r="B24" s="1159">
        <v>47.2</v>
      </c>
      <c r="C24" s="1159">
        <v>0.3</v>
      </c>
      <c r="D24" s="1159">
        <v>48.7</v>
      </c>
      <c r="E24" s="1159">
        <v>55</v>
      </c>
      <c r="F24" s="664" t="s">
        <v>887</v>
      </c>
      <c r="G24" s="664" t="s">
        <v>887</v>
      </c>
      <c r="H24" s="1159">
        <v>49.7</v>
      </c>
      <c r="I24" s="1159">
        <v>15</v>
      </c>
      <c r="J24" s="1177">
        <f>'ПС 35 кВ'!H605</f>
        <v>3.48E-3</v>
      </c>
      <c r="K24" s="1177">
        <f>'ПС 35 кВ'!N605</f>
        <v>3.7200000000000002E-3</v>
      </c>
      <c r="L24" s="1177">
        <f>'ПС 35 кВ'!V605</f>
        <v>3.7200000000000002E-3</v>
      </c>
      <c r="M24" s="1177">
        <f>'ПС 35 кВ'!Y605</f>
        <v>3.5999999999999999E-3</v>
      </c>
      <c r="N24" s="668" t="s">
        <v>909</v>
      </c>
      <c r="O24" s="668" t="s">
        <v>703</v>
      </c>
      <c r="P24" s="1159">
        <v>30</v>
      </c>
      <c r="Q24" s="672" t="s">
        <v>972</v>
      </c>
    </row>
    <row r="25" spans="1:17" ht="13.5" thickBot="1" x14ac:dyDescent="0.25">
      <c r="A25" s="2672"/>
      <c r="B25" s="1152">
        <v>47.2</v>
      </c>
      <c r="C25" s="1152">
        <v>0.3</v>
      </c>
      <c r="D25" s="1152">
        <v>48.7</v>
      </c>
      <c r="E25" s="1152">
        <v>55</v>
      </c>
      <c r="F25" s="1156" t="s">
        <v>887</v>
      </c>
      <c r="G25" s="1156" t="s">
        <v>887</v>
      </c>
      <c r="H25" s="1152">
        <v>49.7</v>
      </c>
      <c r="I25" s="1152">
        <v>15</v>
      </c>
      <c r="J25" s="370">
        <f>'ПС 110 кВ'!H1928</f>
        <v>0.13999999999850843</v>
      </c>
      <c r="K25" s="370">
        <f>'ПС 110 кВ'!N1928</f>
        <v>0.24000000000069122</v>
      </c>
      <c r="L25" s="370">
        <f>'ПС 110 кВ'!V1928</f>
        <v>0.20000000000254659</v>
      </c>
      <c r="M25" s="370">
        <f>'ПС 110 кВ'!Y1928</f>
        <v>0.19999999999890861</v>
      </c>
      <c r="N25" s="669" t="s">
        <v>910</v>
      </c>
      <c r="O25" s="669" t="s">
        <v>911</v>
      </c>
      <c r="P25" s="1152">
        <v>30</v>
      </c>
      <c r="Q25" s="676"/>
    </row>
    <row r="26" spans="1:17" ht="13.5" thickBot="1" x14ac:dyDescent="0.25">
      <c r="A26" s="1187">
        <v>12</v>
      </c>
      <c r="B26" s="1168">
        <v>46.8</v>
      </c>
      <c r="C26" s="1168">
        <v>0.3</v>
      </c>
      <c r="D26" s="1168">
        <v>48.7</v>
      </c>
      <c r="E26" s="1168">
        <v>65</v>
      </c>
      <c r="F26" s="1188" t="s">
        <v>887</v>
      </c>
      <c r="G26" s="1189" t="s">
        <v>887</v>
      </c>
      <c r="H26" s="1168">
        <v>49.5</v>
      </c>
      <c r="I26" s="1168">
        <v>10</v>
      </c>
      <c r="J26" s="692">
        <f>'ПС 110 кВ'!H1989</f>
        <v>0.26999999999770807</v>
      </c>
      <c r="K26" s="692">
        <f>'ПС 110 кВ'!N1989</f>
        <v>0.5700000000004195</v>
      </c>
      <c r="L26" s="692">
        <f>'ПС 110 кВ'!V1989</f>
        <v>0.65999999999939973</v>
      </c>
      <c r="M26" s="692">
        <f>'ПС 110 кВ'!Y1989</f>
        <v>0.60000000000030695</v>
      </c>
      <c r="N26" s="686" t="s">
        <v>902</v>
      </c>
      <c r="O26" s="686" t="s">
        <v>903</v>
      </c>
      <c r="P26" s="1168">
        <v>30</v>
      </c>
      <c r="Q26" s="1172"/>
    </row>
    <row r="27" spans="1:17" ht="12.75" customHeight="1" thickBot="1" x14ac:dyDescent="0.25">
      <c r="A27" s="1186">
        <v>13</v>
      </c>
      <c r="B27" s="1171">
        <v>46.6</v>
      </c>
      <c r="C27" s="1171">
        <v>0.3</v>
      </c>
      <c r="D27" s="1171">
        <v>48.7</v>
      </c>
      <c r="E27" s="1171">
        <v>65</v>
      </c>
      <c r="F27" s="1161" t="s">
        <v>887</v>
      </c>
      <c r="G27" s="1161" t="s">
        <v>887</v>
      </c>
      <c r="H27" s="1161">
        <v>49.6</v>
      </c>
      <c r="I27" s="1161">
        <v>10</v>
      </c>
      <c r="J27" s="1169">
        <f>'ПС 110 кВ'!H1239</f>
        <v>0.86325580000000013</v>
      </c>
      <c r="K27" s="1169">
        <f>'ПС 110 кВ'!N1239</f>
        <v>1.8774434999999998</v>
      </c>
      <c r="L27" s="1169">
        <f>'ПС 110 кВ'!V1239</f>
        <v>1.4459629000000001</v>
      </c>
      <c r="M27" s="1169">
        <f>'ПС 110 кВ'!Y1239</f>
        <v>1.3790049999999998</v>
      </c>
      <c r="N27" s="685" t="s">
        <v>900</v>
      </c>
      <c r="O27" s="685" t="s">
        <v>901</v>
      </c>
      <c r="P27" s="1161">
        <v>30</v>
      </c>
      <c r="Q27" s="1174"/>
    </row>
    <row r="28" spans="1:17" ht="15.75" customHeight="1" x14ac:dyDescent="0.2">
      <c r="A28" s="2670">
        <v>14</v>
      </c>
      <c r="B28" s="1159">
        <v>46.5</v>
      </c>
      <c r="C28" s="1159">
        <v>0.3</v>
      </c>
      <c r="D28" s="1159">
        <v>48.7</v>
      </c>
      <c r="E28" s="1159">
        <v>55</v>
      </c>
      <c r="F28" s="681" t="s">
        <v>887</v>
      </c>
      <c r="G28" s="681" t="s">
        <v>887</v>
      </c>
      <c r="H28" s="681" t="s">
        <v>887</v>
      </c>
      <c r="I28" s="681" t="s">
        <v>887</v>
      </c>
      <c r="J28" s="299">
        <f>'ПС 110 кВ'!H1503</f>
        <v>2.5273300068545343</v>
      </c>
      <c r="K28" s="299">
        <f>'ПС 110 кВ'!N1503</f>
        <v>3.6171399737739565</v>
      </c>
      <c r="L28" s="299">
        <f>'ПС 110 кВ'!V1503</f>
        <v>3.6619999755620958</v>
      </c>
      <c r="M28" s="299">
        <f>'ПС 110 кВ'!Y1503</f>
        <v>2.0372599952316284</v>
      </c>
      <c r="N28" s="1164" t="s">
        <v>918</v>
      </c>
      <c r="O28" s="1164" t="s">
        <v>919</v>
      </c>
      <c r="P28" s="681">
        <v>30</v>
      </c>
      <c r="Q28" s="666"/>
    </row>
    <row r="29" spans="1:17" ht="13.5" customHeight="1" thickBot="1" x14ac:dyDescent="0.25">
      <c r="A29" s="2672"/>
      <c r="B29" s="1152">
        <v>46.5</v>
      </c>
      <c r="C29" s="1152">
        <v>0.3</v>
      </c>
      <c r="D29" s="1152">
        <v>48.7</v>
      </c>
      <c r="E29" s="1152">
        <v>65</v>
      </c>
      <c r="F29" s="1156" t="s">
        <v>887</v>
      </c>
      <c r="G29" s="1156" t="s">
        <v>887</v>
      </c>
      <c r="H29" s="1156" t="s">
        <v>887</v>
      </c>
      <c r="I29" s="1156" t="s">
        <v>887</v>
      </c>
      <c r="J29" s="370">
        <f>'РП 6-10 кВ'!H155</f>
        <v>1.0999999999930878</v>
      </c>
      <c r="K29" s="370">
        <f>'РП 6-10 кВ'!N155</f>
        <v>2.3099999999894862</v>
      </c>
      <c r="L29" s="370">
        <f>'РП 6-10 кВ'!V155</f>
        <v>2.1499999999841748</v>
      </c>
      <c r="M29" s="370">
        <f>'РП 6-10 кВ'!Y155</f>
        <v>1.95000000001437</v>
      </c>
      <c r="N29" s="669" t="s">
        <v>898</v>
      </c>
      <c r="O29" s="669" t="s">
        <v>701</v>
      </c>
      <c r="P29" s="1152">
        <v>30</v>
      </c>
      <c r="Q29" s="394" t="s">
        <v>973</v>
      </c>
    </row>
    <row r="30" spans="1:17" ht="13.5" thickBot="1" x14ac:dyDescent="0.25">
      <c r="A30" s="1190">
        <v>17</v>
      </c>
      <c r="B30" s="1161" t="s">
        <v>887</v>
      </c>
      <c r="C30" s="1161" t="s">
        <v>887</v>
      </c>
      <c r="D30" s="1161" t="s">
        <v>887</v>
      </c>
      <c r="E30" s="1161" t="s">
        <v>887</v>
      </c>
      <c r="F30" s="1161">
        <v>49.1</v>
      </c>
      <c r="G30" s="1161">
        <v>15</v>
      </c>
      <c r="H30" s="674" t="s">
        <v>887</v>
      </c>
      <c r="I30" s="674" t="s">
        <v>887</v>
      </c>
      <c r="J30" s="1169">
        <f>'ПС 110 кВ'!H614+'ПС 110 кВ'!H618</f>
        <v>3.6400000000157888</v>
      </c>
      <c r="K30" s="1169">
        <f>'ПС 110 кВ'!N614+'ПС 110 кВ'!N618</f>
        <v>4.2000000000025466</v>
      </c>
      <c r="L30" s="1169">
        <f>'ПС 110 кВ'!V614+'ПС 110 кВ'!V618</f>
        <v>3.9199999999837019</v>
      </c>
      <c r="M30" s="1169">
        <f>'ПС 110 кВ'!Y614+'ПС 110 кВ'!Y618</f>
        <v>3.9200000000219006</v>
      </c>
      <c r="N30" s="673" t="s">
        <v>913</v>
      </c>
      <c r="O30" s="673" t="s">
        <v>704</v>
      </c>
      <c r="P30" s="1150">
        <v>30</v>
      </c>
      <c r="Q30" s="1174"/>
    </row>
    <row r="31" spans="1:17" ht="13.5" thickBot="1" x14ac:dyDescent="0.25">
      <c r="A31" s="371">
        <v>18</v>
      </c>
      <c r="B31" s="1168" t="s">
        <v>887</v>
      </c>
      <c r="C31" s="1168" t="s">
        <v>887</v>
      </c>
      <c r="D31" s="1168" t="s">
        <v>887</v>
      </c>
      <c r="E31" s="1168" t="s">
        <v>887</v>
      </c>
      <c r="F31" s="1168">
        <v>49.1</v>
      </c>
      <c r="G31" s="1168">
        <v>20</v>
      </c>
      <c r="H31" s="688" t="s">
        <v>887</v>
      </c>
      <c r="I31" s="688" t="s">
        <v>887</v>
      </c>
      <c r="J31" s="370">
        <f>'ПС 110 кВ'!H1051</f>
        <v>1.3765500000000002</v>
      </c>
      <c r="K31" s="692">
        <f>'ПС 110 кВ'!N1051</f>
        <v>1.97865</v>
      </c>
      <c r="L31" s="692">
        <f>'ПС 110 кВ'!V1051</f>
        <v>1.84805</v>
      </c>
      <c r="M31" s="692">
        <f>'ПС 110 кВ'!Y1051</f>
        <v>1.3710999999999998</v>
      </c>
      <c r="N31" s="673" t="s">
        <v>977</v>
      </c>
      <c r="O31" s="687" t="s">
        <v>917</v>
      </c>
      <c r="P31" s="674">
        <v>30</v>
      </c>
      <c r="Q31" s="1167"/>
    </row>
    <row r="32" spans="1:17" ht="15.75" customHeight="1" thickBot="1" x14ac:dyDescent="0.25">
      <c r="A32" s="1186">
        <v>19</v>
      </c>
      <c r="B32" s="1161" t="s">
        <v>887</v>
      </c>
      <c r="C32" s="1161" t="s">
        <v>887</v>
      </c>
      <c r="D32" s="1161" t="s">
        <v>887</v>
      </c>
      <c r="E32" s="1161" t="s">
        <v>887</v>
      </c>
      <c r="F32" s="1171">
        <v>49.1</v>
      </c>
      <c r="G32" s="1171">
        <v>25</v>
      </c>
      <c r="H32" s="674" t="s">
        <v>887</v>
      </c>
      <c r="I32" s="674" t="s">
        <v>887</v>
      </c>
      <c r="J32" s="1169">
        <f>'ПС 110 кВ'!H1347</f>
        <v>0.72252000000000005</v>
      </c>
      <c r="K32" s="1169">
        <f>'ПС 110 кВ'!N1347</f>
        <v>0.85371000000000008</v>
      </c>
      <c r="L32" s="1169">
        <f>'ПС 110 кВ'!V1347</f>
        <v>0.84638999999999986</v>
      </c>
      <c r="M32" s="1169">
        <f>'ПС 110 кВ'!Y1347</f>
        <v>0.81779999999999997</v>
      </c>
      <c r="N32" s="685" t="s">
        <v>975</v>
      </c>
      <c r="O32" s="673" t="s">
        <v>908</v>
      </c>
      <c r="P32" s="1161">
        <v>30</v>
      </c>
      <c r="Q32" s="1167"/>
    </row>
    <row r="33" spans="1:17" ht="13.5" thickBot="1" x14ac:dyDescent="0.25">
      <c r="A33" s="2670">
        <v>22</v>
      </c>
      <c r="B33" s="1149" t="s">
        <v>887</v>
      </c>
      <c r="C33" s="1149" t="s">
        <v>887</v>
      </c>
      <c r="D33" s="1149" t="s">
        <v>887</v>
      </c>
      <c r="E33" s="1149" t="s">
        <v>887</v>
      </c>
      <c r="F33" s="1175">
        <v>49.1</v>
      </c>
      <c r="G33" s="1176">
        <v>40</v>
      </c>
      <c r="H33" s="682">
        <v>49.7</v>
      </c>
      <c r="I33" s="682">
        <v>25</v>
      </c>
      <c r="J33" s="1177">
        <f>'ПС 110 кВ'!H2236</f>
        <v>0.73000000000092768</v>
      </c>
      <c r="K33" s="1177">
        <f>'ПС 110 кВ'!N2236</f>
        <v>1.2799999999963347</v>
      </c>
      <c r="L33" s="1177">
        <f>'ПС 110 кВ'!V2236</f>
        <v>1.2600000000009004</v>
      </c>
      <c r="M33" s="1177">
        <f>'ПС 110 кВ'!Y2236</f>
        <v>1.4500000000034561</v>
      </c>
      <c r="N33" s="668" t="s">
        <v>907</v>
      </c>
      <c r="O33" s="1162" t="s">
        <v>702</v>
      </c>
      <c r="P33" s="1151">
        <v>30</v>
      </c>
      <c r="Q33" s="1166"/>
    </row>
    <row r="34" spans="1:17" x14ac:dyDescent="0.2">
      <c r="A34" s="2671"/>
      <c r="B34" s="1160" t="s">
        <v>887</v>
      </c>
      <c r="C34" s="1160" t="s">
        <v>887</v>
      </c>
      <c r="D34" s="1160" t="s">
        <v>887</v>
      </c>
      <c r="E34" s="1160" t="s">
        <v>887</v>
      </c>
      <c r="F34" s="1153">
        <v>49.1</v>
      </c>
      <c r="G34" s="1157">
        <v>40</v>
      </c>
      <c r="H34" s="1157">
        <v>49.8</v>
      </c>
      <c r="I34" s="1157">
        <v>105</v>
      </c>
      <c r="J34" s="1183">
        <f>'ПС 110 кВ'!H2055</f>
        <v>0.16240000000000002</v>
      </c>
      <c r="K34" s="1183">
        <f>'ПС 110 кВ'!N2055</f>
        <v>0.35360000000000003</v>
      </c>
      <c r="L34" s="1183">
        <f>'ПС 110 кВ'!V2055</f>
        <v>0.2964</v>
      </c>
      <c r="M34" s="1183">
        <f>'ПС 110 кВ'!Y2055</f>
        <v>0.25399999999999995</v>
      </c>
      <c r="N34" s="1162" t="s">
        <v>888</v>
      </c>
      <c r="O34" s="693" t="s">
        <v>889</v>
      </c>
      <c r="P34" s="1150">
        <v>30</v>
      </c>
      <c r="Q34" s="694"/>
    </row>
    <row r="35" spans="1:17" x14ac:dyDescent="0.2">
      <c r="A35" s="2671"/>
      <c r="B35" s="1160" t="s">
        <v>887</v>
      </c>
      <c r="C35" s="1160" t="s">
        <v>887</v>
      </c>
      <c r="D35" s="1160" t="s">
        <v>887</v>
      </c>
      <c r="E35" s="1160" t="s">
        <v>887</v>
      </c>
      <c r="F35" s="1153">
        <v>49.1</v>
      </c>
      <c r="G35" s="1157">
        <v>40</v>
      </c>
      <c r="H35" s="1155" t="s">
        <v>887</v>
      </c>
      <c r="I35" s="1155" t="s">
        <v>887</v>
      </c>
      <c r="J35" s="299">
        <f>'ПС 110 кВ'!H1856</f>
        <v>2.2070569057235718</v>
      </c>
      <c r="K35" s="299">
        <f>'ПС 110 кВ'!N1856</f>
        <v>4.0524966733798982</v>
      </c>
      <c r="L35" s="299">
        <f>'ПС 110 кВ'!V1856</f>
        <v>3.9132025567493436</v>
      </c>
      <c r="M35" s="299">
        <f>'ПС 110 кВ'!Y1856</f>
        <v>3.9334841047515869</v>
      </c>
      <c r="N35" s="670" t="s">
        <v>976</v>
      </c>
      <c r="O35" s="667" t="s">
        <v>914</v>
      </c>
      <c r="P35" s="1155">
        <v>30</v>
      </c>
      <c r="Q35" s="671"/>
    </row>
    <row r="36" spans="1:17" ht="13.5" thickBot="1" x14ac:dyDescent="0.25">
      <c r="A36" s="2672"/>
      <c r="B36" s="1168" t="s">
        <v>887</v>
      </c>
      <c r="C36" s="1168" t="s">
        <v>887</v>
      </c>
      <c r="D36" s="1168" t="s">
        <v>887</v>
      </c>
      <c r="E36" s="1168" t="s">
        <v>887</v>
      </c>
      <c r="F36" s="1154">
        <v>49.1</v>
      </c>
      <c r="G36" s="1158">
        <v>40</v>
      </c>
      <c r="H36" s="683">
        <v>49.8</v>
      </c>
      <c r="I36" s="1152">
        <v>75</v>
      </c>
      <c r="J36" s="370">
        <f>'ПС 110 кВ'!H1583</f>
        <v>1.224000000007436</v>
      </c>
      <c r="K36" s="370">
        <f>'ПС 110 кВ'!N1583</f>
        <v>2.2099999999963984</v>
      </c>
      <c r="L36" s="370">
        <f>'ПС 110 кВ'!V1583</f>
        <v>1.5120000000092659</v>
      </c>
      <c r="M36" s="370">
        <f>'ПС 110 кВ'!Y1583</f>
        <v>2.0600000000044929</v>
      </c>
      <c r="N36" s="669" t="s">
        <v>920</v>
      </c>
      <c r="O36" s="669" t="s">
        <v>921</v>
      </c>
      <c r="P36" s="1156">
        <v>30</v>
      </c>
      <c r="Q36" s="689"/>
    </row>
    <row r="38" spans="1:17" s="398" customFormat="1" ht="15.75" x14ac:dyDescent="0.25">
      <c r="B38" s="325" t="s">
        <v>275</v>
      </c>
      <c r="N38" s="325" t="s">
        <v>974</v>
      </c>
    </row>
  </sheetData>
  <mergeCells count="21">
    <mergeCell ref="P5:P9"/>
    <mergeCell ref="Q5:Q9"/>
    <mergeCell ref="A28:A29"/>
    <mergeCell ref="A11:M11"/>
    <mergeCell ref="A24:A25"/>
    <mergeCell ref="A33:A36"/>
    <mergeCell ref="A14:A16"/>
    <mergeCell ref="A21:A23"/>
    <mergeCell ref="T1:V1"/>
    <mergeCell ref="A3:I3"/>
    <mergeCell ref="A4:O4"/>
    <mergeCell ref="A5:A9"/>
    <mergeCell ref="B5:I5"/>
    <mergeCell ref="J5:M8"/>
    <mergeCell ref="N5:N9"/>
    <mergeCell ref="O5:O9"/>
    <mergeCell ref="B6:C8"/>
    <mergeCell ref="D6:E8"/>
    <mergeCell ref="F6:G8"/>
    <mergeCell ref="H6:I8"/>
    <mergeCell ref="O2:Q2"/>
  </mergeCells>
  <pageMargins left="0.31496062992125984" right="0.11811023622047245" top="0.74803149606299213" bottom="0.14000000000000001" header="0.31496062992125984" footer="0.1400000000000000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2"/>
  <sheetViews>
    <sheetView topLeftCell="A7" zoomScale="91" zoomScaleNormal="91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D320" sqref="D320"/>
    </sheetView>
  </sheetViews>
  <sheetFormatPr defaultRowHeight="11.25" x14ac:dyDescent="0.2"/>
  <cols>
    <col min="1" max="1" width="19.140625" style="627" customWidth="1"/>
    <col min="2" max="2" width="21.7109375" style="628" customWidth="1"/>
    <col min="3" max="3" width="10.85546875" style="5" customWidth="1"/>
    <col min="4" max="4" width="8.7109375" style="5" customWidth="1"/>
    <col min="5" max="7" width="8" style="78" customWidth="1"/>
    <col min="8" max="8" width="8" style="103" customWidth="1"/>
    <col min="9" max="13" width="8" style="78" customWidth="1"/>
    <col min="14" max="14" width="8" style="103" customWidth="1"/>
    <col min="15" max="21" width="8" style="78" customWidth="1"/>
    <col min="22" max="22" width="8" style="103" customWidth="1"/>
    <col min="23" max="28" width="8" style="78" customWidth="1"/>
    <col min="29" max="29" width="9.140625" style="78"/>
    <col min="30" max="16384" width="9.140625" style="5"/>
  </cols>
  <sheetData>
    <row r="1" spans="1:32" x14ac:dyDescent="0.2">
      <c r="Y1" s="629"/>
      <c r="Z1" s="629"/>
      <c r="AA1" s="629"/>
      <c r="AB1" s="629"/>
      <c r="AC1" s="629"/>
    </row>
    <row r="2" spans="1:32" ht="15.75" customHeight="1" x14ac:dyDescent="0.2">
      <c r="Y2" s="630"/>
      <c r="Z2" s="630"/>
      <c r="AA2" s="631"/>
      <c r="AB2" s="631"/>
      <c r="AC2" s="631"/>
    </row>
    <row r="3" spans="1:32" ht="15.75" customHeight="1" x14ac:dyDescent="0.2">
      <c r="V3" s="632"/>
      <c r="W3" s="631"/>
      <c r="X3" s="631"/>
      <c r="Y3" s="631"/>
      <c r="Z3" s="631"/>
      <c r="AA3" s="2743" t="s">
        <v>595</v>
      </c>
      <c r="AB3" s="2743"/>
      <c r="AC3" s="2743"/>
    </row>
    <row r="4" spans="1:32" x14ac:dyDescent="0.2">
      <c r="Y4" s="630"/>
      <c r="Z4" s="630"/>
      <c r="AA4" s="629"/>
      <c r="AB4" s="629"/>
      <c r="AC4" s="629"/>
    </row>
    <row r="5" spans="1:32" x14ac:dyDescent="0.2">
      <c r="A5" s="633" t="s">
        <v>73</v>
      </c>
      <c r="B5" s="4"/>
      <c r="C5" s="4"/>
      <c r="D5" s="4"/>
      <c r="Y5" s="629"/>
      <c r="Z5" s="629"/>
      <c r="AA5" s="629"/>
      <c r="AB5" s="629"/>
      <c r="AC5" s="629"/>
    </row>
    <row r="6" spans="1:32" ht="11.25" customHeight="1" x14ac:dyDescent="0.2">
      <c r="A6" s="2747" t="s">
        <v>985</v>
      </c>
      <c r="B6" s="2747"/>
      <c r="C6" s="2747"/>
      <c r="D6" s="2747"/>
      <c r="E6" s="2747"/>
      <c r="F6" s="2747"/>
      <c r="G6" s="2747"/>
      <c r="H6" s="2747"/>
      <c r="I6" s="2747"/>
      <c r="J6" s="2747"/>
      <c r="K6" s="2747"/>
      <c r="L6" s="2747"/>
      <c r="M6" s="2747"/>
      <c r="N6" s="2747"/>
      <c r="O6" s="2747"/>
      <c r="P6" s="2747"/>
      <c r="Q6" s="2747"/>
      <c r="R6" s="2747"/>
      <c r="S6" s="2747"/>
      <c r="T6" s="2747"/>
      <c r="U6" s="2747"/>
      <c r="V6" s="2747"/>
      <c r="W6" s="2747"/>
      <c r="X6" s="2747"/>
      <c r="Y6" s="2747"/>
      <c r="Z6" s="2747"/>
      <c r="AA6" s="2747"/>
      <c r="AB6" s="2747"/>
      <c r="AC6" s="2747"/>
    </row>
    <row r="7" spans="1:32" ht="11.25" customHeight="1" x14ac:dyDescent="0.2">
      <c r="A7" s="2747"/>
      <c r="B7" s="2747"/>
      <c r="C7" s="2747"/>
      <c r="D7" s="2747"/>
      <c r="E7" s="2747"/>
      <c r="F7" s="2747"/>
      <c r="G7" s="2747"/>
      <c r="H7" s="2747"/>
      <c r="I7" s="2747"/>
      <c r="J7" s="2747"/>
      <c r="K7" s="2747"/>
      <c r="L7" s="2747"/>
      <c r="M7" s="2747"/>
      <c r="N7" s="2747"/>
      <c r="O7" s="2747"/>
      <c r="P7" s="2747"/>
      <c r="Q7" s="2747"/>
      <c r="R7" s="2747"/>
      <c r="S7" s="2747"/>
      <c r="T7" s="2747"/>
      <c r="U7" s="2747"/>
      <c r="V7" s="2747"/>
      <c r="W7" s="2747"/>
      <c r="X7" s="2747"/>
      <c r="Y7" s="2747"/>
      <c r="Z7" s="2747"/>
      <c r="AA7" s="2747"/>
      <c r="AB7" s="2747"/>
      <c r="AC7" s="2747"/>
    </row>
    <row r="8" spans="1:32" ht="10.5" customHeight="1" thickBot="1" x14ac:dyDescent="0.25">
      <c r="A8" s="2744"/>
      <c r="B8" s="2745"/>
      <c r="C8" s="2745"/>
      <c r="D8" s="2745"/>
      <c r="E8" s="2746"/>
      <c r="F8" s="2746"/>
      <c r="G8" s="2746"/>
      <c r="H8" s="2746"/>
      <c r="I8" s="2746"/>
      <c r="J8" s="2746"/>
      <c r="K8" s="2746"/>
      <c r="L8" s="2746"/>
      <c r="M8" s="2746"/>
      <c r="N8" s="2746"/>
      <c r="O8" s="2746"/>
      <c r="P8" s="2746"/>
      <c r="Q8" s="2746"/>
      <c r="R8" s="2746"/>
      <c r="S8" s="2746"/>
      <c r="T8" s="2746"/>
      <c r="U8" s="2746"/>
      <c r="V8" s="2746"/>
      <c r="W8" s="2746"/>
      <c r="X8" s="2746"/>
      <c r="Y8" s="2746"/>
      <c r="Z8" s="2746"/>
      <c r="AA8" s="2746"/>
      <c r="AB8" s="2746"/>
      <c r="AC8" s="2746"/>
    </row>
    <row r="9" spans="1:32" ht="28.5" customHeight="1" x14ac:dyDescent="0.2">
      <c r="A9" s="134" t="s">
        <v>17</v>
      </c>
      <c r="B9" s="135" t="s">
        <v>5</v>
      </c>
      <c r="C9" s="6" t="s">
        <v>14</v>
      </c>
      <c r="D9" s="6" t="s">
        <v>498</v>
      </c>
      <c r="E9" s="2719" t="s">
        <v>15</v>
      </c>
      <c r="F9" s="2719"/>
      <c r="G9" s="2719"/>
      <c r="H9" s="2719"/>
      <c r="I9" s="2719"/>
      <c r="J9" s="2719"/>
      <c r="K9" s="2719"/>
      <c r="L9" s="2719"/>
      <c r="M9" s="2719"/>
      <c r="N9" s="2719"/>
      <c r="O9" s="2719"/>
      <c r="P9" s="2719"/>
      <c r="Q9" s="2719"/>
      <c r="R9" s="2719"/>
      <c r="S9" s="2719"/>
      <c r="T9" s="2719"/>
      <c r="U9" s="2719"/>
      <c r="V9" s="2719"/>
      <c r="W9" s="2719"/>
      <c r="X9" s="2719"/>
      <c r="Y9" s="2719"/>
      <c r="Z9" s="2719"/>
      <c r="AA9" s="2719"/>
      <c r="AB9" s="2719"/>
      <c r="AC9" s="2720" t="s">
        <v>10</v>
      </c>
    </row>
    <row r="10" spans="1:32" s="13" customFormat="1" ht="12.75" customHeight="1" thickBot="1" x14ac:dyDescent="0.25">
      <c r="A10" s="2722" t="s">
        <v>532</v>
      </c>
      <c r="B10" s="2723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721"/>
      <c r="AD10" s="2704" t="s">
        <v>279</v>
      </c>
      <c r="AE10" s="2705"/>
      <c r="AF10" s="238"/>
    </row>
    <row r="11" spans="1:32" x14ac:dyDescent="0.2">
      <c r="A11" s="2715" t="s">
        <v>100</v>
      </c>
      <c r="B11" s="2712" t="s">
        <v>533</v>
      </c>
      <c r="C11" s="10" t="s">
        <v>483</v>
      </c>
      <c r="D11" s="1203" t="s">
        <v>505</v>
      </c>
      <c r="E11" s="109">
        <f>1.73*E13*E24*0.9/1000</f>
        <v>0.39311137710571292</v>
      </c>
      <c r="F11" s="109">
        <f t="shared" ref="F11:AB11" si="0">1.73*F13*F24*0.9/1000</f>
        <v>0.36035209568023685</v>
      </c>
      <c r="G11" s="109">
        <f t="shared" si="0"/>
        <v>0.34397245496749879</v>
      </c>
      <c r="H11" s="109">
        <f t="shared" si="0"/>
        <v>0.31062150000000005</v>
      </c>
      <c r="I11" s="109">
        <f t="shared" si="0"/>
        <v>0.37708982043743133</v>
      </c>
      <c r="J11" s="109">
        <f t="shared" si="0"/>
        <v>0.44267065877437589</v>
      </c>
      <c r="K11" s="109">
        <f t="shared" si="0"/>
        <v>0.62065132645797738</v>
      </c>
      <c r="L11" s="109">
        <f t="shared" si="0"/>
        <v>0.63759149999999998</v>
      </c>
      <c r="M11" s="109">
        <f t="shared" si="0"/>
        <v>0.66135129808330528</v>
      </c>
      <c r="N11" s="109">
        <f t="shared" si="0"/>
        <v>0.71111304784011853</v>
      </c>
      <c r="O11" s="109">
        <f t="shared" si="0"/>
        <v>0.69428186233806621</v>
      </c>
      <c r="P11" s="109">
        <f t="shared" si="0"/>
        <v>0.71796380863952636</v>
      </c>
      <c r="Q11" s="109">
        <f t="shared" si="0"/>
        <v>0.73358056870937349</v>
      </c>
      <c r="R11" s="109">
        <f t="shared" si="0"/>
        <v>0.68336728752708442</v>
      </c>
      <c r="S11" s="109">
        <f t="shared" si="0"/>
        <v>0.66709663782405848</v>
      </c>
      <c r="T11" s="109">
        <f t="shared" si="0"/>
        <v>0.78248593995666504</v>
      </c>
      <c r="U11" s="109">
        <f t="shared" si="0"/>
        <v>0.78173856285095211</v>
      </c>
      <c r="V11" s="109">
        <f t="shared" si="0"/>
        <v>0.78323324578857423</v>
      </c>
      <c r="W11" s="109">
        <f t="shared" si="0"/>
        <v>0.8639948920354843</v>
      </c>
      <c r="X11" s="109">
        <f t="shared" si="0"/>
        <v>0.85012199999999993</v>
      </c>
      <c r="Y11" s="109">
        <f t="shared" si="0"/>
        <v>0.81664648218154912</v>
      </c>
      <c r="Z11" s="109">
        <f t="shared" si="0"/>
        <v>0.80107649999999986</v>
      </c>
      <c r="AA11" s="109">
        <f t="shared" si="0"/>
        <v>0.58462237710571296</v>
      </c>
      <c r="AB11" s="109">
        <f t="shared" si="0"/>
        <v>0.5043901407938004</v>
      </c>
      <c r="AC11" s="124">
        <f>SUM(E11:AB11)</f>
        <v>15.123125385097506</v>
      </c>
    </row>
    <row r="12" spans="1:32" x14ac:dyDescent="0.2">
      <c r="A12" s="2716"/>
      <c r="B12" s="2713"/>
      <c r="C12" s="11" t="s">
        <v>484</v>
      </c>
      <c r="D12" s="1201" t="s">
        <v>505</v>
      </c>
      <c r="E12" s="110">
        <f>0.4*E11</f>
        <v>0.15724455084228517</v>
      </c>
      <c r="F12" s="110">
        <f t="shared" ref="F12:AB12" si="1">0.4*F11</f>
        <v>0.14414083827209476</v>
      </c>
      <c r="G12" s="110">
        <f t="shared" si="1"/>
        <v>0.13758898198699951</v>
      </c>
      <c r="H12" s="110">
        <f t="shared" si="1"/>
        <v>0.12424860000000003</v>
      </c>
      <c r="I12" s="110">
        <f t="shared" si="1"/>
        <v>0.15083592817497254</v>
      </c>
      <c r="J12" s="110">
        <f t="shared" si="1"/>
        <v>0.17706826350975036</v>
      </c>
      <c r="K12" s="110">
        <f t="shared" si="1"/>
        <v>0.24826053058319097</v>
      </c>
      <c r="L12" s="110">
        <f t="shared" si="1"/>
        <v>0.2550366</v>
      </c>
      <c r="M12" s="110">
        <f t="shared" si="1"/>
        <v>0.26454051923332211</v>
      </c>
      <c r="N12" s="110">
        <f t="shared" si="1"/>
        <v>0.28444521913604742</v>
      </c>
      <c r="O12" s="110">
        <f t="shared" si="1"/>
        <v>0.27771274493522652</v>
      </c>
      <c r="P12" s="110">
        <f t="shared" si="1"/>
        <v>0.28718552345581055</v>
      </c>
      <c r="Q12" s="110">
        <f t="shared" si="1"/>
        <v>0.29343222748374942</v>
      </c>
      <c r="R12" s="110">
        <f t="shared" si="1"/>
        <v>0.2733469150108338</v>
      </c>
      <c r="S12" s="110">
        <f t="shared" si="1"/>
        <v>0.2668386551296234</v>
      </c>
      <c r="T12" s="110">
        <f t="shared" si="1"/>
        <v>0.31299437598266605</v>
      </c>
      <c r="U12" s="110">
        <f t="shared" si="1"/>
        <v>0.31269542514038084</v>
      </c>
      <c r="V12" s="110">
        <f t="shared" si="1"/>
        <v>0.31329329831542974</v>
      </c>
      <c r="W12" s="110">
        <f t="shared" si="1"/>
        <v>0.34559795681419375</v>
      </c>
      <c r="X12" s="110">
        <f t="shared" si="1"/>
        <v>0.34004879999999998</v>
      </c>
      <c r="Y12" s="110">
        <f t="shared" si="1"/>
        <v>0.32665859287261967</v>
      </c>
      <c r="Z12" s="110">
        <f t="shared" si="1"/>
        <v>0.32043059999999995</v>
      </c>
      <c r="AA12" s="110">
        <f t="shared" si="1"/>
        <v>0.23384895084228519</v>
      </c>
      <c r="AB12" s="110">
        <f t="shared" si="1"/>
        <v>0.20175605631752017</v>
      </c>
      <c r="AC12" s="124">
        <f>SUM(E12:AB12)</f>
        <v>6.0492501540390018</v>
      </c>
    </row>
    <row r="13" spans="1:32" ht="12" x14ac:dyDescent="0.2">
      <c r="A13" s="2716"/>
      <c r="B13" s="2713"/>
      <c r="C13" s="11" t="s">
        <v>8</v>
      </c>
      <c r="D13" s="1248" t="s">
        <v>465</v>
      </c>
      <c r="E13" s="2270">
        <v>24</v>
      </c>
      <c r="F13" s="2271">
        <v>22</v>
      </c>
      <c r="G13" s="2271">
        <v>21</v>
      </c>
      <c r="H13" s="2271">
        <v>19</v>
      </c>
      <c r="I13" s="2271">
        <v>23</v>
      </c>
      <c r="J13" s="2271">
        <v>27</v>
      </c>
      <c r="K13" s="2271">
        <v>38</v>
      </c>
      <c r="L13" s="2271">
        <v>39</v>
      </c>
      <c r="M13" s="2271">
        <v>41</v>
      </c>
      <c r="N13" s="2271">
        <v>44</v>
      </c>
      <c r="O13" s="2271">
        <v>43</v>
      </c>
      <c r="P13" s="2271">
        <v>44</v>
      </c>
      <c r="Q13" s="2271">
        <v>45</v>
      </c>
      <c r="R13" s="2271">
        <v>42</v>
      </c>
      <c r="S13" s="2271">
        <v>41</v>
      </c>
      <c r="T13" s="2271">
        <v>48</v>
      </c>
      <c r="U13" s="2271">
        <v>48</v>
      </c>
      <c r="V13" s="2271">
        <v>48</v>
      </c>
      <c r="W13" s="2271">
        <v>53</v>
      </c>
      <c r="X13" s="2271">
        <v>52</v>
      </c>
      <c r="Y13" s="2271">
        <v>50</v>
      </c>
      <c r="Z13" s="2271">
        <v>49</v>
      </c>
      <c r="AA13" s="2271">
        <v>36</v>
      </c>
      <c r="AB13" s="2272">
        <v>31</v>
      </c>
      <c r="AC13" s="83"/>
    </row>
    <row r="14" spans="1:32" ht="12" thickBot="1" x14ac:dyDescent="0.25">
      <c r="A14" s="2716"/>
      <c r="B14" s="2713"/>
      <c r="C14" s="11" t="s">
        <v>16</v>
      </c>
      <c r="D14" s="1201"/>
      <c r="E14" s="110">
        <f t="shared" ref="E14:AB14" si="2">E12/E11</f>
        <v>0.4</v>
      </c>
      <c r="F14" s="110">
        <f t="shared" si="2"/>
        <v>0.4</v>
      </c>
      <c r="G14" s="110">
        <f t="shared" si="2"/>
        <v>0.39999999999999997</v>
      </c>
      <c r="H14" s="422">
        <f t="shared" si="2"/>
        <v>0.4</v>
      </c>
      <c r="I14" s="110">
        <f t="shared" si="2"/>
        <v>0.4</v>
      </c>
      <c r="J14" s="110">
        <f t="shared" si="2"/>
        <v>0.4</v>
      </c>
      <c r="K14" s="110">
        <f t="shared" si="2"/>
        <v>0.4</v>
      </c>
      <c r="L14" s="110">
        <f t="shared" si="2"/>
        <v>0.4</v>
      </c>
      <c r="M14" s="110">
        <f t="shared" si="2"/>
        <v>0.4</v>
      </c>
      <c r="N14" s="422">
        <f t="shared" si="2"/>
        <v>0.4</v>
      </c>
      <c r="O14" s="110">
        <f t="shared" si="2"/>
        <v>0.4</v>
      </c>
      <c r="P14" s="110">
        <f t="shared" si="2"/>
        <v>0.4</v>
      </c>
      <c r="Q14" s="110">
        <f t="shared" si="2"/>
        <v>0.4</v>
      </c>
      <c r="R14" s="110">
        <f t="shared" si="2"/>
        <v>0.4</v>
      </c>
      <c r="S14" s="110">
        <f t="shared" si="2"/>
        <v>0.4</v>
      </c>
      <c r="T14" s="110">
        <f t="shared" si="2"/>
        <v>0.4</v>
      </c>
      <c r="U14" s="110">
        <f t="shared" si="2"/>
        <v>0.4</v>
      </c>
      <c r="V14" s="422">
        <f t="shared" si="2"/>
        <v>0.40000000000000008</v>
      </c>
      <c r="W14" s="110">
        <f t="shared" si="2"/>
        <v>0.4</v>
      </c>
      <c r="X14" s="110">
        <f t="shared" si="2"/>
        <v>0.4</v>
      </c>
      <c r="Y14" s="110">
        <f t="shared" si="2"/>
        <v>0.4</v>
      </c>
      <c r="Z14" s="110">
        <f t="shared" si="2"/>
        <v>0.4</v>
      </c>
      <c r="AA14" s="110">
        <f t="shared" si="2"/>
        <v>0.4</v>
      </c>
      <c r="AB14" s="110">
        <f t="shared" si="2"/>
        <v>0.4</v>
      </c>
      <c r="AC14" s="83">
        <f>AC12/AC11</f>
        <v>0.39999999999999997</v>
      </c>
    </row>
    <row r="15" spans="1:32" x14ac:dyDescent="0.2">
      <c r="A15" s="2715" t="s">
        <v>124</v>
      </c>
      <c r="B15" s="2712" t="s">
        <v>534</v>
      </c>
      <c r="C15" s="10" t="s">
        <v>483</v>
      </c>
      <c r="D15" s="1203" t="s">
        <v>505</v>
      </c>
      <c r="E15" s="109">
        <f>1.73*E17*E25*0.9/1000</f>
        <v>1.2593950061016081</v>
      </c>
      <c r="F15" s="109">
        <f t="shared" ref="F15:AB15" si="3">1.73*F17*F25*0.9/1000</f>
        <v>1.1507942531318665</v>
      </c>
      <c r="G15" s="109">
        <f t="shared" si="3"/>
        <v>1.1011103596115113</v>
      </c>
      <c r="H15" s="109">
        <f t="shared" si="3"/>
        <v>1.0676972152805326</v>
      </c>
      <c r="I15" s="109">
        <f t="shared" si="3"/>
        <v>1.1324061374187471</v>
      </c>
      <c r="J15" s="109">
        <f t="shared" si="3"/>
        <v>1.2780012122297286</v>
      </c>
      <c r="K15" s="109">
        <f t="shared" si="3"/>
        <v>1.5353577169275283</v>
      </c>
      <c r="L15" s="109">
        <f t="shared" si="3"/>
        <v>1.6986246829376221</v>
      </c>
      <c r="M15" s="109">
        <f t="shared" si="3"/>
        <v>1.9660239724617004</v>
      </c>
      <c r="N15" s="109">
        <f t="shared" si="3"/>
        <v>1.9866697126350406</v>
      </c>
      <c r="O15" s="109">
        <f t="shared" si="3"/>
        <v>1.8621719316959382</v>
      </c>
      <c r="P15" s="109">
        <f t="shared" si="3"/>
        <v>1.9506095215988157</v>
      </c>
      <c r="Q15" s="109">
        <f t="shared" si="3"/>
        <v>1.842102316981316</v>
      </c>
      <c r="R15" s="109">
        <f t="shared" si="3"/>
        <v>1.9543464071273804</v>
      </c>
      <c r="S15" s="109">
        <f t="shared" si="3"/>
        <v>1.8584041073970796</v>
      </c>
      <c r="T15" s="109">
        <f t="shared" si="3"/>
        <v>1.8729153068304063</v>
      </c>
      <c r="U15" s="109">
        <f t="shared" si="3"/>
        <v>1.9272856979484556</v>
      </c>
      <c r="V15" s="109">
        <f t="shared" si="3"/>
        <v>1.9907178330459594</v>
      </c>
      <c r="W15" s="109">
        <f t="shared" si="3"/>
        <v>2.1029309636335372</v>
      </c>
      <c r="X15" s="109">
        <f t="shared" si="3"/>
        <v>2.0089503461666109</v>
      </c>
      <c r="Y15" s="109">
        <f t="shared" si="3"/>
        <v>2.0233525516204836</v>
      </c>
      <c r="Z15" s="109">
        <f t="shared" si="3"/>
        <v>2.0166107788610459</v>
      </c>
      <c r="AA15" s="109">
        <f t="shared" si="3"/>
        <v>1.62550793466568</v>
      </c>
      <c r="AB15" s="109">
        <f t="shared" si="3"/>
        <v>1.4372978086395265</v>
      </c>
      <c r="AC15" s="124">
        <f>SUM(E15:AB15)</f>
        <v>40.649283774948117</v>
      </c>
    </row>
    <row r="16" spans="1:32" x14ac:dyDescent="0.2">
      <c r="A16" s="2739"/>
      <c r="B16" s="2718"/>
      <c r="C16" s="11" t="s">
        <v>484</v>
      </c>
      <c r="D16" s="1201" t="s">
        <v>505</v>
      </c>
      <c r="E16" s="110">
        <f>0.4*E15</f>
        <v>0.50375800244064328</v>
      </c>
      <c r="F16" s="110">
        <f t="shared" ref="F16:AB16" si="4">0.4*F15</f>
        <v>0.46031770125274662</v>
      </c>
      <c r="G16" s="110">
        <f t="shared" si="4"/>
        <v>0.44044414384460451</v>
      </c>
      <c r="H16" s="110">
        <f t="shared" si="4"/>
        <v>0.42707888611221306</v>
      </c>
      <c r="I16" s="110">
        <f t="shared" si="4"/>
        <v>0.45296245496749887</v>
      </c>
      <c r="J16" s="110">
        <f t="shared" si="4"/>
        <v>0.51120048489189152</v>
      </c>
      <c r="K16" s="110">
        <f t="shared" si="4"/>
        <v>0.61414308677101137</v>
      </c>
      <c r="L16" s="110">
        <f t="shared" si="4"/>
        <v>0.6794498731750489</v>
      </c>
      <c r="M16" s="110">
        <f t="shared" si="4"/>
        <v>0.78640958898468016</v>
      </c>
      <c r="N16" s="110">
        <f t="shared" si="4"/>
        <v>0.79466788505401631</v>
      </c>
      <c r="O16" s="110">
        <f t="shared" si="4"/>
        <v>0.74486877267837537</v>
      </c>
      <c r="P16" s="110">
        <f t="shared" si="4"/>
        <v>0.78024380863952636</v>
      </c>
      <c r="Q16" s="110">
        <f t="shared" si="4"/>
        <v>0.73684092679252644</v>
      </c>
      <c r="R16" s="110">
        <f t="shared" si="4"/>
        <v>0.78173856285095222</v>
      </c>
      <c r="S16" s="110">
        <f t="shared" si="4"/>
        <v>0.74336164295883189</v>
      </c>
      <c r="T16" s="110">
        <f t="shared" si="4"/>
        <v>0.74916612273216254</v>
      </c>
      <c r="U16" s="110">
        <f t="shared" si="4"/>
        <v>0.77091427917938227</v>
      </c>
      <c r="V16" s="110">
        <f t="shared" si="4"/>
        <v>0.79628713321838385</v>
      </c>
      <c r="W16" s="110">
        <f t="shared" si="4"/>
        <v>0.84117238545341488</v>
      </c>
      <c r="X16" s="110">
        <f t="shared" si="4"/>
        <v>0.80358013846664444</v>
      </c>
      <c r="Y16" s="110">
        <f t="shared" si="4"/>
        <v>0.80934102064819347</v>
      </c>
      <c r="Z16" s="110">
        <f t="shared" si="4"/>
        <v>0.8066443115444184</v>
      </c>
      <c r="AA16" s="110">
        <f t="shared" si="4"/>
        <v>0.65020317386627202</v>
      </c>
      <c r="AB16" s="110">
        <f t="shared" si="4"/>
        <v>0.57491912345581064</v>
      </c>
      <c r="AC16" s="124">
        <f>SUM(E16:AB16)</f>
        <v>16.25971350997925</v>
      </c>
    </row>
    <row r="17" spans="1:31" ht="12" x14ac:dyDescent="0.2">
      <c r="A17" s="2739"/>
      <c r="B17" s="2718"/>
      <c r="C17" s="11" t="s">
        <v>8</v>
      </c>
      <c r="D17" s="1248" t="s">
        <v>465</v>
      </c>
      <c r="E17" s="2273">
        <v>78</v>
      </c>
      <c r="F17" s="2274">
        <v>71</v>
      </c>
      <c r="G17" s="2274">
        <v>68</v>
      </c>
      <c r="H17" s="2274">
        <v>66</v>
      </c>
      <c r="I17" s="2274">
        <v>70</v>
      </c>
      <c r="J17" s="2274">
        <v>79</v>
      </c>
      <c r="K17" s="2274">
        <v>95</v>
      </c>
      <c r="L17" s="2274">
        <v>104</v>
      </c>
      <c r="M17" s="2274">
        <v>122</v>
      </c>
      <c r="N17" s="2274">
        <v>124</v>
      </c>
      <c r="O17" s="2274">
        <v>115</v>
      </c>
      <c r="P17" s="2274">
        <v>120</v>
      </c>
      <c r="Q17" s="2274">
        <v>113</v>
      </c>
      <c r="R17" s="2274">
        <v>120</v>
      </c>
      <c r="S17" s="2274">
        <v>114</v>
      </c>
      <c r="T17" s="2274">
        <v>115</v>
      </c>
      <c r="U17" s="2274">
        <v>118</v>
      </c>
      <c r="V17" s="2274">
        <v>122</v>
      </c>
      <c r="W17" s="2274">
        <v>129</v>
      </c>
      <c r="X17" s="2274">
        <v>123</v>
      </c>
      <c r="Y17" s="2274">
        <v>124</v>
      </c>
      <c r="Z17" s="2274">
        <v>123</v>
      </c>
      <c r="AA17" s="2274">
        <v>100</v>
      </c>
      <c r="AB17" s="2275">
        <v>88</v>
      </c>
      <c r="AC17" s="83"/>
    </row>
    <row r="18" spans="1:31" x14ac:dyDescent="0.2">
      <c r="A18" s="2739"/>
      <c r="B18" s="2718"/>
      <c r="C18" s="11" t="s">
        <v>16</v>
      </c>
      <c r="D18" s="11"/>
      <c r="E18" s="110">
        <f t="shared" ref="E18:AC18" si="5">E16/E15</f>
        <v>0.4</v>
      </c>
      <c r="F18" s="110">
        <f t="shared" si="5"/>
        <v>0.4</v>
      </c>
      <c r="G18" s="110">
        <f t="shared" si="5"/>
        <v>0.4</v>
      </c>
      <c r="H18" s="422">
        <f t="shared" si="5"/>
        <v>0.4</v>
      </c>
      <c r="I18" s="110">
        <f t="shared" si="5"/>
        <v>0.4</v>
      </c>
      <c r="J18" s="110">
        <f t="shared" si="5"/>
        <v>0.40000000000000008</v>
      </c>
      <c r="K18" s="110">
        <f t="shared" si="5"/>
        <v>0.4</v>
      </c>
      <c r="L18" s="110">
        <f t="shared" si="5"/>
        <v>0.4</v>
      </c>
      <c r="M18" s="110">
        <f t="shared" si="5"/>
        <v>0.4</v>
      </c>
      <c r="N18" s="422">
        <f t="shared" si="5"/>
        <v>0.4</v>
      </c>
      <c r="O18" s="110">
        <f t="shared" si="5"/>
        <v>0.4</v>
      </c>
      <c r="P18" s="110">
        <f t="shared" si="5"/>
        <v>0.4</v>
      </c>
      <c r="Q18" s="110">
        <f t="shared" si="5"/>
        <v>0.4</v>
      </c>
      <c r="R18" s="110">
        <f t="shared" si="5"/>
        <v>0.4</v>
      </c>
      <c r="S18" s="110">
        <f t="shared" si="5"/>
        <v>0.4</v>
      </c>
      <c r="T18" s="110">
        <f t="shared" si="5"/>
        <v>0.4</v>
      </c>
      <c r="U18" s="110">
        <f t="shared" si="5"/>
        <v>0.4</v>
      </c>
      <c r="V18" s="422">
        <f t="shared" si="5"/>
        <v>0.4</v>
      </c>
      <c r="W18" s="110">
        <f t="shared" si="5"/>
        <v>0.4</v>
      </c>
      <c r="X18" s="110">
        <f t="shared" si="5"/>
        <v>0.4</v>
      </c>
      <c r="Y18" s="110">
        <f t="shared" si="5"/>
        <v>0.4</v>
      </c>
      <c r="Z18" s="110">
        <f t="shared" si="5"/>
        <v>0.4</v>
      </c>
      <c r="AA18" s="110">
        <f t="shared" si="5"/>
        <v>0.4</v>
      </c>
      <c r="AB18" s="110">
        <f t="shared" si="5"/>
        <v>0.4</v>
      </c>
      <c r="AC18" s="83">
        <f t="shared" si="5"/>
        <v>0.40000000000000008</v>
      </c>
    </row>
    <row r="19" spans="1:31" ht="12" thickBot="1" x14ac:dyDescent="0.25">
      <c r="A19" s="2748"/>
      <c r="B19" s="2749"/>
      <c r="C19" s="45" t="s">
        <v>13</v>
      </c>
      <c r="D19" s="45"/>
      <c r="E19" s="84"/>
      <c r="F19" s="84"/>
      <c r="G19" s="84"/>
      <c r="H19" s="443"/>
      <c r="I19" s="84"/>
      <c r="J19" s="84"/>
      <c r="K19" s="84"/>
      <c r="L19" s="84"/>
      <c r="M19" s="84"/>
      <c r="N19" s="443"/>
      <c r="O19" s="84"/>
      <c r="P19" s="84"/>
      <c r="Q19" s="84"/>
      <c r="R19" s="84"/>
      <c r="S19" s="84"/>
      <c r="T19" s="84"/>
      <c r="U19" s="84"/>
      <c r="V19" s="443"/>
      <c r="W19" s="84"/>
      <c r="X19" s="84"/>
      <c r="Y19" s="84"/>
      <c r="Z19" s="84"/>
      <c r="AA19" s="84"/>
      <c r="AB19" s="84"/>
      <c r="AC19" s="207"/>
    </row>
    <row r="20" spans="1:31" x14ac:dyDescent="0.2">
      <c r="A20" s="253" t="s">
        <v>535</v>
      </c>
      <c r="B20" s="254"/>
      <c r="C20" s="255"/>
      <c r="D20" s="255"/>
      <c r="E20" s="256">
        <f>1.73*(E13+E17)*E24*0.9/1000</f>
        <v>1.6707233526992797</v>
      </c>
      <c r="F20" s="256">
        <f t="shared" ref="F20:AB20" si="6">1.73*(F13+F17)*F24*0.9/1000</f>
        <v>1.5233065862846373</v>
      </c>
      <c r="G20" s="256">
        <f t="shared" si="6"/>
        <v>1.4577880234336853</v>
      </c>
      <c r="H20" s="256">
        <f t="shared" si="6"/>
        <v>1.3896225000000002</v>
      </c>
      <c r="I20" s="256">
        <f t="shared" si="6"/>
        <v>1.5247544913339615</v>
      </c>
      <c r="J20" s="256">
        <f t="shared" si="6"/>
        <v>1.7378922159290311</v>
      </c>
      <c r="K20" s="256">
        <f t="shared" si="6"/>
        <v>2.1722796426029203</v>
      </c>
      <c r="L20" s="256">
        <f t="shared" si="6"/>
        <v>2.3378354999999997</v>
      </c>
      <c r="M20" s="256">
        <f t="shared" si="6"/>
        <v>2.6292746728677754</v>
      </c>
      <c r="N20" s="256">
        <f t="shared" si="6"/>
        <v>2.7151589099349978</v>
      </c>
      <c r="O20" s="256">
        <f t="shared" si="6"/>
        <v>2.5510821918468474</v>
      </c>
      <c r="P20" s="256">
        <f t="shared" si="6"/>
        <v>2.6760469231109618</v>
      </c>
      <c r="Q20" s="256">
        <f t="shared" si="6"/>
        <v>2.5756828856906888</v>
      </c>
      <c r="R20" s="256">
        <f t="shared" si="6"/>
        <v>2.6358452518901827</v>
      </c>
      <c r="S20" s="256">
        <f t="shared" si="6"/>
        <v>2.5219507039690017</v>
      </c>
      <c r="T20" s="256">
        <f t="shared" si="6"/>
        <v>2.657191837769509</v>
      </c>
      <c r="U20" s="256">
        <f t="shared" si="6"/>
        <v>2.7035125298595433</v>
      </c>
      <c r="V20" s="256">
        <f t="shared" si="6"/>
        <v>2.7739510788345343</v>
      </c>
      <c r="W20" s="256">
        <f t="shared" si="6"/>
        <v>2.9669258556690221</v>
      </c>
      <c r="X20" s="256">
        <f t="shared" si="6"/>
        <v>2.8609875000000002</v>
      </c>
      <c r="Y20" s="256">
        <f t="shared" si="6"/>
        <v>2.8419297579917906</v>
      </c>
      <c r="Z20" s="256">
        <f t="shared" si="6"/>
        <v>2.8119420000000002</v>
      </c>
      <c r="AA20" s="256">
        <f t="shared" si="6"/>
        <v>2.2085734246215822</v>
      </c>
      <c r="AB20" s="256">
        <f t="shared" si="6"/>
        <v>1.9362073146600727</v>
      </c>
      <c r="AC20" s="257"/>
    </row>
    <row r="21" spans="1:31" x14ac:dyDescent="0.2">
      <c r="A21" s="258" t="s">
        <v>536</v>
      </c>
      <c r="B21" s="259"/>
      <c r="C21" s="260"/>
      <c r="D21" s="260"/>
      <c r="E21" s="268">
        <f>E20*0.4</f>
        <v>0.66828934107971194</v>
      </c>
      <c r="F21" s="268">
        <f t="shared" ref="F21:AB21" si="7">F20*0.4</f>
        <v>0.60932263451385493</v>
      </c>
      <c r="G21" s="268">
        <f t="shared" si="7"/>
        <v>0.58311520937347416</v>
      </c>
      <c r="H21" s="268">
        <f t="shared" si="7"/>
        <v>0.55584900000000015</v>
      </c>
      <c r="I21" s="268">
        <f t="shared" si="7"/>
        <v>0.60990179653358467</v>
      </c>
      <c r="J21" s="268">
        <f t="shared" si="7"/>
        <v>0.69515688637161244</v>
      </c>
      <c r="K21" s="268">
        <f t="shared" si="7"/>
        <v>0.86891185704116813</v>
      </c>
      <c r="L21" s="268">
        <f t="shared" si="7"/>
        <v>0.93513419999999992</v>
      </c>
      <c r="M21" s="268">
        <f t="shared" si="7"/>
        <v>1.0517098691471103</v>
      </c>
      <c r="N21" s="268">
        <f t="shared" si="7"/>
        <v>1.0860635639739991</v>
      </c>
      <c r="O21" s="268">
        <f t="shared" si="7"/>
        <v>1.0204328767387389</v>
      </c>
      <c r="P21" s="268">
        <f t="shared" si="7"/>
        <v>1.0704187692443847</v>
      </c>
      <c r="Q21" s="268">
        <f t="shared" si="7"/>
        <v>1.0302731542762755</v>
      </c>
      <c r="R21" s="268">
        <f t="shared" si="7"/>
        <v>1.054338100756073</v>
      </c>
      <c r="S21" s="268">
        <f t="shared" si="7"/>
        <v>1.0087802815876008</v>
      </c>
      <c r="T21" s="268">
        <f t="shared" si="7"/>
        <v>1.0628767351078037</v>
      </c>
      <c r="U21" s="268">
        <f t="shared" si="7"/>
        <v>1.0814050119438174</v>
      </c>
      <c r="V21" s="268">
        <f t="shared" si="7"/>
        <v>1.1095804315338138</v>
      </c>
      <c r="W21" s="268">
        <f t="shared" si="7"/>
        <v>1.1867703422676088</v>
      </c>
      <c r="X21" s="268">
        <f t="shared" si="7"/>
        <v>1.1443950000000001</v>
      </c>
      <c r="Y21" s="268">
        <f t="shared" si="7"/>
        <v>1.1367719031967163</v>
      </c>
      <c r="Z21" s="268">
        <f t="shared" si="7"/>
        <v>1.1247768</v>
      </c>
      <c r="AA21" s="268">
        <f t="shared" si="7"/>
        <v>0.88342936984863296</v>
      </c>
      <c r="AB21" s="268">
        <f t="shared" si="7"/>
        <v>0.77448292586402911</v>
      </c>
      <c r="AC21" s="262"/>
    </row>
    <row r="22" spans="1:31" ht="12" thickBot="1" x14ac:dyDescent="0.25">
      <c r="A22" s="263" t="s">
        <v>537</v>
      </c>
      <c r="B22" s="264"/>
      <c r="C22" s="265"/>
      <c r="D22" s="265"/>
      <c r="E22" s="266">
        <f t="shared" ref="E22:AB22" si="8">SQRT(E20*E20+E21*E21)</f>
        <v>1.7994241202827856</v>
      </c>
      <c r="F22" s="266">
        <f t="shared" si="8"/>
        <v>1.6406514037872457</v>
      </c>
      <c r="G22" s="266">
        <f t="shared" si="8"/>
        <v>1.5700857520114504</v>
      </c>
      <c r="H22" s="266">
        <f t="shared" si="8"/>
        <v>1.4966692364404537</v>
      </c>
      <c r="I22" s="266">
        <f t="shared" si="8"/>
        <v>1.6422108452503843</v>
      </c>
      <c r="J22" s="266">
        <f t="shared" si="8"/>
        <v>1.8717671999628032</v>
      </c>
      <c r="K22" s="266">
        <f t="shared" si="8"/>
        <v>2.3396167765199931</v>
      </c>
      <c r="L22" s="266">
        <f t="shared" si="8"/>
        <v>2.5179258918939391</v>
      </c>
      <c r="M22" s="266">
        <f t="shared" si="8"/>
        <v>2.8318154873235262</v>
      </c>
      <c r="N22" s="266">
        <f t="shared" si="8"/>
        <v>2.9243156415119262</v>
      </c>
      <c r="O22" s="266">
        <f t="shared" si="8"/>
        <v>2.747599607928239</v>
      </c>
      <c r="P22" s="266">
        <f t="shared" si="8"/>
        <v>2.8821907425155451</v>
      </c>
      <c r="Q22" s="266">
        <f t="shared" si="8"/>
        <v>2.7740953660720282</v>
      </c>
      <c r="R22" s="266">
        <f t="shared" si="8"/>
        <v>2.8388922175063187</v>
      </c>
      <c r="S22" s="266">
        <f t="shared" si="8"/>
        <v>2.7162240352683913</v>
      </c>
      <c r="T22" s="266">
        <f t="shared" si="8"/>
        <v>2.8618831941122829</v>
      </c>
      <c r="U22" s="266">
        <f t="shared" si="8"/>
        <v>2.9117721062893565</v>
      </c>
      <c r="V22" s="266">
        <f t="shared" si="8"/>
        <v>2.9876367452905046</v>
      </c>
      <c r="W22" s="266">
        <f t="shared" si="8"/>
        <v>3.1954769406652486</v>
      </c>
      <c r="X22" s="266">
        <f t="shared" si="8"/>
        <v>3.0813778397303455</v>
      </c>
      <c r="Y22" s="266">
        <f t="shared" si="8"/>
        <v>3.0608520234171341</v>
      </c>
      <c r="Z22" s="266">
        <f t="shared" si="8"/>
        <v>3.0285542196206823</v>
      </c>
      <c r="AA22" s="266">
        <f t="shared" si="8"/>
        <v>2.3787063760489349</v>
      </c>
      <c r="AB22" s="266">
        <f t="shared" si="8"/>
        <v>2.0853590980447656</v>
      </c>
      <c r="AC22" s="267"/>
    </row>
    <row r="23" spans="1:31" s="13" customFormat="1" ht="14.25" customHeight="1" thickBot="1" x14ac:dyDescent="0.25">
      <c r="A23" s="138" t="s">
        <v>309</v>
      </c>
      <c r="B23" s="139"/>
      <c r="C23" s="140"/>
      <c r="D23" s="140"/>
      <c r="E23" s="3">
        <v>1</v>
      </c>
      <c r="F23" s="3">
        <v>2</v>
      </c>
      <c r="G23" s="3">
        <v>3</v>
      </c>
      <c r="H23" s="3">
        <v>4</v>
      </c>
      <c r="I23" s="3">
        <v>5</v>
      </c>
      <c r="J23" s="3">
        <v>6</v>
      </c>
      <c r="K23" s="3">
        <v>7</v>
      </c>
      <c r="L23" s="3">
        <v>8</v>
      </c>
      <c r="M23" s="3">
        <v>9</v>
      </c>
      <c r="N23" s="3">
        <v>10</v>
      </c>
      <c r="O23" s="3">
        <v>11</v>
      </c>
      <c r="P23" s="3">
        <v>12</v>
      </c>
      <c r="Q23" s="3">
        <v>13</v>
      </c>
      <c r="R23" s="3">
        <v>14</v>
      </c>
      <c r="S23" s="3">
        <v>15</v>
      </c>
      <c r="T23" s="3">
        <v>16</v>
      </c>
      <c r="U23" s="3">
        <v>17</v>
      </c>
      <c r="V23" s="3">
        <v>18</v>
      </c>
      <c r="W23" s="3">
        <v>19</v>
      </c>
      <c r="X23" s="3">
        <v>20</v>
      </c>
      <c r="Y23" s="3">
        <v>21</v>
      </c>
      <c r="Z23" s="3">
        <v>22</v>
      </c>
      <c r="AA23" s="3">
        <v>23</v>
      </c>
      <c r="AB23" s="3">
        <v>24</v>
      </c>
      <c r="AC23" s="141"/>
    </row>
    <row r="24" spans="1:31" s="32" customFormat="1" ht="14.25" customHeight="1" x14ac:dyDescent="0.2">
      <c r="A24" s="28" t="s">
        <v>144</v>
      </c>
      <c r="B24" s="425"/>
      <c r="C24" s="426" t="s">
        <v>13</v>
      </c>
      <c r="D24" s="1199" t="s">
        <v>465</v>
      </c>
      <c r="E24" s="2268">
        <v>10.520000457763672</v>
      </c>
      <c r="F24" s="2264">
        <v>10.520000457763672</v>
      </c>
      <c r="G24" s="2264">
        <v>10.520000457763672</v>
      </c>
      <c r="H24" s="2264">
        <v>10.5</v>
      </c>
      <c r="I24" s="2264">
        <v>10.529999732971191</v>
      </c>
      <c r="J24" s="2264">
        <v>10.529999732971191</v>
      </c>
      <c r="K24" s="2264">
        <v>10.489999771118164</v>
      </c>
      <c r="L24" s="2264">
        <v>10.5</v>
      </c>
      <c r="M24" s="2264">
        <v>10.359999656677246</v>
      </c>
      <c r="N24" s="2264">
        <v>10.380000114440918</v>
      </c>
      <c r="O24" s="2264">
        <v>10.369999885559082</v>
      </c>
      <c r="P24" s="2264">
        <v>10.479999542236328</v>
      </c>
      <c r="Q24" s="2264">
        <v>10.470000267028809</v>
      </c>
      <c r="R24" s="2264">
        <v>10.449999809265137</v>
      </c>
      <c r="S24" s="2264">
        <v>10.449999809265137</v>
      </c>
      <c r="T24" s="2264">
        <v>10.470000267028809</v>
      </c>
      <c r="U24" s="2264">
        <v>10.460000038146973</v>
      </c>
      <c r="V24" s="2264">
        <v>10.479999542236328</v>
      </c>
      <c r="W24" s="2264">
        <v>10.470000267028809</v>
      </c>
      <c r="X24" s="2264">
        <v>10.5</v>
      </c>
      <c r="Y24" s="2264">
        <v>10.489999771118164</v>
      </c>
      <c r="Z24" s="2264">
        <v>10.5</v>
      </c>
      <c r="AA24" s="2264">
        <v>10.430000305175781</v>
      </c>
      <c r="AB24" s="2266">
        <v>10.449999809265137</v>
      </c>
      <c r="AC24" s="428"/>
    </row>
    <row r="25" spans="1:31" s="32" customFormat="1" ht="14.25" customHeight="1" thickBot="1" x14ac:dyDescent="0.25">
      <c r="A25" s="33" t="s">
        <v>145</v>
      </c>
      <c r="B25" s="34"/>
      <c r="C25" s="430" t="s">
        <v>13</v>
      </c>
      <c r="D25" s="1200" t="s">
        <v>465</v>
      </c>
      <c r="E25" s="2269">
        <v>10.369999885559082</v>
      </c>
      <c r="F25" s="2265">
        <v>10.409999847412109</v>
      </c>
      <c r="G25" s="2265">
        <v>10.399999618530273</v>
      </c>
      <c r="H25" s="2265">
        <v>10.390000343322754</v>
      </c>
      <c r="I25" s="2265">
        <v>10.390000343322754</v>
      </c>
      <c r="J25" s="2265">
        <v>10.390000343322754</v>
      </c>
      <c r="K25" s="2265">
        <v>10.380000114440918</v>
      </c>
      <c r="L25" s="2265">
        <v>10.489999771118164</v>
      </c>
      <c r="M25" s="2265">
        <v>10.350000381469727</v>
      </c>
      <c r="N25" s="2265">
        <v>10.289999961853027</v>
      </c>
      <c r="O25" s="2265">
        <v>10.399999618530273</v>
      </c>
      <c r="P25" s="2265">
        <v>10.439999580383301</v>
      </c>
      <c r="Q25" s="2265">
        <v>10.470000267028809</v>
      </c>
      <c r="R25" s="2265">
        <v>10.460000038146973</v>
      </c>
      <c r="S25" s="2265">
        <v>10.470000267028809</v>
      </c>
      <c r="T25" s="2265">
        <v>10.460000038146973</v>
      </c>
      <c r="U25" s="2265">
        <v>10.489999771118164</v>
      </c>
      <c r="V25" s="2265">
        <v>10.479999542236328</v>
      </c>
      <c r="W25" s="2265">
        <v>10.470000267028809</v>
      </c>
      <c r="X25" s="2265">
        <v>10.489999771118164</v>
      </c>
      <c r="Y25" s="2265">
        <v>10.479999542236328</v>
      </c>
      <c r="Z25" s="2265">
        <v>10.529999732971191</v>
      </c>
      <c r="AA25" s="2265">
        <v>10.439999580383301</v>
      </c>
      <c r="AB25" s="2267">
        <v>10.489999771118164</v>
      </c>
      <c r="AC25" s="433"/>
    </row>
    <row r="26" spans="1:31" x14ac:dyDescent="0.2">
      <c r="A26" s="2715" t="s">
        <v>108</v>
      </c>
      <c r="B26" s="2712" t="s">
        <v>539</v>
      </c>
      <c r="C26" s="10" t="s">
        <v>483</v>
      </c>
      <c r="D26" s="1203" t="s">
        <v>506</v>
      </c>
      <c r="E26" s="80">
        <v>0.12000000000261934</v>
      </c>
      <c r="F26" s="80">
        <v>0.12000000000261934</v>
      </c>
      <c r="G26" s="80">
        <v>7.9999999994470272E-2</v>
      </c>
      <c r="H26" s="420">
        <v>0.12000000000261934</v>
      </c>
      <c r="I26" s="80">
        <v>0.12000000000261934</v>
      </c>
      <c r="J26" s="80">
        <v>0.1599999999962165</v>
      </c>
      <c r="K26" s="80">
        <v>0.12000000000261934</v>
      </c>
      <c r="L26" s="80">
        <v>0.27999999999883585</v>
      </c>
      <c r="M26" s="80">
        <v>0.16000000000349246</v>
      </c>
      <c r="N26" s="420">
        <v>0.1599999999962165</v>
      </c>
      <c r="O26" s="80">
        <v>0.23999999999796273</v>
      </c>
      <c r="P26" s="80">
        <v>0.2800000000061118</v>
      </c>
      <c r="Q26" s="80">
        <v>0.19999999999708962</v>
      </c>
      <c r="R26" s="80">
        <v>0.27999999999883585</v>
      </c>
      <c r="S26" s="80">
        <v>0.23999999999796273</v>
      </c>
      <c r="T26" s="80">
        <v>0.24000000000523869</v>
      </c>
      <c r="U26" s="80">
        <v>0.27999999999883585</v>
      </c>
      <c r="V26" s="420">
        <v>0.23999999999796273</v>
      </c>
      <c r="W26" s="80">
        <v>0.19999999999708962</v>
      </c>
      <c r="X26" s="80">
        <v>0.24000000000523869</v>
      </c>
      <c r="Y26" s="80">
        <v>0.19999999999708962</v>
      </c>
      <c r="Z26" s="80">
        <v>0.23999999999796273</v>
      </c>
      <c r="AA26" s="80">
        <v>0.16000000000349246</v>
      </c>
      <c r="AB26" s="80">
        <v>0.12000000000261934</v>
      </c>
      <c r="AC26" s="124">
        <f>SUM(E26:AB26)</f>
        <v>4.6000000000058208</v>
      </c>
      <c r="AD26" s="4">
        <f>MAX(E26:AB26)</f>
        <v>0.2800000000061118</v>
      </c>
      <c r="AE26" s="4">
        <f>MIN(E26:AB26)</f>
        <v>7.9999999994470272E-2</v>
      </c>
    </row>
    <row r="27" spans="1:31" x14ac:dyDescent="0.2">
      <c r="A27" s="2716"/>
      <c r="B27" s="2713"/>
      <c r="C27" s="11" t="s">
        <v>484</v>
      </c>
      <c r="D27" s="1201" t="s">
        <v>506</v>
      </c>
      <c r="E27" s="82">
        <v>0</v>
      </c>
      <c r="F27" s="82">
        <v>0</v>
      </c>
      <c r="G27" s="82">
        <v>0</v>
      </c>
      <c r="H27" s="424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424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424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  <c r="AC27" s="124">
        <f>SUM(E27:AB27)</f>
        <v>0</v>
      </c>
      <c r="AD27" s="5" t="s">
        <v>471</v>
      </c>
    </row>
    <row r="28" spans="1:31" ht="12" x14ac:dyDescent="0.2">
      <c r="A28" s="2716"/>
      <c r="B28" s="2713"/>
      <c r="C28" s="11" t="s">
        <v>8</v>
      </c>
      <c r="D28" s="1248" t="s">
        <v>465</v>
      </c>
      <c r="E28" s="2276">
        <v>5</v>
      </c>
      <c r="F28" s="2277">
        <v>6</v>
      </c>
      <c r="G28" s="2277">
        <v>5</v>
      </c>
      <c r="H28" s="2277">
        <v>5</v>
      </c>
      <c r="I28" s="2277">
        <v>6</v>
      </c>
      <c r="J28" s="2277">
        <v>8</v>
      </c>
      <c r="K28" s="2277">
        <v>9</v>
      </c>
      <c r="L28" s="2277">
        <v>9</v>
      </c>
      <c r="M28" s="2277">
        <v>12</v>
      </c>
      <c r="N28" s="2277">
        <v>15</v>
      </c>
      <c r="O28" s="2277">
        <v>15</v>
      </c>
      <c r="P28" s="2277">
        <v>16</v>
      </c>
      <c r="Q28" s="2277">
        <v>17</v>
      </c>
      <c r="R28" s="2277">
        <v>14</v>
      </c>
      <c r="S28" s="2277">
        <v>11</v>
      </c>
      <c r="T28" s="2277">
        <v>15</v>
      </c>
      <c r="U28" s="2277">
        <v>14</v>
      </c>
      <c r="V28" s="2277">
        <v>15</v>
      </c>
      <c r="W28" s="2277">
        <v>13</v>
      </c>
      <c r="X28" s="2277">
        <v>12</v>
      </c>
      <c r="Y28" s="2277">
        <v>13</v>
      </c>
      <c r="Z28" s="2277">
        <v>11</v>
      </c>
      <c r="AA28" s="2277">
        <v>9</v>
      </c>
      <c r="AB28" s="2278">
        <v>8</v>
      </c>
      <c r="AC28" s="83"/>
    </row>
    <row r="29" spans="1:31" ht="12" thickBot="1" x14ac:dyDescent="0.25">
      <c r="A29" s="2717"/>
      <c r="B29" s="2714"/>
      <c r="C29" s="46" t="s">
        <v>16</v>
      </c>
      <c r="D29" s="46"/>
      <c r="E29" s="110">
        <f t="shared" ref="E29:AC29" si="9">E27/E26</f>
        <v>0</v>
      </c>
      <c r="F29" s="110">
        <f t="shared" si="9"/>
        <v>0</v>
      </c>
      <c r="G29" s="110">
        <f t="shared" si="9"/>
        <v>0</v>
      </c>
      <c r="H29" s="422">
        <f t="shared" si="9"/>
        <v>0</v>
      </c>
      <c r="I29" s="110">
        <f t="shared" si="9"/>
        <v>0</v>
      </c>
      <c r="J29" s="110">
        <f t="shared" si="9"/>
        <v>0</v>
      </c>
      <c r="K29" s="110">
        <f t="shared" si="9"/>
        <v>0</v>
      </c>
      <c r="L29" s="110">
        <f t="shared" si="9"/>
        <v>0</v>
      </c>
      <c r="M29" s="110">
        <f t="shared" si="9"/>
        <v>0</v>
      </c>
      <c r="N29" s="422">
        <f t="shared" si="9"/>
        <v>0</v>
      </c>
      <c r="O29" s="110">
        <f t="shared" si="9"/>
        <v>0</v>
      </c>
      <c r="P29" s="110">
        <f t="shared" si="9"/>
        <v>0</v>
      </c>
      <c r="Q29" s="110">
        <f t="shared" si="9"/>
        <v>0</v>
      </c>
      <c r="R29" s="110">
        <f t="shared" si="9"/>
        <v>0</v>
      </c>
      <c r="S29" s="110">
        <f t="shared" si="9"/>
        <v>0</v>
      </c>
      <c r="T29" s="110">
        <f t="shared" si="9"/>
        <v>0</v>
      </c>
      <c r="U29" s="110">
        <f t="shared" si="9"/>
        <v>0</v>
      </c>
      <c r="V29" s="422">
        <f t="shared" si="9"/>
        <v>0</v>
      </c>
      <c r="W29" s="110">
        <f t="shared" si="9"/>
        <v>0</v>
      </c>
      <c r="X29" s="110">
        <f t="shared" si="9"/>
        <v>0</v>
      </c>
      <c r="Y29" s="110">
        <f t="shared" si="9"/>
        <v>0</v>
      </c>
      <c r="Z29" s="110">
        <f t="shared" si="9"/>
        <v>0</v>
      </c>
      <c r="AA29" s="110">
        <f t="shared" si="9"/>
        <v>0</v>
      </c>
      <c r="AB29" s="110">
        <f t="shared" si="9"/>
        <v>0</v>
      </c>
      <c r="AC29" s="122">
        <f t="shared" si="9"/>
        <v>0</v>
      </c>
    </row>
    <row r="30" spans="1:31" x14ac:dyDescent="0.2">
      <c r="A30" s="2715" t="s">
        <v>109</v>
      </c>
      <c r="B30" s="2712" t="s">
        <v>540</v>
      </c>
      <c r="C30" s="10" t="s">
        <v>483</v>
      </c>
      <c r="D30" s="1203" t="s">
        <v>506</v>
      </c>
      <c r="E30" s="80">
        <v>0.15999999999985448</v>
      </c>
      <c r="F30" s="80">
        <v>4.0000000000873115E-2</v>
      </c>
      <c r="G30" s="80">
        <v>0</v>
      </c>
      <c r="H30" s="420">
        <v>4.0000000000873115E-2</v>
      </c>
      <c r="I30" s="80">
        <v>0</v>
      </c>
      <c r="J30" s="80">
        <v>4.0000000000873115E-2</v>
      </c>
      <c r="K30" s="80">
        <v>3.9999999997235136E-2</v>
      </c>
      <c r="L30" s="80">
        <v>4.0000000000873115E-2</v>
      </c>
      <c r="M30" s="80">
        <v>4.0000000000873115E-2</v>
      </c>
      <c r="N30" s="420">
        <v>4.0000000000873115E-2</v>
      </c>
      <c r="O30" s="80">
        <v>3.9999999997235136E-2</v>
      </c>
      <c r="P30" s="80">
        <v>4.0000000000873115E-2</v>
      </c>
      <c r="Q30" s="80">
        <v>4.0000000000873115E-2</v>
      </c>
      <c r="R30" s="80">
        <v>4.0000000000873115E-2</v>
      </c>
      <c r="S30" s="80">
        <v>3.9999999997235136E-2</v>
      </c>
      <c r="T30" s="80">
        <v>4.0000000000873115E-2</v>
      </c>
      <c r="U30" s="80">
        <v>4.0000000000873115E-2</v>
      </c>
      <c r="V30" s="420">
        <v>4.0000000000873115E-2</v>
      </c>
      <c r="W30" s="80">
        <v>3.9999999997235136E-2</v>
      </c>
      <c r="X30" s="80">
        <v>8.000000000174623E-2</v>
      </c>
      <c r="Y30" s="80">
        <v>0</v>
      </c>
      <c r="Z30" s="80">
        <v>4.0000000000873115E-2</v>
      </c>
      <c r="AA30" s="80">
        <v>3.9999999997235136E-2</v>
      </c>
      <c r="AB30" s="80">
        <v>4.0000000000873115E-2</v>
      </c>
      <c r="AC30" s="124">
        <f>SUM(E30:AB30)</f>
        <v>1</v>
      </c>
      <c r="AD30" s="4">
        <f>MAX(E30:AB30)</f>
        <v>0.15999999999985448</v>
      </c>
      <c r="AE30" s="4">
        <f>MIN(E30:AB30)</f>
        <v>0</v>
      </c>
    </row>
    <row r="31" spans="1:31" x14ac:dyDescent="0.2">
      <c r="A31" s="2716"/>
      <c r="B31" s="2713"/>
      <c r="C31" s="11" t="s">
        <v>484</v>
      </c>
      <c r="D31" s="1201" t="s">
        <v>506</v>
      </c>
      <c r="E31" s="82">
        <v>0</v>
      </c>
      <c r="F31" s="82">
        <v>0</v>
      </c>
      <c r="G31" s="82">
        <v>0</v>
      </c>
      <c r="H31" s="424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424">
        <v>0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424">
        <v>0</v>
      </c>
      <c r="W31" s="82">
        <v>0</v>
      </c>
      <c r="X31" s="82">
        <v>0</v>
      </c>
      <c r="Y31" s="82">
        <v>0</v>
      </c>
      <c r="Z31" s="82">
        <v>0</v>
      </c>
      <c r="AA31" s="82">
        <v>0</v>
      </c>
      <c r="AB31" s="82">
        <v>0</v>
      </c>
      <c r="AC31" s="124">
        <f>SUM(E31:AB31)</f>
        <v>0</v>
      </c>
      <c r="AD31" s="5" t="s">
        <v>471</v>
      </c>
    </row>
    <row r="32" spans="1:31" ht="12" x14ac:dyDescent="0.2">
      <c r="A32" s="2716"/>
      <c r="B32" s="2713"/>
      <c r="C32" s="11" t="s">
        <v>8</v>
      </c>
      <c r="D32" s="1248" t="s">
        <v>465</v>
      </c>
      <c r="E32" s="2300">
        <v>0</v>
      </c>
      <c r="F32" s="2301">
        <v>0</v>
      </c>
      <c r="G32" s="2301">
        <v>0</v>
      </c>
      <c r="H32" s="2301">
        <v>0</v>
      </c>
      <c r="I32" s="2301">
        <v>0</v>
      </c>
      <c r="J32" s="2301">
        <v>0</v>
      </c>
      <c r="K32" s="2301">
        <v>1</v>
      </c>
      <c r="L32" s="2301">
        <v>1</v>
      </c>
      <c r="M32" s="2301">
        <v>2</v>
      </c>
      <c r="N32" s="2301">
        <v>2</v>
      </c>
      <c r="O32" s="2301">
        <v>1</v>
      </c>
      <c r="P32" s="2301">
        <v>1</v>
      </c>
      <c r="Q32" s="2301">
        <v>2</v>
      </c>
      <c r="R32" s="2301">
        <v>3</v>
      </c>
      <c r="S32" s="2301">
        <v>1</v>
      </c>
      <c r="T32" s="2301">
        <v>1</v>
      </c>
      <c r="U32" s="2301">
        <v>2</v>
      </c>
      <c r="V32" s="2301">
        <v>1</v>
      </c>
      <c r="W32" s="2301">
        <v>1</v>
      </c>
      <c r="X32" s="2301">
        <v>1</v>
      </c>
      <c r="Y32" s="2301">
        <v>1</v>
      </c>
      <c r="Z32" s="2301">
        <v>1</v>
      </c>
      <c r="AA32" s="2301">
        <v>1</v>
      </c>
      <c r="AB32" s="2302">
        <v>0</v>
      </c>
      <c r="AC32" s="83"/>
    </row>
    <row r="33" spans="1:31" ht="12" thickBot="1" x14ac:dyDescent="0.25">
      <c r="A33" s="2717"/>
      <c r="B33" s="2714"/>
      <c r="C33" s="46" t="s">
        <v>16</v>
      </c>
      <c r="D33" s="46"/>
      <c r="E33" s="110">
        <f t="shared" ref="E33:AC33" si="10">E31/E30</f>
        <v>0</v>
      </c>
      <c r="F33" s="110">
        <f t="shared" si="10"/>
        <v>0</v>
      </c>
      <c r="G33" s="110" t="e">
        <f t="shared" si="10"/>
        <v>#DIV/0!</v>
      </c>
      <c r="H33" s="422">
        <f t="shared" si="10"/>
        <v>0</v>
      </c>
      <c r="I33" s="110" t="e">
        <f t="shared" si="10"/>
        <v>#DIV/0!</v>
      </c>
      <c r="J33" s="110">
        <f t="shared" si="10"/>
        <v>0</v>
      </c>
      <c r="K33" s="110">
        <f t="shared" si="10"/>
        <v>0</v>
      </c>
      <c r="L33" s="110">
        <f t="shared" si="10"/>
        <v>0</v>
      </c>
      <c r="M33" s="110">
        <f t="shared" si="10"/>
        <v>0</v>
      </c>
      <c r="N33" s="422">
        <f t="shared" si="10"/>
        <v>0</v>
      </c>
      <c r="O33" s="110">
        <f t="shared" si="10"/>
        <v>0</v>
      </c>
      <c r="P33" s="110">
        <f t="shared" si="10"/>
        <v>0</v>
      </c>
      <c r="Q33" s="110">
        <f t="shared" si="10"/>
        <v>0</v>
      </c>
      <c r="R33" s="110">
        <f t="shared" si="10"/>
        <v>0</v>
      </c>
      <c r="S33" s="110">
        <f t="shared" si="10"/>
        <v>0</v>
      </c>
      <c r="T33" s="110">
        <f t="shared" si="10"/>
        <v>0</v>
      </c>
      <c r="U33" s="110">
        <f t="shared" si="10"/>
        <v>0</v>
      </c>
      <c r="V33" s="422">
        <f t="shared" si="10"/>
        <v>0</v>
      </c>
      <c r="W33" s="110">
        <f t="shared" si="10"/>
        <v>0</v>
      </c>
      <c r="X33" s="110">
        <f t="shared" si="10"/>
        <v>0</v>
      </c>
      <c r="Y33" s="110" t="e">
        <f t="shared" si="10"/>
        <v>#DIV/0!</v>
      </c>
      <c r="Z33" s="110">
        <f t="shared" si="10"/>
        <v>0</v>
      </c>
      <c r="AA33" s="110">
        <f t="shared" si="10"/>
        <v>0</v>
      </c>
      <c r="AB33" s="110">
        <f t="shared" si="10"/>
        <v>0</v>
      </c>
      <c r="AC33" s="122">
        <f t="shared" si="10"/>
        <v>0</v>
      </c>
    </row>
    <row r="34" spans="1:31" x14ac:dyDescent="0.2">
      <c r="A34" s="2715" t="s">
        <v>119</v>
      </c>
      <c r="B34" s="2709" t="s">
        <v>538</v>
      </c>
      <c r="C34" s="10" t="s">
        <v>483</v>
      </c>
      <c r="D34" s="1201" t="s">
        <v>479</v>
      </c>
      <c r="E34" s="270">
        <v>0</v>
      </c>
      <c r="F34" s="270">
        <v>0</v>
      </c>
      <c r="G34" s="270">
        <v>0</v>
      </c>
      <c r="H34" s="270">
        <v>0</v>
      </c>
      <c r="I34" s="270">
        <v>0</v>
      </c>
      <c r="J34" s="270">
        <v>0</v>
      </c>
      <c r="K34" s="270">
        <v>0</v>
      </c>
      <c r="L34" s="270">
        <v>0</v>
      </c>
      <c r="M34" s="270">
        <v>0</v>
      </c>
      <c r="N34" s="270">
        <v>0</v>
      </c>
      <c r="O34" s="270">
        <v>0</v>
      </c>
      <c r="P34" s="270">
        <v>0</v>
      </c>
      <c r="Q34" s="270">
        <v>0</v>
      </c>
      <c r="R34" s="270">
        <v>0</v>
      </c>
      <c r="S34" s="270">
        <v>0</v>
      </c>
      <c r="T34" s="270">
        <v>0</v>
      </c>
      <c r="U34" s="270">
        <v>0</v>
      </c>
      <c r="V34" s="270">
        <v>0</v>
      </c>
      <c r="W34" s="270">
        <v>0</v>
      </c>
      <c r="X34" s="270">
        <v>0</v>
      </c>
      <c r="Y34" s="270">
        <v>0</v>
      </c>
      <c r="Z34" s="270">
        <v>0</v>
      </c>
      <c r="AA34" s="270">
        <v>0</v>
      </c>
      <c r="AB34" s="270">
        <v>0</v>
      </c>
      <c r="AC34" s="124">
        <f>SUM(E34:AB34)</f>
        <v>0</v>
      </c>
      <c r="AD34" s="4">
        <f>MAX(E34:AB34)</f>
        <v>0</v>
      </c>
    </row>
    <row r="35" spans="1:31" x14ac:dyDescent="0.2">
      <c r="A35" s="2716"/>
      <c r="B35" s="2710"/>
      <c r="C35" s="11" t="s">
        <v>484</v>
      </c>
      <c r="D35" s="1201" t="s">
        <v>506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  <c r="J35" s="110">
        <v>0</v>
      </c>
      <c r="K35" s="110">
        <v>0</v>
      </c>
      <c r="L35" s="110">
        <v>0</v>
      </c>
      <c r="M35" s="110">
        <v>0</v>
      </c>
      <c r="N35" s="110">
        <v>0</v>
      </c>
      <c r="O35" s="110">
        <v>0</v>
      </c>
      <c r="P35" s="110">
        <v>0</v>
      </c>
      <c r="Q35" s="110">
        <v>0</v>
      </c>
      <c r="R35" s="110">
        <v>0</v>
      </c>
      <c r="S35" s="110">
        <v>0</v>
      </c>
      <c r="T35" s="110">
        <v>0</v>
      </c>
      <c r="U35" s="110">
        <v>0</v>
      </c>
      <c r="V35" s="110">
        <v>0</v>
      </c>
      <c r="W35" s="110">
        <v>0</v>
      </c>
      <c r="X35" s="110">
        <v>0</v>
      </c>
      <c r="Y35" s="110">
        <v>0</v>
      </c>
      <c r="Z35" s="110">
        <v>0</v>
      </c>
      <c r="AA35" s="110">
        <v>0</v>
      </c>
      <c r="AB35" s="110">
        <v>0</v>
      </c>
      <c r="AC35" s="124">
        <f>SUM(E35:AB35)</f>
        <v>0</v>
      </c>
      <c r="AD35" s="658" t="s">
        <v>471</v>
      </c>
    </row>
    <row r="36" spans="1:31" ht="12" x14ac:dyDescent="0.2">
      <c r="A36" s="2716"/>
      <c r="B36" s="2710"/>
      <c r="C36" s="11" t="s">
        <v>8</v>
      </c>
      <c r="D36" s="1248" t="s">
        <v>465</v>
      </c>
      <c r="E36" s="2297">
        <v>0</v>
      </c>
      <c r="F36" s="2298">
        <v>0</v>
      </c>
      <c r="G36" s="2298">
        <v>0</v>
      </c>
      <c r="H36" s="2298">
        <v>0</v>
      </c>
      <c r="I36" s="2298">
        <v>0</v>
      </c>
      <c r="J36" s="2298">
        <v>0</v>
      </c>
      <c r="K36" s="2298">
        <v>0</v>
      </c>
      <c r="L36" s="2298">
        <v>0</v>
      </c>
      <c r="M36" s="2298">
        <v>0</v>
      </c>
      <c r="N36" s="2298">
        <v>0</v>
      </c>
      <c r="O36" s="2298">
        <v>0</v>
      </c>
      <c r="P36" s="2298">
        <v>0</v>
      </c>
      <c r="Q36" s="2298">
        <v>0</v>
      </c>
      <c r="R36" s="2298">
        <v>0</v>
      </c>
      <c r="S36" s="2298">
        <v>0</v>
      </c>
      <c r="T36" s="2298">
        <v>0</v>
      </c>
      <c r="U36" s="2298">
        <v>0</v>
      </c>
      <c r="V36" s="2298">
        <v>0</v>
      </c>
      <c r="W36" s="2298">
        <v>0</v>
      </c>
      <c r="X36" s="2298">
        <v>0</v>
      </c>
      <c r="Y36" s="2298">
        <v>0</v>
      </c>
      <c r="Z36" s="2298">
        <v>0</v>
      </c>
      <c r="AA36" s="2298">
        <v>0</v>
      </c>
      <c r="AB36" s="2299">
        <v>0</v>
      </c>
      <c r="AC36" s="83"/>
      <c r="AD36" s="78"/>
    </row>
    <row r="37" spans="1:31" ht="12" thickBot="1" x14ac:dyDescent="0.25">
      <c r="A37" s="2717"/>
      <c r="B37" s="2711"/>
      <c r="C37" s="46" t="s">
        <v>16</v>
      </c>
      <c r="D37" s="1224"/>
      <c r="E37" s="110" t="e">
        <f t="shared" ref="E37:AC37" si="11">E35/E34</f>
        <v>#DIV/0!</v>
      </c>
      <c r="F37" s="110" t="e">
        <f t="shared" si="11"/>
        <v>#DIV/0!</v>
      </c>
      <c r="G37" s="110" t="e">
        <f t="shared" si="11"/>
        <v>#DIV/0!</v>
      </c>
      <c r="H37" s="422" t="e">
        <f t="shared" si="11"/>
        <v>#DIV/0!</v>
      </c>
      <c r="I37" s="110" t="e">
        <f t="shared" si="11"/>
        <v>#DIV/0!</v>
      </c>
      <c r="J37" s="110" t="e">
        <f t="shared" si="11"/>
        <v>#DIV/0!</v>
      </c>
      <c r="K37" s="110" t="e">
        <f t="shared" si="11"/>
        <v>#DIV/0!</v>
      </c>
      <c r="L37" s="110" t="e">
        <f t="shared" si="11"/>
        <v>#DIV/0!</v>
      </c>
      <c r="M37" s="110" t="e">
        <f t="shared" si="11"/>
        <v>#DIV/0!</v>
      </c>
      <c r="N37" s="422" t="e">
        <f t="shared" si="11"/>
        <v>#DIV/0!</v>
      </c>
      <c r="O37" s="110" t="e">
        <f t="shared" si="11"/>
        <v>#DIV/0!</v>
      </c>
      <c r="P37" s="110" t="e">
        <f t="shared" si="11"/>
        <v>#DIV/0!</v>
      </c>
      <c r="Q37" s="110" t="e">
        <f t="shared" si="11"/>
        <v>#DIV/0!</v>
      </c>
      <c r="R37" s="110" t="e">
        <f t="shared" si="11"/>
        <v>#DIV/0!</v>
      </c>
      <c r="S37" s="110" t="e">
        <f t="shared" si="11"/>
        <v>#DIV/0!</v>
      </c>
      <c r="T37" s="110" t="e">
        <f t="shared" si="11"/>
        <v>#DIV/0!</v>
      </c>
      <c r="U37" s="110" t="e">
        <f t="shared" si="11"/>
        <v>#DIV/0!</v>
      </c>
      <c r="V37" s="422" t="e">
        <f t="shared" si="11"/>
        <v>#DIV/0!</v>
      </c>
      <c r="W37" s="110" t="e">
        <f t="shared" si="11"/>
        <v>#DIV/0!</v>
      </c>
      <c r="X37" s="110" t="e">
        <f t="shared" si="11"/>
        <v>#DIV/0!</v>
      </c>
      <c r="Y37" s="110" t="e">
        <f t="shared" si="11"/>
        <v>#DIV/0!</v>
      </c>
      <c r="Z37" s="110" t="e">
        <f t="shared" si="11"/>
        <v>#DIV/0!</v>
      </c>
      <c r="AA37" s="110" t="e">
        <f t="shared" si="11"/>
        <v>#DIV/0!</v>
      </c>
      <c r="AB37" s="110" t="e">
        <f t="shared" si="11"/>
        <v>#DIV/0!</v>
      </c>
      <c r="AC37" s="122" t="e">
        <f t="shared" si="11"/>
        <v>#DIV/0!</v>
      </c>
    </row>
    <row r="38" spans="1:31" x14ac:dyDescent="0.2">
      <c r="A38" s="2715" t="s">
        <v>112</v>
      </c>
      <c r="B38" s="2712" t="s">
        <v>541</v>
      </c>
      <c r="C38" s="10" t="s">
        <v>483</v>
      </c>
      <c r="D38" s="1203" t="s">
        <v>506</v>
      </c>
      <c r="E38" s="80"/>
      <c r="F38" s="80"/>
      <c r="G38" s="80"/>
      <c r="H38" s="420"/>
      <c r="I38" s="80"/>
      <c r="J38" s="80"/>
      <c r="K38" s="80"/>
      <c r="L38" s="80"/>
      <c r="M38" s="80"/>
      <c r="N38" s="420"/>
      <c r="O38" s="80"/>
      <c r="P38" s="80"/>
      <c r="Q38" s="80"/>
      <c r="R38" s="80"/>
      <c r="S38" s="80"/>
      <c r="T38" s="80"/>
      <c r="U38" s="80"/>
      <c r="V38" s="420"/>
      <c r="W38" s="80"/>
      <c r="X38" s="80"/>
      <c r="Y38" s="80"/>
      <c r="Z38" s="80"/>
      <c r="AA38" s="80"/>
      <c r="AB38" s="80"/>
      <c r="AC38" s="124">
        <f>SUM(E38:AB38)</f>
        <v>0</v>
      </c>
      <c r="AE38" s="5">
        <f>30.25+30.33+17.44+81.59+8.53+0.62+14.1+0.6+6.48+8.03+19.81+1.9+6.23+0.65+771</f>
        <v>997.56</v>
      </c>
    </row>
    <row r="39" spans="1:31" ht="11.25" customHeight="1" x14ac:dyDescent="0.2">
      <c r="A39" s="2716"/>
      <c r="B39" s="2713"/>
      <c r="C39" s="11" t="s">
        <v>484</v>
      </c>
      <c r="D39" s="1201" t="s">
        <v>506</v>
      </c>
      <c r="E39" s="82"/>
      <c r="F39" s="82"/>
      <c r="G39" s="82"/>
      <c r="H39" s="424"/>
      <c r="I39" s="82"/>
      <c r="J39" s="82"/>
      <c r="K39" s="82"/>
      <c r="L39" s="82"/>
      <c r="M39" s="82"/>
      <c r="N39" s="424"/>
      <c r="O39" s="116"/>
      <c r="P39" s="116"/>
      <c r="Q39" s="116"/>
      <c r="R39" s="116"/>
      <c r="S39" s="116"/>
      <c r="T39" s="116"/>
      <c r="U39" s="116"/>
      <c r="V39" s="424"/>
      <c r="W39" s="116"/>
      <c r="X39" s="116"/>
      <c r="Y39" s="116"/>
      <c r="Z39" s="116"/>
      <c r="AA39" s="116"/>
      <c r="AB39" s="116"/>
      <c r="AC39" s="124">
        <f>SUM(E39:AB39)</f>
        <v>0</v>
      </c>
    </row>
    <row r="40" spans="1:31" ht="11.25" customHeight="1" x14ac:dyDescent="0.2">
      <c r="A40" s="2716"/>
      <c r="B40" s="2713"/>
      <c r="C40" s="11" t="s">
        <v>8</v>
      </c>
      <c r="D40" s="1201" t="s">
        <v>465</v>
      </c>
      <c r="E40" s="82" t="s">
        <v>243</v>
      </c>
      <c r="F40" s="116">
        <v>0</v>
      </c>
      <c r="G40" s="116">
        <v>0</v>
      </c>
      <c r="H40" s="47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47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47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83"/>
    </row>
    <row r="41" spans="1:31" ht="11.25" customHeight="1" thickBot="1" x14ac:dyDescent="0.25">
      <c r="A41" s="2717"/>
      <c r="B41" s="2714"/>
      <c r="C41" s="46" t="s">
        <v>16</v>
      </c>
      <c r="D41" s="46"/>
      <c r="E41" s="110" t="e">
        <f t="shared" ref="E41:AC41" si="12">E39/E38</f>
        <v>#DIV/0!</v>
      </c>
      <c r="F41" s="110" t="e">
        <f t="shared" si="12"/>
        <v>#DIV/0!</v>
      </c>
      <c r="G41" s="110" t="e">
        <f t="shared" si="12"/>
        <v>#DIV/0!</v>
      </c>
      <c r="H41" s="422" t="e">
        <f t="shared" si="12"/>
        <v>#DIV/0!</v>
      </c>
      <c r="I41" s="110" t="e">
        <f t="shared" si="12"/>
        <v>#DIV/0!</v>
      </c>
      <c r="J41" s="110" t="e">
        <f t="shared" si="12"/>
        <v>#DIV/0!</v>
      </c>
      <c r="K41" s="110" t="e">
        <f t="shared" si="12"/>
        <v>#DIV/0!</v>
      </c>
      <c r="L41" s="110" t="e">
        <f t="shared" si="12"/>
        <v>#DIV/0!</v>
      </c>
      <c r="M41" s="110" t="e">
        <f t="shared" si="12"/>
        <v>#DIV/0!</v>
      </c>
      <c r="N41" s="422" t="e">
        <f t="shared" si="12"/>
        <v>#DIV/0!</v>
      </c>
      <c r="O41" s="110" t="e">
        <f t="shared" si="12"/>
        <v>#DIV/0!</v>
      </c>
      <c r="P41" s="110" t="e">
        <f t="shared" si="12"/>
        <v>#DIV/0!</v>
      </c>
      <c r="Q41" s="110" t="e">
        <f t="shared" si="12"/>
        <v>#DIV/0!</v>
      </c>
      <c r="R41" s="110" t="e">
        <f t="shared" si="12"/>
        <v>#DIV/0!</v>
      </c>
      <c r="S41" s="110" t="e">
        <f t="shared" si="12"/>
        <v>#DIV/0!</v>
      </c>
      <c r="T41" s="110" t="e">
        <f t="shared" si="12"/>
        <v>#DIV/0!</v>
      </c>
      <c r="U41" s="110" t="e">
        <f t="shared" si="12"/>
        <v>#DIV/0!</v>
      </c>
      <c r="V41" s="422" t="e">
        <f t="shared" si="12"/>
        <v>#DIV/0!</v>
      </c>
      <c r="W41" s="110" t="e">
        <f t="shared" si="12"/>
        <v>#DIV/0!</v>
      </c>
      <c r="X41" s="110" t="e">
        <f t="shared" si="12"/>
        <v>#DIV/0!</v>
      </c>
      <c r="Y41" s="110" t="e">
        <f t="shared" si="12"/>
        <v>#DIV/0!</v>
      </c>
      <c r="Z41" s="110" t="e">
        <f t="shared" si="12"/>
        <v>#DIV/0!</v>
      </c>
      <c r="AA41" s="110" t="e">
        <f t="shared" si="12"/>
        <v>#DIV/0!</v>
      </c>
      <c r="AB41" s="110" t="e">
        <f t="shared" si="12"/>
        <v>#DIV/0!</v>
      </c>
      <c r="AC41" s="122" t="e">
        <f t="shared" si="12"/>
        <v>#DIV/0!</v>
      </c>
    </row>
    <row r="42" spans="1:31" x14ac:dyDescent="0.2">
      <c r="A42" s="2715" t="s">
        <v>115</v>
      </c>
      <c r="B42" s="2709" t="s">
        <v>542</v>
      </c>
      <c r="C42" s="10" t="s">
        <v>483</v>
      </c>
      <c r="D42" s="1203" t="s">
        <v>506</v>
      </c>
      <c r="E42" s="80">
        <v>0.27999999999883585</v>
      </c>
      <c r="F42" s="80">
        <v>0.27999999999883585</v>
      </c>
      <c r="G42" s="80">
        <v>0.23999999999796273</v>
      </c>
      <c r="H42" s="80">
        <v>0.12000000000261934</v>
      </c>
      <c r="I42" s="80">
        <v>0.31999999999970896</v>
      </c>
      <c r="J42" s="80">
        <v>0.27999999999883585</v>
      </c>
      <c r="K42" s="80">
        <v>0.36000000000058208</v>
      </c>
      <c r="L42" s="80">
        <v>0.63999999999941792</v>
      </c>
      <c r="M42" s="80">
        <v>0.36000000000058208</v>
      </c>
      <c r="N42" s="80">
        <v>0.36000000000058208</v>
      </c>
      <c r="O42" s="80">
        <v>0.44000000000232831</v>
      </c>
      <c r="P42" s="80">
        <v>0.51999999999679858</v>
      </c>
      <c r="Q42" s="80">
        <v>0.36000000000058208</v>
      </c>
      <c r="R42" s="80">
        <v>0.52000000000407454</v>
      </c>
      <c r="S42" s="80">
        <v>0.43999999999505235</v>
      </c>
      <c r="T42" s="80">
        <v>0.48000000000320142</v>
      </c>
      <c r="U42" s="80">
        <v>0.47999999999592546</v>
      </c>
      <c r="V42" s="80">
        <v>0.48000000000320142</v>
      </c>
      <c r="W42" s="80">
        <v>0.55999999999767169</v>
      </c>
      <c r="X42" s="80">
        <v>0.72000000000116415</v>
      </c>
      <c r="Y42" s="80">
        <v>0.52000000000407454</v>
      </c>
      <c r="Z42" s="80">
        <v>0.63999999999941792</v>
      </c>
      <c r="AA42" s="80">
        <v>0.51999999999679858</v>
      </c>
      <c r="AB42" s="80">
        <v>0.36000000000058208</v>
      </c>
      <c r="AC42" s="124">
        <f>SUM(E42:AB42)</f>
        <v>10.279999999998836</v>
      </c>
      <c r="AE42" s="4">
        <f>MIN(E42:AB42)</f>
        <v>0.12000000000261934</v>
      </c>
    </row>
    <row r="43" spans="1:31" x14ac:dyDescent="0.2">
      <c r="A43" s="2716"/>
      <c r="B43" s="2710"/>
      <c r="C43" s="11" t="s">
        <v>484</v>
      </c>
      <c r="D43" s="1201" t="s">
        <v>506</v>
      </c>
      <c r="E43" s="82">
        <v>0</v>
      </c>
      <c r="F43" s="82">
        <v>0</v>
      </c>
      <c r="G43" s="82">
        <v>0</v>
      </c>
      <c r="H43" s="424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424">
        <v>0</v>
      </c>
      <c r="O43" s="82">
        <v>0</v>
      </c>
      <c r="P43" s="82">
        <v>0</v>
      </c>
      <c r="Q43" s="82">
        <v>0</v>
      </c>
      <c r="R43" s="82">
        <v>0</v>
      </c>
      <c r="S43" s="82">
        <v>0</v>
      </c>
      <c r="T43" s="82">
        <v>0</v>
      </c>
      <c r="U43" s="82">
        <v>0</v>
      </c>
      <c r="V43" s="424">
        <v>0</v>
      </c>
      <c r="W43" s="82">
        <v>0</v>
      </c>
      <c r="X43" s="82">
        <v>0</v>
      </c>
      <c r="Y43" s="82">
        <v>0</v>
      </c>
      <c r="Z43" s="82">
        <v>0</v>
      </c>
      <c r="AA43" s="82">
        <v>0</v>
      </c>
      <c r="AB43" s="82">
        <v>0</v>
      </c>
      <c r="AC43" s="124">
        <f>SUM(E43:AB43)</f>
        <v>0</v>
      </c>
      <c r="AD43" s="5" t="s">
        <v>471</v>
      </c>
    </row>
    <row r="44" spans="1:31" ht="12" x14ac:dyDescent="0.2">
      <c r="A44" s="2716"/>
      <c r="B44" s="2710"/>
      <c r="C44" s="11" t="s">
        <v>8</v>
      </c>
      <c r="D44" s="1248" t="s">
        <v>465</v>
      </c>
      <c r="E44" s="2288">
        <v>16</v>
      </c>
      <c r="F44" s="2289">
        <v>16</v>
      </c>
      <c r="G44" s="2289">
        <v>14</v>
      </c>
      <c r="H44" s="2289">
        <v>13</v>
      </c>
      <c r="I44" s="2289">
        <v>14</v>
      </c>
      <c r="J44" s="2289">
        <v>17</v>
      </c>
      <c r="K44" s="2289">
        <v>25</v>
      </c>
      <c r="L44" s="2289">
        <v>25</v>
      </c>
      <c r="M44" s="2289">
        <v>25</v>
      </c>
      <c r="N44" s="2289">
        <v>26</v>
      </c>
      <c r="O44" s="2289">
        <v>27</v>
      </c>
      <c r="P44" s="2289">
        <v>25</v>
      </c>
      <c r="Q44" s="2289">
        <v>25</v>
      </c>
      <c r="R44" s="2289">
        <v>26</v>
      </c>
      <c r="S44" s="2289">
        <v>28</v>
      </c>
      <c r="T44" s="2289">
        <v>27</v>
      </c>
      <c r="U44" s="2289">
        <v>28</v>
      </c>
      <c r="V44" s="2289">
        <v>30</v>
      </c>
      <c r="W44" s="2289">
        <v>35</v>
      </c>
      <c r="X44" s="2289">
        <v>32</v>
      </c>
      <c r="Y44" s="2289">
        <v>32</v>
      </c>
      <c r="Z44" s="2289">
        <v>33</v>
      </c>
      <c r="AA44" s="2289">
        <v>26</v>
      </c>
      <c r="AB44" s="2290">
        <v>19</v>
      </c>
      <c r="AC44" s="572"/>
    </row>
    <row r="45" spans="1:31" ht="12" thickBot="1" x14ac:dyDescent="0.25">
      <c r="A45" s="2717"/>
      <c r="B45" s="2711"/>
      <c r="C45" s="46" t="s">
        <v>16</v>
      </c>
      <c r="D45" s="46"/>
      <c r="E45" s="110">
        <f t="shared" ref="E45:AC45" si="13">E43/E42</f>
        <v>0</v>
      </c>
      <c r="F45" s="110">
        <f t="shared" si="13"/>
        <v>0</v>
      </c>
      <c r="G45" s="110">
        <f t="shared" si="13"/>
        <v>0</v>
      </c>
      <c r="H45" s="422">
        <f t="shared" si="13"/>
        <v>0</v>
      </c>
      <c r="I45" s="110">
        <f t="shared" si="13"/>
        <v>0</v>
      </c>
      <c r="J45" s="110">
        <f t="shared" si="13"/>
        <v>0</v>
      </c>
      <c r="K45" s="110">
        <f t="shared" si="13"/>
        <v>0</v>
      </c>
      <c r="L45" s="110">
        <f t="shared" si="13"/>
        <v>0</v>
      </c>
      <c r="M45" s="110">
        <f t="shared" si="13"/>
        <v>0</v>
      </c>
      <c r="N45" s="422">
        <f t="shared" si="13"/>
        <v>0</v>
      </c>
      <c r="O45" s="110">
        <f t="shared" si="13"/>
        <v>0</v>
      </c>
      <c r="P45" s="110">
        <f t="shared" si="13"/>
        <v>0</v>
      </c>
      <c r="Q45" s="110">
        <f t="shared" si="13"/>
        <v>0</v>
      </c>
      <c r="R45" s="110">
        <f t="shared" si="13"/>
        <v>0</v>
      </c>
      <c r="S45" s="110">
        <f t="shared" si="13"/>
        <v>0</v>
      </c>
      <c r="T45" s="110">
        <f t="shared" si="13"/>
        <v>0</v>
      </c>
      <c r="U45" s="110">
        <f t="shared" si="13"/>
        <v>0</v>
      </c>
      <c r="V45" s="422">
        <f t="shared" si="13"/>
        <v>0</v>
      </c>
      <c r="W45" s="110">
        <f t="shared" si="13"/>
        <v>0</v>
      </c>
      <c r="X45" s="110">
        <f t="shared" si="13"/>
        <v>0</v>
      </c>
      <c r="Y45" s="110">
        <f t="shared" si="13"/>
        <v>0</v>
      </c>
      <c r="Z45" s="110">
        <f t="shared" si="13"/>
        <v>0</v>
      </c>
      <c r="AA45" s="110">
        <f t="shared" si="13"/>
        <v>0</v>
      </c>
      <c r="AB45" s="110">
        <f t="shared" si="13"/>
        <v>0</v>
      </c>
      <c r="AC45" s="122">
        <f t="shared" si="13"/>
        <v>0</v>
      </c>
    </row>
    <row r="46" spans="1:31" x14ac:dyDescent="0.2">
      <c r="A46" s="2715" t="s">
        <v>101</v>
      </c>
      <c r="B46" s="2712" t="s">
        <v>539</v>
      </c>
      <c r="C46" s="10" t="s">
        <v>483</v>
      </c>
      <c r="D46" s="1203" t="s">
        <v>506</v>
      </c>
      <c r="E46" s="80">
        <v>0.39999999999417923</v>
      </c>
      <c r="F46" s="80">
        <v>0.40000000000873115</v>
      </c>
      <c r="G46" s="80">
        <v>0.39999999999417923</v>
      </c>
      <c r="H46" s="420">
        <v>0.27999999999883585</v>
      </c>
      <c r="I46" s="80">
        <v>0.48000000001047738</v>
      </c>
      <c r="J46" s="80">
        <v>0.319999999992433</v>
      </c>
      <c r="K46" s="80">
        <v>0.39999999999417923</v>
      </c>
      <c r="L46" s="80">
        <v>0.80000000000291038</v>
      </c>
      <c r="M46" s="80">
        <v>0.48000000001047738</v>
      </c>
      <c r="N46" s="420">
        <v>0.55999999999767169</v>
      </c>
      <c r="O46" s="80">
        <v>0.63999999999941792</v>
      </c>
      <c r="P46" s="80">
        <v>0.80000000000291038</v>
      </c>
      <c r="Q46" s="80">
        <v>0.55999999999767169</v>
      </c>
      <c r="R46" s="80">
        <v>0.72000000000116415</v>
      </c>
      <c r="S46" s="80">
        <v>0.63999999999941792</v>
      </c>
      <c r="T46" s="80">
        <v>0.67999999999301508</v>
      </c>
      <c r="U46" s="80">
        <v>0.680000000007567</v>
      </c>
      <c r="V46" s="420">
        <v>0.59999999999126885</v>
      </c>
      <c r="W46" s="80">
        <v>0.680000000007567</v>
      </c>
      <c r="X46" s="80">
        <v>0.79999999998835847</v>
      </c>
      <c r="Y46" s="80">
        <v>0.60000000000582077</v>
      </c>
      <c r="Z46" s="80">
        <v>0.680000000007567</v>
      </c>
      <c r="AA46" s="80">
        <v>0.59999999999126885</v>
      </c>
      <c r="AB46" s="80">
        <v>0.44000000000232831</v>
      </c>
      <c r="AC46" s="124">
        <f>SUM(E46:AB46)</f>
        <v>13.639999999999418</v>
      </c>
      <c r="AD46" s="4">
        <f>MAX(E46:AB46)</f>
        <v>0.80000000000291038</v>
      </c>
      <c r="AE46" s="4">
        <f>MIN(E46:AB46)</f>
        <v>0.27999999999883585</v>
      </c>
    </row>
    <row r="47" spans="1:31" x14ac:dyDescent="0.2">
      <c r="A47" s="2716"/>
      <c r="B47" s="2713"/>
      <c r="C47" s="11" t="s">
        <v>484</v>
      </c>
      <c r="D47" s="1201" t="s">
        <v>506</v>
      </c>
      <c r="E47" s="82">
        <v>0</v>
      </c>
      <c r="F47" s="82">
        <v>0</v>
      </c>
      <c r="G47" s="82">
        <v>0</v>
      </c>
      <c r="H47" s="424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424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424">
        <v>0</v>
      </c>
      <c r="W47" s="82">
        <v>0</v>
      </c>
      <c r="X47" s="82">
        <v>0</v>
      </c>
      <c r="Y47" s="82">
        <v>0</v>
      </c>
      <c r="Z47" s="82">
        <v>0</v>
      </c>
      <c r="AA47" s="82">
        <v>0</v>
      </c>
      <c r="AB47" s="82">
        <v>0</v>
      </c>
      <c r="AC47" s="124">
        <f>SUM(E47:AB47)</f>
        <v>0</v>
      </c>
      <c r="AD47" s="5" t="s">
        <v>471</v>
      </c>
    </row>
    <row r="48" spans="1:31" ht="12" x14ac:dyDescent="0.2">
      <c r="A48" s="2716"/>
      <c r="B48" s="2713"/>
      <c r="C48" s="11" t="s">
        <v>8</v>
      </c>
      <c r="D48" s="1248" t="s">
        <v>465</v>
      </c>
      <c r="E48" s="2279">
        <v>25</v>
      </c>
      <c r="F48" s="2280">
        <v>24</v>
      </c>
      <c r="G48" s="2280">
        <v>22</v>
      </c>
      <c r="H48" s="2280">
        <v>22</v>
      </c>
      <c r="I48" s="2280">
        <v>23</v>
      </c>
      <c r="J48" s="2280">
        <v>28</v>
      </c>
      <c r="K48" s="2280">
        <v>30</v>
      </c>
      <c r="L48" s="2280">
        <v>34</v>
      </c>
      <c r="M48" s="2280">
        <v>44</v>
      </c>
      <c r="N48" s="2280">
        <v>44</v>
      </c>
      <c r="O48" s="2280">
        <v>44</v>
      </c>
      <c r="P48" s="2280">
        <v>43</v>
      </c>
      <c r="Q48" s="2280">
        <v>40</v>
      </c>
      <c r="R48" s="2280">
        <v>44</v>
      </c>
      <c r="S48" s="2280">
        <v>42</v>
      </c>
      <c r="T48" s="2280">
        <v>43</v>
      </c>
      <c r="U48" s="2280">
        <v>42</v>
      </c>
      <c r="V48" s="2280">
        <v>41</v>
      </c>
      <c r="W48" s="2280">
        <v>42</v>
      </c>
      <c r="X48" s="2280">
        <v>39</v>
      </c>
      <c r="Y48" s="2280">
        <v>38</v>
      </c>
      <c r="Z48" s="2280">
        <v>38</v>
      </c>
      <c r="AA48" s="2280">
        <v>31</v>
      </c>
      <c r="AB48" s="2281">
        <v>27</v>
      </c>
      <c r="AC48" s="83"/>
    </row>
    <row r="49" spans="1:31" ht="12" thickBot="1" x14ac:dyDescent="0.25">
      <c r="A49" s="2717"/>
      <c r="B49" s="2714"/>
      <c r="C49" s="46" t="s">
        <v>16</v>
      </c>
      <c r="D49" s="46"/>
      <c r="E49" s="110">
        <f t="shared" ref="E49:AC49" si="14">E47/E46</f>
        <v>0</v>
      </c>
      <c r="F49" s="110">
        <f t="shared" si="14"/>
        <v>0</v>
      </c>
      <c r="G49" s="110">
        <f t="shared" si="14"/>
        <v>0</v>
      </c>
      <c r="H49" s="422">
        <f t="shared" si="14"/>
        <v>0</v>
      </c>
      <c r="I49" s="110">
        <f t="shared" si="14"/>
        <v>0</v>
      </c>
      <c r="J49" s="110">
        <f t="shared" si="14"/>
        <v>0</v>
      </c>
      <c r="K49" s="110">
        <f t="shared" si="14"/>
        <v>0</v>
      </c>
      <c r="L49" s="110">
        <f t="shared" si="14"/>
        <v>0</v>
      </c>
      <c r="M49" s="110">
        <f t="shared" si="14"/>
        <v>0</v>
      </c>
      <c r="N49" s="422">
        <f t="shared" si="14"/>
        <v>0</v>
      </c>
      <c r="O49" s="110">
        <f t="shared" si="14"/>
        <v>0</v>
      </c>
      <c r="P49" s="110">
        <f t="shared" si="14"/>
        <v>0</v>
      </c>
      <c r="Q49" s="110">
        <f t="shared" si="14"/>
        <v>0</v>
      </c>
      <c r="R49" s="110">
        <f t="shared" si="14"/>
        <v>0</v>
      </c>
      <c r="S49" s="110">
        <f t="shared" si="14"/>
        <v>0</v>
      </c>
      <c r="T49" s="110">
        <f t="shared" si="14"/>
        <v>0</v>
      </c>
      <c r="U49" s="110">
        <f t="shared" si="14"/>
        <v>0</v>
      </c>
      <c r="V49" s="422">
        <f t="shared" si="14"/>
        <v>0</v>
      </c>
      <c r="W49" s="110">
        <f t="shared" si="14"/>
        <v>0</v>
      </c>
      <c r="X49" s="110">
        <f t="shared" si="14"/>
        <v>0</v>
      </c>
      <c r="Y49" s="110">
        <f t="shared" si="14"/>
        <v>0</v>
      </c>
      <c r="Z49" s="110">
        <f t="shared" si="14"/>
        <v>0</v>
      </c>
      <c r="AA49" s="110">
        <f t="shared" si="14"/>
        <v>0</v>
      </c>
      <c r="AB49" s="110">
        <f t="shared" si="14"/>
        <v>0</v>
      </c>
      <c r="AC49" s="122">
        <f t="shared" si="14"/>
        <v>0</v>
      </c>
    </row>
    <row r="50" spans="1:31" x14ac:dyDescent="0.2">
      <c r="A50" s="2715" t="s">
        <v>102</v>
      </c>
      <c r="B50" s="2712" t="s">
        <v>540</v>
      </c>
      <c r="C50" s="10" t="s">
        <v>483</v>
      </c>
      <c r="D50" s="1203" t="s">
        <v>506</v>
      </c>
      <c r="E50" s="80">
        <v>0.2800000000061118</v>
      </c>
      <c r="F50" s="80">
        <v>0.27999999999883585</v>
      </c>
      <c r="G50" s="80">
        <v>0.31999999999970896</v>
      </c>
      <c r="H50" s="80">
        <v>0.23999999999796273</v>
      </c>
      <c r="I50" s="80">
        <v>0.27999999999883585</v>
      </c>
      <c r="J50" s="80">
        <v>0.31999999999970896</v>
      </c>
      <c r="K50" s="80">
        <v>0.40000000000145519</v>
      </c>
      <c r="L50" s="80">
        <v>0.68000000000029104</v>
      </c>
      <c r="M50" s="80">
        <v>0.36000000000058208</v>
      </c>
      <c r="N50" s="80">
        <v>0.40000000000145519</v>
      </c>
      <c r="O50" s="80">
        <v>0.40000000000145519</v>
      </c>
      <c r="P50" s="80">
        <v>0.51999999999679858</v>
      </c>
      <c r="Q50" s="80">
        <v>0.36000000000058208</v>
      </c>
      <c r="R50" s="80">
        <v>0.47999999999592546</v>
      </c>
      <c r="S50" s="80">
        <v>0.44000000000232831</v>
      </c>
      <c r="T50" s="80">
        <v>0.44000000000232831</v>
      </c>
      <c r="U50" s="80">
        <v>0.40000000000145519</v>
      </c>
      <c r="V50" s="80">
        <v>0.59999999999854481</v>
      </c>
      <c r="W50" s="80">
        <v>0.63999999999941792</v>
      </c>
      <c r="X50" s="80">
        <v>0.76000000000203727</v>
      </c>
      <c r="Y50" s="80">
        <v>0.55999999999767169</v>
      </c>
      <c r="Z50" s="80">
        <v>0.68000000000029104</v>
      </c>
      <c r="AA50" s="80">
        <v>0.59999999999854481</v>
      </c>
      <c r="AB50" s="80">
        <v>0.44000000000232831</v>
      </c>
      <c r="AC50" s="124">
        <f>SUM(E50:AB50)</f>
        <v>10.880000000004657</v>
      </c>
      <c r="AD50" s="661"/>
      <c r="AE50" s="4">
        <f>MIN(E50:AB50)</f>
        <v>0.23999999999796273</v>
      </c>
    </row>
    <row r="51" spans="1:31" x14ac:dyDescent="0.2">
      <c r="A51" s="2716"/>
      <c r="B51" s="2713"/>
      <c r="C51" s="11" t="s">
        <v>484</v>
      </c>
      <c r="D51" s="1201" t="s">
        <v>506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2">
        <v>0</v>
      </c>
      <c r="AB51" s="82">
        <v>0</v>
      </c>
      <c r="AC51" s="124">
        <f>SUM(E51:AB51)</f>
        <v>0</v>
      </c>
      <c r="AD51" s="661" t="s">
        <v>471</v>
      </c>
    </row>
    <row r="52" spans="1:31" ht="12" x14ac:dyDescent="0.2">
      <c r="A52" s="2716"/>
      <c r="B52" s="2713"/>
      <c r="C52" s="11" t="s">
        <v>8</v>
      </c>
      <c r="D52" s="1248" t="s">
        <v>465</v>
      </c>
      <c r="E52" s="2282">
        <v>19</v>
      </c>
      <c r="F52" s="2283">
        <v>16</v>
      </c>
      <c r="G52" s="2283">
        <v>15</v>
      </c>
      <c r="H52" s="2283">
        <v>16</v>
      </c>
      <c r="I52" s="2283">
        <v>18</v>
      </c>
      <c r="J52" s="2283">
        <v>20</v>
      </c>
      <c r="K52" s="2283">
        <v>28</v>
      </c>
      <c r="L52" s="2283">
        <v>26</v>
      </c>
      <c r="M52" s="2283">
        <v>26</v>
      </c>
      <c r="N52" s="2283">
        <v>26</v>
      </c>
      <c r="O52" s="2283">
        <v>26</v>
      </c>
      <c r="P52" s="2283">
        <v>28</v>
      </c>
      <c r="Q52" s="2283">
        <v>24</v>
      </c>
      <c r="R52" s="2283">
        <v>29</v>
      </c>
      <c r="S52" s="2283">
        <v>27</v>
      </c>
      <c r="T52" s="2283">
        <v>28</v>
      </c>
      <c r="U52" s="2283">
        <v>31</v>
      </c>
      <c r="V52" s="2283">
        <v>32</v>
      </c>
      <c r="W52" s="2283">
        <v>36</v>
      </c>
      <c r="X52" s="2283">
        <v>37</v>
      </c>
      <c r="Y52" s="2283">
        <v>38</v>
      </c>
      <c r="Z52" s="2283">
        <v>37</v>
      </c>
      <c r="AA52" s="2283">
        <v>28</v>
      </c>
      <c r="AB52" s="2284">
        <v>24</v>
      </c>
      <c r="AC52" s="83"/>
    </row>
    <row r="53" spans="1:31" ht="12" thickBot="1" x14ac:dyDescent="0.25">
      <c r="A53" s="2717"/>
      <c r="B53" s="2714"/>
      <c r="C53" s="46" t="s">
        <v>16</v>
      </c>
      <c r="D53" s="46"/>
      <c r="E53" s="110">
        <f t="shared" ref="E53:AC53" si="15">E51/E50</f>
        <v>0</v>
      </c>
      <c r="F53" s="110">
        <f t="shared" si="15"/>
        <v>0</v>
      </c>
      <c r="G53" s="110">
        <f t="shared" si="15"/>
        <v>0</v>
      </c>
      <c r="H53" s="422">
        <f t="shared" si="15"/>
        <v>0</v>
      </c>
      <c r="I53" s="110">
        <f t="shared" si="15"/>
        <v>0</v>
      </c>
      <c r="J53" s="110">
        <f t="shared" si="15"/>
        <v>0</v>
      </c>
      <c r="K53" s="110">
        <f t="shared" si="15"/>
        <v>0</v>
      </c>
      <c r="L53" s="110">
        <f t="shared" si="15"/>
        <v>0</v>
      </c>
      <c r="M53" s="110">
        <f t="shared" si="15"/>
        <v>0</v>
      </c>
      <c r="N53" s="422">
        <f t="shared" si="15"/>
        <v>0</v>
      </c>
      <c r="O53" s="110">
        <f t="shared" si="15"/>
        <v>0</v>
      </c>
      <c r="P53" s="110">
        <f t="shared" si="15"/>
        <v>0</v>
      </c>
      <c r="Q53" s="110">
        <f t="shared" si="15"/>
        <v>0</v>
      </c>
      <c r="R53" s="110">
        <f t="shared" si="15"/>
        <v>0</v>
      </c>
      <c r="S53" s="110">
        <f t="shared" si="15"/>
        <v>0</v>
      </c>
      <c r="T53" s="110">
        <f t="shared" si="15"/>
        <v>0</v>
      </c>
      <c r="U53" s="110">
        <f t="shared" si="15"/>
        <v>0</v>
      </c>
      <c r="V53" s="422">
        <f t="shared" si="15"/>
        <v>0</v>
      </c>
      <c r="W53" s="110">
        <f t="shared" si="15"/>
        <v>0</v>
      </c>
      <c r="X53" s="110">
        <f t="shared" si="15"/>
        <v>0</v>
      </c>
      <c r="Y53" s="110">
        <f t="shared" si="15"/>
        <v>0</v>
      </c>
      <c r="Z53" s="110">
        <f t="shared" si="15"/>
        <v>0</v>
      </c>
      <c r="AA53" s="110">
        <f t="shared" si="15"/>
        <v>0</v>
      </c>
      <c r="AB53" s="110">
        <f t="shared" si="15"/>
        <v>0</v>
      </c>
      <c r="AC53" s="122">
        <f t="shared" si="15"/>
        <v>0</v>
      </c>
    </row>
    <row r="54" spans="1:31" x14ac:dyDescent="0.2">
      <c r="A54" s="2715" t="s">
        <v>121</v>
      </c>
      <c r="B54" s="2712" t="s">
        <v>543</v>
      </c>
      <c r="C54" s="10" t="s">
        <v>483</v>
      </c>
      <c r="D54" s="1201" t="s">
        <v>479</v>
      </c>
      <c r="E54" s="109">
        <v>0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24">
        <f>SUM(E54:AB54)</f>
        <v>0</v>
      </c>
      <c r="AD54" s="658" t="s">
        <v>471</v>
      </c>
    </row>
    <row r="55" spans="1:31" x14ac:dyDescent="0.2">
      <c r="A55" s="2716"/>
      <c r="B55" s="2713"/>
      <c r="C55" s="11" t="s">
        <v>484</v>
      </c>
      <c r="D55" s="1201" t="s">
        <v>506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24">
        <f>SUM(E55:AB55)</f>
        <v>0</v>
      </c>
      <c r="AD55" s="658" t="s">
        <v>471</v>
      </c>
    </row>
    <row r="56" spans="1:31" ht="12" x14ac:dyDescent="0.2">
      <c r="A56" s="2716"/>
      <c r="B56" s="2713"/>
      <c r="C56" s="11" t="s">
        <v>8</v>
      </c>
      <c r="D56" s="1248" t="s">
        <v>465</v>
      </c>
      <c r="E56" s="648">
        <v>0</v>
      </c>
      <c r="F56" s="649">
        <v>0</v>
      </c>
      <c r="G56" s="649">
        <v>0</v>
      </c>
      <c r="H56" s="649">
        <v>0</v>
      </c>
      <c r="I56" s="649">
        <v>0</v>
      </c>
      <c r="J56" s="649">
        <v>0</v>
      </c>
      <c r="K56" s="649">
        <v>0</v>
      </c>
      <c r="L56" s="649">
        <v>0</v>
      </c>
      <c r="M56" s="649">
        <v>0</v>
      </c>
      <c r="N56" s="649">
        <v>0</v>
      </c>
      <c r="O56" s="649">
        <v>0</v>
      </c>
      <c r="P56" s="649">
        <v>0</v>
      </c>
      <c r="Q56" s="649">
        <v>0</v>
      </c>
      <c r="R56" s="649">
        <v>0</v>
      </c>
      <c r="S56" s="649">
        <v>0</v>
      </c>
      <c r="T56" s="649">
        <v>0</v>
      </c>
      <c r="U56" s="649">
        <v>0</v>
      </c>
      <c r="V56" s="649">
        <v>0</v>
      </c>
      <c r="W56" s="649">
        <v>0</v>
      </c>
      <c r="X56" s="649">
        <v>0</v>
      </c>
      <c r="Y56" s="649">
        <v>0</v>
      </c>
      <c r="Z56" s="649">
        <v>0</v>
      </c>
      <c r="AA56" s="649">
        <v>0</v>
      </c>
      <c r="AB56" s="650">
        <v>0</v>
      </c>
      <c r="AC56" s="83"/>
      <c r="AD56" s="78"/>
    </row>
    <row r="57" spans="1:31" ht="12" thickBot="1" x14ac:dyDescent="0.25">
      <c r="A57" s="2717"/>
      <c r="B57" s="2714"/>
      <c r="C57" s="46" t="s">
        <v>16</v>
      </c>
      <c r="D57" s="46"/>
      <c r="E57" s="110" t="e">
        <f t="shared" ref="E57:AC57" si="16">E55/E54</f>
        <v>#DIV/0!</v>
      </c>
      <c r="F57" s="110" t="e">
        <f t="shared" si="16"/>
        <v>#DIV/0!</v>
      </c>
      <c r="G57" s="110" t="e">
        <f t="shared" si="16"/>
        <v>#DIV/0!</v>
      </c>
      <c r="H57" s="422" t="e">
        <f t="shared" si="16"/>
        <v>#DIV/0!</v>
      </c>
      <c r="I57" s="110" t="e">
        <f t="shared" si="16"/>
        <v>#DIV/0!</v>
      </c>
      <c r="J57" s="110" t="e">
        <f t="shared" si="16"/>
        <v>#DIV/0!</v>
      </c>
      <c r="K57" s="110" t="e">
        <f t="shared" si="16"/>
        <v>#DIV/0!</v>
      </c>
      <c r="L57" s="110" t="e">
        <f t="shared" si="16"/>
        <v>#DIV/0!</v>
      </c>
      <c r="M57" s="110" t="e">
        <f t="shared" si="16"/>
        <v>#DIV/0!</v>
      </c>
      <c r="N57" s="422" t="e">
        <f t="shared" si="16"/>
        <v>#DIV/0!</v>
      </c>
      <c r="O57" s="110" t="e">
        <f t="shared" si="16"/>
        <v>#DIV/0!</v>
      </c>
      <c r="P57" s="110" t="e">
        <f t="shared" si="16"/>
        <v>#DIV/0!</v>
      </c>
      <c r="Q57" s="110" t="e">
        <f t="shared" si="16"/>
        <v>#DIV/0!</v>
      </c>
      <c r="R57" s="110" t="e">
        <f t="shared" si="16"/>
        <v>#DIV/0!</v>
      </c>
      <c r="S57" s="110" t="e">
        <f t="shared" si="16"/>
        <v>#DIV/0!</v>
      </c>
      <c r="T57" s="110" t="e">
        <f t="shared" si="16"/>
        <v>#DIV/0!</v>
      </c>
      <c r="U57" s="110" t="e">
        <f t="shared" si="16"/>
        <v>#DIV/0!</v>
      </c>
      <c r="V57" s="422" t="e">
        <f t="shared" si="16"/>
        <v>#DIV/0!</v>
      </c>
      <c r="W57" s="110" t="e">
        <f t="shared" si="16"/>
        <v>#DIV/0!</v>
      </c>
      <c r="X57" s="110" t="e">
        <f t="shared" si="16"/>
        <v>#DIV/0!</v>
      </c>
      <c r="Y57" s="110" t="e">
        <f t="shared" si="16"/>
        <v>#DIV/0!</v>
      </c>
      <c r="Z57" s="110" t="e">
        <f t="shared" si="16"/>
        <v>#DIV/0!</v>
      </c>
      <c r="AA57" s="110" t="e">
        <f t="shared" si="16"/>
        <v>#DIV/0!</v>
      </c>
      <c r="AB57" s="110" t="e">
        <f t="shared" si="16"/>
        <v>#DIV/0!</v>
      </c>
      <c r="AC57" s="122" t="e">
        <f t="shared" si="16"/>
        <v>#DIV/0!</v>
      </c>
    </row>
    <row r="58" spans="1:31" x14ac:dyDescent="0.2">
      <c r="A58" s="2715" t="s">
        <v>104</v>
      </c>
      <c r="B58" s="2712" t="s">
        <v>544</v>
      </c>
      <c r="C58" s="10" t="s">
        <v>483</v>
      </c>
      <c r="D58" s="1203" t="s">
        <v>506</v>
      </c>
      <c r="E58" s="80">
        <v>8.000000000174623E-2</v>
      </c>
      <c r="F58" s="80">
        <v>7.9999999998108251E-2</v>
      </c>
      <c r="G58" s="80">
        <v>8.000000000174623E-2</v>
      </c>
      <c r="H58" s="420">
        <v>4.0000000000873115E-2</v>
      </c>
      <c r="I58" s="80">
        <v>7.9999999998108251E-2</v>
      </c>
      <c r="J58" s="80">
        <v>0.15999999999985448</v>
      </c>
      <c r="K58" s="80">
        <v>8.000000000174623E-2</v>
      </c>
      <c r="L58" s="80">
        <v>0.2000000000007276</v>
      </c>
      <c r="M58" s="80">
        <v>7.9999999998108251E-2</v>
      </c>
      <c r="N58" s="420">
        <v>0.11999999999898137</v>
      </c>
      <c r="O58" s="80">
        <v>0.15999999999985448</v>
      </c>
      <c r="P58" s="80">
        <v>0.2000000000007276</v>
      </c>
      <c r="Q58" s="80">
        <v>0.11999999999898137</v>
      </c>
      <c r="R58" s="80">
        <v>0.15999999999985448</v>
      </c>
      <c r="S58" s="80">
        <v>0.16000000000349246</v>
      </c>
      <c r="T58" s="80">
        <v>7.9999999998108251E-2</v>
      </c>
      <c r="U58" s="80">
        <v>0.2000000000007276</v>
      </c>
      <c r="V58" s="420">
        <v>0.11999999999898137</v>
      </c>
      <c r="W58" s="80">
        <v>0.11999999999898137</v>
      </c>
      <c r="X58" s="80">
        <v>0.15999999999985448</v>
      </c>
      <c r="Y58" s="80">
        <v>8.000000000174623E-2</v>
      </c>
      <c r="Z58" s="80">
        <v>0.11999999999898137</v>
      </c>
      <c r="AA58" s="80">
        <v>8.000000000174623E-2</v>
      </c>
      <c r="AB58" s="80">
        <v>7.9999999998108251E-2</v>
      </c>
      <c r="AC58" s="124">
        <f>SUM(E58:AB58)</f>
        <v>2.8400000000001455</v>
      </c>
    </row>
    <row r="59" spans="1:31" x14ac:dyDescent="0.2">
      <c r="A59" s="2716"/>
      <c r="B59" s="2713"/>
      <c r="C59" s="11" t="s">
        <v>484</v>
      </c>
      <c r="D59" s="1201" t="s">
        <v>506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2">
        <v>0</v>
      </c>
      <c r="AC59" s="124">
        <f>SUM(E59:AB59)</f>
        <v>0</v>
      </c>
      <c r="AD59" s="661" t="s">
        <v>471</v>
      </c>
    </row>
    <row r="60" spans="1:31" ht="12" x14ac:dyDescent="0.2">
      <c r="A60" s="2716"/>
      <c r="B60" s="2713"/>
      <c r="C60" s="11" t="s">
        <v>8</v>
      </c>
      <c r="D60" s="1248" t="s">
        <v>465</v>
      </c>
      <c r="E60" s="2285">
        <v>6</v>
      </c>
      <c r="F60" s="2286">
        <v>6</v>
      </c>
      <c r="G60" s="2286">
        <v>5</v>
      </c>
      <c r="H60" s="2286">
        <v>6</v>
      </c>
      <c r="I60" s="2286">
        <v>5</v>
      </c>
      <c r="J60" s="2286">
        <v>8</v>
      </c>
      <c r="K60" s="2286">
        <v>5</v>
      </c>
      <c r="L60" s="2286">
        <v>7</v>
      </c>
      <c r="M60" s="2286">
        <v>9</v>
      </c>
      <c r="N60" s="2286">
        <v>9</v>
      </c>
      <c r="O60" s="2286">
        <v>9</v>
      </c>
      <c r="P60" s="2286">
        <v>7</v>
      </c>
      <c r="Q60" s="2286">
        <v>8</v>
      </c>
      <c r="R60" s="2286">
        <v>10</v>
      </c>
      <c r="S60" s="2286">
        <v>7</v>
      </c>
      <c r="T60" s="2286">
        <v>7</v>
      </c>
      <c r="U60" s="2286">
        <v>7</v>
      </c>
      <c r="V60" s="2286">
        <v>7</v>
      </c>
      <c r="W60" s="2286">
        <v>8</v>
      </c>
      <c r="X60" s="2286">
        <v>8</v>
      </c>
      <c r="Y60" s="2286">
        <v>6</v>
      </c>
      <c r="Z60" s="2286">
        <v>6</v>
      </c>
      <c r="AA60" s="2286">
        <v>6</v>
      </c>
      <c r="AB60" s="2287">
        <v>6</v>
      </c>
      <c r="AC60" s="83"/>
    </row>
    <row r="61" spans="1:31" ht="12" thickBot="1" x14ac:dyDescent="0.25">
      <c r="A61" s="2717"/>
      <c r="B61" s="2714"/>
      <c r="C61" s="46" t="s">
        <v>16</v>
      </c>
      <c r="D61" s="46"/>
      <c r="E61" s="110">
        <f t="shared" ref="E61:AC61" si="17">E59/E58</f>
        <v>0</v>
      </c>
      <c r="F61" s="110">
        <f t="shared" si="17"/>
        <v>0</v>
      </c>
      <c r="G61" s="110">
        <f t="shared" si="17"/>
        <v>0</v>
      </c>
      <c r="H61" s="422">
        <f t="shared" si="17"/>
        <v>0</v>
      </c>
      <c r="I61" s="110">
        <f t="shared" si="17"/>
        <v>0</v>
      </c>
      <c r="J61" s="110">
        <f t="shared" si="17"/>
        <v>0</v>
      </c>
      <c r="K61" s="110">
        <f t="shared" si="17"/>
        <v>0</v>
      </c>
      <c r="L61" s="110">
        <f t="shared" si="17"/>
        <v>0</v>
      </c>
      <c r="M61" s="110">
        <f t="shared" si="17"/>
        <v>0</v>
      </c>
      <c r="N61" s="422">
        <f t="shared" si="17"/>
        <v>0</v>
      </c>
      <c r="O61" s="110">
        <f t="shared" si="17"/>
        <v>0</v>
      </c>
      <c r="P61" s="110">
        <f t="shared" si="17"/>
        <v>0</v>
      </c>
      <c r="Q61" s="110">
        <f t="shared" si="17"/>
        <v>0</v>
      </c>
      <c r="R61" s="110">
        <f t="shared" si="17"/>
        <v>0</v>
      </c>
      <c r="S61" s="110">
        <f t="shared" si="17"/>
        <v>0</v>
      </c>
      <c r="T61" s="110">
        <f t="shared" si="17"/>
        <v>0</v>
      </c>
      <c r="U61" s="110">
        <f t="shared" si="17"/>
        <v>0</v>
      </c>
      <c r="V61" s="422">
        <f t="shared" si="17"/>
        <v>0</v>
      </c>
      <c r="W61" s="110">
        <f t="shared" si="17"/>
        <v>0</v>
      </c>
      <c r="X61" s="110">
        <f t="shared" si="17"/>
        <v>0</v>
      </c>
      <c r="Y61" s="110">
        <f t="shared" si="17"/>
        <v>0</v>
      </c>
      <c r="Z61" s="110">
        <f t="shared" si="17"/>
        <v>0</v>
      </c>
      <c r="AA61" s="110">
        <f t="shared" si="17"/>
        <v>0</v>
      </c>
      <c r="AB61" s="110">
        <f t="shared" si="17"/>
        <v>0</v>
      </c>
      <c r="AC61" s="122">
        <f t="shared" si="17"/>
        <v>0</v>
      </c>
    </row>
    <row r="62" spans="1:31" ht="11.25" customHeight="1" x14ac:dyDescent="0.2">
      <c r="A62" s="2715" t="s">
        <v>95</v>
      </c>
      <c r="B62" s="2709" t="s">
        <v>542</v>
      </c>
      <c r="C62" s="10" t="s">
        <v>483</v>
      </c>
      <c r="D62" s="1203" t="s">
        <v>506</v>
      </c>
      <c r="E62" s="80">
        <v>7.999999999992724E-2</v>
      </c>
      <c r="F62" s="80">
        <v>3.9999999999054126E-2</v>
      </c>
      <c r="G62" s="80">
        <v>7.999999999992724E-2</v>
      </c>
      <c r="H62" s="420">
        <v>7.999999999992724E-2</v>
      </c>
      <c r="I62" s="80">
        <v>7.999999999992724E-2</v>
      </c>
      <c r="J62" s="80">
        <v>7.999999999992724E-2</v>
      </c>
      <c r="K62" s="80">
        <v>7.999999999992724E-2</v>
      </c>
      <c r="L62" s="80">
        <v>0.12000000000080036</v>
      </c>
      <c r="M62" s="80">
        <v>7.999999999992724E-2</v>
      </c>
      <c r="N62" s="420">
        <v>7.999999999992724E-2</v>
      </c>
      <c r="O62" s="80">
        <v>7.999999999992724E-2</v>
      </c>
      <c r="P62" s="80">
        <v>0.15999999999985448</v>
      </c>
      <c r="Q62" s="80">
        <v>7.999999999992724E-2</v>
      </c>
      <c r="R62" s="80">
        <v>0.12000000000080036</v>
      </c>
      <c r="S62" s="80">
        <v>0.11999999999898137</v>
      </c>
      <c r="T62" s="80">
        <v>7.999999999992724E-2</v>
      </c>
      <c r="U62" s="80">
        <v>0.12000000000080036</v>
      </c>
      <c r="V62" s="420">
        <v>7.999999999992724E-2</v>
      </c>
      <c r="W62" s="80">
        <v>0.12000000000080036</v>
      </c>
      <c r="X62" s="80">
        <v>0.15999999999985448</v>
      </c>
      <c r="Y62" s="80">
        <v>7.999999999992724E-2</v>
      </c>
      <c r="Z62" s="80">
        <v>0.11999999999898137</v>
      </c>
      <c r="AA62" s="80">
        <v>7.999999999992724E-2</v>
      </c>
      <c r="AB62" s="80">
        <v>7.999999999992724E-2</v>
      </c>
      <c r="AC62" s="124">
        <f>SUM(E62:AB62)</f>
        <v>2.2799999999988358</v>
      </c>
      <c r="AD62" s="4">
        <f>MAX(E62:AB62)</f>
        <v>0.15999999999985448</v>
      </c>
      <c r="AE62" s="4">
        <f>MIN(E62:AB62)</f>
        <v>3.9999999999054126E-2</v>
      </c>
    </row>
    <row r="63" spans="1:31" x14ac:dyDescent="0.2">
      <c r="A63" s="2716"/>
      <c r="B63" s="2710"/>
      <c r="C63" s="11" t="s">
        <v>484</v>
      </c>
      <c r="D63" s="1201" t="s">
        <v>506</v>
      </c>
      <c r="E63" s="82">
        <v>0</v>
      </c>
      <c r="F63" s="82">
        <v>0</v>
      </c>
      <c r="G63" s="82">
        <v>0</v>
      </c>
      <c r="H63" s="424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424">
        <v>0</v>
      </c>
      <c r="O63" s="82">
        <v>0</v>
      </c>
      <c r="P63" s="82">
        <v>0</v>
      </c>
      <c r="Q63" s="82">
        <v>0</v>
      </c>
      <c r="R63" s="82">
        <v>0</v>
      </c>
      <c r="S63" s="82">
        <v>0</v>
      </c>
      <c r="T63" s="82">
        <v>0</v>
      </c>
      <c r="U63" s="82">
        <v>0</v>
      </c>
      <c r="V63" s="424">
        <v>0</v>
      </c>
      <c r="W63" s="82">
        <v>0</v>
      </c>
      <c r="X63" s="82">
        <v>0</v>
      </c>
      <c r="Y63" s="82">
        <v>0</v>
      </c>
      <c r="Z63" s="82">
        <v>0</v>
      </c>
      <c r="AA63" s="82">
        <v>0</v>
      </c>
      <c r="AB63" s="82">
        <v>0</v>
      </c>
      <c r="AC63" s="124">
        <f>SUM(E63:AB63)</f>
        <v>0</v>
      </c>
      <c r="AD63" s="5" t="s">
        <v>471</v>
      </c>
    </row>
    <row r="64" spans="1:31" ht="12" x14ac:dyDescent="0.2">
      <c r="A64" s="2716"/>
      <c r="B64" s="2710"/>
      <c r="C64" s="11" t="s">
        <v>8</v>
      </c>
      <c r="D64" s="1248" t="s">
        <v>465</v>
      </c>
      <c r="E64" s="2291">
        <v>3</v>
      </c>
      <c r="F64" s="2292">
        <v>4</v>
      </c>
      <c r="G64" s="2292">
        <v>3</v>
      </c>
      <c r="H64" s="2292">
        <v>2</v>
      </c>
      <c r="I64" s="2292">
        <v>3</v>
      </c>
      <c r="J64" s="2292">
        <v>2</v>
      </c>
      <c r="K64" s="2292">
        <v>3</v>
      </c>
      <c r="L64" s="2292">
        <v>4</v>
      </c>
      <c r="M64" s="2292">
        <v>5</v>
      </c>
      <c r="N64" s="2292">
        <v>4</v>
      </c>
      <c r="O64" s="2292">
        <v>7</v>
      </c>
      <c r="P64" s="2292">
        <v>6</v>
      </c>
      <c r="Q64" s="2292">
        <v>6</v>
      </c>
      <c r="R64" s="2292">
        <v>7</v>
      </c>
      <c r="S64" s="2292">
        <v>4</v>
      </c>
      <c r="T64" s="2292">
        <v>5</v>
      </c>
      <c r="U64" s="2292">
        <v>6</v>
      </c>
      <c r="V64" s="2292">
        <v>4</v>
      </c>
      <c r="W64" s="2292">
        <v>5</v>
      </c>
      <c r="X64" s="2292">
        <v>5</v>
      </c>
      <c r="Y64" s="2292">
        <v>6</v>
      </c>
      <c r="Z64" s="2292">
        <v>4</v>
      </c>
      <c r="AA64" s="2292">
        <v>3</v>
      </c>
      <c r="AB64" s="2293">
        <v>5</v>
      </c>
      <c r="AC64" s="83"/>
    </row>
    <row r="65" spans="1:32" ht="12" thickBot="1" x14ac:dyDescent="0.25">
      <c r="A65" s="2717"/>
      <c r="B65" s="2711"/>
      <c r="C65" s="46" t="s">
        <v>16</v>
      </c>
      <c r="D65" s="1224"/>
      <c r="E65" s="110">
        <f t="shared" ref="E65:AC65" si="18">E63/E62</f>
        <v>0</v>
      </c>
      <c r="F65" s="110">
        <f t="shared" si="18"/>
        <v>0</v>
      </c>
      <c r="G65" s="110">
        <f t="shared" si="18"/>
        <v>0</v>
      </c>
      <c r="H65" s="422">
        <f t="shared" si="18"/>
        <v>0</v>
      </c>
      <c r="I65" s="110">
        <f t="shared" si="18"/>
        <v>0</v>
      </c>
      <c r="J65" s="110">
        <f t="shared" si="18"/>
        <v>0</v>
      </c>
      <c r="K65" s="110">
        <f t="shared" si="18"/>
        <v>0</v>
      </c>
      <c r="L65" s="110">
        <f t="shared" si="18"/>
        <v>0</v>
      </c>
      <c r="M65" s="110">
        <f t="shared" si="18"/>
        <v>0</v>
      </c>
      <c r="N65" s="422">
        <f t="shared" si="18"/>
        <v>0</v>
      </c>
      <c r="O65" s="110">
        <f t="shared" si="18"/>
        <v>0</v>
      </c>
      <c r="P65" s="110">
        <f t="shared" si="18"/>
        <v>0</v>
      </c>
      <c r="Q65" s="110">
        <f t="shared" si="18"/>
        <v>0</v>
      </c>
      <c r="R65" s="110">
        <f t="shared" si="18"/>
        <v>0</v>
      </c>
      <c r="S65" s="110">
        <f t="shared" si="18"/>
        <v>0</v>
      </c>
      <c r="T65" s="110">
        <f t="shared" si="18"/>
        <v>0</v>
      </c>
      <c r="U65" s="110">
        <f t="shared" si="18"/>
        <v>0</v>
      </c>
      <c r="V65" s="422">
        <f t="shared" si="18"/>
        <v>0</v>
      </c>
      <c r="W65" s="110">
        <f t="shared" si="18"/>
        <v>0</v>
      </c>
      <c r="X65" s="110">
        <f t="shared" si="18"/>
        <v>0</v>
      </c>
      <c r="Y65" s="110">
        <f t="shared" si="18"/>
        <v>0</v>
      </c>
      <c r="Z65" s="110">
        <f t="shared" si="18"/>
        <v>0</v>
      </c>
      <c r="AA65" s="110">
        <f t="shared" si="18"/>
        <v>0</v>
      </c>
      <c r="AB65" s="110">
        <f t="shared" si="18"/>
        <v>0</v>
      </c>
      <c r="AC65" s="122">
        <f t="shared" si="18"/>
        <v>0</v>
      </c>
    </row>
    <row r="66" spans="1:32" x14ac:dyDescent="0.2">
      <c r="A66" s="2715" t="s">
        <v>105</v>
      </c>
      <c r="B66" s="2712" t="s">
        <v>545</v>
      </c>
      <c r="C66" s="10" t="s">
        <v>483</v>
      </c>
      <c r="D66" s="1203" t="s">
        <v>506</v>
      </c>
      <c r="E66" s="80">
        <v>0.39999999999417923</v>
      </c>
      <c r="F66" s="80">
        <v>0.36000000000058208</v>
      </c>
      <c r="G66" s="80">
        <v>0.31999999999970896</v>
      </c>
      <c r="H66" s="420">
        <v>0.31999999999970896</v>
      </c>
      <c r="I66" s="80">
        <v>0.32000000000698492</v>
      </c>
      <c r="J66" s="80">
        <v>0.35999999999330612</v>
      </c>
      <c r="K66" s="80">
        <v>0.40000000000145519</v>
      </c>
      <c r="L66" s="80">
        <v>0.76000000000203727</v>
      </c>
      <c r="M66" s="80">
        <v>0.44000000000232831</v>
      </c>
      <c r="N66" s="420">
        <v>0.51999999999679858</v>
      </c>
      <c r="O66" s="80">
        <v>0.55999999999767169</v>
      </c>
      <c r="P66" s="80">
        <v>0.68000000000029104</v>
      </c>
      <c r="Q66" s="80">
        <v>0.44000000000232831</v>
      </c>
      <c r="R66" s="80">
        <v>0.59999999999854481</v>
      </c>
      <c r="S66" s="80">
        <v>0.52000000000407454</v>
      </c>
      <c r="T66" s="80">
        <v>0.59999999999854481</v>
      </c>
      <c r="U66" s="80">
        <v>0.55999999999767169</v>
      </c>
      <c r="V66" s="420">
        <v>0.56000000000494765</v>
      </c>
      <c r="W66" s="80">
        <v>0.55999999999767169</v>
      </c>
      <c r="X66" s="80">
        <v>0.87999999999738066</v>
      </c>
      <c r="Y66" s="80">
        <v>0.44000000000232831</v>
      </c>
      <c r="Z66" s="80">
        <v>0.63999999999941792</v>
      </c>
      <c r="AA66" s="80">
        <v>0.59999999999854481</v>
      </c>
      <c r="AB66" s="80">
        <v>0.44000000000232831</v>
      </c>
      <c r="AC66" s="124">
        <f>SUM(E66:AB66)</f>
        <v>12.279999999998836</v>
      </c>
      <c r="AD66" s="4">
        <f>MAX(E66:AB66)</f>
        <v>0.87999999999738066</v>
      </c>
      <c r="AE66" s="4">
        <f>MIN(E66:AB66)</f>
        <v>0.31999999999970896</v>
      </c>
    </row>
    <row r="67" spans="1:32" x14ac:dyDescent="0.2">
      <c r="A67" s="2716"/>
      <c r="B67" s="2713"/>
      <c r="C67" s="11" t="s">
        <v>484</v>
      </c>
      <c r="D67" s="1201" t="s">
        <v>506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2">
        <v>0</v>
      </c>
      <c r="AB67" s="82">
        <v>0</v>
      </c>
      <c r="AC67" s="124">
        <f>SUM(E67:AB67)</f>
        <v>0</v>
      </c>
      <c r="AD67" s="661" t="s">
        <v>471</v>
      </c>
    </row>
    <row r="68" spans="1:32" ht="12.75" thickBot="1" x14ac:dyDescent="0.25">
      <c r="A68" s="2716"/>
      <c r="B68" s="2713"/>
      <c r="C68" s="11" t="s">
        <v>8</v>
      </c>
      <c r="D68" s="1248" t="s">
        <v>465</v>
      </c>
      <c r="E68" s="2294">
        <v>24</v>
      </c>
      <c r="F68" s="2295">
        <v>21</v>
      </c>
      <c r="G68" s="2295">
        <v>24</v>
      </c>
      <c r="H68" s="2295">
        <v>19</v>
      </c>
      <c r="I68" s="2295">
        <v>19</v>
      </c>
      <c r="J68" s="2295">
        <v>26</v>
      </c>
      <c r="K68" s="2295">
        <v>30</v>
      </c>
      <c r="L68" s="2295">
        <v>29</v>
      </c>
      <c r="M68" s="2295">
        <v>35</v>
      </c>
      <c r="N68" s="2295">
        <v>40</v>
      </c>
      <c r="O68" s="2295">
        <v>33</v>
      </c>
      <c r="P68" s="2295">
        <v>36</v>
      </c>
      <c r="Q68" s="2295">
        <v>34</v>
      </c>
      <c r="R68" s="2295">
        <v>35</v>
      </c>
      <c r="S68" s="2295">
        <v>33</v>
      </c>
      <c r="T68" s="2295">
        <v>35</v>
      </c>
      <c r="U68" s="2295">
        <v>35</v>
      </c>
      <c r="V68" s="2295">
        <v>36</v>
      </c>
      <c r="W68" s="2295">
        <v>36</v>
      </c>
      <c r="X68" s="2295">
        <v>34</v>
      </c>
      <c r="Y68" s="2295">
        <v>33</v>
      </c>
      <c r="Z68" s="2295">
        <v>38</v>
      </c>
      <c r="AA68" s="2295">
        <v>31</v>
      </c>
      <c r="AB68" s="2296">
        <v>28</v>
      </c>
      <c r="AC68" s="83"/>
    </row>
    <row r="69" spans="1:32" ht="12" thickBot="1" x14ac:dyDescent="0.25">
      <c r="A69" s="2717"/>
      <c r="B69" s="2714"/>
      <c r="C69" s="46" t="s">
        <v>16</v>
      </c>
      <c r="D69" s="1224"/>
      <c r="E69" s="112"/>
      <c r="F69" s="112"/>
      <c r="G69" s="112"/>
      <c r="H69" s="442"/>
      <c r="I69" s="112"/>
      <c r="J69" s="112"/>
      <c r="K69" s="112"/>
      <c r="L69" s="112"/>
      <c r="M69" s="112"/>
      <c r="N69" s="442"/>
      <c r="O69" s="112"/>
      <c r="P69" s="112"/>
      <c r="Q69" s="112"/>
      <c r="R69" s="112"/>
      <c r="S69" s="112"/>
      <c r="T69" s="112"/>
      <c r="U69" s="112"/>
      <c r="V69" s="442"/>
      <c r="W69" s="112"/>
      <c r="X69" s="112"/>
      <c r="Y69" s="112"/>
      <c r="Z69" s="112"/>
      <c r="AA69" s="112"/>
      <c r="AB69" s="112"/>
      <c r="AC69" s="85"/>
    </row>
    <row r="70" spans="1:32" x14ac:dyDescent="0.2">
      <c r="A70" s="580"/>
      <c r="B70" s="581" t="s">
        <v>18</v>
      </c>
      <c r="C70" s="10" t="s">
        <v>483</v>
      </c>
      <c r="D70" s="1203" t="s">
        <v>506</v>
      </c>
      <c r="E70" s="80">
        <v>4.7999999999956341E-3</v>
      </c>
      <c r="F70" s="80">
        <v>1.4000000000032743E-3</v>
      </c>
      <c r="G70" s="80">
        <v>3.4000000000014552E-3</v>
      </c>
      <c r="H70" s="420">
        <v>3.1999999999970897E-3</v>
      </c>
      <c r="I70" s="80">
        <v>3.4000000000014552E-3</v>
      </c>
      <c r="J70" s="80">
        <v>3.599999999996726E-3</v>
      </c>
      <c r="K70" s="80">
        <v>3.1999999999970897E-3</v>
      </c>
      <c r="L70" s="80">
        <v>5.800000000008367E-3</v>
      </c>
      <c r="M70" s="80">
        <v>2.5999999999930879E-3</v>
      </c>
      <c r="N70" s="420">
        <v>3.2000000000061844E-3</v>
      </c>
      <c r="O70" s="80">
        <v>3.1999999999970897E-3</v>
      </c>
      <c r="P70" s="80">
        <v>4.2000000000007275E-3</v>
      </c>
      <c r="Q70" s="80">
        <v>3.0000000000018189E-3</v>
      </c>
      <c r="R70" s="80">
        <v>3.8000000000010916E-3</v>
      </c>
      <c r="S70" s="80">
        <v>3.3999999999923605E-3</v>
      </c>
      <c r="T70" s="80">
        <v>3.8000000000010916E-3</v>
      </c>
      <c r="U70" s="80">
        <v>3.8000000000010916E-3</v>
      </c>
      <c r="V70" s="420">
        <v>3.4000000000014552E-3</v>
      </c>
      <c r="W70" s="80">
        <v>3.8000000000010916E-3</v>
      </c>
      <c r="X70" s="80">
        <v>4.3999999999959983E-3</v>
      </c>
      <c r="Y70" s="80">
        <v>3.2000000000061844E-3</v>
      </c>
      <c r="Z70" s="80">
        <v>3.7999999999919964E-3</v>
      </c>
      <c r="AA70" s="80">
        <v>3.8000000000010916E-3</v>
      </c>
      <c r="AB70" s="80">
        <v>3.2000000000061844E-3</v>
      </c>
      <c r="AC70" s="127">
        <f>SUM(E70:AB70)</f>
        <v>8.5399999999999643E-2</v>
      </c>
      <c r="AD70" s="577">
        <f>MAX(E70:AB70)</f>
        <v>5.800000000008367E-3</v>
      </c>
    </row>
    <row r="71" spans="1:32" ht="12" thickBot="1" x14ac:dyDescent="0.25">
      <c r="A71" s="584"/>
      <c r="B71" s="586" t="s">
        <v>19</v>
      </c>
      <c r="C71" s="45" t="s">
        <v>483</v>
      </c>
      <c r="D71" s="1223" t="s">
        <v>506</v>
      </c>
      <c r="E71" s="84">
        <v>6.0000000000036378E-3</v>
      </c>
      <c r="F71" s="84">
        <v>5.7999999999992728E-3</v>
      </c>
      <c r="G71" s="84">
        <v>6.1999999999989086E-3</v>
      </c>
      <c r="H71" s="84">
        <v>5.5999999999949068E-3</v>
      </c>
      <c r="I71" s="84">
        <v>5.7999999999992728E-3</v>
      </c>
      <c r="J71" s="84">
        <v>6.4000000000032746E-3</v>
      </c>
      <c r="K71" s="84">
        <v>5.7999999999992728E-3</v>
      </c>
      <c r="L71" s="84">
        <v>1.4000000000005458E-2</v>
      </c>
      <c r="M71" s="84">
        <v>5.9999999999945436E-3</v>
      </c>
      <c r="N71" s="84">
        <v>6.1999999999989086E-3</v>
      </c>
      <c r="O71" s="84">
        <v>6.8000000000029105E-3</v>
      </c>
      <c r="P71" s="84">
        <v>8.1999999999970898E-3</v>
      </c>
      <c r="Q71" s="84">
        <v>5.600000000004002E-3</v>
      </c>
      <c r="R71" s="84">
        <v>7.2000000000025464E-3</v>
      </c>
      <c r="S71" s="84">
        <v>6.5999999999985445E-3</v>
      </c>
      <c r="T71" s="84">
        <v>6.9999999999981813E-3</v>
      </c>
      <c r="U71" s="84">
        <v>7.6000000000021831E-3</v>
      </c>
      <c r="V71" s="84">
        <v>6.5999999999985445E-3</v>
      </c>
      <c r="W71" s="84">
        <v>6.9999999999981813E-3</v>
      </c>
      <c r="X71" s="84">
        <v>8.1999999999970898E-3</v>
      </c>
      <c r="Y71" s="84">
        <v>5.7999999999992728E-3</v>
      </c>
      <c r="Z71" s="84">
        <v>7.6000000000021831E-3</v>
      </c>
      <c r="AA71" s="84">
        <v>7.7999999999974539E-3</v>
      </c>
      <c r="AB71" s="84">
        <v>6.8000000000029105E-3</v>
      </c>
      <c r="AC71" s="213">
        <f>SUM(E71:AB71)</f>
        <v>0.16659999999999858</v>
      </c>
      <c r="AD71" s="661"/>
    </row>
    <row r="72" spans="1:32" ht="10.5" customHeight="1" x14ac:dyDescent="0.2">
      <c r="A72" s="2733" t="s">
        <v>154</v>
      </c>
      <c r="B72" s="2734"/>
      <c r="C72" s="12" t="s">
        <v>483</v>
      </c>
      <c r="D72" s="10"/>
      <c r="E72" s="271">
        <f>E26+E30+E34+E38+E42+E46+E50+E54+E58+E62+E66</f>
        <v>1.7999999999974534</v>
      </c>
      <c r="F72" s="109">
        <f t="shared" ref="F72:AB72" si="19">F26+F30+F34+F38+F42+F46+F50+F54+F58+F62+F66</f>
        <v>1.6000000000076398</v>
      </c>
      <c r="G72" s="109">
        <f t="shared" si="19"/>
        <v>1.5199999999877036</v>
      </c>
      <c r="H72" s="421">
        <f t="shared" si="19"/>
        <v>1.2400000000034197</v>
      </c>
      <c r="I72" s="109">
        <f t="shared" si="19"/>
        <v>1.6800000000166619</v>
      </c>
      <c r="J72" s="109">
        <f t="shared" si="19"/>
        <v>1.7199999999811553</v>
      </c>
      <c r="K72" s="109">
        <f t="shared" si="19"/>
        <v>1.8799999999991996</v>
      </c>
      <c r="L72" s="109">
        <f t="shared" si="19"/>
        <v>3.5200000000058935</v>
      </c>
      <c r="M72" s="109">
        <f t="shared" si="19"/>
        <v>2.0000000000163709</v>
      </c>
      <c r="N72" s="421">
        <f t="shared" si="19"/>
        <v>2.2399999999925058</v>
      </c>
      <c r="O72" s="109">
        <f t="shared" si="19"/>
        <v>2.5599999999958527</v>
      </c>
      <c r="P72" s="109">
        <f t="shared" si="19"/>
        <v>3.2000000000043656</v>
      </c>
      <c r="Q72" s="109">
        <f t="shared" si="19"/>
        <v>2.1599999999980355</v>
      </c>
      <c r="R72" s="109">
        <f t="shared" si="19"/>
        <v>2.9200000000000728</v>
      </c>
      <c r="S72" s="109">
        <f t="shared" si="19"/>
        <v>2.5999999999985448</v>
      </c>
      <c r="T72" s="109">
        <f t="shared" si="19"/>
        <v>2.6400000000012369</v>
      </c>
      <c r="U72" s="109">
        <f t="shared" si="19"/>
        <v>2.7600000000038563</v>
      </c>
      <c r="V72" s="421">
        <f t="shared" si="19"/>
        <v>2.7199999999957072</v>
      </c>
      <c r="W72" s="109">
        <f t="shared" si="19"/>
        <v>2.9199999999964348</v>
      </c>
      <c r="X72" s="109">
        <f t="shared" si="19"/>
        <v>3.7999999999956344</v>
      </c>
      <c r="Y72" s="109">
        <f t="shared" si="19"/>
        <v>2.4800000000086584</v>
      </c>
      <c r="Z72" s="109">
        <f t="shared" si="19"/>
        <v>3.1600000000034925</v>
      </c>
      <c r="AA72" s="109">
        <f t="shared" si="19"/>
        <v>2.6799999999875581</v>
      </c>
      <c r="AB72" s="109">
        <f t="shared" si="19"/>
        <v>2.0000000000090949</v>
      </c>
      <c r="AC72" s="121">
        <f>AC26+AC30+AC34+AC38+AC42+AC46+AC50+AC54+AC58+AC62+AC66</f>
        <v>57.800000000006548</v>
      </c>
    </row>
    <row r="73" spans="1:32" ht="10.5" customHeight="1" thickBot="1" x14ac:dyDescent="0.25">
      <c r="A73" s="2735"/>
      <c r="B73" s="2736"/>
      <c r="C73" s="9" t="s">
        <v>484</v>
      </c>
      <c r="D73" s="239"/>
      <c r="E73" s="272">
        <f>E27+E31+E35+E39+E43+E47+E51+E55+E59+E63+E67</f>
        <v>0</v>
      </c>
      <c r="F73" s="112">
        <f t="shared" ref="F73:AB73" si="20">F27+F31+F35+F39+F43+F47+F51+F55+F59+F63+F67</f>
        <v>0</v>
      </c>
      <c r="G73" s="112">
        <f t="shared" si="20"/>
        <v>0</v>
      </c>
      <c r="H73" s="442">
        <f t="shared" si="20"/>
        <v>0</v>
      </c>
      <c r="I73" s="112">
        <f t="shared" si="20"/>
        <v>0</v>
      </c>
      <c r="J73" s="112">
        <f t="shared" si="20"/>
        <v>0</v>
      </c>
      <c r="K73" s="112">
        <f t="shared" si="20"/>
        <v>0</v>
      </c>
      <c r="L73" s="112">
        <f t="shared" si="20"/>
        <v>0</v>
      </c>
      <c r="M73" s="112">
        <f t="shared" si="20"/>
        <v>0</v>
      </c>
      <c r="N73" s="442">
        <f t="shared" si="20"/>
        <v>0</v>
      </c>
      <c r="O73" s="112">
        <f t="shared" si="20"/>
        <v>0</v>
      </c>
      <c r="P73" s="112">
        <f t="shared" si="20"/>
        <v>0</v>
      </c>
      <c r="Q73" s="112">
        <f t="shared" si="20"/>
        <v>0</v>
      </c>
      <c r="R73" s="112">
        <f t="shared" si="20"/>
        <v>0</v>
      </c>
      <c r="S73" s="112">
        <f t="shared" si="20"/>
        <v>0</v>
      </c>
      <c r="T73" s="112">
        <f t="shared" si="20"/>
        <v>0</v>
      </c>
      <c r="U73" s="112">
        <f t="shared" si="20"/>
        <v>0</v>
      </c>
      <c r="V73" s="442">
        <f t="shared" si="20"/>
        <v>0</v>
      </c>
      <c r="W73" s="112">
        <f t="shared" si="20"/>
        <v>0</v>
      </c>
      <c r="X73" s="112">
        <f t="shared" si="20"/>
        <v>0</v>
      </c>
      <c r="Y73" s="112">
        <f t="shared" si="20"/>
        <v>0</v>
      </c>
      <c r="Z73" s="112">
        <f t="shared" si="20"/>
        <v>0</v>
      </c>
      <c r="AA73" s="112">
        <f t="shared" si="20"/>
        <v>0</v>
      </c>
      <c r="AB73" s="112">
        <f t="shared" si="20"/>
        <v>0</v>
      </c>
      <c r="AC73" s="124">
        <f>AC27+AC31+AC35+AC39+AC43+AC47+AC51+AC55+AC59+AC63+AC67</f>
        <v>0</v>
      </c>
    </row>
    <row r="74" spans="1:32" ht="10.5" customHeight="1" x14ac:dyDescent="0.2">
      <c r="A74" s="2737" t="s">
        <v>155</v>
      </c>
      <c r="B74" s="2738"/>
      <c r="C74" s="7" t="s">
        <v>483</v>
      </c>
      <c r="D74" s="10"/>
      <c r="E74" s="271">
        <f>E20-E72</f>
        <v>-0.12927664729817367</v>
      </c>
      <c r="F74" s="271">
        <f t="shared" ref="F74:AB74" si="21">F20-F72</f>
        <v>-7.6693413723002424E-2</v>
      </c>
      <c r="G74" s="271">
        <f t="shared" si="21"/>
        <v>-6.2211976554018333E-2</v>
      </c>
      <c r="H74" s="271">
        <f t="shared" si="21"/>
        <v>0.1496224999965805</v>
      </c>
      <c r="I74" s="271">
        <f t="shared" si="21"/>
        <v>-0.15524550868270048</v>
      </c>
      <c r="J74" s="271">
        <f t="shared" si="21"/>
        <v>1.7892215947875822E-2</v>
      </c>
      <c r="K74" s="271">
        <f t="shared" si="21"/>
        <v>0.29227964260372064</v>
      </c>
      <c r="L74" s="271">
        <f t="shared" si="21"/>
        <v>-1.1821645000058938</v>
      </c>
      <c r="M74" s="271">
        <f t="shared" si="21"/>
        <v>0.62927467285140448</v>
      </c>
      <c r="N74" s="271">
        <f t="shared" si="21"/>
        <v>0.47515890994249199</v>
      </c>
      <c r="O74" s="271">
        <f t="shared" si="21"/>
        <v>-8.9178081490053351E-3</v>
      </c>
      <c r="P74" s="271">
        <f t="shared" si="21"/>
        <v>-0.52395307689340376</v>
      </c>
      <c r="Q74" s="271">
        <f t="shared" si="21"/>
        <v>0.41568288569265333</v>
      </c>
      <c r="R74" s="271">
        <f t="shared" si="21"/>
        <v>-0.28415474810989005</v>
      </c>
      <c r="S74" s="271">
        <f t="shared" si="21"/>
        <v>-7.8049296029543136E-2</v>
      </c>
      <c r="T74" s="271">
        <f t="shared" si="21"/>
        <v>1.7191837768272045E-2</v>
      </c>
      <c r="U74" s="271">
        <f t="shared" si="21"/>
        <v>-5.648747014431299E-2</v>
      </c>
      <c r="V74" s="271">
        <f t="shared" si="21"/>
        <v>5.3951078838827105E-2</v>
      </c>
      <c r="W74" s="271">
        <f t="shared" si="21"/>
        <v>4.6925855672587335E-2</v>
      </c>
      <c r="X74" s="271">
        <f t="shared" si="21"/>
        <v>-0.93901249999563419</v>
      </c>
      <c r="Y74" s="271">
        <f t="shared" si="21"/>
        <v>0.36192975798313221</v>
      </c>
      <c r="Z74" s="271">
        <f t="shared" si="21"/>
        <v>-0.3480580000034923</v>
      </c>
      <c r="AA74" s="271">
        <f t="shared" si="21"/>
        <v>-0.47142657536597588</v>
      </c>
      <c r="AB74" s="271">
        <f t="shared" si="21"/>
        <v>-6.3792685349022271E-2</v>
      </c>
      <c r="AC74" s="271"/>
    </row>
    <row r="75" spans="1:32" ht="10.5" customHeight="1" thickBot="1" x14ac:dyDescent="0.25">
      <c r="A75" s="2735"/>
      <c r="B75" s="2736"/>
      <c r="C75" s="9" t="s">
        <v>484</v>
      </c>
      <c r="D75" s="45"/>
      <c r="E75" s="273">
        <f>E21-E73</f>
        <v>0.66828934107971194</v>
      </c>
      <c r="F75" s="273">
        <f t="shared" ref="F75:AB75" si="22">F21-F73</f>
        <v>0.60932263451385493</v>
      </c>
      <c r="G75" s="273">
        <f t="shared" si="22"/>
        <v>0.58311520937347416</v>
      </c>
      <c r="H75" s="273">
        <f t="shared" si="22"/>
        <v>0.55584900000000015</v>
      </c>
      <c r="I75" s="273">
        <f t="shared" si="22"/>
        <v>0.60990179653358467</v>
      </c>
      <c r="J75" s="273">
        <f t="shared" si="22"/>
        <v>0.69515688637161244</v>
      </c>
      <c r="K75" s="273">
        <f t="shared" si="22"/>
        <v>0.86891185704116813</v>
      </c>
      <c r="L75" s="273">
        <f t="shared" si="22"/>
        <v>0.93513419999999992</v>
      </c>
      <c r="M75" s="273">
        <f t="shared" si="22"/>
        <v>1.0517098691471103</v>
      </c>
      <c r="N75" s="273">
        <f t="shared" si="22"/>
        <v>1.0860635639739991</v>
      </c>
      <c r="O75" s="273">
        <f t="shared" si="22"/>
        <v>1.0204328767387389</v>
      </c>
      <c r="P75" s="273">
        <f t="shared" si="22"/>
        <v>1.0704187692443847</v>
      </c>
      <c r="Q75" s="273">
        <f t="shared" si="22"/>
        <v>1.0302731542762755</v>
      </c>
      <c r="R75" s="273">
        <f t="shared" si="22"/>
        <v>1.054338100756073</v>
      </c>
      <c r="S75" s="273">
        <f t="shared" si="22"/>
        <v>1.0087802815876008</v>
      </c>
      <c r="T75" s="273">
        <f t="shared" si="22"/>
        <v>1.0628767351078037</v>
      </c>
      <c r="U75" s="273">
        <f t="shared" si="22"/>
        <v>1.0814050119438174</v>
      </c>
      <c r="V75" s="273">
        <f t="shared" si="22"/>
        <v>1.1095804315338138</v>
      </c>
      <c r="W75" s="273">
        <f t="shared" si="22"/>
        <v>1.1867703422676088</v>
      </c>
      <c r="X75" s="273">
        <f t="shared" si="22"/>
        <v>1.1443950000000001</v>
      </c>
      <c r="Y75" s="273">
        <f t="shared" si="22"/>
        <v>1.1367719031967163</v>
      </c>
      <c r="Z75" s="273">
        <f t="shared" si="22"/>
        <v>1.1247768</v>
      </c>
      <c r="AA75" s="273">
        <f t="shared" si="22"/>
        <v>0.88342936984863296</v>
      </c>
      <c r="AB75" s="273">
        <f t="shared" si="22"/>
        <v>0.77448292586402911</v>
      </c>
      <c r="AC75" s="273"/>
    </row>
    <row r="76" spans="1:32" s="42" customFormat="1" ht="30" customHeight="1" thickBot="1" x14ac:dyDescent="0.25">
      <c r="A76" s="40"/>
      <c r="B76" s="41"/>
      <c r="E76" s="98"/>
      <c r="F76" s="98"/>
      <c r="G76" s="98"/>
      <c r="H76" s="100"/>
      <c r="I76" s="98"/>
      <c r="J76" s="98"/>
      <c r="K76" s="98"/>
      <c r="L76" s="98"/>
      <c r="M76" s="98"/>
      <c r="N76" s="100"/>
      <c r="O76" s="98"/>
      <c r="P76" s="98"/>
      <c r="Q76" s="98"/>
      <c r="R76" s="98"/>
      <c r="S76" s="98"/>
      <c r="T76" s="98"/>
      <c r="U76" s="98"/>
      <c r="V76" s="100"/>
      <c r="W76" s="98"/>
      <c r="X76" s="98"/>
      <c r="Y76" s="98"/>
      <c r="Z76" s="98"/>
      <c r="AA76" s="98"/>
      <c r="AB76" s="98"/>
      <c r="AC76" s="98"/>
    </row>
    <row r="77" spans="1:32" ht="28.5" customHeight="1" x14ac:dyDescent="0.2">
      <c r="A77" s="134" t="s">
        <v>17</v>
      </c>
      <c r="B77" s="135" t="s">
        <v>5</v>
      </c>
      <c r="C77" s="6" t="s">
        <v>14</v>
      </c>
      <c r="D77" s="6" t="s">
        <v>498</v>
      </c>
      <c r="E77" s="2719" t="s">
        <v>15</v>
      </c>
      <c r="F77" s="2719"/>
      <c r="G77" s="2719"/>
      <c r="H77" s="2719"/>
      <c r="I77" s="2719"/>
      <c r="J77" s="2719"/>
      <c r="K77" s="2719"/>
      <c r="L77" s="2719"/>
      <c r="M77" s="2719"/>
      <c r="N77" s="2719"/>
      <c r="O77" s="2719"/>
      <c r="P77" s="2719"/>
      <c r="Q77" s="2719"/>
      <c r="R77" s="2719"/>
      <c r="S77" s="2719"/>
      <c r="T77" s="2719"/>
      <c r="U77" s="2719"/>
      <c r="V77" s="2719"/>
      <c r="W77" s="2719"/>
      <c r="X77" s="2719"/>
      <c r="Y77" s="2719"/>
      <c r="Z77" s="2719"/>
      <c r="AA77" s="2719"/>
      <c r="AB77" s="2719"/>
      <c r="AC77" s="2720" t="s">
        <v>10</v>
      </c>
    </row>
    <row r="78" spans="1:32" s="13" customFormat="1" ht="12.75" customHeight="1" thickBot="1" x14ac:dyDescent="0.25">
      <c r="A78" s="2722" t="s">
        <v>546</v>
      </c>
      <c r="B78" s="2723"/>
      <c r="C78" s="17"/>
      <c r="D78" s="17"/>
      <c r="E78" s="18">
        <v>1</v>
      </c>
      <c r="F78" s="18">
        <v>2</v>
      </c>
      <c r="G78" s="18">
        <v>3</v>
      </c>
      <c r="H78" s="18">
        <v>4</v>
      </c>
      <c r="I78" s="18">
        <v>5</v>
      </c>
      <c r="J78" s="18">
        <v>6</v>
      </c>
      <c r="K78" s="18">
        <v>7</v>
      </c>
      <c r="L78" s="18">
        <v>8</v>
      </c>
      <c r="M78" s="18">
        <v>9</v>
      </c>
      <c r="N78" s="18">
        <v>10</v>
      </c>
      <c r="O78" s="18">
        <v>11</v>
      </c>
      <c r="P78" s="18">
        <v>12</v>
      </c>
      <c r="Q78" s="18">
        <v>13</v>
      </c>
      <c r="R78" s="18">
        <v>14</v>
      </c>
      <c r="S78" s="18">
        <v>15</v>
      </c>
      <c r="T78" s="18">
        <v>16</v>
      </c>
      <c r="U78" s="18">
        <v>17</v>
      </c>
      <c r="V78" s="18">
        <v>18</v>
      </c>
      <c r="W78" s="18">
        <v>19</v>
      </c>
      <c r="X78" s="18">
        <v>20</v>
      </c>
      <c r="Y78" s="18">
        <v>21</v>
      </c>
      <c r="Z78" s="18">
        <v>22</v>
      </c>
      <c r="AA78" s="18">
        <v>23</v>
      </c>
      <c r="AB78" s="18">
        <v>24</v>
      </c>
      <c r="AC78" s="2750"/>
      <c r="AD78" s="2704" t="s">
        <v>279</v>
      </c>
      <c r="AE78" s="2705"/>
      <c r="AF78" s="238"/>
    </row>
    <row r="79" spans="1:32" x14ac:dyDescent="0.2">
      <c r="A79" s="2715" t="s">
        <v>125</v>
      </c>
      <c r="B79" s="2712" t="s">
        <v>533</v>
      </c>
      <c r="C79" s="10" t="s">
        <v>483</v>
      </c>
      <c r="D79" s="1203" t="s">
        <v>506</v>
      </c>
      <c r="E79" s="109">
        <v>0.95999999999912689</v>
      </c>
      <c r="F79" s="109">
        <v>0.33600000000296859</v>
      </c>
      <c r="G79" s="109">
        <v>0.33600000000296859</v>
      </c>
      <c r="H79" s="421">
        <v>0.55200000000331784</v>
      </c>
      <c r="I79" s="109">
        <v>0.57599999998637941</v>
      </c>
      <c r="J79" s="109">
        <v>0.51599999999598367</v>
      </c>
      <c r="K79" s="109">
        <v>0.81600000001344597</v>
      </c>
      <c r="L79" s="109">
        <v>0.75600000000122236</v>
      </c>
      <c r="M79" s="109">
        <v>0.75600000000122236</v>
      </c>
      <c r="N79" s="421">
        <v>0.77999999998428393</v>
      </c>
      <c r="O79" s="109">
        <v>1.3200000000069849</v>
      </c>
      <c r="P79" s="109">
        <v>0.8159999999916181</v>
      </c>
      <c r="Q79" s="109">
        <v>0.81600000001344597</v>
      </c>
      <c r="R79" s="109">
        <v>1.2960000000020955</v>
      </c>
      <c r="S79" s="109">
        <v>1.1639999999970314</v>
      </c>
      <c r="T79" s="109">
        <v>0.76800000000366708</v>
      </c>
      <c r="U79" s="109">
        <v>0.76799999998183921</v>
      </c>
      <c r="V79" s="421">
        <v>1.2000000000043656</v>
      </c>
      <c r="W79" s="109">
        <v>1.1160000000090804</v>
      </c>
      <c r="X79" s="109">
        <v>1.1279999999896972</v>
      </c>
      <c r="Y79" s="109">
        <v>0.70800000001327135</v>
      </c>
      <c r="Z79" s="109">
        <v>0.7199999999938882</v>
      </c>
      <c r="AA79" s="109">
        <v>1.1279999999896972</v>
      </c>
      <c r="AB79" s="109">
        <v>1.3800000000192085</v>
      </c>
      <c r="AC79" s="124">
        <f>SUM(E79:AB79)</f>
        <v>20.71200000000681</v>
      </c>
    </row>
    <row r="80" spans="1:32" ht="12" thickBot="1" x14ac:dyDescent="0.25">
      <c r="A80" s="2716"/>
      <c r="B80" s="2713"/>
      <c r="C80" s="11" t="s">
        <v>484</v>
      </c>
      <c r="D80" s="1201" t="s">
        <v>506</v>
      </c>
      <c r="E80" s="110">
        <v>0.45600000000013097</v>
      </c>
      <c r="F80" s="110">
        <v>0.16799999999602733</v>
      </c>
      <c r="G80" s="110">
        <v>0.18000000000392902</v>
      </c>
      <c r="H80" s="422">
        <v>0.27599999999620195</v>
      </c>
      <c r="I80" s="110">
        <v>0.30000000000109139</v>
      </c>
      <c r="J80" s="110">
        <v>0.2639999999992142</v>
      </c>
      <c r="K80" s="110">
        <v>0.34799999999995634</v>
      </c>
      <c r="L80" s="110">
        <v>0.32400000000052387</v>
      </c>
      <c r="M80" s="110">
        <v>0.28799999999864667</v>
      </c>
      <c r="N80" s="422">
        <v>0.30000000000109139</v>
      </c>
      <c r="O80" s="110">
        <v>0.51600000000144064</v>
      </c>
      <c r="P80" s="110">
        <v>0.32400000000052387</v>
      </c>
      <c r="Q80" s="110">
        <v>0.30000000000109139</v>
      </c>
      <c r="R80" s="110">
        <v>0.50399999999899592</v>
      </c>
      <c r="S80" s="110">
        <v>0.45600000000013097</v>
      </c>
      <c r="T80" s="110">
        <v>0.30000000000109139</v>
      </c>
      <c r="U80" s="110">
        <v>0.31199999999807915</v>
      </c>
      <c r="V80" s="422">
        <v>0.50399999999899592</v>
      </c>
      <c r="W80" s="110">
        <v>0.44400000000314321</v>
      </c>
      <c r="X80" s="110">
        <v>0.44399999999768625</v>
      </c>
      <c r="Y80" s="110">
        <v>0.27600000000165892</v>
      </c>
      <c r="Z80" s="110">
        <v>0.28799999999864667</v>
      </c>
      <c r="AA80" s="110">
        <v>0.50399999999899592</v>
      </c>
      <c r="AB80" s="110">
        <v>0.40800000000126602</v>
      </c>
      <c r="AC80" s="117">
        <f>SUM(E80:AB80)</f>
        <v>8.4839999999985594</v>
      </c>
    </row>
    <row r="81" spans="1:30" ht="12" x14ac:dyDescent="0.2">
      <c r="A81" s="2716"/>
      <c r="B81" s="2713"/>
      <c r="C81" s="11" t="s">
        <v>8</v>
      </c>
      <c r="D81" s="1248" t="s">
        <v>465</v>
      </c>
      <c r="E81" s="2460">
        <v>34</v>
      </c>
      <c r="F81" s="2461">
        <v>38</v>
      </c>
      <c r="G81" s="2461">
        <v>36</v>
      </c>
      <c r="H81" s="2461">
        <v>31</v>
      </c>
      <c r="I81" s="2461">
        <v>34</v>
      </c>
      <c r="J81" s="2461">
        <v>34</v>
      </c>
      <c r="K81" s="2461">
        <v>48</v>
      </c>
      <c r="L81" s="2461">
        <v>53</v>
      </c>
      <c r="M81" s="2461">
        <v>55</v>
      </c>
      <c r="N81" s="2461">
        <v>58</v>
      </c>
      <c r="O81" s="2461">
        <v>60</v>
      </c>
      <c r="P81" s="2461">
        <v>55</v>
      </c>
      <c r="Q81" s="2461">
        <v>62</v>
      </c>
      <c r="R81" s="2461">
        <v>55</v>
      </c>
      <c r="S81" s="2461">
        <v>58</v>
      </c>
      <c r="T81" s="2461">
        <v>53</v>
      </c>
      <c r="U81" s="2461">
        <v>53</v>
      </c>
      <c r="V81" s="2461">
        <v>58</v>
      </c>
      <c r="W81" s="2461">
        <v>50</v>
      </c>
      <c r="X81" s="2461">
        <v>58</v>
      </c>
      <c r="Y81" s="2461">
        <v>58</v>
      </c>
      <c r="Z81" s="2461">
        <v>50</v>
      </c>
      <c r="AA81" s="2461">
        <v>48</v>
      </c>
      <c r="AB81" s="2462">
        <v>41</v>
      </c>
      <c r="AC81" s="87"/>
    </row>
    <row r="82" spans="1:30" ht="12" thickBot="1" x14ac:dyDescent="0.25">
      <c r="A82" s="2716"/>
      <c r="B82" s="2713"/>
      <c r="C82" s="11" t="s">
        <v>16</v>
      </c>
      <c r="D82" s="1201"/>
      <c r="E82" s="110">
        <f t="shared" ref="E82:AB82" si="23">E80/E79</f>
        <v>0.47500000000056841</v>
      </c>
      <c r="F82" s="110">
        <f t="shared" si="23"/>
        <v>0.49999999998375905</v>
      </c>
      <c r="G82" s="110">
        <f t="shared" si="23"/>
        <v>0.53571428572124613</v>
      </c>
      <c r="H82" s="422">
        <f t="shared" si="23"/>
        <v>0.49999999999011419</v>
      </c>
      <c r="I82" s="110">
        <f t="shared" si="23"/>
        <v>0.52083333334754423</v>
      </c>
      <c r="J82" s="110">
        <f t="shared" si="23"/>
        <v>0.51162790697920357</v>
      </c>
      <c r="K82" s="110">
        <f t="shared" si="23"/>
        <v>0.42647058822821327</v>
      </c>
      <c r="L82" s="110">
        <f t="shared" si="23"/>
        <v>0.42857142857142855</v>
      </c>
      <c r="M82" s="110">
        <f t="shared" si="23"/>
        <v>0.38095238094997486</v>
      </c>
      <c r="N82" s="422">
        <f t="shared" si="23"/>
        <v>0.38461538462453337</v>
      </c>
      <c r="O82" s="110">
        <f t="shared" si="23"/>
        <v>0.39090909090811377</v>
      </c>
      <c r="P82" s="110">
        <f t="shared" si="23"/>
        <v>0.3970588235341323</v>
      </c>
      <c r="Q82" s="110">
        <f t="shared" si="23"/>
        <v>0.36764705881880883</v>
      </c>
      <c r="R82" s="110">
        <f t="shared" si="23"/>
        <v>0.38888888888748535</v>
      </c>
      <c r="S82" s="110">
        <f t="shared" si="23"/>
        <v>0.39175257732069924</v>
      </c>
      <c r="T82" s="110">
        <f t="shared" si="23"/>
        <v>0.39062499999955591</v>
      </c>
      <c r="U82" s="110">
        <f t="shared" si="23"/>
        <v>0.40625000000710543</v>
      </c>
      <c r="V82" s="422">
        <f t="shared" si="23"/>
        <v>0.41999999999763532</v>
      </c>
      <c r="W82" s="110">
        <f t="shared" si="23"/>
        <v>0.39784946236517077</v>
      </c>
      <c r="X82" s="110">
        <f t="shared" si="23"/>
        <v>0.39361702127813969</v>
      </c>
      <c r="Y82" s="110">
        <f t="shared" si="23"/>
        <v>0.38983050846961209</v>
      </c>
      <c r="Z82" s="110">
        <f t="shared" si="23"/>
        <v>0.40000000000151581</v>
      </c>
      <c r="AA82" s="110">
        <f t="shared" si="23"/>
        <v>0.44680851064148874</v>
      </c>
      <c r="AB82" s="110">
        <f t="shared" si="23"/>
        <v>0.29565217390984561</v>
      </c>
      <c r="AC82" s="117">
        <f>AC80/AC79</f>
        <v>0.40961761297777954</v>
      </c>
    </row>
    <row r="83" spans="1:30" x14ac:dyDescent="0.2">
      <c r="A83" s="2715" t="s">
        <v>123</v>
      </c>
      <c r="B83" s="2712" t="s">
        <v>534</v>
      </c>
      <c r="C83" s="10" t="s">
        <v>483</v>
      </c>
      <c r="D83" s="1203" t="s">
        <v>506</v>
      </c>
      <c r="E83" s="109">
        <v>1.8319999999948777</v>
      </c>
      <c r="F83" s="109">
        <v>1.6800000000221189</v>
      </c>
      <c r="G83" s="109">
        <v>0.8879999999771826</v>
      </c>
      <c r="H83" s="421">
        <v>1.4560000000055879</v>
      </c>
      <c r="I83" s="109">
        <v>1.6080000000074506</v>
      </c>
      <c r="J83" s="109">
        <v>1.4959999999846332</v>
      </c>
      <c r="K83" s="109">
        <v>2.2400000000197906</v>
      </c>
      <c r="L83" s="109">
        <v>2.271999999997206</v>
      </c>
      <c r="M83" s="109">
        <v>2.271999999997206</v>
      </c>
      <c r="N83" s="421">
        <v>3.5279999999911524</v>
      </c>
      <c r="O83" s="109">
        <v>2.8800000000046566</v>
      </c>
      <c r="P83" s="109">
        <v>2.4159999999974389</v>
      </c>
      <c r="Q83" s="109">
        <v>2.4239999999990687</v>
      </c>
      <c r="R83" s="109">
        <v>3.6799999999930151</v>
      </c>
      <c r="S83" s="109">
        <v>3.4560000000055879</v>
      </c>
      <c r="T83" s="109">
        <v>2.3520000000135042</v>
      </c>
      <c r="U83" s="109">
        <v>2.3439999999827705</v>
      </c>
      <c r="V83" s="109">
        <v>3.6959999999962747</v>
      </c>
      <c r="W83" s="109">
        <v>3.2720000000263099</v>
      </c>
      <c r="X83" s="109">
        <v>3.2239999999874271</v>
      </c>
      <c r="Y83" s="109">
        <v>2.3280000000086147</v>
      </c>
      <c r="Z83" s="109">
        <v>2.3279999999795109</v>
      </c>
      <c r="AA83" s="109">
        <v>3.3840000000200234</v>
      </c>
      <c r="AB83" s="109">
        <v>3.6159999999799766</v>
      </c>
      <c r="AC83" s="124">
        <f>SUM(E83:AB83)</f>
        <v>60.671999999991385</v>
      </c>
    </row>
    <row r="84" spans="1:30" x14ac:dyDescent="0.2">
      <c r="A84" s="2739"/>
      <c r="B84" s="2718"/>
      <c r="C84" s="11" t="s">
        <v>484</v>
      </c>
      <c r="D84" s="1201" t="s">
        <v>506</v>
      </c>
      <c r="E84" s="110">
        <v>1.0160000000032596</v>
      </c>
      <c r="F84" s="110">
        <v>0.36799999999493593</v>
      </c>
      <c r="G84" s="110">
        <v>0.36800000000221189</v>
      </c>
      <c r="H84" s="422">
        <v>0.61600000000180444</v>
      </c>
      <c r="I84" s="110">
        <v>0.67199999999866122</v>
      </c>
      <c r="J84" s="110">
        <v>0.57600000000093132</v>
      </c>
      <c r="K84" s="110">
        <v>0.77599999999802094</v>
      </c>
      <c r="L84" s="110">
        <v>0.68000000000029104</v>
      </c>
      <c r="M84" s="110">
        <v>0.68000000000029104</v>
      </c>
      <c r="N84" s="422">
        <v>0.69600000000355067</v>
      </c>
      <c r="O84" s="110">
        <v>1.1599999999962165</v>
      </c>
      <c r="P84" s="110">
        <v>0.68000000000029104</v>
      </c>
      <c r="Q84" s="110">
        <v>0.68000000000029104</v>
      </c>
      <c r="R84" s="110">
        <v>1.0160000000032596</v>
      </c>
      <c r="S84" s="110">
        <v>1</v>
      </c>
      <c r="T84" s="110">
        <v>0.68000000000029104</v>
      </c>
      <c r="U84" s="110">
        <v>0.68000000000029104</v>
      </c>
      <c r="V84" s="422">
        <v>1.0799999999944703</v>
      </c>
      <c r="W84" s="110">
        <v>0.94400000000314321</v>
      </c>
      <c r="X84" s="110">
        <v>0.9360000000015134</v>
      </c>
      <c r="Y84" s="110">
        <v>0.67199999999866122</v>
      </c>
      <c r="Z84" s="110">
        <v>0.67199999999866122</v>
      </c>
      <c r="AA84" s="110">
        <v>0.98400000000401633</v>
      </c>
      <c r="AB84" s="110">
        <v>0.96799999999348074</v>
      </c>
      <c r="AC84" s="124">
        <f>SUM(E84:AB84)</f>
        <v>18.599999999998545</v>
      </c>
    </row>
    <row r="85" spans="1:30" ht="12" x14ac:dyDescent="0.2">
      <c r="A85" s="2739"/>
      <c r="B85" s="2718"/>
      <c r="C85" s="11" t="s">
        <v>8</v>
      </c>
      <c r="D85" s="1248" t="s">
        <v>465</v>
      </c>
      <c r="E85" s="2464">
        <v>94</v>
      </c>
      <c r="F85" s="2463">
        <v>88</v>
      </c>
      <c r="G85" s="2463">
        <v>85</v>
      </c>
      <c r="H85" s="2463">
        <v>86</v>
      </c>
      <c r="I85" s="2463">
        <v>94</v>
      </c>
      <c r="J85" s="2463">
        <v>102</v>
      </c>
      <c r="K85" s="2463">
        <v>118</v>
      </c>
      <c r="L85" s="2463">
        <v>142</v>
      </c>
      <c r="M85" s="2463">
        <v>158</v>
      </c>
      <c r="N85" s="2463">
        <v>170</v>
      </c>
      <c r="O85" s="2463">
        <v>171</v>
      </c>
      <c r="P85" s="2463">
        <v>168</v>
      </c>
      <c r="Q85" s="2463">
        <v>173</v>
      </c>
      <c r="R85" s="2463">
        <v>165</v>
      </c>
      <c r="S85" s="2463">
        <v>166</v>
      </c>
      <c r="T85" s="2463">
        <v>165</v>
      </c>
      <c r="U85" s="2463">
        <v>160</v>
      </c>
      <c r="V85" s="2463">
        <v>160</v>
      </c>
      <c r="W85" s="2463">
        <v>152</v>
      </c>
      <c r="X85" s="2463">
        <v>149</v>
      </c>
      <c r="Y85" s="2463">
        <v>150</v>
      </c>
      <c r="Z85" s="2463">
        <v>142</v>
      </c>
      <c r="AA85" s="2463">
        <v>123</v>
      </c>
      <c r="AB85" s="2465">
        <v>106</v>
      </c>
      <c r="AC85" s="83"/>
    </row>
    <row r="86" spans="1:30" ht="12" thickBot="1" x14ac:dyDescent="0.25">
      <c r="A86" s="2739"/>
      <c r="B86" s="2718"/>
      <c r="C86" s="11" t="s">
        <v>16</v>
      </c>
      <c r="D86" s="11"/>
      <c r="E86" s="110">
        <f t="shared" ref="E86:AC86" si="24">E84/E83</f>
        <v>0.5545851528417578</v>
      </c>
      <c r="F86" s="110">
        <f t="shared" si="24"/>
        <v>0.21904761904172074</v>
      </c>
      <c r="G86" s="110">
        <f t="shared" si="24"/>
        <v>0.41441441442755378</v>
      </c>
      <c r="H86" s="422">
        <f t="shared" si="24"/>
        <v>0.42307692307653866</v>
      </c>
      <c r="I86" s="110">
        <f t="shared" si="24"/>
        <v>0.41791044775842512</v>
      </c>
      <c r="J86" s="110">
        <f t="shared" si="24"/>
        <v>0.38502673797249193</v>
      </c>
      <c r="K86" s="110">
        <f t="shared" si="24"/>
        <v>0.34642857142462719</v>
      </c>
      <c r="L86" s="110">
        <f t="shared" si="24"/>
        <v>0.29929577464838347</v>
      </c>
      <c r="M86" s="110">
        <f t="shared" si="24"/>
        <v>0.29929577464838347</v>
      </c>
      <c r="N86" s="422">
        <f t="shared" si="24"/>
        <v>0.19727891156612701</v>
      </c>
      <c r="O86" s="110">
        <f t="shared" si="24"/>
        <v>0.40277777777581281</v>
      </c>
      <c r="P86" s="110">
        <f t="shared" si="24"/>
        <v>0.28145695364280293</v>
      </c>
      <c r="Q86" s="110">
        <f t="shared" si="24"/>
        <v>0.28052805280550835</v>
      </c>
      <c r="R86" s="110">
        <f t="shared" si="24"/>
        <v>0.27608695652314891</v>
      </c>
      <c r="S86" s="110">
        <f t="shared" si="24"/>
        <v>0.28935185185138401</v>
      </c>
      <c r="T86" s="110">
        <f t="shared" si="24"/>
        <v>0.28911564625696717</v>
      </c>
      <c r="U86" s="110">
        <f t="shared" si="24"/>
        <v>0.29010238908075486</v>
      </c>
      <c r="V86" s="422">
        <f t="shared" si="24"/>
        <v>0.2922077922065906</v>
      </c>
      <c r="W86" s="110">
        <f t="shared" si="24"/>
        <v>0.28850855745585346</v>
      </c>
      <c r="X86" s="110">
        <f t="shared" si="24"/>
        <v>0.29032258064676292</v>
      </c>
      <c r="Y86" s="110">
        <f t="shared" si="24"/>
        <v>0.28865979381278972</v>
      </c>
      <c r="Z86" s="110">
        <f t="shared" si="24"/>
        <v>0.28865979381639845</v>
      </c>
      <c r="AA86" s="110">
        <f t="shared" si="24"/>
        <v>0.29078014184343792</v>
      </c>
      <c r="AB86" s="110">
        <f t="shared" si="24"/>
        <v>0.26769911504392729</v>
      </c>
      <c r="AC86" s="117">
        <f t="shared" si="24"/>
        <v>0.3065664556962221</v>
      </c>
    </row>
    <row r="87" spans="1:30" x14ac:dyDescent="0.2">
      <c r="A87" s="253" t="s">
        <v>535</v>
      </c>
      <c r="B87" s="254"/>
      <c r="C87" s="255"/>
      <c r="D87" s="256"/>
      <c r="E87" s="256">
        <f t="shared" ref="E87:AB87" si="25">E79+E83</f>
        <v>2.7919999999940046</v>
      </c>
      <c r="F87" s="256">
        <f t="shared" si="25"/>
        <v>2.0160000000250875</v>
      </c>
      <c r="G87" s="256">
        <f t="shared" si="25"/>
        <v>1.2239999999801512</v>
      </c>
      <c r="H87" s="256">
        <f t="shared" si="25"/>
        <v>2.0080000000089058</v>
      </c>
      <c r="I87" s="256">
        <f t="shared" si="25"/>
        <v>2.18399999999383</v>
      </c>
      <c r="J87" s="256">
        <f t="shared" si="25"/>
        <v>2.0119999999806168</v>
      </c>
      <c r="K87" s="256">
        <f t="shared" si="25"/>
        <v>3.0560000000332366</v>
      </c>
      <c r="L87" s="256">
        <f t="shared" si="25"/>
        <v>3.0279999999984284</v>
      </c>
      <c r="M87" s="256">
        <f t="shared" si="25"/>
        <v>3.0279999999984284</v>
      </c>
      <c r="N87" s="256">
        <f t="shared" si="25"/>
        <v>4.3079999999754364</v>
      </c>
      <c r="O87" s="256">
        <f t="shared" si="25"/>
        <v>4.2000000000116415</v>
      </c>
      <c r="P87" s="256">
        <f t="shared" si="25"/>
        <v>3.231999999989057</v>
      </c>
      <c r="Q87" s="256">
        <f t="shared" si="25"/>
        <v>3.2400000000125146</v>
      </c>
      <c r="R87" s="256">
        <f t="shared" si="25"/>
        <v>4.9759999999951106</v>
      </c>
      <c r="S87" s="256">
        <f t="shared" si="25"/>
        <v>4.6200000000026193</v>
      </c>
      <c r="T87" s="256">
        <f t="shared" si="25"/>
        <v>3.1200000000171713</v>
      </c>
      <c r="U87" s="256">
        <f t="shared" si="25"/>
        <v>3.1119999999646097</v>
      </c>
      <c r="V87" s="256">
        <f t="shared" si="25"/>
        <v>4.8960000000006403</v>
      </c>
      <c r="W87" s="256">
        <f t="shared" si="25"/>
        <v>4.3880000000353903</v>
      </c>
      <c r="X87" s="256">
        <f t="shared" si="25"/>
        <v>4.3519999999771244</v>
      </c>
      <c r="Y87" s="256">
        <f t="shared" si="25"/>
        <v>3.0360000000218861</v>
      </c>
      <c r="Z87" s="256">
        <f t="shared" si="25"/>
        <v>3.0479999999733991</v>
      </c>
      <c r="AA87" s="256">
        <f t="shared" si="25"/>
        <v>4.5120000000097207</v>
      </c>
      <c r="AB87" s="256">
        <f t="shared" si="25"/>
        <v>4.9959999999991851</v>
      </c>
      <c r="AC87" s="257"/>
    </row>
    <row r="88" spans="1:30" x14ac:dyDescent="0.2">
      <c r="A88" s="258" t="s">
        <v>536</v>
      </c>
      <c r="B88" s="259"/>
      <c r="C88" s="260"/>
      <c r="D88" s="261"/>
      <c r="E88" s="268">
        <f t="shared" ref="E88:AB88" si="26">E80+E84</f>
        <v>1.4720000000033906</v>
      </c>
      <c r="F88" s="268">
        <f t="shared" si="26"/>
        <v>0.53599999999096326</v>
      </c>
      <c r="G88" s="268">
        <f t="shared" si="26"/>
        <v>0.54800000000614091</v>
      </c>
      <c r="H88" s="268">
        <f t="shared" si="26"/>
        <v>0.89199999999800639</v>
      </c>
      <c r="I88" s="268">
        <f t="shared" si="26"/>
        <v>0.97199999999975262</v>
      </c>
      <c r="J88" s="268">
        <f t="shared" si="26"/>
        <v>0.84000000000014552</v>
      </c>
      <c r="K88" s="268">
        <f t="shared" si="26"/>
        <v>1.1239999999979773</v>
      </c>
      <c r="L88" s="268">
        <f t="shared" si="26"/>
        <v>1.0040000000008149</v>
      </c>
      <c r="M88" s="268">
        <f t="shared" si="26"/>
        <v>0.96799999999893771</v>
      </c>
      <c r="N88" s="268">
        <f t="shared" si="26"/>
        <v>0.99600000000464206</v>
      </c>
      <c r="O88" s="268">
        <f t="shared" si="26"/>
        <v>1.6759999999976571</v>
      </c>
      <c r="P88" s="268">
        <f t="shared" si="26"/>
        <v>1.0040000000008149</v>
      </c>
      <c r="Q88" s="268">
        <f t="shared" si="26"/>
        <v>0.98000000000138243</v>
      </c>
      <c r="R88" s="268">
        <f t="shared" si="26"/>
        <v>1.5200000000022555</v>
      </c>
      <c r="S88" s="268">
        <f t="shared" si="26"/>
        <v>1.456000000000131</v>
      </c>
      <c r="T88" s="268">
        <f t="shared" si="26"/>
        <v>0.98000000000138243</v>
      </c>
      <c r="U88" s="268">
        <f t="shared" si="26"/>
        <v>0.99199999999837019</v>
      </c>
      <c r="V88" s="268">
        <f t="shared" si="26"/>
        <v>1.5839999999934662</v>
      </c>
      <c r="W88" s="268">
        <f t="shared" si="26"/>
        <v>1.3880000000062864</v>
      </c>
      <c r="X88" s="268">
        <f t="shared" si="26"/>
        <v>1.3799999999991996</v>
      </c>
      <c r="Y88" s="268">
        <f t="shared" si="26"/>
        <v>0.94800000000032014</v>
      </c>
      <c r="Z88" s="268">
        <f t="shared" si="26"/>
        <v>0.9599999999973079</v>
      </c>
      <c r="AA88" s="268">
        <f t="shared" si="26"/>
        <v>1.4880000000030122</v>
      </c>
      <c r="AB88" s="268">
        <f t="shared" si="26"/>
        <v>1.3759999999947468</v>
      </c>
      <c r="AC88" s="262"/>
    </row>
    <row r="89" spans="1:30" ht="12" thickBot="1" x14ac:dyDescent="0.25">
      <c r="A89" s="263" t="s">
        <v>537</v>
      </c>
      <c r="B89" s="264"/>
      <c r="C89" s="265"/>
      <c r="D89" s="266"/>
      <c r="E89" s="266">
        <f t="shared" ref="E89:AB89" si="27">SQRT(E87*E87+E88*E88)</f>
        <v>3.1562712177467422</v>
      </c>
      <c r="F89" s="266">
        <f t="shared" si="27"/>
        <v>2.0860373918248603</v>
      </c>
      <c r="G89" s="266">
        <f t="shared" si="27"/>
        <v>1.3410741962912196</v>
      </c>
      <c r="H89" s="266">
        <f t="shared" si="27"/>
        <v>2.1972091388923833</v>
      </c>
      <c r="I89" s="266">
        <f t="shared" si="27"/>
        <v>2.3905313216882491</v>
      </c>
      <c r="J89" s="266">
        <f t="shared" si="27"/>
        <v>2.1803082350718781</v>
      </c>
      <c r="K89" s="266">
        <f t="shared" si="27"/>
        <v>3.256149873731029</v>
      </c>
      <c r="L89" s="266">
        <f t="shared" si="27"/>
        <v>3.1901097159803324</v>
      </c>
      <c r="M89" s="266">
        <f t="shared" si="27"/>
        <v>3.1789633530426906</v>
      </c>
      <c r="N89" s="266">
        <f t="shared" si="27"/>
        <v>4.4216377056241969</v>
      </c>
      <c r="O89" s="266">
        <f t="shared" si="27"/>
        <v>4.5220544003903731</v>
      </c>
      <c r="P89" s="266">
        <f t="shared" si="27"/>
        <v>3.3843522275216715</v>
      </c>
      <c r="Q89" s="266">
        <f t="shared" si="27"/>
        <v>3.3849667649895476</v>
      </c>
      <c r="R89" s="266">
        <f t="shared" si="27"/>
        <v>5.2029776090194924</v>
      </c>
      <c r="S89" s="266">
        <f t="shared" si="27"/>
        <v>4.8440000000025378</v>
      </c>
      <c r="T89" s="266">
        <f t="shared" si="27"/>
        <v>3.2702905069901447</v>
      </c>
      <c r="U89" s="266">
        <f t="shared" si="27"/>
        <v>3.2662835149105622</v>
      </c>
      <c r="V89" s="266">
        <f t="shared" si="27"/>
        <v>5.1458596949378217</v>
      </c>
      <c r="W89" s="266">
        <f t="shared" si="27"/>
        <v>4.6022916031394656</v>
      </c>
      <c r="X89" s="266">
        <f t="shared" si="27"/>
        <v>4.5655562640053713</v>
      </c>
      <c r="Y89" s="266">
        <f t="shared" si="27"/>
        <v>3.1805659873886438</v>
      </c>
      <c r="Z89" s="266">
        <f t="shared" si="27"/>
        <v>3.1956069845700159</v>
      </c>
      <c r="AA89" s="266">
        <f t="shared" si="27"/>
        <v>4.751030204081709</v>
      </c>
      <c r="AB89" s="266">
        <f t="shared" si="27"/>
        <v>5.1820258586750994</v>
      </c>
      <c r="AC89" s="267"/>
    </row>
    <row r="90" spans="1:30" s="13" customFormat="1" ht="14.25" customHeight="1" thickBot="1" x14ac:dyDescent="0.25">
      <c r="A90" s="138" t="s">
        <v>309</v>
      </c>
      <c r="B90" s="139"/>
      <c r="C90" s="140"/>
      <c r="D90" s="155"/>
      <c r="E90" s="146">
        <v>1</v>
      </c>
      <c r="F90" s="146">
        <v>2</v>
      </c>
      <c r="G90" s="146">
        <v>3</v>
      </c>
      <c r="H90" s="146">
        <v>4</v>
      </c>
      <c r="I90" s="146">
        <v>5</v>
      </c>
      <c r="J90" s="146">
        <v>6</v>
      </c>
      <c r="K90" s="146">
        <v>7</v>
      </c>
      <c r="L90" s="146">
        <v>8</v>
      </c>
      <c r="M90" s="146">
        <v>9</v>
      </c>
      <c r="N90" s="146">
        <v>10</v>
      </c>
      <c r="O90" s="146">
        <v>11</v>
      </c>
      <c r="P90" s="146">
        <v>12</v>
      </c>
      <c r="Q90" s="146">
        <v>13</v>
      </c>
      <c r="R90" s="146">
        <v>14</v>
      </c>
      <c r="S90" s="146">
        <v>15</v>
      </c>
      <c r="T90" s="146">
        <v>16</v>
      </c>
      <c r="U90" s="146">
        <v>17</v>
      </c>
      <c r="V90" s="146">
        <v>18</v>
      </c>
      <c r="W90" s="146">
        <v>19</v>
      </c>
      <c r="X90" s="146">
        <v>20</v>
      </c>
      <c r="Y90" s="146">
        <v>21</v>
      </c>
      <c r="Z90" s="146">
        <v>22</v>
      </c>
      <c r="AA90" s="146">
        <v>23</v>
      </c>
      <c r="AB90" s="146">
        <v>24</v>
      </c>
      <c r="AC90" s="147"/>
    </row>
    <row r="91" spans="1:30" s="32" customFormat="1" ht="14.25" customHeight="1" x14ac:dyDescent="0.2">
      <c r="A91" s="28" t="s">
        <v>144</v>
      </c>
      <c r="B91" s="425"/>
      <c r="C91" s="426" t="s">
        <v>13</v>
      </c>
      <c r="D91" s="1199" t="s">
        <v>465</v>
      </c>
      <c r="E91" s="2467">
        <v>10.600000381469727</v>
      </c>
      <c r="F91" s="2466">
        <v>10.600000381469727</v>
      </c>
      <c r="G91" s="2466">
        <v>10.600000381469727</v>
      </c>
      <c r="H91" s="2466">
        <v>10.600000381469727</v>
      </c>
      <c r="I91" s="2466">
        <v>10.600000381469727</v>
      </c>
      <c r="J91" s="2466">
        <v>10.600000381469727</v>
      </c>
      <c r="K91" s="2466">
        <v>10.600000381469727</v>
      </c>
      <c r="L91" s="2466">
        <v>10.699999809265137</v>
      </c>
      <c r="M91" s="2466">
        <v>10.5</v>
      </c>
      <c r="N91" s="2466">
        <v>10.5</v>
      </c>
      <c r="O91" s="2466">
        <v>10.5</v>
      </c>
      <c r="P91" s="2466">
        <v>10.600000381469727</v>
      </c>
      <c r="Q91" s="2466">
        <v>10.600000381469727</v>
      </c>
      <c r="R91" s="2466">
        <v>10.600000381469727</v>
      </c>
      <c r="S91" s="2466">
        <v>10.600000381469727</v>
      </c>
      <c r="T91" s="2466">
        <v>10.600000381469727</v>
      </c>
      <c r="U91" s="2466">
        <v>10.600000381469727</v>
      </c>
      <c r="V91" s="2466">
        <v>10.600000381469727</v>
      </c>
      <c r="W91" s="2466">
        <v>10.699999809265137</v>
      </c>
      <c r="X91" s="2466">
        <v>10.699999809265137</v>
      </c>
      <c r="Y91" s="2466">
        <v>10.699999809265137</v>
      </c>
      <c r="Z91" s="2466">
        <v>10.699999809265137</v>
      </c>
      <c r="AA91" s="2466">
        <v>10.699999809265137</v>
      </c>
      <c r="AB91" s="2468">
        <v>10.699999809265137</v>
      </c>
      <c r="AC91" s="428"/>
    </row>
    <row r="92" spans="1:30" s="32" customFormat="1" ht="14.25" customHeight="1" thickBot="1" x14ac:dyDescent="0.25">
      <c r="A92" s="33" t="s">
        <v>145</v>
      </c>
      <c r="B92" s="34"/>
      <c r="C92" s="430" t="s">
        <v>13</v>
      </c>
      <c r="D92" s="1200" t="s">
        <v>465</v>
      </c>
      <c r="E92" s="2467">
        <v>10.5</v>
      </c>
      <c r="F92" s="2466">
        <v>10.5</v>
      </c>
      <c r="G92" s="2466">
        <v>10.5</v>
      </c>
      <c r="H92" s="2466">
        <v>10.5</v>
      </c>
      <c r="I92" s="2466">
        <v>10.5</v>
      </c>
      <c r="J92" s="2466">
        <v>10.5</v>
      </c>
      <c r="K92" s="2466">
        <v>10.5</v>
      </c>
      <c r="L92" s="2466">
        <v>10.5</v>
      </c>
      <c r="M92" s="2466">
        <v>10.399999618530273</v>
      </c>
      <c r="N92" s="2466">
        <v>10.300000190734863</v>
      </c>
      <c r="O92" s="2466">
        <v>10.399999618530273</v>
      </c>
      <c r="P92" s="2466">
        <v>10.399999618530273</v>
      </c>
      <c r="Q92" s="2466">
        <v>10.399999618530273</v>
      </c>
      <c r="R92" s="2466">
        <v>10.399999618530273</v>
      </c>
      <c r="S92" s="2466">
        <v>10.5</v>
      </c>
      <c r="T92" s="2466">
        <v>10.5</v>
      </c>
      <c r="U92" s="2466">
        <v>10.5</v>
      </c>
      <c r="V92" s="2466">
        <v>10.5</v>
      </c>
      <c r="W92" s="2466">
        <v>10.5</v>
      </c>
      <c r="X92" s="2466">
        <v>10.5</v>
      </c>
      <c r="Y92" s="2466">
        <v>10.5</v>
      </c>
      <c r="Z92" s="2466">
        <v>10.600000381469727</v>
      </c>
      <c r="AA92" s="2466">
        <v>10.5</v>
      </c>
      <c r="AB92" s="2468">
        <v>10.5</v>
      </c>
      <c r="AC92" s="433"/>
    </row>
    <row r="93" spans="1:30" x14ac:dyDescent="0.2">
      <c r="A93" s="2715" t="s">
        <v>100</v>
      </c>
      <c r="B93" s="2712" t="s">
        <v>548</v>
      </c>
      <c r="C93" s="10" t="s">
        <v>483</v>
      </c>
      <c r="D93" s="1203" t="s">
        <v>506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0</v>
      </c>
      <c r="Z93" s="80">
        <v>0</v>
      </c>
      <c r="AA93" s="80">
        <v>0</v>
      </c>
      <c r="AB93" s="80">
        <v>0</v>
      </c>
      <c r="AC93" s="124">
        <f>SUM(E93:AB93)</f>
        <v>0</v>
      </c>
      <c r="AD93" s="661" t="s">
        <v>471</v>
      </c>
    </row>
    <row r="94" spans="1:30" x14ac:dyDescent="0.2">
      <c r="A94" s="2716"/>
      <c r="B94" s="2713"/>
      <c r="C94" s="11" t="s">
        <v>484</v>
      </c>
      <c r="D94" s="1201" t="s">
        <v>506</v>
      </c>
      <c r="E94" s="82">
        <v>0</v>
      </c>
      <c r="F94" s="82">
        <v>0</v>
      </c>
      <c r="G94" s="82">
        <v>0</v>
      </c>
      <c r="H94" s="42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422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2">
        <v>0</v>
      </c>
      <c r="U94" s="82">
        <v>0</v>
      </c>
      <c r="V94" s="422">
        <v>0</v>
      </c>
      <c r="W94" s="82">
        <v>0</v>
      </c>
      <c r="X94" s="82">
        <v>0</v>
      </c>
      <c r="Y94" s="82">
        <v>0</v>
      </c>
      <c r="Z94" s="82">
        <v>0</v>
      </c>
      <c r="AA94" s="82">
        <v>0</v>
      </c>
      <c r="AB94" s="82">
        <v>0</v>
      </c>
      <c r="AC94" s="124">
        <f>SUM(E94:AB94)</f>
        <v>0</v>
      </c>
      <c r="AD94" s="5" t="s">
        <v>471</v>
      </c>
    </row>
    <row r="95" spans="1:30" ht="12" x14ac:dyDescent="0.2">
      <c r="A95" s="2716"/>
      <c r="B95" s="2713"/>
      <c r="C95" s="11" t="s">
        <v>8</v>
      </c>
      <c r="D95" s="1248" t="s">
        <v>465</v>
      </c>
      <c r="E95" s="717">
        <v>0</v>
      </c>
      <c r="F95" s="716">
        <v>0</v>
      </c>
      <c r="G95" s="716">
        <v>0</v>
      </c>
      <c r="H95" s="716">
        <v>0</v>
      </c>
      <c r="I95" s="716">
        <v>0</v>
      </c>
      <c r="J95" s="716">
        <v>0</v>
      </c>
      <c r="K95" s="716">
        <v>0</v>
      </c>
      <c r="L95" s="716">
        <v>0</v>
      </c>
      <c r="M95" s="716">
        <v>0</v>
      </c>
      <c r="N95" s="716">
        <v>0</v>
      </c>
      <c r="O95" s="716">
        <v>0</v>
      </c>
      <c r="P95" s="716">
        <v>0</v>
      </c>
      <c r="Q95" s="716">
        <v>0</v>
      </c>
      <c r="R95" s="716">
        <v>0</v>
      </c>
      <c r="S95" s="716">
        <v>0</v>
      </c>
      <c r="T95" s="716">
        <v>0</v>
      </c>
      <c r="U95" s="716">
        <v>0</v>
      </c>
      <c r="V95" s="716">
        <v>0</v>
      </c>
      <c r="W95" s="716">
        <v>0</v>
      </c>
      <c r="X95" s="716">
        <v>0</v>
      </c>
      <c r="Y95" s="716">
        <v>0</v>
      </c>
      <c r="Z95" s="716">
        <v>0</v>
      </c>
      <c r="AA95" s="716">
        <v>0</v>
      </c>
      <c r="AB95" s="718">
        <v>0</v>
      </c>
      <c r="AC95" s="83"/>
    </row>
    <row r="96" spans="1:30" ht="12" thickBot="1" x14ac:dyDescent="0.25">
      <c r="A96" s="2717"/>
      <c r="B96" s="2714"/>
      <c r="C96" s="46" t="s">
        <v>16</v>
      </c>
      <c r="D96" s="46"/>
      <c r="E96" s="110" t="e">
        <f t="shared" ref="E96:AC96" si="28">E94/E93</f>
        <v>#DIV/0!</v>
      </c>
      <c r="F96" s="110" t="e">
        <f t="shared" si="28"/>
        <v>#DIV/0!</v>
      </c>
      <c r="G96" s="110" t="e">
        <f t="shared" si="28"/>
        <v>#DIV/0!</v>
      </c>
      <c r="H96" s="422" t="e">
        <f t="shared" si="28"/>
        <v>#DIV/0!</v>
      </c>
      <c r="I96" s="110" t="e">
        <f t="shared" si="28"/>
        <v>#DIV/0!</v>
      </c>
      <c r="J96" s="110" t="e">
        <f t="shared" si="28"/>
        <v>#DIV/0!</v>
      </c>
      <c r="K96" s="110" t="e">
        <f t="shared" si="28"/>
        <v>#DIV/0!</v>
      </c>
      <c r="L96" s="110" t="e">
        <f t="shared" si="28"/>
        <v>#DIV/0!</v>
      </c>
      <c r="M96" s="110" t="e">
        <f t="shared" si="28"/>
        <v>#DIV/0!</v>
      </c>
      <c r="N96" s="422" t="e">
        <f t="shared" si="28"/>
        <v>#DIV/0!</v>
      </c>
      <c r="O96" s="110" t="e">
        <f t="shared" si="28"/>
        <v>#DIV/0!</v>
      </c>
      <c r="P96" s="110" t="e">
        <f t="shared" si="28"/>
        <v>#DIV/0!</v>
      </c>
      <c r="Q96" s="110" t="e">
        <f t="shared" si="28"/>
        <v>#DIV/0!</v>
      </c>
      <c r="R96" s="110" t="e">
        <f t="shared" si="28"/>
        <v>#DIV/0!</v>
      </c>
      <c r="S96" s="110" t="e">
        <f t="shared" si="28"/>
        <v>#DIV/0!</v>
      </c>
      <c r="T96" s="110" t="e">
        <f t="shared" si="28"/>
        <v>#DIV/0!</v>
      </c>
      <c r="U96" s="110" t="e">
        <f t="shared" si="28"/>
        <v>#DIV/0!</v>
      </c>
      <c r="V96" s="422" t="e">
        <f t="shared" si="28"/>
        <v>#DIV/0!</v>
      </c>
      <c r="W96" s="110" t="e">
        <f t="shared" si="28"/>
        <v>#DIV/0!</v>
      </c>
      <c r="X96" s="110" t="e">
        <f t="shared" si="28"/>
        <v>#DIV/0!</v>
      </c>
      <c r="Y96" s="110" t="e">
        <f t="shared" si="28"/>
        <v>#DIV/0!</v>
      </c>
      <c r="Z96" s="110" t="e">
        <f t="shared" si="28"/>
        <v>#DIV/0!</v>
      </c>
      <c r="AA96" s="110" t="e">
        <f t="shared" si="28"/>
        <v>#DIV/0!</v>
      </c>
      <c r="AB96" s="110" t="e">
        <f t="shared" si="28"/>
        <v>#DIV/0!</v>
      </c>
      <c r="AC96" s="122" t="e">
        <f t="shared" si="28"/>
        <v>#DIV/0!</v>
      </c>
    </row>
    <row r="97" spans="1:30" x14ac:dyDescent="0.2">
      <c r="A97" s="2706" t="s">
        <v>108</v>
      </c>
      <c r="B97" s="2712" t="s">
        <v>549</v>
      </c>
      <c r="C97" s="10" t="s">
        <v>483</v>
      </c>
      <c r="D97" s="1203" t="s">
        <v>506</v>
      </c>
      <c r="E97" s="109">
        <v>0</v>
      </c>
      <c r="F97" s="109">
        <v>0</v>
      </c>
      <c r="G97" s="109">
        <v>0</v>
      </c>
      <c r="H97" s="109">
        <v>0</v>
      </c>
      <c r="I97" s="109">
        <v>0</v>
      </c>
      <c r="J97" s="109">
        <v>0</v>
      </c>
      <c r="K97" s="109">
        <v>0</v>
      </c>
      <c r="L97" s="109">
        <v>0</v>
      </c>
      <c r="M97" s="109">
        <v>0</v>
      </c>
      <c r="N97" s="109">
        <v>0</v>
      </c>
      <c r="O97" s="109">
        <v>0</v>
      </c>
      <c r="P97" s="109">
        <v>0</v>
      </c>
      <c r="Q97" s="109">
        <v>0</v>
      </c>
      <c r="R97" s="109">
        <v>0</v>
      </c>
      <c r="S97" s="109">
        <v>0</v>
      </c>
      <c r="T97" s="109">
        <v>0</v>
      </c>
      <c r="U97" s="109">
        <v>0</v>
      </c>
      <c r="V97" s="109">
        <v>0</v>
      </c>
      <c r="W97" s="109">
        <v>0</v>
      </c>
      <c r="X97" s="109">
        <v>0</v>
      </c>
      <c r="Y97" s="109">
        <v>0</v>
      </c>
      <c r="Z97" s="109">
        <v>0</v>
      </c>
      <c r="AA97" s="109">
        <v>0</v>
      </c>
      <c r="AB97" s="109">
        <v>0</v>
      </c>
      <c r="AC97" s="124">
        <f>SUM(E97:AB97)</f>
        <v>0</v>
      </c>
      <c r="AD97" s="661" t="s">
        <v>471</v>
      </c>
    </row>
    <row r="98" spans="1:30" x14ac:dyDescent="0.2">
      <c r="A98" s="2707"/>
      <c r="B98" s="2713"/>
      <c r="C98" s="11" t="s">
        <v>484</v>
      </c>
      <c r="D98" s="1201" t="s">
        <v>506</v>
      </c>
      <c r="E98" s="82">
        <v>0</v>
      </c>
      <c r="F98" s="82">
        <v>0</v>
      </c>
      <c r="G98" s="82">
        <v>0</v>
      </c>
      <c r="H98" s="42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422">
        <v>0</v>
      </c>
      <c r="O98" s="82">
        <v>0</v>
      </c>
      <c r="P98" s="82">
        <v>0</v>
      </c>
      <c r="Q98" s="82">
        <v>0</v>
      </c>
      <c r="R98" s="82">
        <v>0</v>
      </c>
      <c r="S98" s="82">
        <v>0</v>
      </c>
      <c r="T98" s="82">
        <v>0</v>
      </c>
      <c r="U98" s="82">
        <v>0</v>
      </c>
      <c r="V98" s="422">
        <v>0</v>
      </c>
      <c r="W98" s="82">
        <v>0</v>
      </c>
      <c r="X98" s="82">
        <v>0</v>
      </c>
      <c r="Y98" s="82">
        <v>0</v>
      </c>
      <c r="Z98" s="82">
        <v>0</v>
      </c>
      <c r="AA98" s="82">
        <v>0</v>
      </c>
      <c r="AB98" s="82">
        <v>0</v>
      </c>
      <c r="AC98" s="124">
        <f>SUM(E98:AB98)</f>
        <v>0</v>
      </c>
      <c r="AD98" s="5" t="s">
        <v>471</v>
      </c>
    </row>
    <row r="99" spans="1:30" ht="12" x14ac:dyDescent="0.2">
      <c r="A99" s="2707"/>
      <c r="B99" s="2713"/>
      <c r="C99" s="11" t="s">
        <v>8</v>
      </c>
      <c r="D99" s="1248" t="s">
        <v>465</v>
      </c>
      <c r="E99" s="1091">
        <v>0</v>
      </c>
      <c r="F99" s="1091">
        <v>0</v>
      </c>
      <c r="G99" s="1091">
        <v>0</v>
      </c>
      <c r="H99" s="1091">
        <v>0</v>
      </c>
      <c r="I99" s="1091">
        <v>0</v>
      </c>
      <c r="J99" s="1091">
        <v>0</v>
      </c>
      <c r="K99" s="1091">
        <v>0</v>
      </c>
      <c r="L99" s="1091">
        <v>0</v>
      </c>
      <c r="M99" s="1091">
        <v>0</v>
      </c>
      <c r="N99" s="1091">
        <v>0</v>
      </c>
      <c r="O99" s="1091">
        <v>0</v>
      </c>
      <c r="P99" s="1091">
        <v>0</v>
      </c>
      <c r="Q99" s="1091">
        <v>0</v>
      </c>
      <c r="R99" s="1091">
        <v>0</v>
      </c>
      <c r="S99" s="1091">
        <v>0</v>
      </c>
      <c r="T99" s="1091">
        <v>0</v>
      </c>
      <c r="U99" s="1091">
        <v>0</v>
      </c>
      <c r="V99" s="1091">
        <v>0</v>
      </c>
      <c r="W99" s="1091">
        <v>0</v>
      </c>
      <c r="X99" s="1091">
        <v>0</v>
      </c>
      <c r="Y99" s="1091">
        <v>0</v>
      </c>
      <c r="Z99" s="1091">
        <v>0</v>
      </c>
      <c r="AA99" s="1091">
        <v>0</v>
      </c>
      <c r="AB99" s="1091">
        <v>0</v>
      </c>
      <c r="AC99" s="83"/>
    </row>
    <row r="100" spans="1:30" ht="12" thickBot="1" x14ac:dyDescent="0.25">
      <c r="A100" s="2708"/>
      <c r="B100" s="2714"/>
      <c r="C100" s="46" t="s">
        <v>16</v>
      </c>
      <c r="D100" s="46"/>
      <c r="E100" s="110" t="e">
        <f t="shared" ref="E100:AC100" si="29">E98/E97</f>
        <v>#DIV/0!</v>
      </c>
      <c r="F100" s="110" t="e">
        <f t="shared" si="29"/>
        <v>#DIV/0!</v>
      </c>
      <c r="G100" s="110" t="e">
        <f t="shared" si="29"/>
        <v>#DIV/0!</v>
      </c>
      <c r="H100" s="422" t="e">
        <f t="shared" si="29"/>
        <v>#DIV/0!</v>
      </c>
      <c r="I100" s="110" t="e">
        <f t="shared" si="29"/>
        <v>#DIV/0!</v>
      </c>
      <c r="J100" s="110" t="e">
        <f t="shared" si="29"/>
        <v>#DIV/0!</v>
      </c>
      <c r="K100" s="110" t="e">
        <f t="shared" si="29"/>
        <v>#DIV/0!</v>
      </c>
      <c r="L100" s="110" t="e">
        <f t="shared" si="29"/>
        <v>#DIV/0!</v>
      </c>
      <c r="M100" s="110" t="e">
        <f t="shared" si="29"/>
        <v>#DIV/0!</v>
      </c>
      <c r="N100" s="422" t="e">
        <f t="shared" si="29"/>
        <v>#DIV/0!</v>
      </c>
      <c r="O100" s="110" t="e">
        <f t="shared" si="29"/>
        <v>#DIV/0!</v>
      </c>
      <c r="P100" s="110" t="e">
        <f t="shared" si="29"/>
        <v>#DIV/0!</v>
      </c>
      <c r="Q100" s="110" t="e">
        <f t="shared" si="29"/>
        <v>#DIV/0!</v>
      </c>
      <c r="R100" s="110" t="e">
        <f t="shared" si="29"/>
        <v>#DIV/0!</v>
      </c>
      <c r="S100" s="110" t="e">
        <f t="shared" si="29"/>
        <v>#DIV/0!</v>
      </c>
      <c r="T100" s="110" t="e">
        <f t="shared" si="29"/>
        <v>#DIV/0!</v>
      </c>
      <c r="U100" s="110" t="e">
        <f t="shared" si="29"/>
        <v>#DIV/0!</v>
      </c>
      <c r="V100" s="422" t="e">
        <f t="shared" si="29"/>
        <v>#DIV/0!</v>
      </c>
      <c r="W100" s="110" t="e">
        <f t="shared" si="29"/>
        <v>#DIV/0!</v>
      </c>
      <c r="X100" s="110" t="e">
        <f t="shared" si="29"/>
        <v>#DIV/0!</v>
      </c>
      <c r="Y100" s="110" t="e">
        <f t="shared" si="29"/>
        <v>#DIV/0!</v>
      </c>
      <c r="Z100" s="110" t="e">
        <f t="shared" si="29"/>
        <v>#DIV/0!</v>
      </c>
      <c r="AA100" s="110" t="e">
        <f t="shared" si="29"/>
        <v>#DIV/0!</v>
      </c>
      <c r="AB100" s="110" t="e">
        <f t="shared" si="29"/>
        <v>#DIV/0!</v>
      </c>
      <c r="AC100" s="122" t="e">
        <f t="shared" si="29"/>
        <v>#DIV/0!</v>
      </c>
    </row>
    <row r="101" spans="1:30" x14ac:dyDescent="0.2">
      <c r="A101" s="2715" t="s">
        <v>110</v>
      </c>
      <c r="B101" s="2709" t="s">
        <v>550</v>
      </c>
      <c r="C101" s="10" t="s">
        <v>483</v>
      </c>
      <c r="D101" s="1203" t="s">
        <v>506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109">
        <v>0</v>
      </c>
      <c r="O101" s="109">
        <v>0</v>
      </c>
      <c r="P101" s="109">
        <v>0</v>
      </c>
      <c r="Q101" s="109">
        <v>0</v>
      </c>
      <c r="R101" s="109">
        <v>0</v>
      </c>
      <c r="S101" s="109">
        <v>0</v>
      </c>
      <c r="T101" s="109">
        <v>0</v>
      </c>
      <c r="U101" s="109">
        <v>0</v>
      </c>
      <c r="V101" s="109">
        <v>0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24">
        <f>SUM(E101:AB101)</f>
        <v>0</v>
      </c>
      <c r="AD101" s="661" t="s">
        <v>471</v>
      </c>
    </row>
    <row r="102" spans="1:30" x14ac:dyDescent="0.2">
      <c r="A102" s="2716"/>
      <c r="B102" s="2710"/>
      <c r="C102" s="11" t="s">
        <v>484</v>
      </c>
      <c r="D102" s="1201" t="s">
        <v>506</v>
      </c>
      <c r="E102" s="82">
        <v>0</v>
      </c>
      <c r="F102" s="82">
        <v>0</v>
      </c>
      <c r="G102" s="82">
        <v>0</v>
      </c>
      <c r="H102" s="42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422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42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124">
        <f>SUM(E102:AB102)</f>
        <v>0</v>
      </c>
      <c r="AD102" s="5" t="s">
        <v>471</v>
      </c>
    </row>
    <row r="103" spans="1:30" ht="12" x14ac:dyDescent="0.2">
      <c r="A103" s="2716"/>
      <c r="B103" s="2710"/>
      <c r="C103" s="11" t="s">
        <v>8</v>
      </c>
      <c r="D103" s="1248" t="s">
        <v>465</v>
      </c>
      <c r="E103" s="1091">
        <v>0</v>
      </c>
      <c r="F103" s="1091">
        <v>0</v>
      </c>
      <c r="G103" s="1091">
        <v>0</v>
      </c>
      <c r="H103" s="1091">
        <v>0</v>
      </c>
      <c r="I103" s="1091">
        <v>0</v>
      </c>
      <c r="J103" s="1091">
        <v>0</v>
      </c>
      <c r="K103" s="1091">
        <v>0</v>
      </c>
      <c r="L103" s="1091">
        <v>0</v>
      </c>
      <c r="M103" s="1091">
        <v>0</v>
      </c>
      <c r="N103" s="1091">
        <v>0</v>
      </c>
      <c r="O103" s="1091">
        <v>0</v>
      </c>
      <c r="P103" s="1091">
        <v>0</v>
      </c>
      <c r="Q103" s="1091">
        <v>0</v>
      </c>
      <c r="R103" s="1091">
        <v>0</v>
      </c>
      <c r="S103" s="1091">
        <v>0</v>
      </c>
      <c r="T103" s="1091">
        <v>0</v>
      </c>
      <c r="U103" s="1091">
        <v>0</v>
      </c>
      <c r="V103" s="1091">
        <v>0</v>
      </c>
      <c r="W103" s="1091">
        <v>0</v>
      </c>
      <c r="X103" s="1091">
        <v>0</v>
      </c>
      <c r="Y103" s="1091">
        <v>0</v>
      </c>
      <c r="Z103" s="1091">
        <v>0</v>
      </c>
      <c r="AA103" s="1091">
        <v>0</v>
      </c>
      <c r="AB103" s="1091">
        <v>0</v>
      </c>
      <c r="AC103" s="83"/>
      <c r="AD103" s="78"/>
    </row>
    <row r="104" spans="1:30" ht="12" thickBot="1" x14ac:dyDescent="0.25">
      <c r="A104" s="2717"/>
      <c r="B104" s="2711"/>
      <c r="C104" s="46" t="s">
        <v>16</v>
      </c>
      <c r="D104" s="46"/>
      <c r="E104" s="110" t="e">
        <f t="shared" ref="E104:AC104" si="30">E102/E101</f>
        <v>#DIV/0!</v>
      </c>
      <c r="F104" s="110" t="e">
        <f t="shared" si="30"/>
        <v>#DIV/0!</v>
      </c>
      <c r="G104" s="110" t="e">
        <f t="shared" si="30"/>
        <v>#DIV/0!</v>
      </c>
      <c r="H104" s="422" t="e">
        <f t="shared" si="30"/>
        <v>#DIV/0!</v>
      </c>
      <c r="I104" s="110" t="e">
        <f t="shared" si="30"/>
        <v>#DIV/0!</v>
      </c>
      <c r="J104" s="110" t="e">
        <f t="shared" si="30"/>
        <v>#DIV/0!</v>
      </c>
      <c r="K104" s="110" t="e">
        <f t="shared" si="30"/>
        <v>#DIV/0!</v>
      </c>
      <c r="L104" s="110" t="e">
        <f t="shared" si="30"/>
        <v>#DIV/0!</v>
      </c>
      <c r="M104" s="110" t="e">
        <f t="shared" si="30"/>
        <v>#DIV/0!</v>
      </c>
      <c r="N104" s="422" t="e">
        <f t="shared" si="30"/>
        <v>#DIV/0!</v>
      </c>
      <c r="O104" s="110" t="e">
        <f t="shared" si="30"/>
        <v>#DIV/0!</v>
      </c>
      <c r="P104" s="110" t="e">
        <f t="shared" si="30"/>
        <v>#DIV/0!</v>
      </c>
      <c r="Q104" s="110" t="e">
        <f t="shared" si="30"/>
        <v>#DIV/0!</v>
      </c>
      <c r="R104" s="110" t="e">
        <f t="shared" si="30"/>
        <v>#DIV/0!</v>
      </c>
      <c r="S104" s="110" t="e">
        <f t="shared" si="30"/>
        <v>#DIV/0!</v>
      </c>
      <c r="T104" s="110" t="e">
        <f t="shared" si="30"/>
        <v>#DIV/0!</v>
      </c>
      <c r="U104" s="110" t="e">
        <f t="shared" si="30"/>
        <v>#DIV/0!</v>
      </c>
      <c r="V104" s="422" t="e">
        <f t="shared" si="30"/>
        <v>#DIV/0!</v>
      </c>
      <c r="W104" s="110" t="e">
        <f t="shared" si="30"/>
        <v>#DIV/0!</v>
      </c>
      <c r="X104" s="110" t="e">
        <f t="shared" si="30"/>
        <v>#DIV/0!</v>
      </c>
      <c r="Y104" s="110" t="e">
        <f t="shared" si="30"/>
        <v>#DIV/0!</v>
      </c>
      <c r="Z104" s="110" t="e">
        <f t="shared" si="30"/>
        <v>#DIV/0!</v>
      </c>
      <c r="AA104" s="110" t="e">
        <f t="shared" si="30"/>
        <v>#DIV/0!</v>
      </c>
      <c r="AB104" s="110" t="e">
        <f t="shared" si="30"/>
        <v>#DIV/0!</v>
      </c>
      <c r="AC104" s="85" t="e">
        <f t="shared" si="30"/>
        <v>#DIV/0!</v>
      </c>
    </row>
    <row r="105" spans="1:30" x14ac:dyDescent="0.2">
      <c r="A105" s="2715" t="s">
        <v>112</v>
      </c>
      <c r="B105" s="2712" t="s">
        <v>551</v>
      </c>
      <c r="C105" s="10" t="s">
        <v>483</v>
      </c>
      <c r="D105" s="1203" t="s">
        <v>506</v>
      </c>
      <c r="E105" s="109">
        <v>0.2</v>
      </c>
      <c r="F105" s="109">
        <v>0.2</v>
      </c>
      <c r="G105" s="109">
        <v>0.2</v>
      </c>
      <c r="H105" s="109">
        <v>0.2</v>
      </c>
      <c r="I105" s="109">
        <v>0.2</v>
      </c>
      <c r="J105" s="109">
        <v>0.2</v>
      </c>
      <c r="K105" s="109">
        <v>0.2</v>
      </c>
      <c r="L105" s="109">
        <v>0.2</v>
      </c>
      <c r="M105" s="109">
        <v>0.2</v>
      </c>
      <c r="N105" s="109">
        <v>0.2</v>
      </c>
      <c r="O105" s="109">
        <v>0.2</v>
      </c>
      <c r="P105" s="109">
        <v>0.2</v>
      </c>
      <c r="Q105" s="109">
        <v>0.2</v>
      </c>
      <c r="R105" s="109">
        <v>0.2</v>
      </c>
      <c r="S105" s="109">
        <v>0.2</v>
      </c>
      <c r="T105" s="109">
        <v>0.2</v>
      </c>
      <c r="U105" s="109">
        <v>0.2</v>
      </c>
      <c r="V105" s="109">
        <v>0.2</v>
      </c>
      <c r="W105" s="109">
        <v>0.2</v>
      </c>
      <c r="X105" s="109">
        <v>0.2</v>
      </c>
      <c r="Y105" s="109">
        <v>0.2</v>
      </c>
      <c r="Z105" s="109">
        <v>0.2</v>
      </c>
      <c r="AA105" s="109">
        <v>0.2</v>
      </c>
      <c r="AB105" s="109">
        <v>0.2</v>
      </c>
      <c r="AC105" s="124">
        <f>SUM(E105:AB105)</f>
        <v>4.8000000000000016</v>
      </c>
    </row>
    <row r="106" spans="1:30" ht="11.25" customHeight="1" x14ac:dyDescent="0.2">
      <c r="A106" s="2716"/>
      <c r="B106" s="2713"/>
      <c r="C106" s="11" t="s">
        <v>484</v>
      </c>
      <c r="D106" s="1201" t="s">
        <v>506</v>
      </c>
      <c r="E106" s="490">
        <v>0</v>
      </c>
      <c r="F106" s="490">
        <v>0</v>
      </c>
      <c r="G106" s="490">
        <v>0</v>
      </c>
      <c r="H106" s="490">
        <v>0</v>
      </c>
      <c r="I106" s="490">
        <v>0</v>
      </c>
      <c r="J106" s="490">
        <v>0</v>
      </c>
      <c r="K106" s="490">
        <v>0</v>
      </c>
      <c r="L106" s="490">
        <v>0</v>
      </c>
      <c r="M106" s="490">
        <v>0</v>
      </c>
      <c r="N106" s="490">
        <v>0</v>
      </c>
      <c r="O106" s="490">
        <v>0</v>
      </c>
      <c r="P106" s="490">
        <v>0</v>
      </c>
      <c r="Q106" s="490">
        <v>0</v>
      </c>
      <c r="R106" s="490">
        <v>0</v>
      </c>
      <c r="S106" s="490">
        <v>0</v>
      </c>
      <c r="T106" s="490">
        <v>0</v>
      </c>
      <c r="U106" s="490">
        <v>0</v>
      </c>
      <c r="V106" s="490">
        <v>0</v>
      </c>
      <c r="W106" s="490">
        <v>0</v>
      </c>
      <c r="X106" s="490">
        <v>0</v>
      </c>
      <c r="Y106" s="490">
        <v>0</v>
      </c>
      <c r="Z106" s="490">
        <v>0</v>
      </c>
      <c r="AA106" s="490">
        <v>0</v>
      </c>
      <c r="AB106" s="490">
        <v>0</v>
      </c>
      <c r="AC106" s="124">
        <f>SUM(E106:AB106)</f>
        <v>0</v>
      </c>
      <c r="AD106" s="661" t="s">
        <v>471</v>
      </c>
    </row>
    <row r="107" spans="1:30" ht="11.25" customHeight="1" x14ac:dyDescent="0.2">
      <c r="A107" s="2716"/>
      <c r="B107" s="2713"/>
      <c r="C107" s="11" t="s">
        <v>8</v>
      </c>
      <c r="D107" s="1248" t="s">
        <v>465</v>
      </c>
      <c r="E107" s="2470">
        <v>6</v>
      </c>
      <c r="F107" s="2469">
        <v>6</v>
      </c>
      <c r="G107" s="2469">
        <v>6</v>
      </c>
      <c r="H107" s="2469">
        <v>6</v>
      </c>
      <c r="I107" s="2469">
        <v>6</v>
      </c>
      <c r="J107" s="2469">
        <v>8</v>
      </c>
      <c r="K107" s="2469">
        <v>10</v>
      </c>
      <c r="L107" s="2469">
        <v>11</v>
      </c>
      <c r="M107" s="2469">
        <v>13</v>
      </c>
      <c r="N107" s="2469">
        <v>14</v>
      </c>
      <c r="O107" s="2469">
        <v>16</v>
      </c>
      <c r="P107" s="2469">
        <v>14</v>
      </c>
      <c r="Q107" s="2469">
        <v>16</v>
      </c>
      <c r="R107" s="2469">
        <v>14</v>
      </c>
      <c r="S107" s="2469">
        <v>14</v>
      </c>
      <c r="T107" s="2469">
        <v>14</v>
      </c>
      <c r="U107" s="2469">
        <v>13</v>
      </c>
      <c r="V107" s="2469">
        <v>11</v>
      </c>
      <c r="W107" s="2469">
        <v>11</v>
      </c>
      <c r="X107" s="2469">
        <v>11</v>
      </c>
      <c r="Y107" s="2469">
        <v>10</v>
      </c>
      <c r="Z107" s="2469">
        <v>8</v>
      </c>
      <c r="AA107" s="2469">
        <v>8</v>
      </c>
      <c r="AB107" s="2471">
        <v>8</v>
      </c>
      <c r="AC107" s="83"/>
    </row>
    <row r="108" spans="1:30" ht="11.25" customHeight="1" thickBot="1" x14ac:dyDescent="0.25">
      <c r="A108" s="2717"/>
      <c r="B108" s="2714"/>
      <c r="C108" s="46" t="s">
        <v>16</v>
      </c>
      <c r="D108" s="46"/>
      <c r="E108" s="110">
        <f t="shared" ref="E108:AC108" si="31">E106/E105</f>
        <v>0</v>
      </c>
      <c r="F108" s="110">
        <f t="shared" si="31"/>
        <v>0</v>
      </c>
      <c r="G108" s="110">
        <f t="shared" si="31"/>
        <v>0</v>
      </c>
      <c r="H108" s="422">
        <f t="shared" si="31"/>
        <v>0</v>
      </c>
      <c r="I108" s="110">
        <f t="shared" si="31"/>
        <v>0</v>
      </c>
      <c r="J108" s="110">
        <f t="shared" si="31"/>
        <v>0</v>
      </c>
      <c r="K108" s="110">
        <f t="shared" si="31"/>
        <v>0</v>
      </c>
      <c r="L108" s="110">
        <f t="shared" si="31"/>
        <v>0</v>
      </c>
      <c r="M108" s="110">
        <f t="shared" si="31"/>
        <v>0</v>
      </c>
      <c r="N108" s="422">
        <f t="shared" si="31"/>
        <v>0</v>
      </c>
      <c r="O108" s="110">
        <f t="shared" si="31"/>
        <v>0</v>
      </c>
      <c r="P108" s="110">
        <f t="shared" si="31"/>
        <v>0</v>
      </c>
      <c r="Q108" s="110">
        <f t="shared" si="31"/>
        <v>0</v>
      </c>
      <c r="R108" s="110">
        <f t="shared" si="31"/>
        <v>0</v>
      </c>
      <c r="S108" s="110">
        <f t="shared" si="31"/>
        <v>0</v>
      </c>
      <c r="T108" s="110">
        <f t="shared" si="31"/>
        <v>0</v>
      </c>
      <c r="U108" s="110">
        <f t="shared" si="31"/>
        <v>0</v>
      </c>
      <c r="V108" s="422">
        <f t="shared" si="31"/>
        <v>0</v>
      </c>
      <c r="W108" s="110">
        <f t="shared" si="31"/>
        <v>0</v>
      </c>
      <c r="X108" s="110">
        <f t="shared" si="31"/>
        <v>0</v>
      </c>
      <c r="Y108" s="110">
        <f t="shared" si="31"/>
        <v>0</v>
      </c>
      <c r="Z108" s="110">
        <f t="shared" si="31"/>
        <v>0</v>
      </c>
      <c r="AA108" s="110">
        <f t="shared" si="31"/>
        <v>0</v>
      </c>
      <c r="AB108" s="110">
        <f t="shared" si="31"/>
        <v>0</v>
      </c>
      <c r="AC108" s="122">
        <f t="shared" si="31"/>
        <v>0</v>
      </c>
    </row>
    <row r="109" spans="1:30" x14ac:dyDescent="0.2">
      <c r="A109" s="2715" t="s">
        <v>115</v>
      </c>
      <c r="B109" s="2709" t="s">
        <v>552</v>
      </c>
      <c r="C109" s="10" t="s">
        <v>483</v>
      </c>
      <c r="D109" s="1203" t="s">
        <v>506</v>
      </c>
      <c r="E109" s="109">
        <v>0.15</v>
      </c>
      <c r="F109" s="109">
        <v>0.15</v>
      </c>
      <c r="G109" s="109">
        <v>0.15</v>
      </c>
      <c r="H109" s="109">
        <v>0.15</v>
      </c>
      <c r="I109" s="109">
        <v>0.15</v>
      </c>
      <c r="J109" s="109">
        <v>0.15</v>
      </c>
      <c r="K109" s="109">
        <v>0.15</v>
      </c>
      <c r="L109" s="109">
        <v>0.25</v>
      </c>
      <c r="M109" s="109">
        <v>0.25</v>
      </c>
      <c r="N109" s="109">
        <v>0.25</v>
      </c>
      <c r="O109" s="109">
        <v>0.25</v>
      </c>
      <c r="P109" s="109">
        <v>0.25</v>
      </c>
      <c r="Q109" s="109">
        <v>0.25</v>
      </c>
      <c r="R109" s="109">
        <v>0.25</v>
      </c>
      <c r="S109" s="109">
        <v>0.25</v>
      </c>
      <c r="T109" s="109">
        <v>0.25</v>
      </c>
      <c r="U109" s="109">
        <v>0.25</v>
      </c>
      <c r="V109" s="109">
        <v>0.25</v>
      </c>
      <c r="W109" s="109">
        <v>0.2</v>
      </c>
      <c r="X109" s="109">
        <v>0.2</v>
      </c>
      <c r="Y109" s="109">
        <v>0.2</v>
      </c>
      <c r="Z109" s="109">
        <v>0.2</v>
      </c>
      <c r="AA109" s="109">
        <v>0.2</v>
      </c>
      <c r="AB109" s="109">
        <v>0.2</v>
      </c>
      <c r="AC109" s="124">
        <f>SUM(E109:AB109)</f>
        <v>5.0000000000000009</v>
      </c>
      <c r="AD109" s="661"/>
    </row>
    <row r="110" spans="1:30" x14ac:dyDescent="0.2">
      <c r="A110" s="2716"/>
      <c r="B110" s="2710"/>
      <c r="C110" s="11" t="s">
        <v>484</v>
      </c>
      <c r="D110" s="1201" t="s">
        <v>506</v>
      </c>
      <c r="E110" s="110">
        <v>0</v>
      </c>
      <c r="F110" s="110">
        <v>0</v>
      </c>
      <c r="G110" s="110">
        <v>0</v>
      </c>
      <c r="H110" s="110">
        <v>0</v>
      </c>
      <c r="I110" s="110">
        <v>0</v>
      </c>
      <c r="J110" s="110">
        <v>0</v>
      </c>
      <c r="K110" s="110">
        <v>0</v>
      </c>
      <c r="L110" s="110">
        <v>0</v>
      </c>
      <c r="M110" s="110">
        <v>0</v>
      </c>
      <c r="N110" s="110">
        <v>0</v>
      </c>
      <c r="O110" s="110">
        <v>0</v>
      </c>
      <c r="P110" s="110">
        <v>0</v>
      </c>
      <c r="Q110" s="110">
        <v>0</v>
      </c>
      <c r="R110" s="110">
        <v>0</v>
      </c>
      <c r="S110" s="110">
        <v>0</v>
      </c>
      <c r="T110" s="110">
        <v>0</v>
      </c>
      <c r="U110" s="110">
        <v>0</v>
      </c>
      <c r="V110" s="110">
        <v>0</v>
      </c>
      <c r="W110" s="110">
        <v>0</v>
      </c>
      <c r="X110" s="110">
        <v>0</v>
      </c>
      <c r="Y110" s="110">
        <v>0</v>
      </c>
      <c r="Z110" s="110">
        <v>0</v>
      </c>
      <c r="AA110" s="110">
        <v>0</v>
      </c>
      <c r="AB110" s="110">
        <v>0</v>
      </c>
      <c r="AC110" s="124">
        <f>SUM(E110:AB110)</f>
        <v>0</v>
      </c>
      <c r="AD110" s="661" t="s">
        <v>471</v>
      </c>
    </row>
    <row r="111" spans="1:30" ht="12" x14ac:dyDescent="0.2">
      <c r="A111" s="2716"/>
      <c r="B111" s="2710"/>
      <c r="C111" s="11" t="s">
        <v>8</v>
      </c>
      <c r="D111" s="1248" t="s">
        <v>465</v>
      </c>
      <c r="E111" s="2476">
        <v>10</v>
      </c>
      <c r="F111" s="2475">
        <v>10</v>
      </c>
      <c r="G111" s="2475">
        <v>10</v>
      </c>
      <c r="H111" s="2475">
        <v>10</v>
      </c>
      <c r="I111" s="2475">
        <v>9</v>
      </c>
      <c r="J111" s="2475">
        <v>10</v>
      </c>
      <c r="K111" s="2475">
        <v>14</v>
      </c>
      <c r="L111" s="2475">
        <v>14</v>
      </c>
      <c r="M111" s="2475">
        <v>16</v>
      </c>
      <c r="N111" s="2475">
        <v>17</v>
      </c>
      <c r="O111" s="2475">
        <v>19</v>
      </c>
      <c r="P111" s="2475">
        <v>18</v>
      </c>
      <c r="Q111" s="2475">
        <v>18</v>
      </c>
      <c r="R111" s="2475">
        <v>18</v>
      </c>
      <c r="S111" s="2475">
        <v>18</v>
      </c>
      <c r="T111" s="2475">
        <v>16</v>
      </c>
      <c r="U111" s="2475">
        <v>17</v>
      </c>
      <c r="V111" s="2475">
        <v>18</v>
      </c>
      <c r="W111" s="2475">
        <v>16</v>
      </c>
      <c r="X111" s="2475">
        <v>16</v>
      </c>
      <c r="Y111" s="2475">
        <v>16</v>
      </c>
      <c r="Z111" s="2475">
        <v>14</v>
      </c>
      <c r="AA111" s="2475">
        <v>13</v>
      </c>
      <c r="AB111" s="2477">
        <v>11</v>
      </c>
      <c r="AC111" s="83"/>
    </row>
    <row r="112" spans="1:30" ht="12" thickBot="1" x14ac:dyDescent="0.25">
      <c r="A112" s="2717"/>
      <c r="B112" s="2711"/>
      <c r="C112" s="46" t="s">
        <v>16</v>
      </c>
      <c r="D112" s="46"/>
      <c r="E112" s="110">
        <f t="shared" ref="E112:AC112" si="32">E110/E109</f>
        <v>0</v>
      </c>
      <c r="F112" s="110">
        <f t="shared" si="32"/>
        <v>0</v>
      </c>
      <c r="G112" s="110">
        <f t="shared" si="32"/>
        <v>0</v>
      </c>
      <c r="H112" s="422">
        <f t="shared" si="32"/>
        <v>0</v>
      </c>
      <c r="I112" s="110">
        <f t="shared" si="32"/>
        <v>0</v>
      </c>
      <c r="J112" s="110">
        <f t="shared" si="32"/>
        <v>0</v>
      </c>
      <c r="K112" s="110">
        <f t="shared" si="32"/>
        <v>0</v>
      </c>
      <c r="L112" s="110">
        <f t="shared" si="32"/>
        <v>0</v>
      </c>
      <c r="M112" s="110">
        <f t="shared" si="32"/>
        <v>0</v>
      </c>
      <c r="N112" s="422">
        <f t="shared" si="32"/>
        <v>0</v>
      </c>
      <c r="O112" s="110">
        <f t="shared" si="32"/>
        <v>0</v>
      </c>
      <c r="P112" s="110">
        <f t="shared" si="32"/>
        <v>0</v>
      </c>
      <c r="Q112" s="110">
        <f t="shared" si="32"/>
        <v>0</v>
      </c>
      <c r="R112" s="110">
        <f t="shared" si="32"/>
        <v>0</v>
      </c>
      <c r="S112" s="110">
        <f t="shared" si="32"/>
        <v>0</v>
      </c>
      <c r="T112" s="110">
        <f t="shared" si="32"/>
        <v>0</v>
      </c>
      <c r="U112" s="110">
        <f t="shared" si="32"/>
        <v>0</v>
      </c>
      <c r="V112" s="422">
        <f t="shared" si="32"/>
        <v>0</v>
      </c>
      <c r="W112" s="110">
        <f t="shared" si="32"/>
        <v>0</v>
      </c>
      <c r="X112" s="110">
        <f t="shared" si="32"/>
        <v>0</v>
      </c>
      <c r="Y112" s="110">
        <f t="shared" si="32"/>
        <v>0</v>
      </c>
      <c r="Z112" s="110">
        <f t="shared" si="32"/>
        <v>0</v>
      </c>
      <c r="AA112" s="110">
        <f t="shared" si="32"/>
        <v>0</v>
      </c>
      <c r="AB112" s="110">
        <f t="shared" si="32"/>
        <v>0</v>
      </c>
      <c r="AC112" s="122">
        <f t="shared" si="32"/>
        <v>0</v>
      </c>
    </row>
    <row r="113" spans="1:30" x14ac:dyDescent="0.2">
      <c r="A113" s="2706" t="s">
        <v>547</v>
      </c>
      <c r="B113" s="2709" t="s">
        <v>553</v>
      </c>
      <c r="C113" s="10" t="s">
        <v>483</v>
      </c>
      <c r="D113" s="1203" t="s">
        <v>506</v>
      </c>
      <c r="E113" s="109">
        <v>0.60000000000218279</v>
      </c>
      <c r="F113" s="109">
        <v>0.29999999999563443</v>
      </c>
      <c r="G113" s="109">
        <v>0.15000000000327418</v>
      </c>
      <c r="H113" s="421">
        <v>0.14999999999781721</v>
      </c>
      <c r="I113" s="109">
        <v>0.15000000000327418</v>
      </c>
      <c r="J113" s="109">
        <v>0.38999999999759893</v>
      </c>
      <c r="K113" s="109">
        <v>0.54000000000087311</v>
      </c>
      <c r="L113" s="109">
        <v>0.38999999999759893</v>
      </c>
      <c r="M113" s="109">
        <v>0.63000000000283762</v>
      </c>
      <c r="N113" s="421">
        <v>0.89999999999781721</v>
      </c>
      <c r="O113" s="109">
        <v>0.30000000000109139</v>
      </c>
      <c r="P113" s="109">
        <v>0.30000000000109139</v>
      </c>
      <c r="Q113" s="109">
        <v>0.30000000000109139</v>
      </c>
      <c r="R113" s="109">
        <v>0.29999999999563443</v>
      </c>
      <c r="S113" s="109">
        <v>0.60000000000218279</v>
      </c>
      <c r="T113" s="109">
        <v>0.30000000000109139</v>
      </c>
      <c r="U113" s="109">
        <v>0.30000000000109139</v>
      </c>
      <c r="V113" s="421">
        <v>0.59999999999672582</v>
      </c>
      <c r="W113" s="109">
        <v>0.60000000000218279</v>
      </c>
      <c r="X113" s="109">
        <v>0.59999999999672582</v>
      </c>
      <c r="Y113" s="109">
        <v>0.30000000000109139</v>
      </c>
      <c r="Z113" s="109">
        <v>0.60000000000218279</v>
      </c>
      <c r="AA113" s="109">
        <v>0.59999999999672582</v>
      </c>
      <c r="AB113" s="109">
        <v>0.60000000000218279</v>
      </c>
      <c r="AC113" s="124">
        <f>SUM(E113:AB113)</f>
        <v>10.5</v>
      </c>
    </row>
    <row r="114" spans="1:30" x14ac:dyDescent="0.2">
      <c r="A114" s="2707"/>
      <c r="B114" s="2710"/>
      <c r="C114" s="11" t="s">
        <v>484</v>
      </c>
      <c r="D114" s="1201" t="s">
        <v>506</v>
      </c>
      <c r="E114" s="110">
        <v>0.2</v>
      </c>
      <c r="F114" s="110">
        <v>0.2</v>
      </c>
      <c r="G114" s="110">
        <v>0.2</v>
      </c>
      <c r="H114" s="110">
        <v>0.2</v>
      </c>
      <c r="I114" s="110">
        <v>0.2</v>
      </c>
      <c r="J114" s="110">
        <v>0.2</v>
      </c>
      <c r="K114" s="110">
        <v>0.2</v>
      </c>
      <c r="L114" s="110">
        <v>0.2</v>
      </c>
      <c r="M114" s="110">
        <v>0.2</v>
      </c>
      <c r="N114" s="110">
        <v>0.2</v>
      </c>
      <c r="O114" s="110">
        <v>0.25</v>
      </c>
      <c r="P114" s="110">
        <v>0.25</v>
      </c>
      <c r="Q114" s="110">
        <v>0.25</v>
      </c>
      <c r="R114" s="110">
        <v>0.25</v>
      </c>
      <c r="S114" s="110">
        <v>0.25</v>
      </c>
      <c r="T114" s="110">
        <v>0.25</v>
      </c>
      <c r="U114" s="110">
        <v>0.25</v>
      </c>
      <c r="V114" s="110">
        <v>0.2</v>
      </c>
      <c r="W114" s="110">
        <v>0.2</v>
      </c>
      <c r="X114" s="110">
        <v>0.2</v>
      </c>
      <c r="Y114" s="110">
        <v>0.2</v>
      </c>
      <c r="Z114" s="110">
        <v>0.2</v>
      </c>
      <c r="AA114" s="110">
        <v>0.2</v>
      </c>
      <c r="AB114" s="110">
        <v>0.2</v>
      </c>
      <c r="AC114" s="124">
        <f>SUM(E114:AB114)</f>
        <v>5.1500000000000012</v>
      </c>
    </row>
    <row r="115" spans="1:30" ht="12" x14ac:dyDescent="0.2">
      <c r="A115" s="2707"/>
      <c r="B115" s="2710"/>
      <c r="C115" s="11" t="s">
        <v>8</v>
      </c>
      <c r="D115" s="1248" t="s">
        <v>465</v>
      </c>
      <c r="E115" s="2473">
        <v>19</v>
      </c>
      <c r="F115" s="2472">
        <v>23</v>
      </c>
      <c r="G115" s="2472">
        <v>17</v>
      </c>
      <c r="H115" s="2472">
        <v>16</v>
      </c>
      <c r="I115" s="2472">
        <v>19</v>
      </c>
      <c r="J115" s="2472">
        <v>17</v>
      </c>
      <c r="K115" s="2472">
        <v>25</v>
      </c>
      <c r="L115" s="2472">
        <v>27</v>
      </c>
      <c r="M115" s="2472">
        <v>26</v>
      </c>
      <c r="N115" s="2472">
        <v>27</v>
      </c>
      <c r="O115" s="2472">
        <v>25</v>
      </c>
      <c r="P115" s="2472">
        <v>24</v>
      </c>
      <c r="Q115" s="2472">
        <v>28</v>
      </c>
      <c r="R115" s="2472">
        <v>25</v>
      </c>
      <c r="S115" s="2472">
        <v>26</v>
      </c>
      <c r="T115" s="2472">
        <v>25</v>
      </c>
      <c r="U115" s="2472">
        <v>25</v>
      </c>
      <c r="V115" s="2472">
        <v>28</v>
      </c>
      <c r="W115" s="2472">
        <v>25</v>
      </c>
      <c r="X115" s="2472">
        <v>31</v>
      </c>
      <c r="Y115" s="2472">
        <v>31</v>
      </c>
      <c r="Z115" s="2472">
        <v>26</v>
      </c>
      <c r="AA115" s="2472">
        <v>26</v>
      </c>
      <c r="AB115" s="2474">
        <v>20</v>
      </c>
      <c r="AC115" s="83"/>
    </row>
    <row r="116" spans="1:30" ht="12" thickBot="1" x14ac:dyDescent="0.25">
      <c r="A116" s="2708"/>
      <c r="B116" s="2711"/>
      <c r="C116" s="46" t="s">
        <v>16</v>
      </c>
      <c r="D116" s="46"/>
      <c r="E116" s="110">
        <f t="shared" ref="E116:AC116" si="33">E114/E113</f>
        <v>0.33333333333212067</v>
      </c>
      <c r="F116" s="110">
        <f t="shared" si="33"/>
        <v>0.66666666667636798</v>
      </c>
      <c r="G116" s="110">
        <f t="shared" si="33"/>
        <v>1.3333333333042297</v>
      </c>
      <c r="H116" s="422">
        <f t="shared" si="33"/>
        <v>1.333333333352736</v>
      </c>
      <c r="I116" s="110">
        <f t="shared" si="33"/>
        <v>1.3333333333042297</v>
      </c>
      <c r="J116" s="110">
        <f t="shared" si="33"/>
        <v>0.51282051282367003</v>
      </c>
      <c r="K116" s="110">
        <f t="shared" si="33"/>
        <v>0.37037037036977155</v>
      </c>
      <c r="L116" s="110">
        <f t="shared" si="33"/>
        <v>0.51282051282367003</v>
      </c>
      <c r="M116" s="110">
        <f t="shared" si="33"/>
        <v>0.31746031745888759</v>
      </c>
      <c r="N116" s="422">
        <f t="shared" si="33"/>
        <v>0.2222222222227612</v>
      </c>
      <c r="O116" s="110">
        <f t="shared" si="33"/>
        <v>0.83333333333030168</v>
      </c>
      <c r="P116" s="110">
        <f t="shared" si="33"/>
        <v>0.83333333333030168</v>
      </c>
      <c r="Q116" s="110">
        <f t="shared" si="33"/>
        <v>0.83333333333030168</v>
      </c>
      <c r="R116" s="110">
        <f t="shared" si="33"/>
        <v>0.83333333334545989</v>
      </c>
      <c r="S116" s="110">
        <f t="shared" si="33"/>
        <v>0.41666666666515084</v>
      </c>
      <c r="T116" s="110">
        <f t="shared" si="33"/>
        <v>0.83333333333030168</v>
      </c>
      <c r="U116" s="110">
        <f t="shared" si="33"/>
        <v>0.83333333333030168</v>
      </c>
      <c r="V116" s="422">
        <f t="shared" si="33"/>
        <v>0.33333333333515236</v>
      </c>
      <c r="W116" s="110">
        <f t="shared" si="33"/>
        <v>0.33333333333212067</v>
      </c>
      <c r="X116" s="110">
        <f t="shared" si="33"/>
        <v>0.33333333333515236</v>
      </c>
      <c r="Y116" s="110">
        <f t="shared" si="33"/>
        <v>0.66666666666424135</v>
      </c>
      <c r="Z116" s="110">
        <f t="shared" si="33"/>
        <v>0.33333333333212067</v>
      </c>
      <c r="AA116" s="110">
        <f t="shared" si="33"/>
        <v>0.33333333333515236</v>
      </c>
      <c r="AB116" s="110">
        <f t="shared" si="33"/>
        <v>0.33333333333212067</v>
      </c>
      <c r="AC116" s="122">
        <f t="shared" si="33"/>
        <v>0.49047619047619062</v>
      </c>
    </row>
    <row r="117" spans="1:30" x14ac:dyDescent="0.2">
      <c r="A117" s="2706" t="s">
        <v>94</v>
      </c>
      <c r="B117" s="2712" t="s">
        <v>554</v>
      </c>
      <c r="C117" s="10" t="s">
        <v>483</v>
      </c>
      <c r="D117" s="1203" t="s">
        <v>506</v>
      </c>
      <c r="E117" s="109">
        <v>0.25</v>
      </c>
      <c r="F117" s="109">
        <v>0.25</v>
      </c>
      <c r="G117" s="109">
        <v>0.25</v>
      </c>
      <c r="H117" s="109">
        <v>0.25</v>
      </c>
      <c r="I117" s="109">
        <v>0.25</v>
      </c>
      <c r="J117" s="109">
        <v>0.25</v>
      </c>
      <c r="K117" s="109">
        <v>0.25</v>
      </c>
      <c r="L117" s="109">
        <v>0.25</v>
      </c>
      <c r="M117" s="109">
        <v>0.25</v>
      </c>
      <c r="N117" s="109">
        <v>0.25</v>
      </c>
      <c r="O117" s="109">
        <v>0.25</v>
      </c>
      <c r="P117" s="109">
        <v>0.25</v>
      </c>
      <c r="Q117" s="109">
        <v>0.25</v>
      </c>
      <c r="R117" s="109">
        <v>0.25</v>
      </c>
      <c r="S117" s="109">
        <v>0.25</v>
      </c>
      <c r="T117" s="109">
        <v>0.25</v>
      </c>
      <c r="U117" s="109">
        <v>0.25</v>
      </c>
      <c r="V117" s="109">
        <v>0.25</v>
      </c>
      <c r="W117" s="109">
        <v>0.25</v>
      </c>
      <c r="X117" s="109">
        <v>0.25</v>
      </c>
      <c r="Y117" s="109">
        <v>0.25</v>
      </c>
      <c r="Z117" s="109">
        <v>0.25</v>
      </c>
      <c r="AA117" s="109">
        <v>0.25</v>
      </c>
      <c r="AB117" s="109">
        <v>0.25</v>
      </c>
      <c r="AC117" s="124">
        <f>SUM(E117:AB117)</f>
        <v>6</v>
      </c>
    </row>
    <row r="118" spans="1:30" x14ac:dyDescent="0.2">
      <c r="A118" s="2707"/>
      <c r="B118" s="2713"/>
      <c r="C118" s="11" t="s">
        <v>484</v>
      </c>
      <c r="D118" s="1201" t="s">
        <v>506</v>
      </c>
      <c r="E118" s="82">
        <v>0</v>
      </c>
      <c r="F118" s="82">
        <v>0</v>
      </c>
      <c r="G118" s="82">
        <v>0</v>
      </c>
      <c r="H118" s="424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424">
        <v>0</v>
      </c>
      <c r="O118" s="82">
        <v>0</v>
      </c>
      <c r="P118" s="82">
        <v>0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424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0</v>
      </c>
      <c r="AB118" s="82">
        <v>0</v>
      </c>
      <c r="AC118" s="124">
        <f>SUM(E118:AB118)</f>
        <v>0</v>
      </c>
      <c r="AD118" s="5" t="s">
        <v>471</v>
      </c>
    </row>
    <row r="119" spans="1:30" x14ac:dyDescent="0.2">
      <c r="A119" s="2707"/>
      <c r="B119" s="2713"/>
      <c r="C119" s="11" t="s">
        <v>8</v>
      </c>
      <c r="D119" s="1201" t="s">
        <v>505</v>
      </c>
      <c r="E119" s="113">
        <f>SQRT(E117*E117+E118*E118)*1000/(1.732*E92)</f>
        <v>13.746838227207743</v>
      </c>
      <c r="F119" s="113">
        <f t="shared" ref="F119:AB119" si="34">SQRT(F117*F117+F118*F118)*1000/(1.732*F92)</f>
        <v>13.746838227207743</v>
      </c>
      <c r="G119" s="113">
        <f t="shared" si="34"/>
        <v>13.746838227207743</v>
      </c>
      <c r="H119" s="423">
        <f t="shared" si="34"/>
        <v>13.746838227207743</v>
      </c>
      <c r="I119" s="113">
        <f t="shared" si="34"/>
        <v>13.746838227207743</v>
      </c>
      <c r="J119" s="113">
        <f t="shared" si="34"/>
        <v>13.746838227207743</v>
      </c>
      <c r="K119" s="113">
        <f t="shared" si="34"/>
        <v>13.746838227207743</v>
      </c>
      <c r="L119" s="113">
        <f t="shared" si="34"/>
        <v>13.746838227207743</v>
      </c>
      <c r="M119" s="113">
        <f t="shared" si="34"/>
        <v>13.879019873087232</v>
      </c>
      <c r="N119" s="423">
        <f t="shared" si="34"/>
        <v>14.013766865317221</v>
      </c>
      <c r="O119" s="113">
        <f t="shared" si="34"/>
        <v>13.879019873087232</v>
      </c>
      <c r="P119" s="113">
        <f t="shared" si="34"/>
        <v>13.879019873087232</v>
      </c>
      <c r="Q119" s="113">
        <f t="shared" si="34"/>
        <v>13.879019873087232</v>
      </c>
      <c r="R119" s="113">
        <f t="shared" si="34"/>
        <v>13.879019873087232</v>
      </c>
      <c r="S119" s="113">
        <f t="shared" si="34"/>
        <v>13.746838227207743</v>
      </c>
      <c r="T119" s="113">
        <f t="shared" si="34"/>
        <v>13.746838227207743</v>
      </c>
      <c r="U119" s="113">
        <f t="shared" si="34"/>
        <v>13.746838227207743</v>
      </c>
      <c r="V119" s="423">
        <f t="shared" si="34"/>
        <v>13.746838227207743</v>
      </c>
      <c r="W119" s="113">
        <f t="shared" si="34"/>
        <v>13.746838227207743</v>
      </c>
      <c r="X119" s="113">
        <f t="shared" si="34"/>
        <v>13.746838227207743</v>
      </c>
      <c r="Y119" s="113">
        <f t="shared" si="34"/>
        <v>13.746838227207743</v>
      </c>
      <c r="Z119" s="113">
        <f t="shared" si="34"/>
        <v>13.617150584070808</v>
      </c>
      <c r="AA119" s="113">
        <f t="shared" si="34"/>
        <v>13.746838227207743</v>
      </c>
      <c r="AB119" s="113">
        <f t="shared" si="34"/>
        <v>13.746838227207743</v>
      </c>
      <c r="AC119" s="83"/>
    </row>
    <row r="120" spans="1:30" ht="12" thickBot="1" x14ac:dyDescent="0.25">
      <c r="A120" s="2708"/>
      <c r="B120" s="2714"/>
      <c r="C120" s="46" t="s">
        <v>16</v>
      </c>
      <c r="D120" s="1224"/>
      <c r="E120" s="110">
        <f t="shared" ref="E120:AC120" si="35">E118/E117</f>
        <v>0</v>
      </c>
      <c r="F120" s="110">
        <f t="shared" si="35"/>
        <v>0</v>
      </c>
      <c r="G120" s="110">
        <f t="shared" si="35"/>
        <v>0</v>
      </c>
      <c r="H120" s="422">
        <f t="shared" si="35"/>
        <v>0</v>
      </c>
      <c r="I120" s="110">
        <f t="shared" si="35"/>
        <v>0</v>
      </c>
      <c r="J120" s="110">
        <f t="shared" si="35"/>
        <v>0</v>
      </c>
      <c r="K120" s="110">
        <f t="shared" si="35"/>
        <v>0</v>
      </c>
      <c r="L120" s="110">
        <f t="shared" si="35"/>
        <v>0</v>
      </c>
      <c r="M120" s="110">
        <f t="shared" si="35"/>
        <v>0</v>
      </c>
      <c r="N120" s="422">
        <f t="shared" si="35"/>
        <v>0</v>
      </c>
      <c r="O120" s="110">
        <f t="shared" si="35"/>
        <v>0</v>
      </c>
      <c r="P120" s="110">
        <f t="shared" si="35"/>
        <v>0</v>
      </c>
      <c r="Q120" s="110">
        <f t="shared" si="35"/>
        <v>0</v>
      </c>
      <c r="R120" s="110">
        <f t="shared" si="35"/>
        <v>0</v>
      </c>
      <c r="S120" s="110">
        <f t="shared" si="35"/>
        <v>0</v>
      </c>
      <c r="T120" s="110">
        <f t="shared" si="35"/>
        <v>0</v>
      </c>
      <c r="U120" s="110">
        <f t="shared" si="35"/>
        <v>0</v>
      </c>
      <c r="V120" s="422">
        <f t="shared" si="35"/>
        <v>0</v>
      </c>
      <c r="W120" s="110">
        <f t="shared" si="35"/>
        <v>0</v>
      </c>
      <c r="X120" s="110">
        <f t="shared" si="35"/>
        <v>0</v>
      </c>
      <c r="Y120" s="110">
        <f t="shared" si="35"/>
        <v>0</v>
      </c>
      <c r="Z120" s="110">
        <f t="shared" si="35"/>
        <v>0</v>
      </c>
      <c r="AA120" s="110">
        <f t="shared" si="35"/>
        <v>0</v>
      </c>
      <c r="AB120" s="110">
        <f t="shared" si="35"/>
        <v>0</v>
      </c>
      <c r="AC120" s="122">
        <f t="shared" si="35"/>
        <v>0</v>
      </c>
    </row>
    <row r="121" spans="1:30" x14ac:dyDescent="0.2">
      <c r="A121" s="2715" t="s">
        <v>101</v>
      </c>
      <c r="B121" s="2712" t="s">
        <v>555</v>
      </c>
      <c r="C121" s="10" t="s">
        <v>483</v>
      </c>
      <c r="D121" s="1203" t="s">
        <v>506</v>
      </c>
      <c r="E121" s="80"/>
      <c r="F121" s="80"/>
      <c r="G121" s="80"/>
      <c r="H121" s="420"/>
      <c r="I121" s="80"/>
      <c r="J121" s="80"/>
      <c r="K121" s="80"/>
      <c r="L121" s="80"/>
      <c r="M121" s="80"/>
      <c r="N121" s="421"/>
      <c r="O121" s="80"/>
      <c r="P121" s="80"/>
      <c r="Q121" s="80"/>
      <c r="R121" s="80"/>
      <c r="S121" s="80"/>
      <c r="T121" s="80"/>
      <c r="U121" s="80"/>
      <c r="V121" s="421"/>
      <c r="W121" s="80"/>
      <c r="X121" s="80"/>
      <c r="Y121" s="80"/>
      <c r="Z121" s="80"/>
      <c r="AA121" s="80"/>
      <c r="AB121" s="80"/>
      <c r="AC121" s="124">
        <f>SUM(E121:AB121)</f>
        <v>0</v>
      </c>
    </row>
    <row r="122" spans="1:30" x14ac:dyDescent="0.2">
      <c r="A122" s="2716"/>
      <c r="B122" s="2713"/>
      <c r="C122" s="11" t="s">
        <v>484</v>
      </c>
      <c r="D122" s="1201" t="s">
        <v>506</v>
      </c>
      <c r="E122" s="82"/>
      <c r="F122" s="82"/>
      <c r="G122" s="82"/>
      <c r="H122" s="424"/>
      <c r="I122" s="82"/>
      <c r="J122" s="82"/>
      <c r="K122" s="82"/>
      <c r="L122" s="82"/>
      <c r="M122" s="82"/>
      <c r="N122" s="422"/>
      <c r="O122" s="82"/>
      <c r="P122" s="82"/>
      <c r="Q122" s="82"/>
      <c r="R122" s="82"/>
      <c r="S122" s="82"/>
      <c r="T122" s="82"/>
      <c r="U122" s="82"/>
      <c r="V122" s="422"/>
      <c r="W122" s="82"/>
      <c r="X122" s="82"/>
      <c r="Y122" s="82"/>
      <c r="Z122" s="82"/>
      <c r="AA122" s="82"/>
      <c r="AB122" s="82"/>
      <c r="AC122" s="124">
        <f>SUM(E122:AB122)</f>
        <v>0</v>
      </c>
    </row>
    <row r="123" spans="1:30" x14ac:dyDescent="0.2">
      <c r="A123" s="2716"/>
      <c r="B123" s="2713"/>
      <c r="C123" s="11" t="s">
        <v>8</v>
      </c>
      <c r="D123" s="1201" t="s">
        <v>505</v>
      </c>
      <c r="E123" s="116" t="s">
        <v>243</v>
      </c>
      <c r="F123" s="116">
        <f t="shared" ref="F123:AB123" si="36">F121*64</f>
        <v>0</v>
      </c>
      <c r="G123" s="116">
        <f t="shared" si="36"/>
        <v>0</v>
      </c>
      <c r="H123" s="476">
        <f t="shared" si="36"/>
        <v>0</v>
      </c>
      <c r="I123" s="116">
        <f t="shared" si="36"/>
        <v>0</v>
      </c>
      <c r="J123" s="116">
        <f t="shared" si="36"/>
        <v>0</v>
      </c>
      <c r="K123" s="116">
        <f t="shared" si="36"/>
        <v>0</v>
      </c>
      <c r="L123" s="116">
        <f t="shared" si="36"/>
        <v>0</v>
      </c>
      <c r="M123" s="116">
        <f t="shared" si="36"/>
        <v>0</v>
      </c>
      <c r="N123" s="423">
        <f t="shared" si="36"/>
        <v>0</v>
      </c>
      <c r="O123" s="116">
        <f t="shared" si="36"/>
        <v>0</v>
      </c>
      <c r="P123" s="116">
        <f t="shared" si="36"/>
        <v>0</v>
      </c>
      <c r="Q123" s="116">
        <f t="shared" si="36"/>
        <v>0</v>
      </c>
      <c r="R123" s="116">
        <f t="shared" si="36"/>
        <v>0</v>
      </c>
      <c r="S123" s="116">
        <f t="shared" si="36"/>
        <v>0</v>
      </c>
      <c r="T123" s="116">
        <f t="shared" si="36"/>
        <v>0</v>
      </c>
      <c r="U123" s="116">
        <f t="shared" si="36"/>
        <v>0</v>
      </c>
      <c r="V123" s="423">
        <f t="shared" si="36"/>
        <v>0</v>
      </c>
      <c r="W123" s="116">
        <f t="shared" si="36"/>
        <v>0</v>
      </c>
      <c r="X123" s="116">
        <f t="shared" si="36"/>
        <v>0</v>
      </c>
      <c r="Y123" s="116">
        <f t="shared" si="36"/>
        <v>0</v>
      </c>
      <c r="Z123" s="116">
        <f t="shared" si="36"/>
        <v>0</v>
      </c>
      <c r="AA123" s="116">
        <f t="shared" si="36"/>
        <v>0</v>
      </c>
      <c r="AB123" s="116">
        <f t="shared" si="36"/>
        <v>0</v>
      </c>
      <c r="AC123" s="83"/>
    </row>
    <row r="124" spans="1:30" ht="12" thickBot="1" x14ac:dyDescent="0.25">
      <c r="A124" s="2717"/>
      <c r="B124" s="2714"/>
      <c r="C124" s="46" t="s">
        <v>16</v>
      </c>
      <c r="D124" s="46"/>
      <c r="E124" s="110" t="e">
        <f t="shared" ref="E124:AC124" si="37">E122/E121</f>
        <v>#DIV/0!</v>
      </c>
      <c r="F124" s="110" t="e">
        <f t="shared" si="37"/>
        <v>#DIV/0!</v>
      </c>
      <c r="G124" s="110" t="e">
        <f t="shared" si="37"/>
        <v>#DIV/0!</v>
      </c>
      <c r="H124" s="422" t="e">
        <f t="shared" si="37"/>
        <v>#DIV/0!</v>
      </c>
      <c r="I124" s="110" t="e">
        <f t="shared" si="37"/>
        <v>#DIV/0!</v>
      </c>
      <c r="J124" s="110" t="e">
        <f t="shared" si="37"/>
        <v>#DIV/0!</v>
      </c>
      <c r="K124" s="110" t="e">
        <f t="shared" si="37"/>
        <v>#DIV/0!</v>
      </c>
      <c r="L124" s="110" t="e">
        <f t="shared" si="37"/>
        <v>#DIV/0!</v>
      </c>
      <c r="M124" s="110" t="e">
        <f t="shared" si="37"/>
        <v>#DIV/0!</v>
      </c>
      <c r="N124" s="422" t="e">
        <f t="shared" si="37"/>
        <v>#DIV/0!</v>
      </c>
      <c r="O124" s="110" t="e">
        <f t="shared" si="37"/>
        <v>#DIV/0!</v>
      </c>
      <c r="P124" s="110" t="e">
        <f t="shared" si="37"/>
        <v>#DIV/0!</v>
      </c>
      <c r="Q124" s="110" t="e">
        <f t="shared" si="37"/>
        <v>#DIV/0!</v>
      </c>
      <c r="R124" s="110" t="e">
        <f t="shared" si="37"/>
        <v>#DIV/0!</v>
      </c>
      <c r="S124" s="110" t="e">
        <f t="shared" si="37"/>
        <v>#DIV/0!</v>
      </c>
      <c r="T124" s="110" t="e">
        <f t="shared" si="37"/>
        <v>#DIV/0!</v>
      </c>
      <c r="U124" s="110" t="e">
        <f t="shared" si="37"/>
        <v>#DIV/0!</v>
      </c>
      <c r="V124" s="422" t="e">
        <f t="shared" si="37"/>
        <v>#DIV/0!</v>
      </c>
      <c r="W124" s="110" t="e">
        <f t="shared" si="37"/>
        <v>#DIV/0!</v>
      </c>
      <c r="X124" s="110" t="e">
        <f t="shared" si="37"/>
        <v>#DIV/0!</v>
      </c>
      <c r="Y124" s="110" t="e">
        <f t="shared" si="37"/>
        <v>#DIV/0!</v>
      </c>
      <c r="Z124" s="110" t="e">
        <f t="shared" si="37"/>
        <v>#DIV/0!</v>
      </c>
      <c r="AA124" s="110" t="e">
        <f t="shared" si="37"/>
        <v>#DIV/0!</v>
      </c>
      <c r="AB124" s="110" t="e">
        <f t="shared" si="37"/>
        <v>#DIV/0!</v>
      </c>
      <c r="AC124" s="122" t="e">
        <f t="shared" si="37"/>
        <v>#DIV/0!</v>
      </c>
    </row>
    <row r="125" spans="1:30" x14ac:dyDescent="0.2">
      <c r="A125" s="2715" t="s">
        <v>99</v>
      </c>
      <c r="B125" s="2712" t="s">
        <v>556</v>
      </c>
      <c r="C125" s="10" t="s">
        <v>483</v>
      </c>
      <c r="D125" s="1203" t="s">
        <v>506</v>
      </c>
      <c r="E125" s="80">
        <v>0</v>
      </c>
      <c r="F125" s="80">
        <v>0</v>
      </c>
      <c r="G125" s="80">
        <v>0</v>
      </c>
      <c r="H125" s="420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421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421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124">
        <f>SUM(E125:AB125)</f>
        <v>0</v>
      </c>
      <c r="AD125" s="5" t="s">
        <v>471</v>
      </c>
    </row>
    <row r="126" spans="1:30" x14ac:dyDescent="0.2">
      <c r="A126" s="2716"/>
      <c r="B126" s="2713"/>
      <c r="C126" s="11" t="s">
        <v>484</v>
      </c>
      <c r="D126" s="1201" t="s">
        <v>506</v>
      </c>
      <c r="E126" s="82">
        <v>0</v>
      </c>
      <c r="F126" s="82">
        <v>0</v>
      </c>
      <c r="G126" s="82">
        <v>0</v>
      </c>
      <c r="H126" s="424">
        <v>0</v>
      </c>
      <c r="I126" s="82">
        <v>0</v>
      </c>
      <c r="J126" s="82">
        <v>0</v>
      </c>
      <c r="K126" s="82">
        <v>0</v>
      </c>
      <c r="L126" s="82">
        <v>0</v>
      </c>
      <c r="M126" s="82">
        <v>0</v>
      </c>
      <c r="N126" s="422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422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0</v>
      </c>
      <c r="AB126" s="82">
        <v>0</v>
      </c>
      <c r="AC126" s="124">
        <f>SUM(E126:AB126)</f>
        <v>0</v>
      </c>
      <c r="AD126" s="5" t="s">
        <v>471</v>
      </c>
    </row>
    <row r="127" spans="1:30" ht="12" x14ac:dyDescent="0.2">
      <c r="A127" s="2716"/>
      <c r="B127" s="2713"/>
      <c r="C127" s="11" t="s">
        <v>8</v>
      </c>
      <c r="D127" s="1248" t="s">
        <v>465</v>
      </c>
      <c r="E127" s="968">
        <v>0</v>
      </c>
      <c r="F127" s="967">
        <v>0</v>
      </c>
      <c r="G127" s="967">
        <v>0</v>
      </c>
      <c r="H127" s="967">
        <v>0</v>
      </c>
      <c r="I127" s="967">
        <v>0</v>
      </c>
      <c r="J127" s="967">
        <v>0</v>
      </c>
      <c r="K127" s="967">
        <v>0</v>
      </c>
      <c r="L127" s="967">
        <v>0</v>
      </c>
      <c r="M127" s="967">
        <v>0</v>
      </c>
      <c r="N127" s="967">
        <v>0</v>
      </c>
      <c r="O127" s="967">
        <v>0</v>
      </c>
      <c r="P127" s="967">
        <v>0</v>
      </c>
      <c r="Q127" s="967">
        <v>0</v>
      </c>
      <c r="R127" s="967">
        <v>0</v>
      </c>
      <c r="S127" s="967">
        <v>0</v>
      </c>
      <c r="T127" s="967">
        <v>0</v>
      </c>
      <c r="U127" s="967">
        <v>0</v>
      </c>
      <c r="V127" s="967">
        <v>0</v>
      </c>
      <c r="W127" s="967">
        <v>0</v>
      </c>
      <c r="X127" s="967">
        <v>0</v>
      </c>
      <c r="Y127" s="967">
        <v>0</v>
      </c>
      <c r="Z127" s="967">
        <v>0</v>
      </c>
      <c r="AA127" s="967">
        <v>0</v>
      </c>
      <c r="AB127" s="700">
        <v>0</v>
      </c>
      <c r="AC127" s="83"/>
    </row>
    <row r="128" spans="1:30" ht="12" thickBot="1" x14ac:dyDescent="0.25">
      <c r="A128" s="2717"/>
      <c r="B128" s="2714"/>
      <c r="C128" s="46" t="s">
        <v>16</v>
      </c>
      <c r="D128" s="46"/>
      <c r="E128" s="292" t="e">
        <f t="shared" ref="E128:AC128" si="38">E126/E125</f>
        <v>#DIV/0!</v>
      </c>
      <c r="F128" s="292" t="e">
        <f t="shared" si="38"/>
        <v>#DIV/0!</v>
      </c>
      <c r="G128" s="292" t="e">
        <f t="shared" si="38"/>
        <v>#DIV/0!</v>
      </c>
      <c r="H128" s="466" t="e">
        <f t="shared" si="38"/>
        <v>#DIV/0!</v>
      </c>
      <c r="I128" s="292" t="e">
        <f t="shared" si="38"/>
        <v>#DIV/0!</v>
      </c>
      <c r="J128" s="292" t="e">
        <f t="shared" si="38"/>
        <v>#DIV/0!</v>
      </c>
      <c r="K128" s="292" t="e">
        <f t="shared" si="38"/>
        <v>#DIV/0!</v>
      </c>
      <c r="L128" s="292" t="e">
        <f t="shared" si="38"/>
        <v>#DIV/0!</v>
      </c>
      <c r="M128" s="292" t="e">
        <f t="shared" si="38"/>
        <v>#DIV/0!</v>
      </c>
      <c r="N128" s="422" t="e">
        <f t="shared" si="38"/>
        <v>#DIV/0!</v>
      </c>
      <c r="O128" s="292" t="e">
        <f t="shared" si="38"/>
        <v>#DIV/0!</v>
      </c>
      <c r="P128" s="292" t="e">
        <f t="shared" si="38"/>
        <v>#DIV/0!</v>
      </c>
      <c r="Q128" s="292" t="e">
        <f t="shared" si="38"/>
        <v>#DIV/0!</v>
      </c>
      <c r="R128" s="292" t="e">
        <f t="shared" si="38"/>
        <v>#DIV/0!</v>
      </c>
      <c r="S128" s="292" t="e">
        <f t="shared" si="38"/>
        <v>#DIV/0!</v>
      </c>
      <c r="T128" s="292" t="e">
        <f t="shared" si="38"/>
        <v>#DIV/0!</v>
      </c>
      <c r="U128" s="292" t="e">
        <f t="shared" si="38"/>
        <v>#DIV/0!</v>
      </c>
      <c r="V128" s="422" t="e">
        <f t="shared" si="38"/>
        <v>#DIV/0!</v>
      </c>
      <c r="W128" s="292" t="e">
        <f t="shared" si="38"/>
        <v>#DIV/0!</v>
      </c>
      <c r="X128" s="292" t="e">
        <f t="shared" si="38"/>
        <v>#DIV/0!</v>
      </c>
      <c r="Y128" s="292" t="e">
        <f t="shared" si="38"/>
        <v>#DIV/0!</v>
      </c>
      <c r="Z128" s="292" t="e">
        <f t="shared" si="38"/>
        <v>#DIV/0!</v>
      </c>
      <c r="AA128" s="292" t="e">
        <f t="shared" si="38"/>
        <v>#DIV/0!</v>
      </c>
      <c r="AB128" s="292" t="e">
        <f t="shared" si="38"/>
        <v>#DIV/0!</v>
      </c>
      <c r="AC128" s="184" t="e">
        <f t="shared" si="38"/>
        <v>#DIV/0!</v>
      </c>
    </row>
    <row r="129" spans="1:30" x14ac:dyDescent="0.2">
      <c r="A129" s="2715" t="s">
        <v>120</v>
      </c>
      <c r="B129" s="2712" t="s">
        <v>557</v>
      </c>
      <c r="C129" s="10" t="s">
        <v>483</v>
      </c>
      <c r="D129" s="1203" t="s">
        <v>506</v>
      </c>
      <c r="E129" s="109">
        <v>0.40000000000145519</v>
      </c>
      <c r="F129" s="109">
        <v>0.40000000000145519</v>
      </c>
      <c r="G129" s="109">
        <v>0.79999999999563443</v>
      </c>
      <c r="H129" s="109">
        <v>0.80000000000291038</v>
      </c>
      <c r="I129" s="109">
        <v>0.79999999999563443</v>
      </c>
      <c r="J129" s="109">
        <v>0.72000000000116415</v>
      </c>
      <c r="K129" s="109">
        <v>0.88000000000465661</v>
      </c>
      <c r="L129" s="109">
        <v>0.79999999999563443</v>
      </c>
      <c r="M129" s="109">
        <v>1.5999999999985448</v>
      </c>
      <c r="N129" s="421">
        <v>0.80000000000291038</v>
      </c>
      <c r="O129" s="109">
        <v>1.5999999999985448</v>
      </c>
      <c r="P129" s="109">
        <v>1.5999999999985448</v>
      </c>
      <c r="Q129" s="109">
        <v>0.80000000000291038</v>
      </c>
      <c r="R129" s="109">
        <v>1.5999999999985448</v>
      </c>
      <c r="S129" s="109">
        <v>1.5999999999985448</v>
      </c>
      <c r="T129" s="109">
        <v>0.80000000000291038</v>
      </c>
      <c r="U129" s="109">
        <v>1.5999999999985448</v>
      </c>
      <c r="V129" s="421">
        <v>1.5999999999985448</v>
      </c>
      <c r="W129" s="109">
        <v>1.6000000000058208</v>
      </c>
      <c r="X129" s="109">
        <v>1.5999999999985448</v>
      </c>
      <c r="Y129" s="109">
        <v>0.79999999999563443</v>
      </c>
      <c r="Z129" s="109">
        <v>0.80000000000291038</v>
      </c>
      <c r="AA129" s="109">
        <v>1.5999999999985448</v>
      </c>
      <c r="AB129" s="109">
        <v>0.80000000000291038</v>
      </c>
      <c r="AC129" s="121">
        <f>SUM(E129:AB129)</f>
        <v>26.400000000001455</v>
      </c>
    </row>
    <row r="130" spans="1:30" x14ac:dyDescent="0.2">
      <c r="A130" s="2716"/>
      <c r="B130" s="2713"/>
      <c r="C130" s="11" t="s">
        <v>484</v>
      </c>
      <c r="D130" s="1201" t="s">
        <v>506</v>
      </c>
      <c r="E130" s="82">
        <v>0</v>
      </c>
      <c r="F130" s="82">
        <v>0</v>
      </c>
      <c r="G130" s="82">
        <v>0</v>
      </c>
      <c r="H130" s="424">
        <v>0</v>
      </c>
      <c r="I130" s="82">
        <v>0</v>
      </c>
      <c r="J130" s="82">
        <v>0</v>
      </c>
      <c r="K130" s="82">
        <v>0</v>
      </c>
      <c r="L130" s="82">
        <v>0</v>
      </c>
      <c r="M130" s="82">
        <v>0</v>
      </c>
      <c r="N130" s="424">
        <v>0</v>
      </c>
      <c r="O130" s="82">
        <v>0</v>
      </c>
      <c r="P130" s="82">
        <v>0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424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0</v>
      </c>
      <c r="AB130" s="82">
        <v>0</v>
      </c>
      <c r="AC130" s="117">
        <f>SUM(E130:AB130)</f>
        <v>0</v>
      </c>
      <c r="AD130" s="5" t="s">
        <v>471</v>
      </c>
    </row>
    <row r="131" spans="1:30" ht="12.75" thickBot="1" x14ac:dyDescent="0.25">
      <c r="A131" s="2716"/>
      <c r="B131" s="2713"/>
      <c r="C131" s="11" t="s">
        <v>8</v>
      </c>
      <c r="D131" s="1201" t="s">
        <v>465</v>
      </c>
      <c r="E131" s="2490">
        <v>45</v>
      </c>
      <c r="F131" s="2491">
        <v>40</v>
      </c>
      <c r="G131" s="2491">
        <v>37</v>
      </c>
      <c r="H131" s="2491">
        <v>40</v>
      </c>
      <c r="I131" s="2491">
        <v>46</v>
      </c>
      <c r="J131" s="2491">
        <v>45</v>
      </c>
      <c r="K131" s="2491">
        <v>53</v>
      </c>
      <c r="L131" s="2491">
        <v>67</v>
      </c>
      <c r="M131" s="2491">
        <v>77</v>
      </c>
      <c r="N131" s="2491">
        <v>83</v>
      </c>
      <c r="O131" s="2491">
        <v>86</v>
      </c>
      <c r="P131" s="2491">
        <v>82</v>
      </c>
      <c r="Q131" s="2491">
        <v>85</v>
      </c>
      <c r="R131" s="2491">
        <v>80</v>
      </c>
      <c r="S131" s="2491">
        <v>83</v>
      </c>
      <c r="T131" s="2491">
        <v>80</v>
      </c>
      <c r="U131" s="2491">
        <v>78</v>
      </c>
      <c r="V131" s="2491">
        <v>78</v>
      </c>
      <c r="W131" s="2491">
        <v>72</v>
      </c>
      <c r="X131" s="2491">
        <v>72</v>
      </c>
      <c r="Y131" s="2491">
        <v>70</v>
      </c>
      <c r="Z131" s="2491">
        <v>67</v>
      </c>
      <c r="AA131" s="2491">
        <v>58</v>
      </c>
      <c r="AB131" s="2492">
        <v>48</v>
      </c>
      <c r="AC131" s="83"/>
    </row>
    <row r="132" spans="1:30" ht="12" thickBot="1" x14ac:dyDescent="0.25">
      <c r="A132" s="2728"/>
      <c r="B132" s="2741"/>
      <c r="C132" s="45" t="s">
        <v>16</v>
      </c>
      <c r="D132" s="45"/>
      <c r="E132" s="178">
        <f t="shared" ref="E132:AC132" si="39">E130/E129</f>
        <v>0</v>
      </c>
      <c r="F132" s="178">
        <f t="shared" si="39"/>
        <v>0</v>
      </c>
      <c r="G132" s="178">
        <f t="shared" si="39"/>
        <v>0</v>
      </c>
      <c r="H132" s="478">
        <f t="shared" si="39"/>
        <v>0</v>
      </c>
      <c r="I132" s="178">
        <f t="shared" si="39"/>
        <v>0</v>
      </c>
      <c r="J132" s="178">
        <f t="shared" si="39"/>
        <v>0</v>
      </c>
      <c r="K132" s="178">
        <f t="shared" si="39"/>
        <v>0</v>
      </c>
      <c r="L132" s="178">
        <f t="shared" si="39"/>
        <v>0</v>
      </c>
      <c r="M132" s="178">
        <f t="shared" si="39"/>
        <v>0</v>
      </c>
      <c r="N132" s="442">
        <f t="shared" si="39"/>
        <v>0</v>
      </c>
      <c r="O132" s="178">
        <f t="shared" si="39"/>
        <v>0</v>
      </c>
      <c r="P132" s="178">
        <f t="shared" si="39"/>
        <v>0</v>
      </c>
      <c r="Q132" s="178">
        <f t="shared" si="39"/>
        <v>0</v>
      </c>
      <c r="R132" s="178">
        <f t="shared" si="39"/>
        <v>0</v>
      </c>
      <c r="S132" s="178">
        <f t="shared" si="39"/>
        <v>0</v>
      </c>
      <c r="T132" s="178">
        <f t="shared" si="39"/>
        <v>0</v>
      </c>
      <c r="U132" s="178">
        <f t="shared" si="39"/>
        <v>0</v>
      </c>
      <c r="V132" s="442">
        <f t="shared" si="39"/>
        <v>0</v>
      </c>
      <c r="W132" s="178">
        <f t="shared" si="39"/>
        <v>0</v>
      </c>
      <c r="X132" s="178">
        <f t="shared" si="39"/>
        <v>0</v>
      </c>
      <c r="Y132" s="178">
        <f t="shared" si="39"/>
        <v>0</v>
      </c>
      <c r="Z132" s="178">
        <f t="shared" si="39"/>
        <v>0</v>
      </c>
      <c r="AA132" s="178">
        <f t="shared" si="39"/>
        <v>0</v>
      </c>
      <c r="AB132" s="178">
        <f t="shared" si="39"/>
        <v>0</v>
      </c>
      <c r="AC132" s="122">
        <f t="shared" si="39"/>
        <v>0</v>
      </c>
    </row>
    <row r="133" spans="1:30" x14ac:dyDescent="0.2">
      <c r="A133" s="2742" t="s">
        <v>121</v>
      </c>
      <c r="B133" s="2727" t="s">
        <v>549</v>
      </c>
      <c r="C133" s="63" t="s">
        <v>483</v>
      </c>
      <c r="D133" s="1205" t="s">
        <v>506</v>
      </c>
      <c r="E133" s="112">
        <v>0.64000000000032742</v>
      </c>
      <c r="F133" s="112">
        <v>0.55999999999949068</v>
      </c>
      <c r="G133" s="112">
        <v>0.4000000000005457</v>
      </c>
      <c r="H133" s="112">
        <v>0.3999999999996362</v>
      </c>
      <c r="I133" s="112">
        <v>0.3999999999996362</v>
      </c>
      <c r="J133" s="112">
        <v>0.4000000000005457</v>
      </c>
      <c r="K133" s="112">
        <v>0.3999999999996362</v>
      </c>
      <c r="L133" s="112">
        <v>0.8000000000001819</v>
      </c>
      <c r="M133" s="112">
        <v>0.47999999999956344</v>
      </c>
      <c r="N133" s="112">
        <v>0.56000000000040018</v>
      </c>
      <c r="O133" s="112">
        <v>0.56000000000040018</v>
      </c>
      <c r="P133" s="112">
        <v>0.7999999999992724</v>
      </c>
      <c r="Q133" s="112">
        <v>0.8000000000001819</v>
      </c>
      <c r="R133" s="112">
        <v>0.8000000000001819</v>
      </c>
      <c r="S133" s="112">
        <v>0.8000000000001819</v>
      </c>
      <c r="T133" s="112">
        <v>0.8000000000001819</v>
      </c>
      <c r="U133" s="112">
        <v>0.7999999999992724</v>
      </c>
      <c r="V133" s="112">
        <v>0.4000000000005457</v>
      </c>
      <c r="W133" s="112">
        <v>0.3999999999996362</v>
      </c>
      <c r="X133" s="112">
        <v>0.8000000000001819</v>
      </c>
      <c r="Y133" s="112">
        <v>0.8000000000001819</v>
      </c>
      <c r="Z133" s="112">
        <v>0.8000000000001819</v>
      </c>
      <c r="AA133" s="112">
        <v>0.3999999999996362</v>
      </c>
      <c r="AB133" s="112">
        <v>0.3999999999996362</v>
      </c>
      <c r="AC133" s="124">
        <f>SUM(E133:AB133)</f>
        <v>14.399999999999636</v>
      </c>
    </row>
    <row r="134" spans="1:30" x14ac:dyDescent="0.2">
      <c r="A134" s="2707"/>
      <c r="B134" s="2713"/>
      <c r="C134" s="11" t="s">
        <v>484</v>
      </c>
      <c r="D134" s="1201" t="s">
        <v>506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24">
        <f>SUM(E134:AB134)</f>
        <v>0</v>
      </c>
      <c r="AD134" s="661" t="s">
        <v>471</v>
      </c>
    </row>
    <row r="135" spans="1:30" ht="12" x14ac:dyDescent="0.2">
      <c r="A135" s="2707"/>
      <c r="B135" s="2713"/>
      <c r="C135" s="11" t="s">
        <v>8</v>
      </c>
      <c r="D135" s="1248" t="s">
        <v>465</v>
      </c>
      <c r="E135" s="2488">
        <v>22</v>
      </c>
      <c r="F135" s="2487">
        <v>22</v>
      </c>
      <c r="G135" s="2487">
        <v>21</v>
      </c>
      <c r="H135" s="2487">
        <v>21</v>
      </c>
      <c r="I135" s="2487">
        <v>22</v>
      </c>
      <c r="J135" s="2487">
        <v>24</v>
      </c>
      <c r="K135" s="2487">
        <v>27</v>
      </c>
      <c r="L135" s="2487">
        <v>34</v>
      </c>
      <c r="M135" s="2487">
        <v>43</v>
      </c>
      <c r="N135" s="2487">
        <v>43</v>
      </c>
      <c r="O135" s="2487">
        <v>42</v>
      </c>
      <c r="P135" s="2487">
        <v>40</v>
      </c>
      <c r="Q135" s="2487">
        <v>42</v>
      </c>
      <c r="R135" s="2487">
        <v>43</v>
      </c>
      <c r="S135" s="2487">
        <v>42</v>
      </c>
      <c r="T135" s="2487">
        <v>43</v>
      </c>
      <c r="U135" s="2487">
        <v>37</v>
      </c>
      <c r="V135" s="2487">
        <v>37</v>
      </c>
      <c r="W135" s="2487">
        <v>34</v>
      </c>
      <c r="X135" s="2487">
        <v>32</v>
      </c>
      <c r="Y135" s="2487">
        <v>34</v>
      </c>
      <c r="Z135" s="2487">
        <v>30</v>
      </c>
      <c r="AA135" s="2487">
        <v>27</v>
      </c>
      <c r="AB135" s="2489">
        <v>24</v>
      </c>
      <c r="AC135" s="83"/>
      <c r="AD135" s="78"/>
    </row>
    <row r="136" spans="1:30" ht="12" thickBot="1" x14ac:dyDescent="0.25">
      <c r="A136" s="2708"/>
      <c r="B136" s="2714"/>
      <c r="C136" s="46" t="s">
        <v>16</v>
      </c>
      <c r="D136" s="46"/>
      <c r="E136" s="110">
        <f t="shared" ref="E136:AC136" si="40">E134/E133</f>
        <v>0</v>
      </c>
      <c r="F136" s="110">
        <f t="shared" si="40"/>
        <v>0</v>
      </c>
      <c r="G136" s="110">
        <f t="shared" si="40"/>
        <v>0</v>
      </c>
      <c r="H136" s="444">
        <f t="shared" si="40"/>
        <v>0</v>
      </c>
      <c r="I136" s="110">
        <f t="shared" si="40"/>
        <v>0</v>
      </c>
      <c r="J136" s="110">
        <f t="shared" si="40"/>
        <v>0</v>
      </c>
      <c r="K136" s="110">
        <f t="shared" si="40"/>
        <v>0</v>
      </c>
      <c r="L136" s="110">
        <f t="shared" si="40"/>
        <v>0</v>
      </c>
      <c r="M136" s="110">
        <f t="shared" si="40"/>
        <v>0</v>
      </c>
      <c r="N136" s="422">
        <f t="shared" si="40"/>
        <v>0</v>
      </c>
      <c r="O136" s="110">
        <f t="shared" si="40"/>
        <v>0</v>
      </c>
      <c r="P136" s="110">
        <f t="shared" si="40"/>
        <v>0</v>
      </c>
      <c r="Q136" s="110">
        <f t="shared" si="40"/>
        <v>0</v>
      </c>
      <c r="R136" s="110">
        <f t="shared" si="40"/>
        <v>0</v>
      </c>
      <c r="S136" s="110">
        <f t="shared" si="40"/>
        <v>0</v>
      </c>
      <c r="T136" s="110">
        <f t="shared" si="40"/>
        <v>0</v>
      </c>
      <c r="U136" s="110">
        <f t="shared" si="40"/>
        <v>0</v>
      </c>
      <c r="V136" s="422">
        <f t="shared" si="40"/>
        <v>0</v>
      </c>
      <c r="W136" s="110">
        <f t="shared" si="40"/>
        <v>0</v>
      </c>
      <c r="X136" s="110">
        <f t="shared" si="40"/>
        <v>0</v>
      </c>
      <c r="Y136" s="110">
        <f t="shared" si="40"/>
        <v>0</v>
      </c>
      <c r="Z136" s="110">
        <f t="shared" si="40"/>
        <v>0</v>
      </c>
      <c r="AA136" s="110">
        <f t="shared" si="40"/>
        <v>0</v>
      </c>
      <c r="AB136" s="110">
        <f t="shared" si="40"/>
        <v>0</v>
      </c>
      <c r="AC136" s="122">
        <f t="shared" si="40"/>
        <v>0</v>
      </c>
    </row>
    <row r="137" spans="1:30" x14ac:dyDescent="0.2">
      <c r="A137" s="2715" t="s">
        <v>104</v>
      </c>
      <c r="B137" s="2712" t="s">
        <v>558</v>
      </c>
      <c r="C137" s="10" t="s">
        <v>483</v>
      </c>
      <c r="D137" s="1203" t="s">
        <v>506</v>
      </c>
      <c r="E137" s="109">
        <v>0.2</v>
      </c>
      <c r="F137" s="109">
        <v>0.2</v>
      </c>
      <c r="G137" s="109">
        <v>0.2</v>
      </c>
      <c r="H137" s="109">
        <v>0.2</v>
      </c>
      <c r="I137" s="109">
        <v>0.2</v>
      </c>
      <c r="J137" s="109">
        <v>0.2</v>
      </c>
      <c r="K137" s="109">
        <v>0.2</v>
      </c>
      <c r="L137" s="109">
        <v>0.2</v>
      </c>
      <c r="M137" s="109">
        <v>0.2</v>
      </c>
      <c r="N137" s="109">
        <v>0.2</v>
      </c>
      <c r="O137" s="109">
        <v>0.2</v>
      </c>
      <c r="P137" s="109">
        <v>0.2</v>
      </c>
      <c r="Q137" s="109">
        <v>0.2</v>
      </c>
      <c r="R137" s="109">
        <v>0.2</v>
      </c>
      <c r="S137" s="109">
        <v>0.2</v>
      </c>
      <c r="T137" s="109">
        <v>0.2</v>
      </c>
      <c r="U137" s="109">
        <v>0.2</v>
      </c>
      <c r="V137" s="109">
        <v>0.2</v>
      </c>
      <c r="W137" s="109">
        <v>0.2</v>
      </c>
      <c r="X137" s="109">
        <v>0.2</v>
      </c>
      <c r="Y137" s="109">
        <v>0.2</v>
      </c>
      <c r="Z137" s="109">
        <v>0.2</v>
      </c>
      <c r="AA137" s="109">
        <v>0.2</v>
      </c>
      <c r="AB137" s="109">
        <v>0.2</v>
      </c>
      <c r="AC137" s="124">
        <f>SUM(E137:AB137)</f>
        <v>4.8000000000000016</v>
      </c>
    </row>
    <row r="138" spans="1:30" x14ac:dyDescent="0.2">
      <c r="A138" s="2716"/>
      <c r="B138" s="2713"/>
      <c r="C138" s="11" t="s">
        <v>484</v>
      </c>
      <c r="D138" s="1201" t="s">
        <v>506</v>
      </c>
      <c r="E138" s="110">
        <v>6.6000000000000003E-2</v>
      </c>
      <c r="F138" s="110">
        <v>6.6000000000000003E-2</v>
      </c>
      <c r="G138" s="110">
        <v>6.6000000000000003E-2</v>
      </c>
      <c r="H138" s="110">
        <v>6.6000000000000003E-2</v>
      </c>
      <c r="I138" s="110">
        <v>6.6000000000000003E-2</v>
      </c>
      <c r="J138" s="110">
        <v>6.6000000000000003E-2</v>
      </c>
      <c r="K138" s="110">
        <v>6.6000000000000003E-2</v>
      </c>
      <c r="L138" s="110">
        <v>6.6000000000000003E-2</v>
      </c>
      <c r="M138" s="110">
        <v>6.6000000000000003E-2</v>
      </c>
      <c r="N138" s="110">
        <v>6.6000000000000003E-2</v>
      </c>
      <c r="O138" s="110">
        <v>6.6000000000000003E-2</v>
      </c>
      <c r="P138" s="110">
        <v>6.6000000000000003E-2</v>
      </c>
      <c r="Q138" s="110">
        <v>6.6000000000000003E-2</v>
      </c>
      <c r="R138" s="110">
        <v>6.6000000000000003E-2</v>
      </c>
      <c r="S138" s="110">
        <v>6.6000000000000003E-2</v>
      </c>
      <c r="T138" s="110">
        <v>6.6000000000000003E-2</v>
      </c>
      <c r="U138" s="110">
        <v>6.6000000000000003E-2</v>
      </c>
      <c r="V138" s="110">
        <v>6.6000000000000003E-2</v>
      </c>
      <c r="W138" s="110">
        <v>6.6000000000000003E-2</v>
      </c>
      <c r="X138" s="110">
        <v>6.6000000000000003E-2</v>
      </c>
      <c r="Y138" s="110">
        <v>6.6000000000000003E-2</v>
      </c>
      <c r="Z138" s="110">
        <v>6.6000000000000003E-2</v>
      </c>
      <c r="AA138" s="110">
        <v>6.6000000000000003E-2</v>
      </c>
      <c r="AB138" s="110">
        <v>6.6000000000000003E-2</v>
      </c>
      <c r="AC138" s="124">
        <f>SUM(E138:AB138)</f>
        <v>1.584000000000001</v>
      </c>
      <c r="AD138" s="661"/>
    </row>
    <row r="139" spans="1:30" ht="12" x14ac:dyDescent="0.2">
      <c r="A139" s="2716"/>
      <c r="B139" s="2713"/>
      <c r="C139" s="11" t="s">
        <v>8</v>
      </c>
      <c r="D139" s="1248" t="s">
        <v>465</v>
      </c>
      <c r="E139" s="2485">
        <v>6</v>
      </c>
      <c r="F139" s="2484">
        <v>6</v>
      </c>
      <c r="G139" s="2484">
        <v>6</v>
      </c>
      <c r="H139" s="2484">
        <v>6</v>
      </c>
      <c r="I139" s="2484">
        <v>5</v>
      </c>
      <c r="J139" s="2484">
        <v>6</v>
      </c>
      <c r="K139" s="2484">
        <v>6</v>
      </c>
      <c r="L139" s="2484">
        <v>8</v>
      </c>
      <c r="M139" s="2484">
        <v>6</v>
      </c>
      <c r="N139" s="2484">
        <v>8</v>
      </c>
      <c r="O139" s="2484">
        <v>8</v>
      </c>
      <c r="P139" s="2484">
        <v>8</v>
      </c>
      <c r="Q139" s="2484">
        <v>8</v>
      </c>
      <c r="R139" s="2484">
        <v>8</v>
      </c>
      <c r="S139" s="2484">
        <v>8</v>
      </c>
      <c r="T139" s="2484">
        <v>8</v>
      </c>
      <c r="U139" s="2484">
        <v>8</v>
      </c>
      <c r="V139" s="2484">
        <v>10</v>
      </c>
      <c r="W139" s="2484">
        <v>10</v>
      </c>
      <c r="X139" s="2484">
        <v>8</v>
      </c>
      <c r="Y139" s="2484">
        <v>8</v>
      </c>
      <c r="Z139" s="2484">
        <v>8</v>
      </c>
      <c r="AA139" s="2484">
        <v>8</v>
      </c>
      <c r="AB139" s="2486">
        <v>6</v>
      </c>
      <c r="AC139" s="83"/>
    </row>
    <row r="140" spans="1:30" ht="12" thickBot="1" x14ac:dyDescent="0.25">
      <c r="A140" s="2717"/>
      <c r="B140" s="2714"/>
      <c r="C140" s="46" t="s">
        <v>16</v>
      </c>
      <c r="D140" s="46"/>
      <c r="E140" s="110">
        <f t="shared" ref="E140:AC140" si="41">E138/E137</f>
        <v>0.33</v>
      </c>
      <c r="F140" s="110">
        <f t="shared" si="41"/>
        <v>0.33</v>
      </c>
      <c r="G140" s="110">
        <f t="shared" si="41"/>
        <v>0.33</v>
      </c>
      <c r="H140" s="444">
        <f t="shared" si="41"/>
        <v>0.33</v>
      </c>
      <c r="I140" s="110">
        <f t="shared" si="41"/>
        <v>0.33</v>
      </c>
      <c r="J140" s="110">
        <f t="shared" si="41"/>
        <v>0.33</v>
      </c>
      <c r="K140" s="110">
        <f t="shared" si="41"/>
        <v>0.33</v>
      </c>
      <c r="L140" s="110">
        <f t="shared" si="41"/>
        <v>0.33</v>
      </c>
      <c r="M140" s="110">
        <f t="shared" si="41"/>
        <v>0.33</v>
      </c>
      <c r="N140" s="422">
        <f t="shared" si="41"/>
        <v>0.33</v>
      </c>
      <c r="O140" s="110">
        <f t="shared" si="41"/>
        <v>0.33</v>
      </c>
      <c r="P140" s="110">
        <f t="shared" si="41"/>
        <v>0.33</v>
      </c>
      <c r="Q140" s="110">
        <f t="shared" si="41"/>
        <v>0.33</v>
      </c>
      <c r="R140" s="110">
        <f t="shared" si="41"/>
        <v>0.33</v>
      </c>
      <c r="S140" s="110">
        <f t="shared" si="41"/>
        <v>0.33</v>
      </c>
      <c r="T140" s="110">
        <f t="shared" si="41"/>
        <v>0.33</v>
      </c>
      <c r="U140" s="110">
        <f t="shared" si="41"/>
        <v>0.33</v>
      </c>
      <c r="V140" s="422">
        <f t="shared" si="41"/>
        <v>0.33</v>
      </c>
      <c r="W140" s="110">
        <f t="shared" si="41"/>
        <v>0.33</v>
      </c>
      <c r="X140" s="110">
        <f t="shared" si="41"/>
        <v>0.33</v>
      </c>
      <c r="Y140" s="110">
        <f t="shared" si="41"/>
        <v>0.33</v>
      </c>
      <c r="Z140" s="110">
        <f t="shared" si="41"/>
        <v>0.33</v>
      </c>
      <c r="AA140" s="110">
        <f t="shared" si="41"/>
        <v>0.33</v>
      </c>
      <c r="AB140" s="110">
        <f t="shared" si="41"/>
        <v>0.33</v>
      </c>
      <c r="AC140" s="122">
        <f t="shared" si="41"/>
        <v>0.33000000000000007</v>
      </c>
    </row>
    <row r="141" spans="1:30" ht="11.25" customHeight="1" x14ac:dyDescent="0.2">
      <c r="A141" s="2706" t="s">
        <v>95</v>
      </c>
      <c r="B141" s="2712" t="s">
        <v>559</v>
      </c>
      <c r="C141" s="10" t="s">
        <v>483</v>
      </c>
      <c r="D141" s="1203" t="s">
        <v>506</v>
      </c>
      <c r="E141" s="109">
        <v>0.90000000000873115</v>
      </c>
      <c r="F141" s="109">
        <v>0.29999999999563443</v>
      </c>
      <c r="G141" s="109">
        <v>0</v>
      </c>
      <c r="H141" s="109">
        <v>0.29999999999563443</v>
      </c>
      <c r="I141" s="109">
        <v>0.3000000000174623</v>
      </c>
      <c r="J141" s="109">
        <v>0.59999999999126885</v>
      </c>
      <c r="K141" s="109">
        <v>0.29999999999563443</v>
      </c>
      <c r="L141" s="109">
        <v>0.29999999999563443</v>
      </c>
      <c r="M141" s="109">
        <v>0.3000000000174623</v>
      </c>
      <c r="N141" s="109">
        <v>0.59999999999126885</v>
      </c>
      <c r="O141" s="109">
        <v>0.59999999999126885</v>
      </c>
      <c r="P141" s="109">
        <v>0.60000000001309672</v>
      </c>
      <c r="Q141" s="109">
        <v>0.89999999998690328</v>
      </c>
      <c r="R141" s="109">
        <v>0.60000000001309672</v>
      </c>
      <c r="S141" s="109">
        <v>0.59999999999126885</v>
      </c>
      <c r="T141" s="109">
        <v>0.60000000001309672</v>
      </c>
      <c r="U141" s="109">
        <v>0.29999999999563443</v>
      </c>
      <c r="V141" s="109">
        <v>0.89999999998690328</v>
      </c>
      <c r="W141" s="109">
        <v>0.60000000001309672</v>
      </c>
      <c r="X141" s="109">
        <v>0.89999999998690328</v>
      </c>
      <c r="Y141" s="109">
        <v>0.60000000001309672</v>
      </c>
      <c r="Z141" s="109">
        <v>0.59999999999126885</v>
      </c>
      <c r="AA141" s="109">
        <v>0.90000000000873115</v>
      </c>
      <c r="AB141" s="109">
        <v>0.89999999998690328</v>
      </c>
      <c r="AC141" s="124">
        <f>SUM(E141:AB141)</f>
        <v>13.5</v>
      </c>
    </row>
    <row r="142" spans="1:30" x14ac:dyDescent="0.2">
      <c r="A142" s="2707"/>
      <c r="B142" s="2713"/>
      <c r="C142" s="11" t="s">
        <v>484</v>
      </c>
      <c r="D142" s="1201" t="s">
        <v>506</v>
      </c>
      <c r="E142" s="110">
        <v>0.11</v>
      </c>
      <c r="F142" s="110">
        <v>0.11</v>
      </c>
      <c r="G142" s="110">
        <v>0.11</v>
      </c>
      <c r="H142" s="110">
        <v>0.11</v>
      </c>
      <c r="I142" s="110">
        <v>0.11</v>
      </c>
      <c r="J142" s="110">
        <v>0.11</v>
      </c>
      <c r="K142" s="110">
        <v>0.11</v>
      </c>
      <c r="L142" s="110">
        <v>0.11</v>
      </c>
      <c r="M142" s="110">
        <v>0.11</v>
      </c>
      <c r="N142" s="110">
        <v>0.11</v>
      </c>
      <c r="O142" s="110">
        <v>0.11</v>
      </c>
      <c r="P142" s="110">
        <v>0.11</v>
      </c>
      <c r="Q142" s="110">
        <v>0.11</v>
      </c>
      <c r="R142" s="110">
        <v>0.11</v>
      </c>
      <c r="S142" s="110">
        <v>0.11</v>
      </c>
      <c r="T142" s="110">
        <v>0.11</v>
      </c>
      <c r="U142" s="110">
        <v>0.11</v>
      </c>
      <c r="V142" s="110">
        <v>0.11</v>
      </c>
      <c r="W142" s="110">
        <v>0.11</v>
      </c>
      <c r="X142" s="110">
        <v>0.11</v>
      </c>
      <c r="Y142" s="110">
        <v>0.11</v>
      </c>
      <c r="Z142" s="110">
        <v>0.11</v>
      </c>
      <c r="AA142" s="110">
        <v>0.11</v>
      </c>
      <c r="AB142" s="110">
        <v>0.11</v>
      </c>
      <c r="AC142" s="124">
        <f>SUM(E142:AB142)</f>
        <v>2.64</v>
      </c>
    </row>
    <row r="143" spans="1:30" ht="12" x14ac:dyDescent="0.2">
      <c r="A143" s="2707"/>
      <c r="B143" s="2713"/>
      <c r="C143" s="11" t="s">
        <v>8</v>
      </c>
      <c r="D143" s="1248" t="s">
        <v>465</v>
      </c>
      <c r="E143" s="2479">
        <v>19</v>
      </c>
      <c r="F143" s="2478">
        <v>17</v>
      </c>
      <c r="G143" s="2478">
        <v>18</v>
      </c>
      <c r="H143" s="2478">
        <v>17</v>
      </c>
      <c r="I143" s="2478">
        <v>17</v>
      </c>
      <c r="J143" s="2478">
        <v>20</v>
      </c>
      <c r="K143" s="2478">
        <v>25</v>
      </c>
      <c r="L143" s="2478">
        <v>26</v>
      </c>
      <c r="M143" s="2478">
        <v>28</v>
      </c>
      <c r="N143" s="2478">
        <v>32</v>
      </c>
      <c r="O143" s="2478">
        <v>32</v>
      </c>
      <c r="P143" s="2478">
        <v>34</v>
      </c>
      <c r="Q143" s="2478">
        <v>32</v>
      </c>
      <c r="R143" s="2478">
        <v>32</v>
      </c>
      <c r="S143" s="2478">
        <v>32</v>
      </c>
      <c r="T143" s="2478">
        <v>32</v>
      </c>
      <c r="U143" s="2478">
        <v>33</v>
      </c>
      <c r="V143" s="2478">
        <v>33</v>
      </c>
      <c r="W143" s="2478">
        <v>33</v>
      </c>
      <c r="X143" s="2478">
        <v>32</v>
      </c>
      <c r="Y143" s="2478">
        <v>35</v>
      </c>
      <c r="Z143" s="2478">
        <v>32</v>
      </c>
      <c r="AA143" s="2478">
        <v>27</v>
      </c>
      <c r="AB143" s="2480">
        <v>23</v>
      </c>
      <c r="AC143" s="83"/>
    </row>
    <row r="144" spans="1:30" ht="12" thickBot="1" x14ac:dyDescent="0.25">
      <c r="A144" s="2708"/>
      <c r="B144" s="2714"/>
      <c r="C144" s="46" t="s">
        <v>16</v>
      </c>
      <c r="D144" s="46"/>
      <c r="E144" s="110">
        <f t="shared" ref="E144:AC144" si="42">E142/E141</f>
        <v>0.12222222222103651</v>
      </c>
      <c r="F144" s="110">
        <f t="shared" si="42"/>
        <v>0.36666666667200237</v>
      </c>
      <c r="G144" s="110" t="e">
        <f t="shared" si="42"/>
        <v>#DIV/0!</v>
      </c>
      <c r="H144" s="444">
        <f t="shared" si="42"/>
        <v>0.36666666667200237</v>
      </c>
      <c r="I144" s="110">
        <f t="shared" si="42"/>
        <v>0.36666666664532388</v>
      </c>
      <c r="J144" s="110">
        <f t="shared" si="42"/>
        <v>0.18333333333600119</v>
      </c>
      <c r="K144" s="110">
        <f t="shared" si="42"/>
        <v>0.36666666667200237</v>
      </c>
      <c r="L144" s="110">
        <f t="shared" si="42"/>
        <v>0.36666666667200237</v>
      </c>
      <c r="M144" s="110">
        <f t="shared" si="42"/>
        <v>0.36666666664532388</v>
      </c>
      <c r="N144" s="422">
        <f t="shared" si="42"/>
        <v>0.18333333333600119</v>
      </c>
      <c r="O144" s="110">
        <f t="shared" si="42"/>
        <v>0.18333333333600119</v>
      </c>
      <c r="P144" s="110">
        <f t="shared" si="42"/>
        <v>0.18333333332933155</v>
      </c>
      <c r="Q144" s="110">
        <f t="shared" si="42"/>
        <v>0.1222222222240008</v>
      </c>
      <c r="R144" s="110">
        <f t="shared" si="42"/>
        <v>0.18333333332933155</v>
      </c>
      <c r="S144" s="110">
        <f t="shared" si="42"/>
        <v>0.18333333333600119</v>
      </c>
      <c r="T144" s="110">
        <f t="shared" si="42"/>
        <v>0.18333333332933155</v>
      </c>
      <c r="U144" s="110">
        <f t="shared" si="42"/>
        <v>0.36666666667200237</v>
      </c>
      <c r="V144" s="422">
        <f t="shared" si="42"/>
        <v>0.1222222222240008</v>
      </c>
      <c r="W144" s="110">
        <f t="shared" si="42"/>
        <v>0.18333333332933155</v>
      </c>
      <c r="X144" s="110">
        <f t="shared" si="42"/>
        <v>0.1222222222240008</v>
      </c>
      <c r="Y144" s="110">
        <f t="shared" si="42"/>
        <v>0.18333333332933155</v>
      </c>
      <c r="Z144" s="110">
        <f t="shared" si="42"/>
        <v>0.18333333333600119</v>
      </c>
      <c r="AA144" s="110">
        <f t="shared" si="42"/>
        <v>0.12222222222103651</v>
      </c>
      <c r="AB144" s="110">
        <f t="shared" si="42"/>
        <v>0.1222222222240008</v>
      </c>
      <c r="AC144" s="122">
        <f t="shared" si="42"/>
        <v>0.19555555555555557</v>
      </c>
    </row>
    <row r="145" spans="1:32" x14ac:dyDescent="0.2">
      <c r="A145" s="2715" t="s">
        <v>96</v>
      </c>
      <c r="B145" s="2712" t="s">
        <v>560</v>
      </c>
      <c r="C145" s="10" t="s">
        <v>483</v>
      </c>
      <c r="D145" s="1203" t="s">
        <v>506</v>
      </c>
      <c r="E145" s="109">
        <v>0.08</v>
      </c>
      <c r="F145" s="109">
        <v>0.08</v>
      </c>
      <c r="G145" s="109">
        <v>0.08</v>
      </c>
      <c r="H145" s="109">
        <v>0.08</v>
      </c>
      <c r="I145" s="109">
        <v>0.08</v>
      </c>
      <c r="J145" s="109">
        <v>0.08</v>
      </c>
      <c r="K145" s="109">
        <v>0.08</v>
      </c>
      <c r="L145" s="109">
        <v>0.08</v>
      </c>
      <c r="M145" s="109">
        <v>0.08</v>
      </c>
      <c r="N145" s="109">
        <v>0.08</v>
      </c>
      <c r="O145" s="109">
        <v>0.1</v>
      </c>
      <c r="P145" s="109">
        <v>0.1</v>
      </c>
      <c r="Q145" s="109">
        <v>0.1</v>
      </c>
      <c r="R145" s="109">
        <v>0.1</v>
      </c>
      <c r="S145" s="109">
        <v>0.1</v>
      </c>
      <c r="T145" s="109">
        <v>0.1</v>
      </c>
      <c r="U145" s="109">
        <v>0.08</v>
      </c>
      <c r="V145" s="109">
        <v>0.08</v>
      </c>
      <c r="W145" s="109">
        <v>0.08</v>
      </c>
      <c r="X145" s="109">
        <v>0.08</v>
      </c>
      <c r="Y145" s="109">
        <v>0.08</v>
      </c>
      <c r="Z145" s="109">
        <v>0.08</v>
      </c>
      <c r="AA145" s="109">
        <v>0.08</v>
      </c>
      <c r="AB145" s="109">
        <v>0.08</v>
      </c>
      <c r="AC145" s="124">
        <f>SUM(E145:AB145)</f>
        <v>2.0400000000000005</v>
      </c>
    </row>
    <row r="146" spans="1:32" x14ac:dyDescent="0.2">
      <c r="A146" s="2716"/>
      <c r="B146" s="2713"/>
      <c r="C146" s="11" t="s">
        <v>484</v>
      </c>
      <c r="D146" s="1201" t="s">
        <v>506</v>
      </c>
      <c r="E146" s="110">
        <v>0</v>
      </c>
      <c r="F146" s="110">
        <v>0</v>
      </c>
      <c r="G146" s="110">
        <v>0</v>
      </c>
      <c r="H146" s="424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424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424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24">
        <f>SUM(E146:AB146)</f>
        <v>0</v>
      </c>
      <c r="AD146" s="5" t="s">
        <v>471</v>
      </c>
    </row>
    <row r="147" spans="1:32" ht="12" x14ac:dyDescent="0.2">
      <c r="A147" s="2716"/>
      <c r="B147" s="2713"/>
      <c r="C147" s="11" t="s">
        <v>8</v>
      </c>
      <c r="D147" s="1248" t="s">
        <v>465</v>
      </c>
      <c r="E147" s="2482">
        <v>4</v>
      </c>
      <c r="F147" s="2481">
        <v>3</v>
      </c>
      <c r="G147" s="2481">
        <v>3</v>
      </c>
      <c r="H147" s="2481">
        <v>3</v>
      </c>
      <c r="I147" s="2481">
        <v>3</v>
      </c>
      <c r="J147" s="2481">
        <v>4</v>
      </c>
      <c r="K147" s="2481">
        <v>3</v>
      </c>
      <c r="L147" s="2481">
        <v>5</v>
      </c>
      <c r="M147" s="2481">
        <v>5</v>
      </c>
      <c r="N147" s="2481">
        <v>8</v>
      </c>
      <c r="O147" s="2481">
        <v>7</v>
      </c>
      <c r="P147" s="2481">
        <v>7</v>
      </c>
      <c r="Q147" s="2481">
        <v>7</v>
      </c>
      <c r="R147" s="2481">
        <v>5</v>
      </c>
      <c r="S147" s="2481">
        <v>5</v>
      </c>
      <c r="T147" s="2481">
        <v>4</v>
      </c>
      <c r="U147" s="2481">
        <v>5</v>
      </c>
      <c r="V147" s="2481">
        <v>5</v>
      </c>
      <c r="W147" s="2481">
        <v>4</v>
      </c>
      <c r="X147" s="2481">
        <v>4</v>
      </c>
      <c r="Y147" s="2481">
        <v>4</v>
      </c>
      <c r="Z147" s="2481">
        <v>4</v>
      </c>
      <c r="AA147" s="2481">
        <v>4</v>
      </c>
      <c r="AB147" s="2483">
        <v>4</v>
      </c>
      <c r="AC147" s="83"/>
    </row>
    <row r="148" spans="1:32" ht="12" thickBot="1" x14ac:dyDescent="0.25">
      <c r="A148" s="2717"/>
      <c r="B148" s="2714"/>
      <c r="C148" s="46" t="s">
        <v>16</v>
      </c>
      <c r="D148" s="1224"/>
      <c r="E148" s="110"/>
      <c r="F148" s="110"/>
      <c r="G148" s="110"/>
      <c r="H148" s="444"/>
      <c r="I148" s="110"/>
      <c r="J148" s="110"/>
      <c r="K148" s="110"/>
      <c r="L148" s="110"/>
      <c r="M148" s="110"/>
      <c r="N148" s="422"/>
      <c r="O148" s="110"/>
      <c r="P148" s="110"/>
      <c r="Q148" s="110"/>
      <c r="R148" s="110"/>
      <c r="S148" s="110"/>
      <c r="T148" s="110"/>
      <c r="U148" s="110"/>
      <c r="V148" s="422"/>
      <c r="W148" s="110"/>
      <c r="X148" s="110"/>
      <c r="Y148" s="110"/>
      <c r="Z148" s="110"/>
      <c r="AA148" s="110"/>
      <c r="AB148" s="110"/>
      <c r="AC148" s="85"/>
    </row>
    <row r="149" spans="1:32" s="4" customFormat="1" x14ac:dyDescent="0.2">
      <c r="A149" s="580"/>
      <c r="B149" s="581" t="s">
        <v>18</v>
      </c>
      <c r="C149" s="10" t="s">
        <v>483</v>
      </c>
      <c r="D149" s="1203" t="s">
        <v>506</v>
      </c>
      <c r="E149" s="338">
        <v>2.6999999999998179E-4</v>
      </c>
      <c r="F149" s="338">
        <v>9.9999999999909054E-5</v>
      </c>
      <c r="G149" s="338">
        <v>1.0000000000013642E-4</v>
      </c>
      <c r="H149" s="338">
        <v>1.6999999999984538E-4</v>
      </c>
      <c r="I149" s="338">
        <v>1.8000000000006368E-4</v>
      </c>
      <c r="J149" s="338">
        <v>1.6000000000008187E-4</v>
      </c>
      <c r="K149" s="338">
        <v>2.0000000000004549E-4</v>
      </c>
      <c r="L149" s="338">
        <v>1.3999999999987268E-4</v>
      </c>
      <c r="M149" s="338">
        <v>1.4000000000010006E-4</v>
      </c>
      <c r="N149" s="338">
        <v>1.5999999999985449E-4</v>
      </c>
      <c r="O149" s="338">
        <v>2.200000000000273E-4</v>
      </c>
      <c r="P149" s="338">
        <v>1.4000000000010006E-4</v>
      </c>
      <c r="Q149" s="338">
        <v>1.3999999999987268E-4</v>
      </c>
      <c r="R149" s="338">
        <v>1.9000000000005457E-4</v>
      </c>
      <c r="S149" s="338">
        <v>2.0000000000004549E-4</v>
      </c>
      <c r="T149" s="338">
        <v>1.2999999999988176E-4</v>
      </c>
      <c r="U149" s="338">
        <v>1.4000000000010006E-4</v>
      </c>
      <c r="V149" s="338">
        <v>2.200000000000273E-4</v>
      </c>
      <c r="W149" s="338">
        <v>2.0000000000004549E-4</v>
      </c>
      <c r="X149" s="338">
        <v>2.1999999999979992E-4</v>
      </c>
      <c r="Y149" s="338">
        <v>7.0000000000163708E-5</v>
      </c>
      <c r="Z149" s="338">
        <v>6.9999999999936338E-5</v>
      </c>
      <c r="AA149" s="338">
        <v>2.0000000000004549E-4</v>
      </c>
      <c r="AB149" s="338">
        <v>2.3000000000001819E-4</v>
      </c>
      <c r="AC149" s="338">
        <v>0</v>
      </c>
      <c r="AD149" s="4" t="s">
        <v>473</v>
      </c>
      <c r="AE149" s="577">
        <f>MAX(F149:AB149)</f>
        <v>2.3000000000001819E-4</v>
      </c>
      <c r="AF149" s="661"/>
    </row>
    <row r="150" spans="1:32" ht="12" thickBot="1" x14ac:dyDescent="0.25">
      <c r="A150" s="584"/>
      <c r="B150" s="586" t="s">
        <v>19</v>
      </c>
      <c r="C150" s="45" t="s">
        <v>483</v>
      </c>
      <c r="D150" s="1223" t="s">
        <v>506</v>
      </c>
      <c r="E150" s="84"/>
      <c r="F150" s="84"/>
      <c r="G150" s="84"/>
      <c r="H150" s="443"/>
      <c r="I150" s="84"/>
      <c r="J150" s="84"/>
      <c r="K150" s="84"/>
      <c r="L150" s="84"/>
      <c r="M150" s="84"/>
      <c r="N150" s="97"/>
      <c r="O150" s="84"/>
      <c r="P150" s="84"/>
      <c r="Q150" s="84"/>
      <c r="R150" s="84"/>
      <c r="S150" s="84"/>
      <c r="T150" s="84"/>
      <c r="U150" s="84"/>
      <c r="V150" s="97"/>
      <c r="W150" s="84"/>
      <c r="X150" s="84"/>
      <c r="Y150" s="84"/>
      <c r="Z150" s="84"/>
      <c r="AA150" s="84"/>
      <c r="AB150" s="84"/>
      <c r="AC150" s="518">
        <f>SUM(E150:AB150)</f>
        <v>0</v>
      </c>
    </row>
    <row r="151" spans="1:32" ht="10.5" customHeight="1" x14ac:dyDescent="0.2">
      <c r="A151" s="2733" t="s">
        <v>154</v>
      </c>
      <c r="B151" s="2734"/>
      <c r="C151" s="12" t="s">
        <v>483</v>
      </c>
      <c r="D151" s="10"/>
      <c r="E151" s="109">
        <f>E93+E97+E101+E105+E109+E113+E117+E121+E125+E129+E133+E137+E141+E145</f>
        <v>3.4200000000126969</v>
      </c>
      <c r="F151" s="109">
        <f t="shared" ref="F151:AC151" si="43">F93+F97+F101+F105+F109+F113+F117+F121+F125+F129+F133+F137+F141+F145</f>
        <v>2.4399999999922151</v>
      </c>
      <c r="G151" s="109">
        <f t="shared" si="43"/>
        <v>2.2299999999994546</v>
      </c>
      <c r="H151" s="421">
        <f t="shared" si="43"/>
        <v>2.5299999999959986</v>
      </c>
      <c r="I151" s="109">
        <f t="shared" si="43"/>
        <v>2.5300000000160074</v>
      </c>
      <c r="J151" s="109">
        <f t="shared" si="43"/>
        <v>2.989999999990578</v>
      </c>
      <c r="K151" s="109">
        <f t="shared" si="43"/>
        <v>3.0000000000008007</v>
      </c>
      <c r="L151" s="109">
        <f t="shared" si="43"/>
        <v>3.2699999999890501</v>
      </c>
      <c r="M151" s="109">
        <f t="shared" si="43"/>
        <v>3.9900000000184086</v>
      </c>
      <c r="N151" s="114">
        <f>N93+N97+N101+N105+N109+N113+N117+N121+N125+N129+N133+N137+N141+N145</f>
        <v>3.8399999999923971</v>
      </c>
      <c r="O151" s="109">
        <f t="shared" si="43"/>
        <v>4.0599999999913052</v>
      </c>
      <c r="P151" s="109">
        <f t="shared" si="43"/>
        <v>4.3000000000120053</v>
      </c>
      <c r="Q151" s="109">
        <f t="shared" si="43"/>
        <v>3.7999999999910874</v>
      </c>
      <c r="R151" s="109">
        <f t="shared" si="43"/>
        <v>4.3000000000074579</v>
      </c>
      <c r="S151" s="109">
        <f t="shared" si="43"/>
        <v>4.5999999999921783</v>
      </c>
      <c r="T151" s="109">
        <f t="shared" si="43"/>
        <v>3.5000000000172808</v>
      </c>
      <c r="U151" s="109">
        <f t="shared" si="43"/>
        <v>3.9799999999945435</v>
      </c>
      <c r="V151" s="114">
        <f t="shared" si="43"/>
        <v>4.47999999998272</v>
      </c>
      <c r="W151" s="109">
        <f t="shared" si="43"/>
        <v>4.1300000000207362</v>
      </c>
      <c r="X151" s="109">
        <f t="shared" si="43"/>
        <v>4.8299999999823555</v>
      </c>
      <c r="Y151" s="109">
        <f t="shared" si="43"/>
        <v>3.4300000000100046</v>
      </c>
      <c r="Z151" s="109">
        <f t="shared" si="43"/>
        <v>3.7299999999965441</v>
      </c>
      <c r="AA151" s="109">
        <f t="shared" si="43"/>
        <v>4.4300000000036377</v>
      </c>
      <c r="AB151" s="109">
        <f t="shared" si="43"/>
        <v>3.6299999999916328</v>
      </c>
      <c r="AC151" s="121">
        <f t="shared" si="43"/>
        <v>87.440000000001106</v>
      </c>
    </row>
    <row r="152" spans="1:32" ht="10.5" customHeight="1" thickBot="1" x14ac:dyDescent="0.25">
      <c r="A152" s="2735"/>
      <c r="B152" s="2736"/>
      <c r="C152" s="9" t="s">
        <v>484</v>
      </c>
      <c r="D152" s="239"/>
      <c r="E152" s="272">
        <f>E94+E98+E102+E106+E110+E114+E118+E122+E126+E130+E134+E138+E142+E146</f>
        <v>0.376</v>
      </c>
      <c r="F152" s="272">
        <f t="shared" ref="F152:AC152" si="44">F94+F98+F102+F106+F110+F114+F118+F122+F126+F130+F134+F138+F142+F146</f>
        <v>0.376</v>
      </c>
      <c r="G152" s="272">
        <f t="shared" si="44"/>
        <v>0.376</v>
      </c>
      <c r="H152" s="505">
        <f t="shared" si="44"/>
        <v>0.376</v>
      </c>
      <c r="I152" s="272">
        <f t="shared" si="44"/>
        <v>0.376</v>
      </c>
      <c r="J152" s="272">
        <f t="shared" si="44"/>
        <v>0.376</v>
      </c>
      <c r="K152" s="272">
        <f t="shared" si="44"/>
        <v>0.376</v>
      </c>
      <c r="L152" s="272">
        <f t="shared" si="44"/>
        <v>0.376</v>
      </c>
      <c r="M152" s="272">
        <f t="shared" si="44"/>
        <v>0.376</v>
      </c>
      <c r="N152" s="503">
        <f t="shared" si="44"/>
        <v>0.376</v>
      </c>
      <c r="O152" s="272">
        <f t="shared" si="44"/>
        <v>0.42599999999999999</v>
      </c>
      <c r="P152" s="272">
        <f t="shared" si="44"/>
        <v>0.42599999999999999</v>
      </c>
      <c r="Q152" s="272">
        <f t="shared" si="44"/>
        <v>0.42599999999999999</v>
      </c>
      <c r="R152" s="272">
        <f t="shared" si="44"/>
        <v>0.42599999999999999</v>
      </c>
      <c r="S152" s="272">
        <f t="shared" si="44"/>
        <v>0.42599999999999999</v>
      </c>
      <c r="T152" s="272">
        <f t="shared" si="44"/>
        <v>0.42599999999999999</v>
      </c>
      <c r="U152" s="272">
        <f t="shared" si="44"/>
        <v>0.42599999999999999</v>
      </c>
      <c r="V152" s="503">
        <f t="shared" si="44"/>
        <v>0.376</v>
      </c>
      <c r="W152" s="272">
        <f t="shared" si="44"/>
        <v>0.376</v>
      </c>
      <c r="X152" s="272">
        <f t="shared" si="44"/>
        <v>0.376</v>
      </c>
      <c r="Y152" s="272">
        <f t="shared" si="44"/>
        <v>0.376</v>
      </c>
      <c r="Z152" s="272">
        <f t="shared" si="44"/>
        <v>0.376</v>
      </c>
      <c r="AA152" s="272">
        <f t="shared" si="44"/>
        <v>0.376</v>
      </c>
      <c r="AB152" s="272">
        <f t="shared" si="44"/>
        <v>0.376</v>
      </c>
      <c r="AC152" s="122">
        <f t="shared" si="44"/>
        <v>9.3740000000000023</v>
      </c>
    </row>
    <row r="153" spans="1:32" ht="10.5" customHeight="1" x14ac:dyDescent="0.2">
      <c r="A153" s="2737" t="s">
        <v>155</v>
      </c>
      <c r="B153" s="2738"/>
      <c r="C153" s="7" t="s">
        <v>483</v>
      </c>
      <c r="D153" s="10"/>
      <c r="E153" s="109">
        <f t="shared" ref="E153:AC153" si="45">E79+E83-E151</f>
        <v>-0.62800000001869227</v>
      </c>
      <c r="F153" s="109">
        <f t="shared" si="45"/>
        <v>-0.42399999996712756</v>
      </c>
      <c r="G153" s="109">
        <f t="shared" si="45"/>
        <v>-1.0060000000193035</v>
      </c>
      <c r="H153" s="421">
        <f t="shared" si="45"/>
        <v>-0.52199999998709279</v>
      </c>
      <c r="I153" s="109">
        <f t="shared" si="45"/>
        <v>-0.34600000002217746</v>
      </c>
      <c r="J153" s="109">
        <f t="shared" si="45"/>
        <v>-0.97800000000996112</v>
      </c>
      <c r="K153" s="109">
        <f t="shared" si="45"/>
        <v>5.6000000032435882E-2</v>
      </c>
      <c r="L153" s="109">
        <f t="shared" si="45"/>
        <v>-0.24199999999062172</v>
      </c>
      <c r="M153" s="109">
        <f t="shared" si="45"/>
        <v>-0.96200000001998021</v>
      </c>
      <c r="N153" s="114">
        <f t="shared" si="45"/>
        <v>0.46799999998303932</v>
      </c>
      <c r="O153" s="109">
        <f t="shared" si="45"/>
        <v>0.1400000000203363</v>
      </c>
      <c r="P153" s="109">
        <f t="shared" si="45"/>
        <v>-1.0680000000229484</v>
      </c>
      <c r="Q153" s="109">
        <f t="shared" si="45"/>
        <v>-0.55999999997857275</v>
      </c>
      <c r="R153" s="109">
        <f t="shared" si="45"/>
        <v>0.6759999999876527</v>
      </c>
      <c r="S153" s="109">
        <f t="shared" si="45"/>
        <v>2.0000000010440999E-2</v>
      </c>
      <c r="T153" s="109">
        <f t="shared" si="45"/>
        <v>-0.38000000000010958</v>
      </c>
      <c r="U153" s="109">
        <f t="shared" si="45"/>
        <v>-0.86800000002993372</v>
      </c>
      <c r="V153" s="114">
        <f t="shared" si="45"/>
        <v>0.41600000001792026</v>
      </c>
      <c r="W153" s="109">
        <f t="shared" si="45"/>
        <v>0.25800000001465406</v>
      </c>
      <c r="X153" s="109">
        <f t="shared" si="45"/>
        <v>-0.47800000000523113</v>
      </c>
      <c r="Y153" s="109">
        <f t="shared" si="45"/>
        <v>-0.39399999998811852</v>
      </c>
      <c r="Z153" s="109">
        <f t="shared" si="45"/>
        <v>-0.68200000002314498</v>
      </c>
      <c r="AA153" s="109">
        <f t="shared" si="45"/>
        <v>8.2000000006082985E-2</v>
      </c>
      <c r="AB153" s="109">
        <f t="shared" si="45"/>
        <v>1.3660000000075523</v>
      </c>
      <c r="AC153" s="109">
        <f t="shared" si="45"/>
        <v>-6.0560000000029106</v>
      </c>
    </row>
    <row r="154" spans="1:32" ht="10.5" customHeight="1" thickBot="1" x14ac:dyDescent="0.25">
      <c r="A154" s="2735"/>
      <c r="B154" s="2736"/>
      <c r="C154" s="9" t="s">
        <v>484</v>
      </c>
      <c r="D154" s="45"/>
      <c r="E154" s="126">
        <f t="shared" ref="E154:AC154" si="46">E80+E84-E152</f>
        <v>1.0960000000033907</v>
      </c>
      <c r="F154" s="274">
        <f t="shared" si="46"/>
        <v>0.15999999999096326</v>
      </c>
      <c r="G154" s="274">
        <f t="shared" si="46"/>
        <v>0.17200000000614091</v>
      </c>
      <c r="H154" s="506">
        <f t="shared" si="46"/>
        <v>0.51599999999800639</v>
      </c>
      <c r="I154" s="274">
        <f t="shared" si="46"/>
        <v>0.59599999999975262</v>
      </c>
      <c r="J154" s="274">
        <f t="shared" si="46"/>
        <v>0.46400000000014552</v>
      </c>
      <c r="K154" s="274">
        <f t="shared" si="46"/>
        <v>0.74799999999797728</v>
      </c>
      <c r="L154" s="274">
        <f t="shared" si="46"/>
        <v>0.62800000000081491</v>
      </c>
      <c r="M154" s="274">
        <f t="shared" si="46"/>
        <v>0.59199999999893771</v>
      </c>
      <c r="N154" s="504">
        <f t="shared" si="46"/>
        <v>0.62000000000464206</v>
      </c>
      <c r="O154" s="274">
        <f t="shared" si="46"/>
        <v>1.2499999999976572</v>
      </c>
      <c r="P154" s="274">
        <f t="shared" si="46"/>
        <v>0.57800000000081497</v>
      </c>
      <c r="Q154" s="274">
        <f t="shared" si="46"/>
        <v>0.5540000000013825</v>
      </c>
      <c r="R154" s="274">
        <f t="shared" si="46"/>
        <v>1.0940000000022556</v>
      </c>
      <c r="S154" s="126">
        <f t="shared" si="46"/>
        <v>1.030000000000131</v>
      </c>
      <c r="T154" s="274">
        <f t="shared" si="46"/>
        <v>0.5540000000013825</v>
      </c>
      <c r="U154" s="274">
        <f t="shared" si="46"/>
        <v>0.56599999999837025</v>
      </c>
      <c r="V154" s="504">
        <f t="shared" si="46"/>
        <v>1.2079999999934663</v>
      </c>
      <c r="W154" s="274">
        <f t="shared" si="46"/>
        <v>1.0120000000062865</v>
      </c>
      <c r="X154" s="274">
        <f t="shared" si="46"/>
        <v>1.0039999999991998</v>
      </c>
      <c r="Y154" s="274">
        <f t="shared" si="46"/>
        <v>0.57200000000032014</v>
      </c>
      <c r="Z154" s="274">
        <f t="shared" si="46"/>
        <v>0.58399999999730789</v>
      </c>
      <c r="AA154" s="274">
        <f t="shared" si="46"/>
        <v>1.1120000000030124</v>
      </c>
      <c r="AB154" s="274">
        <f t="shared" si="46"/>
        <v>0.99999999999474676</v>
      </c>
      <c r="AC154" s="112">
        <f t="shared" si="46"/>
        <v>17.709999999997102</v>
      </c>
    </row>
    <row r="155" spans="1:32" s="42" customFormat="1" ht="30" customHeight="1" thickBot="1" x14ac:dyDescent="0.25">
      <c r="A155" s="634"/>
      <c r="B155" s="41"/>
      <c r="C155" s="635" t="s">
        <v>280</v>
      </c>
      <c r="E155" s="98"/>
      <c r="F155" s="98"/>
      <c r="G155" s="98"/>
      <c r="H155" s="575">
        <f>H97+H113+H117+H133+H141</f>
        <v>1.0999999999930878</v>
      </c>
      <c r="I155" s="98"/>
      <c r="J155" s="98"/>
      <c r="K155" s="98"/>
      <c r="L155" s="98"/>
      <c r="M155" s="98"/>
      <c r="N155" s="575">
        <f>N97+N113+N117+N133+N141</f>
        <v>2.3099999999894862</v>
      </c>
      <c r="O155" s="98"/>
      <c r="P155" s="98"/>
      <c r="Q155" s="98"/>
      <c r="R155" s="98"/>
      <c r="S155" s="98"/>
      <c r="T155" s="98"/>
      <c r="U155" s="98"/>
      <c r="V155" s="575">
        <f>V97+V113+V117+V133+V141</f>
        <v>2.1499999999841748</v>
      </c>
      <c r="W155" s="98"/>
      <c r="X155" s="98"/>
      <c r="Y155" s="636">
        <f>Y97+Y113+Y117+Y133+Y141</f>
        <v>1.95000000001437</v>
      </c>
      <c r="Z155" s="98"/>
      <c r="AA155" s="98"/>
      <c r="AB155" s="98"/>
      <c r="AC155" s="98"/>
    </row>
    <row r="156" spans="1:32" ht="28.5" customHeight="1" x14ac:dyDescent="0.2">
      <c r="A156" s="134" t="s">
        <v>17</v>
      </c>
      <c r="B156" s="135" t="s">
        <v>5</v>
      </c>
      <c r="C156" s="6" t="s">
        <v>14</v>
      </c>
      <c r="D156" s="6" t="s">
        <v>498</v>
      </c>
      <c r="E156" s="2719" t="s">
        <v>15</v>
      </c>
      <c r="F156" s="2719"/>
      <c r="G156" s="2719"/>
      <c r="H156" s="2719"/>
      <c r="I156" s="2719"/>
      <c r="J156" s="2719"/>
      <c r="K156" s="2719"/>
      <c r="L156" s="2719"/>
      <c r="M156" s="2719"/>
      <c r="N156" s="2719"/>
      <c r="O156" s="2719"/>
      <c r="P156" s="2719"/>
      <c r="Q156" s="2719"/>
      <c r="R156" s="2719"/>
      <c r="S156" s="2719"/>
      <c r="T156" s="2719"/>
      <c r="U156" s="2719"/>
      <c r="V156" s="2719"/>
      <c r="W156" s="2719"/>
      <c r="X156" s="2719"/>
      <c r="Y156" s="2719"/>
      <c r="Z156" s="2719"/>
      <c r="AA156" s="2719"/>
      <c r="AB156" s="2719"/>
      <c r="AC156" s="2720" t="s">
        <v>10</v>
      </c>
    </row>
    <row r="157" spans="1:32" s="13" customFormat="1" ht="12.75" customHeight="1" thickBot="1" x14ac:dyDescent="0.25">
      <c r="A157" s="2722" t="s">
        <v>561</v>
      </c>
      <c r="B157" s="2723"/>
      <c r="C157" s="17"/>
      <c r="D157" s="17"/>
      <c r="E157" s="18">
        <v>1</v>
      </c>
      <c r="F157" s="18">
        <v>2</v>
      </c>
      <c r="G157" s="18">
        <v>3</v>
      </c>
      <c r="H157" s="18">
        <v>4</v>
      </c>
      <c r="I157" s="18">
        <v>5</v>
      </c>
      <c r="J157" s="18">
        <v>6</v>
      </c>
      <c r="K157" s="18">
        <v>7</v>
      </c>
      <c r="L157" s="18">
        <v>8</v>
      </c>
      <c r="M157" s="18">
        <v>9</v>
      </c>
      <c r="N157" s="18">
        <v>10</v>
      </c>
      <c r="O157" s="18">
        <v>11</v>
      </c>
      <c r="P157" s="18">
        <v>12</v>
      </c>
      <c r="Q157" s="18">
        <v>13</v>
      </c>
      <c r="R157" s="18">
        <v>14</v>
      </c>
      <c r="S157" s="18">
        <v>15</v>
      </c>
      <c r="T157" s="18">
        <v>16</v>
      </c>
      <c r="U157" s="18">
        <v>17</v>
      </c>
      <c r="V157" s="18">
        <v>18</v>
      </c>
      <c r="W157" s="18">
        <v>19</v>
      </c>
      <c r="X157" s="18">
        <v>20</v>
      </c>
      <c r="Y157" s="18">
        <v>21</v>
      </c>
      <c r="Z157" s="18">
        <v>22</v>
      </c>
      <c r="AA157" s="18">
        <v>23</v>
      </c>
      <c r="AB157" s="18">
        <v>24</v>
      </c>
      <c r="AC157" s="2721"/>
      <c r="AD157" s="2704" t="s">
        <v>279</v>
      </c>
      <c r="AE157" s="2705"/>
      <c r="AF157" s="238"/>
    </row>
    <row r="158" spans="1:32" x14ac:dyDescent="0.2">
      <c r="A158" s="2715" t="s">
        <v>108</v>
      </c>
      <c r="B158" s="2712" t="s">
        <v>533</v>
      </c>
      <c r="C158" s="10" t="s">
        <v>483</v>
      </c>
      <c r="D158" s="1203" t="s">
        <v>506</v>
      </c>
      <c r="E158" s="109">
        <v>0.60000000000218279</v>
      </c>
      <c r="F158" s="109">
        <v>0.29999999999563443</v>
      </c>
      <c r="G158" s="109">
        <v>0.29999999999563443</v>
      </c>
      <c r="H158" s="421">
        <v>0.36000000000785803</v>
      </c>
      <c r="I158" s="109">
        <v>0.3599999999969441</v>
      </c>
      <c r="J158" s="109">
        <v>0.47999999999956344</v>
      </c>
      <c r="K158" s="109">
        <v>0.60000000000218279</v>
      </c>
      <c r="L158" s="109">
        <v>0.60000000000218279</v>
      </c>
      <c r="M158" s="109">
        <v>1.1999999999934516</v>
      </c>
      <c r="N158" s="421">
        <v>1.2000000000043656</v>
      </c>
      <c r="O158" s="109">
        <v>0.60000000000218279</v>
      </c>
      <c r="P158" s="109">
        <v>1.7999999999956344</v>
      </c>
      <c r="Q158" s="109">
        <v>0.60000000000218279</v>
      </c>
      <c r="R158" s="109">
        <v>1.1999999999934516</v>
      </c>
      <c r="S158" s="109">
        <v>1.2000000000043656</v>
      </c>
      <c r="T158" s="109">
        <v>1.2000000000043656</v>
      </c>
      <c r="U158" s="109">
        <v>0.59999999999126885</v>
      </c>
      <c r="V158" s="109">
        <v>0.60000000000218279</v>
      </c>
      <c r="W158" s="109">
        <v>1.2000000000043656</v>
      </c>
      <c r="X158" s="109">
        <v>0.60000000000218279</v>
      </c>
      <c r="Y158" s="109">
        <v>0.59999999999126885</v>
      </c>
      <c r="Z158" s="109">
        <v>0.60000000000218279</v>
      </c>
      <c r="AA158" s="109">
        <v>0.60000000000218279</v>
      </c>
      <c r="AB158" s="109">
        <v>0.60000000000218279</v>
      </c>
      <c r="AC158" s="124">
        <f>SUM(E158:AB158)</f>
        <v>18</v>
      </c>
    </row>
    <row r="159" spans="1:32" x14ac:dyDescent="0.2">
      <c r="A159" s="2716"/>
      <c r="B159" s="2713"/>
      <c r="C159" s="11" t="s">
        <v>484</v>
      </c>
      <c r="D159" s="1201" t="s">
        <v>506</v>
      </c>
      <c r="E159" s="82">
        <v>0</v>
      </c>
      <c r="F159" s="82">
        <v>0</v>
      </c>
      <c r="G159" s="82">
        <v>0</v>
      </c>
      <c r="H159" s="424">
        <v>0</v>
      </c>
      <c r="I159" s="82">
        <v>0</v>
      </c>
      <c r="J159" s="82">
        <v>0</v>
      </c>
      <c r="K159" s="82">
        <v>0</v>
      </c>
      <c r="L159" s="82">
        <v>0</v>
      </c>
      <c r="M159" s="82">
        <v>0</v>
      </c>
      <c r="N159" s="424">
        <v>0</v>
      </c>
      <c r="O159" s="82">
        <v>0</v>
      </c>
      <c r="P159" s="82">
        <v>0</v>
      </c>
      <c r="Q159" s="82">
        <v>0</v>
      </c>
      <c r="R159" s="82">
        <v>0</v>
      </c>
      <c r="S159" s="82">
        <v>0</v>
      </c>
      <c r="T159" s="82">
        <v>0</v>
      </c>
      <c r="U159" s="82">
        <v>0</v>
      </c>
      <c r="V159" s="424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0</v>
      </c>
      <c r="AB159" s="82">
        <v>0</v>
      </c>
      <c r="AC159" s="124">
        <f>SUM(E159:AB159)</f>
        <v>0</v>
      </c>
      <c r="AD159" s="5" t="s">
        <v>471</v>
      </c>
    </row>
    <row r="160" spans="1:32" ht="12" x14ac:dyDescent="0.2">
      <c r="A160" s="2716"/>
      <c r="B160" s="2713"/>
      <c r="C160" s="11" t="s">
        <v>8</v>
      </c>
      <c r="D160" s="1201" t="s">
        <v>465</v>
      </c>
      <c r="E160" s="2440">
        <v>22</v>
      </c>
      <c r="F160" s="2439">
        <v>18</v>
      </c>
      <c r="G160" s="2439">
        <v>19</v>
      </c>
      <c r="H160" s="2439">
        <v>22</v>
      </c>
      <c r="I160" s="2439">
        <v>25</v>
      </c>
      <c r="J160" s="2439">
        <v>27</v>
      </c>
      <c r="K160" s="2439">
        <v>30</v>
      </c>
      <c r="L160" s="2439">
        <v>49</v>
      </c>
      <c r="M160" s="2439">
        <v>53</v>
      </c>
      <c r="N160" s="2439">
        <v>69</v>
      </c>
      <c r="O160" s="2439">
        <v>69</v>
      </c>
      <c r="P160" s="2439">
        <v>65</v>
      </c>
      <c r="Q160" s="2439">
        <v>68</v>
      </c>
      <c r="R160" s="2439">
        <v>63</v>
      </c>
      <c r="S160" s="2439">
        <v>65</v>
      </c>
      <c r="T160" s="2439">
        <v>53</v>
      </c>
      <c r="U160" s="2439">
        <v>51</v>
      </c>
      <c r="V160" s="2439">
        <v>44</v>
      </c>
      <c r="W160" s="2439">
        <v>38</v>
      </c>
      <c r="X160" s="2439">
        <v>35</v>
      </c>
      <c r="Y160" s="2439">
        <v>40</v>
      </c>
      <c r="Z160" s="2439">
        <v>37</v>
      </c>
      <c r="AA160" s="2439">
        <v>31</v>
      </c>
      <c r="AB160" s="2441">
        <v>22</v>
      </c>
      <c r="AC160" s="83"/>
    </row>
    <row r="161" spans="1:30" ht="12" thickBot="1" x14ac:dyDescent="0.25">
      <c r="A161" s="2716"/>
      <c r="B161" s="2713"/>
      <c r="C161" s="11" t="s">
        <v>16</v>
      </c>
      <c r="D161" s="1201"/>
      <c r="E161" s="110">
        <f t="shared" ref="E161:AB161" si="47">E159/E158</f>
        <v>0</v>
      </c>
      <c r="F161" s="110">
        <f t="shared" si="47"/>
        <v>0</v>
      </c>
      <c r="G161" s="110">
        <f t="shared" si="47"/>
        <v>0</v>
      </c>
      <c r="H161" s="422">
        <f t="shared" si="47"/>
        <v>0</v>
      </c>
      <c r="I161" s="110">
        <f t="shared" si="47"/>
        <v>0</v>
      </c>
      <c r="J161" s="110">
        <f t="shared" si="47"/>
        <v>0</v>
      </c>
      <c r="K161" s="110">
        <f t="shared" si="47"/>
        <v>0</v>
      </c>
      <c r="L161" s="110">
        <f t="shared" si="47"/>
        <v>0</v>
      </c>
      <c r="M161" s="110">
        <f t="shared" si="47"/>
        <v>0</v>
      </c>
      <c r="N161" s="422">
        <f t="shared" si="47"/>
        <v>0</v>
      </c>
      <c r="O161" s="110">
        <f t="shared" si="47"/>
        <v>0</v>
      </c>
      <c r="P161" s="110">
        <f t="shared" si="47"/>
        <v>0</v>
      </c>
      <c r="Q161" s="110">
        <f t="shared" si="47"/>
        <v>0</v>
      </c>
      <c r="R161" s="110">
        <f t="shared" si="47"/>
        <v>0</v>
      </c>
      <c r="S161" s="110">
        <f t="shared" si="47"/>
        <v>0</v>
      </c>
      <c r="T161" s="110">
        <f t="shared" si="47"/>
        <v>0</v>
      </c>
      <c r="U161" s="110">
        <f t="shared" si="47"/>
        <v>0</v>
      </c>
      <c r="V161" s="422">
        <f t="shared" si="47"/>
        <v>0</v>
      </c>
      <c r="W161" s="110">
        <f t="shared" si="47"/>
        <v>0</v>
      </c>
      <c r="X161" s="110">
        <f t="shared" si="47"/>
        <v>0</v>
      </c>
      <c r="Y161" s="110">
        <f t="shared" si="47"/>
        <v>0</v>
      </c>
      <c r="Z161" s="110">
        <f t="shared" si="47"/>
        <v>0</v>
      </c>
      <c r="AA161" s="110">
        <f t="shared" si="47"/>
        <v>0</v>
      </c>
      <c r="AB161" s="110">
        <f t="shared" si="47"/>
        <v>0</v>
      </c>
      <c r="AC161" s="83">
        <f>AC159/AC158</f>
        <v>0</v>
      </c>
    </row>
    <row r="162" spans="1:30" s="4" customFormat="1" x14ac:dyDescent="0.2">
      <c r="A162" s="2715" t="s">
        <v>101</v>
      </c>
      <c r="B162" s="2712" t="s">
        <v>534</v>
      </c>
      <c r="C162" s="10" t="s">
        <v>483</v>
      </c>
      <c r="D162" s="1203" t="s">
        <v>506</v>
      </c>
      <c r="E162" s="583">
        <v>0.72000000000480213</v>
      </c>
      <c r="F162" s="583">
        <v>0.72000000000480213</v>
      </c>
      <c r="G162" s="583">
        <v>0.41999999999825377</v>
      </c>
      <c r="H162" s="420">
        <v>0.41999999999825377</v>
      </c>
      <c r="I162" s="583">
        <v>0.3599999999969441</v>
      </c>
      <c r="J162" s="583">
        <v>0.47999999999956344</v>
      </c>
      <c r="K162" s="583">
        <v>0.84000000000742148</v>
      </c>
      <c r="L162" s="1039">
        <v>1.1999999999934516</v>
      </c>
      <c r="M162" s="1039">
        <v>1.2000000000043656</v>
      </c>
      <c r="N162" s="420">
        <v>1.0200000000004366</v>
      </c>
      <c r="O162" s="734">
        <v>1.1999999999934516</v>
      </c>
      <c r="P162" s="1039">
        <v>1.2600000000056752</v>
      </c>
      <c r="Q162" s="1039">
        <v>0.89999999999781721</v>
      </c>
      <c r="R162" s="583">
        <v>0.66000000000349246</v>
      </c>
      <c r="S162" s="583">
        <v>1.319999999996071</v>
      </c>
      <c r="T162" s="583">
        <v>1.2000000000043656</v>
      </c>
      <c r="U162" s="583">
        <v>0.95999999999912689</v>
      </c>
      <c r="V162" s="420">
        <v>0.95999999999912689</v>
      </c>
      <c r="W162" s="583">
        <v>1.3799999999973807</v>
      </c>
      <c r="X162" s="583">
        <v>1.319999999996071</v>
      </c>
      <c r="Y162" s="1038">
        <v>1.0200000000004366</v>
      </c>
      <c r="Z162" s="583">
        <v>1.2600000000056752</v>
      </c>
      <c r="AA162" s="583">
        <v>1.319999999996071</v>
      </c>
      <c r="AB162" s="1038">
        <v>1.2600000000056752</v>
      </c>
      <c r="AC162" s="216">
        <f>SUM(E162:AB162)</f>
        <v>23.400000000008731</v>
      </c>
    </row>
    <row r="163" spans="1:30" s="4" customFormat="1" x14ac:dyDescent="0.2">
      <c r="A163" s="2724"/>
      <c r="B163" s="2725"/>
      <c r="C163" s="11" t="s">
        <v>484</v>
      </c>
      <c r="D163" s="1201" t="s">
        <v>506</v>
      </c>
      <c r="E163" s="88">
        <v>0</v>
      </c>
      <c r="F163" s="88">
        <v>0</v>
      </c>
      <c r="G163" s="88">
        <v>0</v>
      </c>
      <c r="H163" s="424">
        <v>0</v>
      </c>
      <c r="I163" s="88">
        <v>0</v>
      </c>
      <c r="J163" s="88">
        <v>0</v>
      </c>
      <c r="K163" s="88">
        <v>0</v>
      </c>
      <c r="L163" s="88">
        <v>0</v>
      </c>
      <c r="M163" s="88">
        <v>0</v>
      </c>
      <c r="N163" s="424">
        <v>0</v>
      </c>
      <c r="O163" s="88">
        <v>0</v>
      </c>
      <c r="P163" s="88">
        <v>0</v>
      </c>
      <c r="Q163" s="88">
        <v>0</v>
      </c>
      <c r="R163" s="88">
        <v>0</v>
      </c>
      <c r="S163" s="88">
        <v>0</v>
      </c>
      <c r="T163" s="88">
        <v>0</v>
      </c>
      <c r="U163" s="88">
        <v>0</v>
      </c>
      <c r="V163" s="424">
        <v>0</v>
      </c>
      <c r="W163" s="88">
        <v>0</v>
      </c>
      <c r="X163" s="88">
        <v>0</v>
      </c>
      <c r="Y163" s="88">
        <v>0</v>
      </c>
      <c r="Z163" s="88">
        <v>0</v>
      </c>
      <c r="AA163" s="88">
        <v>0</v>
      </c>
      <c r="AB163" s="88">
        <v>0</v>
      </c>
      <c r="AC163" s="216">
        <f>SUM(E163:AB163)</f>
        <v>0</v>
      </c>
      <c r="AD163" s="4" t="s">
        <v>471</v>
      </c>
    </row>
    <row r="164" spans="1:30" s="4" customFormat="1" ht="12" x14ac:dyDescent="0.2">
      <c r="A164" s="2724"/>
      <c r="B164" s="2725"/>
      <c r="C164" s="11" t="s">
        <v>8</v>
      </c>
      <c r="D164" s="1201" t="s">
        <v>465</v>
      </c>
      <c r="E164" s="2443">
        <v>37</v>
      </c>
      <c r="F164" s="2442">
        <v>34</v>
      </c>
      <c r="G164" s="2442">
        <v>33</v>
      </c>
      <c r="H164" s="2442">
        <v>30</v>
      </c>
      <c r="I164" s="2442">
        <v>32</v>
      </c>
      <c r="J164" s="2442">
        <v>35</v>
      </c>
      <c r="K164" s="2442">
        <v>47</v>
      </c>
      <c r="L164" s="2442">
        <v>52</v>
      </c>
      <c r="M164" s="2442">
        <v>59</v>
      </c>
      <c r="N164" s="2442">
        <v>64</v>
      </c>
      <c r="O164" s="2442">
        <v>64</v>
      </c>
      <c r="P164" s="2442">
        <v>65</v>
      </c>
      <c r="Q164" s="2442">
        <v>67</v>
      </c>
      <c r="R164" s="2442">
        <v>65</v>
      </c>
      <c r="S164" s="2442">
        <v>61</v>
      </c>
      <c r="T164" s="2442">
        <v>61</v>
      </c>
      <c r="U164" s="2442">
        <v>61</v>
      </c>
      <c r="V164" s="2442">
        <v>59</v>
      </c>
      <c r="W164" s="2442">
        <v>60</v>
      </c>
      <c r="X164" s="2442">
        <v>62</v>
      </c>
      <c r="Y164" s="2442">
        <v>64</v>
      </c>
      <c r="Z164" s="2442">
        <v>56</v>
      </c>
      <c r="AA164" s="2442">
        <v>51</v>
      </c>
      <c r="AB164" s="2444">
        <v>45</v>
      </c>
      <c r="AC164" s="89"/>
    </row>
    <row r="165" spans="1:30" s="4" customFormat="1" ht="12" thickBot="1" x14ac:dyDescent="0.25">
      <c r="A165" s="2724"/>
      <c r="B165" s="2725"/>
      <c r="C165" s="11" t="s">
        <v>16</v>
      </c>
      <c r="D165" s="11"/>
      <c r="E165" s="115">
        <f t="shared" ref="E165:AC165" si="48">E163/E162</f>
        <v>0</v>
      </c>
      <c r="F165" s="115">
        <f t="shared" si="48"/>
        <v>0</v>
      </c>
      <c r="G165" s="115">
        <f t="shared" si="48"/>
        <v>0</v>
      </c>
      <c r="H165" s="422">
        <f t="shared" si="48"/>
        <v>0</v>
      </c>
      <c r="I165" s="115">
        <f t="shared" si="48"/>
        <v>0</v>
      </c>
      <c r="J165" s="115">
        <f t="shared" si="48"/>
        <v>0</v>
      </c>
      <c r="K165" s="115">
        <f t="shared" si="48"/>
        <v>0</v>
      </c>
      <c r="L165" s="115">
        <f t="shared" si="48"/>
        <v>0</v>
      </c>
      <c r="M165" s="115">
        <f t="shared" si="48"/>
        <v>0</v>
      </c>
      <c r="N165" s="422">
        <f t="shared" si="48"/>
        <v>0</v>
      </c>
      <c r="O165" s="115">
        <f t="shared" si="48"/>
        <v>0</v>
      </c>
      <c r="P165" s="115">
        <f t="shared" si="48"/>
        <v>0</v>
      </c>
      <c r="Q165" s="115">
        <f t="shared" si="48"/>
        <v>0</v>
      </c>
      <c r="R165" s="115">
        <f t="shared" si="48"/>
        <v>0</v>
      </c>
      <c r="S165" s="115">
        <f t="shared" si="48"/>
        <v>0</v>
      </c>
      <c r="T165" s="115">
        <f t="shared" si="48"/>
        <v>0</v>
      </c>
      <c r="U165" s="115">
        <f t="shared" si="48"/>
        <v>0</v>
      </c>
      <c r="V165" s="422">
        <f t="shared" si="48"/>
        <v>0</v>
      </c>
      <c r="W165" s="115">
        <f t="shared" si="48"/>
        <v>0</v>
      </c>
      <c r="X165" s="115">
        <f t="shared" si="48"/>
        <v>0</v>
      </c>
      <c r="Y165" s="115">
        <f t="shared" si="48"/>
        <v>0</v>
      </c>
      <c r="Z165" s="115">
        <f t="shared" si="48"/>
        <v>0</v>
      </c>
      <c r="AA165" s="115">
        <f t="shared" si="48"/>
        <v>0</v>
      </c>
      <c r="AB165" s="115">
        <f t="shared" si="48"/>
        <v>0</v>
      </c>
      <c r="AC165" s="118">
        <f t="shared" si="48"/>
        <v>0</v>
      </c>
    </row>
    <row r="166" spans="1:30" x14ac:dyDescent="0.2">
      <c r="A166" s="253" t="s">
        <v>535</v>
      </c>
      <c r="B166" s="254"/>
      <c r="C166" s="255"/>
      <c r="D166" s="255"/>
      <c r="E166" s="256">
        <f>E158+E162</f>
        <v>1.3200000000069849</v>
      </c>
      <c r="F166" s="256">
        <f t="shared" ref="F166:AB166" si="49">F158+F162</f>
        <v>1.0200000000004366</v>
      </c>
      <c r="G166" s="256">
        <f t="shared" si="49"/>
        <v>0.7199999999938882</v>
      </c>
      <c r="H166" s="256">
        <f t="shared" si="49"/>
        <v>0.7800000000061118</v>
      </c>
      <c r="I166" s="256">
        <f t="shared" si="49"/>
        <v>0.7199999999938882</v>
      </c>
      <c r="J166" s="256">
        <f t="shared" si="49"/>
        <v>0.95999999999912689</v>
      </c>
      <c r="K166" s="256">
        <f t="shared" si="49"/>
        <v>1.4400000000096043</v>
      </c>
      <c r="L166" s="256">
        <f t="shared" si="49"/>
        <v>1.7999999999956344</v>
      </c>
      <c r="M166" s="256">
        <f t="shared" si="49"/>
        <v>2.3999999999978172</v>
      </c>
      <c r="N166" s="256">
        <f t="shared" si="49"/>
        <v>2.2200000000048021</v>
      </c>
      <c r="O166" s="256">
        <f t="shared" si="49"/>
        <v>1.7999999999956344</v>
      </c>
      <c r="P166" s="256">
        <f t="shared" si="49"/>
        <v>3.0600000000013097</v>
      </c>
      <c r="Q166" s="256">
        <f t="shared" si="49"/>
        <v>1.5</v>
      </c>
      <c r="R166" s="256">
        <f t="shared" si="49"/>
        <v>1.8599999999969441</v>
      </c>
      <c r="S166" s="256">
        <f t="shared" si="49"/>
        <v>2.5200000000004366</v>
      </c>
      <c r="T166" s="256">
        <f t="shared" si="49"/>
        <v>2.4000000000087311</v>
      </c>
      <c r="U166" s="256">
        <f t="shared" si="49"/>
        <v>1.5599999999903957</v>
      </c>
      <c r="V166" s="256">
        <f t="shared" si="49"/>
        <v>1.5600000000013097</v>
      </c>
      <c r="W166" s="256">
        <f t="shared" si="49"/>
        <v>2.5800000000017462</v>
      </c>
      <c r="X166" s="256">
        <f t="shared" si="49"/>
        <v>1.9199999999982538</v>
      </c>
      <c r="Y166" s="256">
        <f t="shared" si="49"/>
        <v>1.6199999999917054</v>
      </c>
      <c r="Z166" s="256">
        <f t="shared" si="49"/>
        <v>1.860000000007858</v>
      </c>
      <c r="AA166" s="256">
        <f t="shared" si="49"/>
        <v>1.9199999999982538</v>
      </c>
      <c r="AB166" s="256">
        <f t="shared" si="49"/>
        <v>1.860000000007858</v>
      </c>
      <c r="AC166" s="257"/>
    </row>
    <row r="167" spans="1:30" x14ac:dyDescent="0.2">
      <c r="A167" s="258" t="s">
        <v>536</v>
      </c>
      <c r="B167" s="259"/>
      <c r="C167" s="260"/>
      <c r="D167" s="260"/>
      <c r="E167" s="268">
        <f>E159+E163</f>
        <v>0</v>
      </c>
      <c r="F167" s="268">
        <f t="shared" ref="F167:AB167" si="50">F159+F163</f>
        <v>0</v>
      </c>
      <c r="G167" s="268">
        <f t="shared" si="50"/>
        <v>0</v>
      </c>
      <c r="H167" s="268">
        <f t="shared" si="50"/>
        <v>0</v>
      </c>
      <c r="I167" s="268">
        <f t="shared" si="50"/>
        <v>0</v>
      </c>
      <c r="J167" s="268">
        <f t="shared" si="50"/>
        <v>0</v>
      </c>
      <c r="K167" s="268">
        <f t="shared" si="50"/>
        <v>0</v>
      </c>
      <c r="L167" s="268">
        <f t="shared" si="50"/>
        <v>0</v>
      </c>
      <c r="M167" s="268">
        <f t="shared" si="50"/>
        <v>0</v>
      </c>
      <c r="N167" s="268">
        <f t="shared" si="50"/>
        <v>0</v>
      </c>
      <c r="O167" s="268">
        <f t="shared" si="50"/>
        <v>0</v>
      </c>
      <c r="P167" s="268">
        <f t="shared" si="50"/>
        <v>0</v>
      </c>
      <c r="Q167" s="268">
        <f t="shared" si="50"/>
        <v>0</v>
      </c>
      <c r="R167" s="268">
        <f t="shared" si="50"/>
        <v>0</v>
      </c>
      <c r="S167" s="268">
        <f t="shared" si="50"/>
        <v>0</v>
      </c>
      <c r="T167" s="268">
        <f t="shared" si="50"/>
        <v>0</v>
      </c>
      <c r="U167" s="268">
        <f t="shared" si="50"/>
        <v>0</v>
      </c>
      <c r="V167" s="268">
        <f t="shared" si="50"/>
        <v>0</v>
      </c>
      <c r="W167" s="268">
        <f t="shared" si="50"/>
        <v>0</v>
      </c>
      <c r="X167" s="268">
        <f t="shared" si="50"/>
        <v>0</v>
      </c>
      <c r="Y167" s="268">
        <f t="shared" si="50"/>
        <v>0</v>
      </c>
      <c r="Z167" s="268">
        <f t="shared" si="50"/>
        <v>0</v>
      </c>
      <c r="AA167" s="268">
        <f t="shared" si="50"/>
        <v>0</v>
      </c>
      <c r="AB167" s="268">
        <f t="shared" si="50"/>
        <v>0</v>
      </c>
      <c r="AC167" s="262"/>
    </row>
    <row r="168" spans="1:30" ht="12" thickBot="1" x14ac:dyDescent="0.25">
      <c r="A168" s="263" t="s">
        <v>537</v>
      </c>
      <c r="B168" s="264"/>
      <c r="C168" s="265"/>
      <c r="D168" s="265"/>
      <c r="E168" s="266">
        <f t="shared" ref="E168:AB168" si="51">SQRT(E166*E166+E167*E167)</f>
        <v>1.3200000000069849</v>
      </c>
      <c r="F168" s="266">
        <f t="shared" si="51"/>
        <v>1.0200000000004366</v>
      </c>
      <c r="G168" s="266">
        <f t="shared" si="51"/>
        <v>0.7199999999938882</v>
      </c>
      <c r="H168" s="266">
        <f t="shared" si="51"/>
        <v>0.7800000000061118</v>
      </c>
      <c r="I168" s="266">
        <f t="shared" si="51"/>
        <v>0.7199999999938882</v>
      </c>
      <c r="J168" s="266">
        <f t="shared" si="51"/>
        <v>0.95999999999912689</v>
      </c>
      <c r="K168" s="266">
        <f t="shared" si="51"/>
        <v>1.4400000000096043</v>
      </c>
      <c r="L168" s="266">
        <f t="shared" si="51"/>
        <v>1.7999999999956344</v>
      </c>
      <c r="M168" s="266">
        <f t="shared" si="51"/>
        <v>2.3999999999978172</v>
      </c>
      <c r="N168" s="266">
        <f t="shared" si="51"/>
        <v>2.2200000000048021</v>
      </c>
      <c r="O168" s="266">
        <f t="shared" si="51"/>
        <v>1.7999999999956344</v>
      </c>
      <c r="P168" s="266">
        <f t="shared" si="51"/>
        <v>3.0600000000013097</v>
      </c>
      <c r="Q168" s="266">
        <f t="shared" si="51"/>
        <v>1.5</v>
      </c>
      <c r="R168" s="266">
        <f t="shared" si="51"/>
        <v>1.8599999999969441</v>
      </c>
      <c r="S168" s="266">
        <f t="shared" si="51"/>
        <v>2.5200000000004366</v>
      </c>
      <c r="T168" s="266">
        <f t="shared" si="51"/>
        <v>2.4000000000087311</v>
      </c>
      <c r="U168" s="266">
        <f t="shared" si="51"/>
        <v>1.5599999999903957</v>
      </c>
      <c r="V168" s="266">
        <f t="shared" si="51"/>
        <v>1.5600000000013097</v>
      </c>
      <c r="W168" s="266">
        <f t="shared" si="51"/>
        <v>2.5800000000017462</v>
      </c>
      <c r="X168" s="266">
        <f t="shared" si="51"/>
        <v>1.9199999999982538</v>
      </c>
      <c r="Y168" s="266">
        <f t="shared" si="51"/>
        <v>1.6199999999917054</v>
      </c>
      <c r="Z168" s="266">
        <f t="shared" si="51"/>
        <v>1.860000000007858</v>
      </c>
      <c r="AA168" s="266">
        <f t="shared" si="51"/>
        <v>1.9199999999982538</v>
      </c>
      <c r="AB168" s="266">
        <f t="shared" si="51"/>
        <v>1.860000000007858</v>
      </c>
      <c r="AC168" s="267"/>
    </row>
    <row r="169" spans="1:30" s="13" customFormat="1" ht="14.25" customHeight="1" thickBot="1" x14ac:dyDescent="0.25">
      <c r="A169" s="138" t="s">
        <v>309</v>
      </c>
      <c r="B169" s="139"/>
      <c r="C169" s="140"/>
      <c r="D169" s="140"/>
      <c r="E169" s="3">
        <v>1</v>
      </c>
      <c r="F169" s="3">
        <v>2</v>
      </c>
      <c r="G169" s="3">
        <v>3</v>
      </c>
      <c r="H169" s="3">
        <v>4</v>
      </c>
      <c r="I169" s="3">
        <v>5</v>
      </c>
      <c r="J169" s="3">
        <v>6</v>
      </c>
      <c r="K169" s="3">
        <v>7</v>
      </c>
      <c r="L169" s="3">
        <v>8</v>
      </c>
      <c r="M169" s="3">
        <v>9</v>
      </c>
      <c r="N169" s="3">
        <v>10</v>
      </c>
      <c r="O169" s="3">
        <v>11</v>
      </c>
      <c r="P169" s="3">
        <v>12</v>
      </c>
      <c r="Q169" s="3">
        <v>13</v>
      </c>
      <c r="R169" s="3">
        <v>14</v>
      </c>
      <c r="S169" s="3">
        <v>15</v>
      </c>
      <c r="T169" s="3">
        <v>16</v>
      </c>
      <c r="U169" s="3">
        <v>17</v>
      </c>
      <c r="V169" s="3">
        <v>18</v>
      </c>
      <c r="W169" s="3">
        <v>19</v>
      </c>
      <c r="X169" s="3">
        <v>20</v>
      </c>
      <c r="Y169" s="3">
        <v>21</v>
      </c>
      <c r="Z169" s="3">
        <v>22</v>
      </c>
      <c r="AA169" s="3">
        <v>23</v>
      </c>
      <c r="AB169" s="3">
        <v>24</v>
      </c>
      <c r="AC169" s="141"/>
    </row>
    <row r="170" spans="1:30" s="32" customFormat="1" ht="14.25" customHeight="1" x14ac:dyDescent="0.2">
      <c r="A170" s="28" t="s">
        <v>144</v>
      </c>
      <c r="B170" s="425"/>
      <c r="C170" s="426" t="s">
        <v>13</v>
      </c>
      <c r="D170" s="1199" t="s">
        <v>465</v>
      </c>
      <c r="E170" s="2436">
        <v>10.560000419616699</v>
      </c>
      <c r="F170" s="2437">
        <v>10.560000419616699</v>
      </c>
      <c r="G170" s="2437">
        <v>10.560000419616699</v>
      </c>
      <c r="H170" s="2437">
        <v>10.539999961853027</v>
      </c>
      <c r="I170" s="2437">
        <v>10.569999694824219</v>
      </c>
      <c r="J170" s="2437">
        <v>10.550000190734863</v>
      </c>
      <c r="K170" s="2437">
        <v>10.539999961853027</v>
      </c>
      <c r="L170" s="2437">
        <v>10.619999885559082</v>
      </c>
      <c r="M170" s="2437">
        <v>10.479999542236328</v>
      </c>
      <c r="N170" s="2437">
        <v>10.449999809265137</v>
      </c>
      <c r="O170" s="2437">
        <v>10.479999542236328</v>
      </c>
      <c r="P170" s="2437">
        <v>10.529999732971191</v>
      </c>
      <c r="Q170" s="2437">
        <v>10.560000419616699</v>
      </c>
      <c r="R170" s="2437">
        <v>10.550000190734863</v>
      </c>
      <c r="S170" s="2437">
        <v>10.550000190734863</v>
      </c>
      <c r="T170" s="2437">
        <v>10.560000419616699</v>
      </c>
      <c r="U170" s="2437">
        <v>10.590000152587891</v>
      </c>
      <c r="V170" s="2437">
        <v>10.609999656677246</v>
      </c>
      <c r="W170" s="2437">
        <v>10.640000343322754</v>
      </c>
      <c r="X170" s="2437">
        <v>10.649999618530273</v>
      </c>
      <c r="Y170" s="2437">
        <v>10.659999847412109</v>
      </c>
      <c r="Z170" s="2437">
        <v>10.680000305175781</v>
      </c>
      <c r="AA170" s="2437">
        <v>10.590000152587891</v>
      </c>
      <c r="AB170" s="2438">
        <v>10.640000343322754</v>
      </c>
      <c r="AC170" s="428"/>
    </row>
    <row r="171" spans="1:30" s="32" customFormat="1" ht="14.25" customHeight="1" thickBot="1" x14ac:dyDescent="0.25">
      <c r="A171" s="33" t="s">
        <v>145</v>
      </c>
      <c r="B171" s="34"/>
      <c r="C171" s="430" t="s">
        <v>13</v>
      </c>
      <c r="D171" s="1200" t="s">
        <v>465</v>
      </c>
      <c r="E171" s="2434">
        <v>10.470000267028809</v>
      </c>
      <c r="F171" s="2433">
        <v>10.470000267028809</v>
      </c>
      <c r="G171" s="2433">
        <v>10.470000267028809</v>
      </c>
      <c r="H171" s="2433">
        <v>10.489999771118164</v>
      </c>
      <c r="I171" s="2433">
        <v>10.5</v>
      </c>
      <c r="J171" s="2433">
        <v>10.489999771118164</v>
      </c>
      <c r="K171" s="2433">
        <v>10.430000305175781</v>
      </c>
      <c r="L171" s="2433">
        <v>10.489999771118164</v>
      </c>
      <c r="M171" s="2433">
        <v>10.319999694824219</v>
      </c>
      <c r="N171" s="2433">
        <v>10.319999694824219</v>
      </c>
      <c r="O171" s="2433">
        <v>10.310000419616699</v>
      </c>
      <c r="P171" s="2433">
        <v>10.390000343322754</v>
      </c>
      <c r="Q171" s="2433">
        <v>10.350000381469727</v>
      </c>
      <c r="R171" s="2433">
        <v>10.390000343322754</v>
      </c>
      <c r="S171" s="2433">
        <v>10.409999847412109</v>
      </c>
      <c r="T171" s="2433">
        <v>10.409999847412109</v>
      </c>
      <c r="U171" s="2433">
        <v>10.420000076293945</v>
      </c>
      <c r="V171" s="2433">
        <v>10.479999542236328</v>
      </c>
      <c r="W171" s="2433">
        <v>10.470000267028809</v>
      </c>
      <c r="X171" s="2433">
        <v>10.479999542236328</v>
      </c>
      <c r="Y171" s="2433">
        <v>10.510000228881836</v>
      </c>
      <c r="Z171" s="2433">
        <v>10.560000419616699</v>
      </c>
      <c r="AA171" s="2433">
        <v>10.510000228881836</v>
      </c>
      <c r="AB171" s="2435">
        <v>10.520000457763672</v>
      </c>
      <c r="AC171" s="433"/>
    </row>
    <row r="172" spans="1:30" x14ac:dyDescent="0.2">
      <c r="A172" s="2715" t="s">
        <v>100</v>
      </c>
      <c r="B172" s="2712" t="s">
        <v>562</v>
      </c>
      <c r="C172" s="10" t="s">
        <v>483</v>
      </c>
      <c r="D172" s="1203" t="s">
        <v>506</v>
      </c>
      <c r="E172" s="109">
        <v>9.9999999998544808E-2</v>
      </c>
      <c r="F172" s="109">
        <v>5.0000000001091394E-2</v>
      </c>
      <c r="G172" s="109">
        <v>4.9999999999272404E-2</v>
      </c>
      <c r="H172" s="421">
        <v>5.0000000001091394E-2</v>
      </c>
      <c r="I172" s="109">
        <v>4.9999999999272404E-2</v>
      </c>
      <c r="J172" s="109">
        <v>0.1000000000003638</v>
      </c>
      <c r="K172" s="109">
        <v>0.1000000000003638</v>
      </c>
      <c r="L172" s="109">
        <v>0.2999999999992724</v>
      </c>
      <c r="M172" s="109">
        <v>0.2000000000007276</v>
      </c>
      <c r="N172" s="421">
        <v>9.9999999998544808E-2</v>
      </c>
      <c r="O172" s="109">
        <v>0.2000000000007276</v>
      </c>
      <c r="P172" s="109">
        <v>0.3999999999996362</v>
      </c>
      <c r="Q172" s="109">
        <v>0.2000000000007276</v>
      </c>
      <c r="R172" s="109">
        <v>0.19999999999890861</v>
      </c>
      <c r="S172" s="109">
        <v>0.2000000000007276</v>
      </c>
      <c r="T172" s="109">
        <v>0.2000000000007276</v>
      </c>
      <c r="U172" s="109">
        <v>9.9999999998544808E-2</v>
      </c>
      <c r="V172" s="421">
        <v>0.2000000000007276</v>
      </c>
      <c r="W172" s="109">
        <v>0.1000000000003638</v>
      </c>
      <c r="X172" s="109">
        <v>0.1000000000003638</v>
      </c>
      <c r="Y172" s="109">
        <v>0</v>
      </c>
      <c r="Z172" s="109">
        <v>0</v>
      </c>
      <c r="AA172" s="109">
        <v>9.9999999998544808E-2</v>
      </c>
      <c r="AB172" s="109">
        <v>0</v>
      </c>
      <c r="AC172" s="124">
        <f>SUM(E172:AB172)</f>
        <v>3.0999999999985448</v>
      </c>
    </row>
    <row r="173" spans="1:30" x14ac:dyDescent="0.2">
      <c r="A173" s="2716"/>
      <c r="B173" s="2713"/>
      <c r="C173" s="11" t="s">
        <v>484</v>
      </c>
      <c r="D173" s="1201" t="s">
        <v>466</v>
      </c>
      <c r="E173" s="82"/>
      <c r="F173" s="82"/>
      <c r="G173" s="82"/>
      <c r="H173" s="424"/>
      <c r="I173" s="82"/>
      <c r="J173" s="82"/>
      <c r="K173" s="82"/>
      <c r="L173" s="82"/>
      <c r="M173" s="82"/>
      <c r="N173" s="424"/>
      <c r="O173" s="82"/>
      <c r="P173" s="82"/>
      <c r="Q173" s="82"/>
      <c r="R173" s="82"/>
      <c r="S173" s="82"/>
      <c r="T173" s="82"/>
      <c r="U173" s="82"/>
      <c r="V173" s="424"/>
      <c r="W173" s="82"/>
      <c r="X173" s="82"/>
      <c r="Y173" s="82"/>
      <c r="Z173" s="82"/>
      <c r="AA173" s="82"/>
      <c r="AB173" s="82"/>
      <c r="AC173" s="124">
        <f>SUM(E173:AB173)</f>
        <v>0</v>
      </c>
    </row>
    <row r="174" spans="1:30" x14ac:dyDescent="0.2">
      <c r="A174" s="2716"/>
      <c r="B174" s="2713"/>
      <c r="C174" s="11" t="s">
        <v>8</v>
      </c>
      <c r="D174" s="1201" t="s">
        <v>505</v>
      </c>
      <c r="E174" s="113">
        <f>SQRT(E172*E172+E173*E173)*1000/(1.732*E170)</f>
        <v>5.4674922593921664</v>
      </c>
      <c r="F174" s="113">
        <f t="shared" ref="F174:AB174" si="52">SQRT(F172*F172+F173*F173)*1000/(1.732*F170)</f>
        <v>2.7337461297955366</v>
      </c>
      <c r="G174" s="113">
        <f t="shared" si="52"/>
        <v>2.7337461296960832</v>
      </c>
      <c r="H174" s="423">
        <f t="shared" si="52"/>
        <v>2.7389336226042142</v>
      </c>
      <c r="I174" s="113">
        <f t="shared" si="52"/>
        <v>2.7311599915042621</v>
      </c>
      <c r="J174" s="113">
        <f t="shared" si="52"/>
        <v>5.4726748351329544</v>
      </c>
      <c r="K174" s="113">
        <f t="shared" si="52"/>
        <v>5.4778672451087864</v>
      </c>
      <c r="L174" s="113">
        <f t="shared" si="52"/>
        <v>16.309808241893304</v>
      </c>
      <c r="M174" s="113">
        <f t="shared" si="52"/>
        <v>11.018458602367863</v>
      </c>
      <c r="N174" s="423">
        <f t="shared" si="52"/>
        <v>5.5250451298804846</v>
      </c>
      <c r="O174" s="113">
        <f t="shared" si="52"/>
        <v>11.018458602367863</v>
      </c>
      <c r="P174" s="113">
        <f t="shared" si="52"/>
        <v>21.932278069651481</v>
      </c>
      <c r="Q174" s="113">
        <f t="shared" si="52"/>
        <v>10.934984518983239</v>
      </c>
      <c r="R174" s="113">
        <f t="shared" si="52"/>
        <v>10.945349670166362</v>
      </c>
      <c r="S174" s="113">
        <f t="shared" si="52"/>
        <v>10.945349670265909</v>
      </c>
      <c r="T174" s="113">
        <f t="shared" si="52"/>
        <v>10.934984518983239</v>
      </c>
      <c r="U174" s="113">
        <f t="shared" si="52"/>
        <v>5.4520037508519907</v>
      </c>
      <c r="V174" s="423">
        <f t="shared" si="52"/>
        <v>10.883453802592125</v>
      </c>
      <c r="W174" s="113">
        <f t="shared" si="52"/>
        <v>5.4263833356655731</v>
      </c>
      <c r="X174" s="113">
        <f t="shared" si="52"/>
        <v>5.4212885091586864</v>
      </c>
      <c r="Y174" s="113">
        <f t="shared" si="52"/>
        <v>0</v>
      </c>
      <c r="Z174" s="113">
        <f t="shared" si="52"/>
        <v>0</v>
      </c>
      <c r="AA174" s="113">
        <f t="shared" si="52"/>
        <v>5.4520037508519907</v>
      </c>
      <c r="AB174" s="113">
        <f t="shared" si="52"/>
        <v>0</v>
      </c>
      <c r="AC174" s="83"/>
    </row>
    <row r="175" spans="1:30" ht="12" thickBot="1" x14ac:dyDescent="0.25">
      <c r="A175" s="2717"/>
      <c r="B175" s="2714"/>
      <c r="C175" s="46" t="s">
        <v>16</v>
      </c>
      <c r="D175" s="46"/>
      <c r="E175" s="110">
        <f t="shared" ref="E175:AC175" si="53">E173/E172</f>
        <v>0</v>
      </c>
      <c r="F175" s="110">
        <f t="shared" si="53"/>
        <v>0</v>
      </c>
      <c r="G175" s="110">
        <f t="shared" si="53"/>
        <v>0</v>
      </c>
      <c r="H175" s="422">
        <f t="shared" si="53"/>
        <v>0</v>
      </c>
      <c r="I175" s="110">
        <f t="shared" si="53"/>
        <v>0</v>
      </c>
      <c r="J175" s="110">
        <f t="shared" si="53"/>
        <v>0</v>
      </c>
      <c r="K175" s="110">
        <f t="shared" si="53"/>
        <v>0</v>
      </c>
      <c r="L175" s="110">
        <f t="shared" si="53"/>
        <v>0</v>
      </c>
      <c r="M175" s="110">
        <f t="shared" si="53"/>
        <v>0</v>
      </c>
      <c r="N175" s="422">
        <f t="shared" si="53"/>
        <v>0</v>
      </c>
      <c r="O175" s="110">
        <f t="shared" si="53"/>
        <v>0</v>
      </c>
      <c r="P175" s="110">
        <f t="shared" si="53"/>
        <v>0</v>
      </c>
      <c r="Q175" s="110">
        <f t="shared" si="53"/>
        <v>0</v>
      </c>
      <c r="R175" s="110">
        <f t="shared" si="53"/>
        <v>0</v>
      </c>
      <c r="S175" s="110">
        <f t="shared" si="53"/>
        <v>0</v>
      </c>
      <c r="T175" s="110">
        <f t="shared" si="53"/>
        <v>0</v>
      </c>
      <c r="U175" s="110">
        <f t="shared" si="53"/>
        <v>0</v>
      </c>
      <c r="V175" s="422">
        <f t="shared" si="53"/>
        <v>0</v>
      </c>
      <c r="W175" s="110">
        <f t="shared" si="53"/>
        <v>0</v>
      </c>
      <c r="X175" s="110">
        <f t="shared" si="53"/>
        <v>0</v>
      </c>
      <c r="Y175" s="110" t="e">
        <f t="shared" si="53"/>
        <v>#DIV/0!</v>
      </c>
      <c r="Z175" s="110" t="e">
        <f t="shared" si="53"/>
        <v>#DIV/0!</v>
      </c>
      <c r="AA175" s="110">
        <f t="shared" si="53"/>
        <v>0</v>
      </c>
      <c r="AB175" s="110" t="e">
        <f t="shared" si="53"/>
        <v>#DIV/0!</v>
      </c>
      <c r="AC175" s="122">
        <f t="shared" si="53"/>
        <v>0</v>
      </c>
    </row>
    <row r="176" spans="1:30" x14ac:dyDescent="0.2">
      <c r="A176" s="2715" t="s">
        <v>109</v>
      </c>
      <c r="B176" s="2712" t="s">
        <v>564</v>
      </c>
      <c r="C176" s="10" t="s">
        <v>483</v>
      </c>
      <c r="D176" s="1203" t="s">
        <v>506</v>
      </c>
      <c r="E176" s="109">
        <v>0.11999999999534339</v>
      </c>
      <c r="F176" s="109">
        <v>0.12000000000261934</v>
      </c>
      <c r="G176" s="109">
        <v>0.1599999999962165</v>
      </c>
      <c r="H176" s="109">
        <v>0.20000000000436557</v>
      </c>
      <c r="I176" s="109">
        <v>0.19999999999708962</v>
      </c>
      <c r="J176" s="109">
        <v>0.20000000000436557</v>
      </c>
      <c r="K176" s="109">
        <v>0.19999999999708962</v>
      </c>
      <c r="L176" s="109">
        <v>0.40000000000145519</v>
      </c>
      <c r="M176" s="109">
        <v>0.79999999999563443</v>
      </c>
      <c r="N176" s="109">
        <v>0.40000000000145519</v>
      </c>
      <c r="O176" s="109">
        <v>0.80000000000291038</v>
      </c>
      <c r="P176" s="109">
        <v>0.79999999999563443</v>
      </c>
      <c r="Q176" s="109">
        <v>0.40000000000145519</v>
      </c>
      <c r="R176" s="109">
        <v>0.40000000000145519</v>
      </c>
      <c r="S176" s="109">
        <v>0.80000000000291038</v>
      </c>
      <c r="T176" s="109">
        <v>0.39999999999417923</v>
      </c>
      <c r="U176" s="109">
        <v>0.40000000000145519</v>
      </c>
      <c r="V176" s="109">
        <v>0.40000000000145519</v>
      </c>
      <c r="W176" s="109">
        <v>0.80000000000291038</v>
      </c>
      <c r="X176" s="109">
        <v>0.39999999999417923</v>
      </c>
      <c r="Y176" s="109">
        <v>0.40000000000145519</v>
      </c>
      <c r="Z176" s="109">
        <v>0.40000000000145519</v>
      </c>
      <c r="AA176" s="109">
        <v>0.40000000000145519</v>
      </c>
      <c r="AB176" s="109">
        <v>0.40000000000145519</v>
      </c>
      <c r="AC176" s="124">
        <f>SUM(E176:AB176)</f>
        <v>10</v>
      </c>
    </row>
    <row r="177" spans="1:30" x14ac:dyDescent="0.2">
      <c r="A177" s="2716"/>
      <c r="B177" s="2713"/>
      <c r="C177" s="11" t="s">
        <v>484</v>
      </c>
      <c r="D177" s="1201" t="s">
        <v>466</v>
      </c>
      <c r="E177" s="82"/>
      <c r="F177" s="82"/>
      <c r="G177" s="82"/>
      <c r="H177" s="424"/>
      <c r="I177" s="82"/>
      <c r="J177" s="82"/>
      <c r="K177" s="82"/>
      <c r="L177" s="82"/>
      <c r="M177" s="82"/>
      <c r="N177" s="424"/>
      <c r="O177" s="82"/>
      <c r="P177" s="82"/>
      <c r="Q177" s="82"/>
      <c r="R177" s="82"/>
      <c r="S177" s="82"/>
      <c r="T177" s="82"/>
      <c r="U177" s="82"/>
      <c r="V177" s="424"/>
      <c r="W177" s="82"/>
      <c r="X177" s="82"/>
      <c r="Y177" s="82"/>
      <c r="Z177" s="82"/>
      <c r="AA177" s="82"/>
      <c r="AB177" s="82"/>
      <c r="AC177" s="124">
        <f>SUM(E177:AB177)</f>
        <v>0</v>
      </c>
    </row>
    <row r="178" spans="1:30" ht="12" x14ac:dyDescent="0.2">
      <c r="A178" s="2716"/>
      <c r="B178" s="2713"/>
      <c r="C178" s="11" t="s">
        <v>8</v>
      </c>
      <c r="D178" s="1201" t="s">
        <v>465</v>
      </c>
      <c r="E178" s="2449">
        <v>15</v>
      </c>
      <c r="F178" s="2448">
        <v>11</v>
      </c>
      <c r="G178" s="2448">
        <v>11</v>
      </c>
      <c r="H178" s="2448">
        <v>14</v>
      </c>
      <c r="I178" s="2448">
        <v>14</v>
      </c>
      <c r="J178" s="2448">
        <v>16</v>
      </c>
      <c r="K178" s="2448">
        <v>14</v>
      </c>
      <c r="L178" s="2448">
        <v>26</v>
      </c>
      <c r="M178" s="2448">
        <v>27</v>
      </c>
      <c r="N178" s="2448">
        <v>37</v>
      </c>
      <c r="O178" s="2448">
        <v>35</v>
      </c>
      <c r="P178" s="2448">
        <v>35</v>
      </c>
      <c r="Q178" s="2448">
        <v>36</v>
      </c>
      <c r="R178" s="2448">
        <v>30</v>
      </c>
      <c r="S178" s="2448">
        <v>30</v>
      </c>
      <c r="T178" s="2448">
        <v>24</v>
      </c>
      <c r="U178" s="2448">
        <v>27</v>
      </c>
      <c r="V178" s="2448">
        <v>28</v>
      </c>
      <c r="W178" s="2448">
        <v>22</v>
      </c>
      <c r="X178" s="2448">
        <v>22</v>
      </c>
      <c r="Y178" s="2448">
        <v>27</v>
      </c>
      <c r="Z178" s="2448">
        <v>26</v>
      </c>
      <c r="AA178" s="2448">
        <v>23</v>
      </c>
      <c r="AB178" s="2450">
        <v>13</v>
      </c>
      <c r="AC178" s="83"/>
    </row>
    <row r="179" spans="1:30" ht="12" thickBot="1" x14ac:dyDescent="0.25">
      <c r="A179" s="2717"/>
      <c r="B179" s="2714"/>
      <c r="C179" s="46" t="s">
        <v>16</v>
      </c>
      <c r="D179" s="46"/>
      <c r="E179" s="292">
        <f t="shared" ref="E179:AC179" si="54">E177/E176</f>
        <v>0</v>
      </c>
      <c r="F179" s="292">
        <f t="shared" si="54"/>
        <v>0</v>
      </c>
      <c r="G179" s="292">
        <f t="shared" si="54"/>
        <v>0</v>
      </c>
      <c r="H179" s="466">
        <f t="shared" si="54"/>
        <v>0</v>
      </c>
      <c r="I179" s="292">
        <f t="shared" si="54"/>
        <v>0</v>
      </c>
      <c r="J179" s="292">
        <f t="shared" si="54"/>
        <v>0</v>
      </c>
      <c r="K179" s="292">
        <f t="shared" si="54"/>
        <v>0</v>
      </c>
      <c r="L179" s="292">
        <f t="shared" si="54"/>
        <v>0</v>
      </c>
      <c r="M179" s="292">
        <f t="shared" si="54"/>
        <v>0</v>
      </c>
      <c r="N179" s="466">
        <f t="shared" si="54"/>
        <v>0</v>
      </c>
      <c r="O179" s="292">
        <f t="shared" si="54"/>
        <v>0</v>
      </c>
      <c r="P179" s="292">
        <f t="shared" si="54"/>
        <v>0</v>
      </c>
      <c r="Q179" s="292">
        <f t="shared" si="54"/>
        <v>0</v>
      </c>
      <c r="R179" s="292">
        <f t="shared" si="54"/>
        <v>0</v>
      </c>
      <c r="S179" s="292">
        <f t="shared" si="54"/>
        <v>0</v>
      </c>
      <c r="T179" s="292">
        <f t="shared" si="54"/>
        <v>0</v>
      </c>
      <c r="U179" s="292">
        <f t="shared" si="54"/>
        <v>0</v>
      </c>
      <c r="V179" s="466">
        <f t="shared" si="54"/>
        <v>0</v>
      </c>
      <c r="W179" s="292">
        <f t="shared" si="54"/>
        <v>0</v>
      </c>
      <c r="X179" s="292">
        <f t="shared" si="54"/>
        <v>0</v>
      </c>
      <c r="Y179" s="292">
        <f t="shared" si="54"/>
        <v>0</v>
      </c>
      <c r="Z179" s="292">
        <f t="shared" si="54"/>
        <v>0</v>
      </c>
      <c r="AA179" s="292">
        <f t="shared" si="54"/>
        <v>0</v>
      </c>
      <c r="AB179" s="292">
        <f t="shared" si="54"/>
        <v>0</v>
      </c>
      <c r="AC179" s="184">
        <f t="shared" si="54"/>
        <v>0</v>
      </c>
    </row>
    <row r="180" spans="1:30" x14ac:dyDescent="0.2">
      <c r="A180" s="2715" t="s">
        <v>110</v>
      </c>
      <c r="B180" s="2709" t="s">
        <v>565</v>
      </c>
      <c r="C180" s="10" t="s">
        <v>483</v>
      </c>
      <c r="D180" s="1203" t="s">
        <v>506</v>
      </c>
      <c r="E180" s="80">
        <v>0.2</v>
      </c>
      <c r="F180" s="80">
        <v>0.2</v>
      </c>
      <c r="G180" s="80">
        <v>0.2</v>
      </c>
      <c r="H180" s="80">
        <v>0.2</v>
      </c>
      <c r="I180" s="80">
        <v>0.2</v>
      </c>
      <c r="J180" s="80">
        <v>0.2</v>
      </c>
      <c r="K180" s="80">
        <v>0.2</v>
      </c>
      <c r="L180" s="80">
        <v>0.2</v>
      </c>
      <c r="M180" s="80">
        <v>0.25</v>
      </c>
      <c r="N180" s="80">
        <v>0.25</v>
      </c>
      <c r="O180" s="80">
        <v>0.25</v>
      </c>
      <c r="P180" s="80">
        <v>0.25</v>
      </c>
      <c r="Q180" s="80">
        <v>0.25</v>
      </c>
      <c r="R180" s="80">
        <v>0.25</v>
      </c>
      <c r="S180" s="80">
        <v>0.25</v>
      </c>
      <c r="T180" s="80">
        <v>0.25</v>
      </c>
      <c r="U180" s="80">
        <v>0.25</v>
      </c>
      <c r="V180" s="80">
        <v>0.2</v>
      </c>
      <c r="W180" s="80">
        <v>0.2</v>
      </c>
      <c r="X180" s="80">
        <v>0.2</v>
      </c>
      <c r="Y180" s="80">
        <v>0.2</v>
      </c>
      <c r="Z180" s="80">
        <v>0.2</v>
      </c>
      <c r="AA180" s="80">
        <v>0.2</v>
      </c>
      <c r="AB180" s="80">
        <v>0.2</v>
      </c>
      <c r="AC180" s="121">
        <f>SUM(E180:AB180)</f>
        <v>5.2500000000000009</v>
      </c>
      <c r="AD180" s="4"/>
    </row>
    <row r="181" spans="1:30" x14ac:dyDescent="0.2">
      <c r="A181" s="2716"/>
      <c r="B181" s="2710"/>
      <c r="C181" s="11" t="s">
        <v>484</v>
      </c>
      <c r="D181" s="1201" t="s">
        <v>466</v>
      </c>
      <c r="E181" s="82"/>
      <c r="F181" s="82"/>
      <c r="G181" s="82"/>
      <c r="H181" s="424"/>
      <c r="I181" s="82"/>
      <c r="J181" s="82"/>
      <c r="K181" s="82"/>
      <c r="L181" s="82"/>
      <c r="M181" s="82"/>
      <c r="N181" s="424"/>
      <c r="O181" s="82"/>
      <c r="P181" s="82"/>
      <c r="Q181" s="82"/>
      <c r="R181" s="82"/>
      <c r="S181" s="82"/>
      <c r="T181" s="82"/>
      <c r="U181" s="82"/>
      <c r="V181" s="424"/>
      <c r="W181" s="82"/>
      <c r="X181" s="82"/>
      <c r="Y181" s="82"/>
      <c r="Z181" s="82"/>
      <c r="AA181" s="82"/>
      <c r="AB181" s="82"/>
      <c r="AC181" s="117">
        <f>SUM(E181:AB181)</f>
        <v>0</v>
      </c>
    </row>
    <row r="182" spans="1:30" ht="12" x14ac:dyDescent="0.2">
      <c r="A182" s="2716"/>
      <c r="B182" s="2710"/>
      <c r="C182" s="11" t="s">
        <v>8</v>
      </c>
      <c r="D182" s="1201" t="s">
        <v>465</v>
      </c>
      <c r="E182" s="2455">
        <v>6</v>
      </c>
      <c r="F182" s="2454">
        <v>5</v>
      </c>
      <c r="G182" s="2454">
        <v>5</v>
      </c>
      <c r="H182" s="2454">
        <v>5</v>
      </c>
      <c r="I182" s="2454">
        <v>7</v>
      </c>
      <c r="J182" s="2454">
        <v>6</v>
      </c>
      <c r="K182" s="2454">
        <v>7</v>
      </c>
      <c r="L182" s="2454">
        <v>12</v>
      </c>
      <c r="M182" s="2454">
        <v>16</v>
      </c>
      <c r="N182" s="2454">
        <v>15</v>
      </c>
      <c r="O182" s="2454">
        <v>16</v>
      </c>
      <c r="P182" s="2454">
        <v>15</v>
      </c>
      <c r="Q182" s="2454">
        <v>16</v>
      </c>
      <c r="R182" s="2454">
        <v>16</v>
      </c>
      <c r="S182" s="2454">
        <v>19</v>
      </c>
      <c r="T182" s="2454">
        <v>16</v>
      </c>
      <c r="U182" s="2454">
        <v>14</v>
      </c>
      <c r="V182" s="2454">
        <v>10</v>
      </c>
      <c r="W182" s="2454">
        <v>10</v>
      </c>
      <c r="X182" s="2454">
        <v>9</v>
      </c>
      <c r="Y182" s="2454">
        <v>9</v>
      </c>
      <c r="Z182" s="2454">
        <v>7</v>
      </c>
      <c r="AA182" s="2454">
        <v>7</v>
      </c>
      <c r="AB182" s="2456">
        <v>6</v>
      </c>
      <c r="AC182" s="83"/>
      <c r="AD182" s="78"/>
    </row>
    <row r="183" spans="1:30" ht="12" thickBot="1" x14ac:dyDescent="0.25">
      <c r="A183" s="2728"/>
      <c r="B183" s="2729"/>
      <c r="C183" s="45" t="s">
        <v>16</v>
      </c>
      <c r="D183" s="1223"/>
      <c r="E183" s="126">
        <f t="shared" ref="E183:AC183" si="55">E181/E180</f>
        <v>0</v>
      </c>
      <c r="F183" s="126">
        <f t="shared" si="55"/>
        <v>0</v>
      </c>
      <c r="G183" s="126">
        <f t="shared" si="55"/>
        <v>0</v>
      </c>
      <c r="H183" s="444">
        <f t="shared" si="55"/>
        <v>0</v>
      </c>
      <c r="I183" s="126">
        <f t="shared" si="55"/>
        <v>0</v>
      </c>
      <c r="J183" s="126">
        <f t="shared" si="55"/>
        <v>0</v>
      </c>
      <c r="K183" s="126">
        <f t="shared" si="55"/>
        <v>0</v>
      </c>
      <c r="L183" s="126">
        <f t="shared" si="55"/>
        <v>0</v>
      </c>
      <c r="M183" s="126">
        <f t="shared" si="55"/>
        <v>0</v>
      </c>
      <c r="N183" s="444">
        <f t="shared" si="55"/>
        <v>0</v>
      </c>
      <c r="O183" s="126">
        <f t="shared" si="55"/>
        <v>0</v>
      </c>
      <c r="P183" s="126">
        <f t="shared" si="55"/>
        <v>0</v>
      </c>
      <c r="Q183" s="126">
        <f t="shared" si="55"/>
        <v>0</v>
      </c>
      <c r="R183" s="126">
        <f t="shared" si="55"/>
        <v>0</v>
      </c>
      <c r="S183" s="126">
        <f t="shared" si="55"/>
        <v>0</v>
      </c>
      <c r="T183" s="126">
        <f t="shared" si="55"/>
        <v>0</v>
      </c>
      <c r="U183" s="126">
        <f t="shared" si="55"/>
        <v>0</v>
      </c>
      <c r="V183" s="444">
        <f t="shared" si="55"/>
        <v>0</v>
      </c>
      <c r="W183" s="126">
        <f t="shared" si="55"/>
        <v>0</v>
      </c>
      <c r="X183" s="126">
        <f t="shared" si="55"/>
        <v>0</v>
      </c>
      <c r="Y183" s="126">
        <f t="shared" si="55"/>
        <v>0</v>
      </c>
      <c r="Z183" s="126">
        <f t="shared" si="55"/>
        <v>0</v>
      </c>
      <c r="AA183" s="126">
        <f t="shared" si="55"/>
        <v>0</v>
      </c>
      <c r="AB183" s="126">
        <f t="shared" si="55"/>
        <v>0</v>
      </c>
      <c r="AC183" s="85">
        <f t="shared" si="55"/>
        <v>0</v>
      </c>
    </row>
    <row r="184" spans="1:30" x14ac:dyDescent="0.2">
      <c r="A184" s="2726" t="s">
        <v>123</v>
      </c>
      <c r="B184" s="2727" t="s">
        <v>563</v>
      </c>
      <c r="C184" s="63" t="s">
        <v>483</v>
      </c>
      <c r="D184" s="1205" t="s">
        <v>506</v>
      </c>
      <c r="E184" s="112">
        <v>0.08</v>
      </c>
      <c r="F184" s="112">
        <v>0.08</v>
      </c>
      <c r="G184" s="112">
        <v>0.08</v>
      </c>
      <c r="H184" s="112">
        <v>0.08</v>
      </c>
      <c r="I184" s="112">
        <v>0.08</v>
      </c>
      <c r="J184" s="112">
        <v>0.08</v>
      </c>
      <c r="K184" s="112">
        <v>0.08</v>
      </c>
      <c r="L184" s="112">
        <v>0.08</v>
      </c>
      <c r="M184" s="112">
        <v>0.08</v>
      </c>
      <c r="N184" s="112">
        <v>0.12</v>
      </c>
      <c r="O184" s="112">
        <v>0.12</v>
      </c>
      <c r="P184" s="112">
        <v>0.12</v>
      </c>
      <c r="Q184" s="112">
        <v>0.12</v>
      </c>
      <c r="R184" s="112">
        <v>0.12</v>
      </c>
      <c r="S184" s="112">
        <v>0.12</v>
      </c>
      <c r="T184" s="112">
        <v>0.12</v>
      </c>
      <c r="U184" s="112">
        <v>0.12</v>
      </c>
      <c r="V184" s="112">
        <v>0.12</v>
      </c>
      <c r="W184" s="112">
        <v>0.12</v>
      </c>
      <c r="X184" s="112">
        <v>0.12</v>
      </c>
      <c r="Y184" s="112">
        <v>0.1</v>
      </c>
      <c r="Z184" s="112">
        <v>0.1</v>
      </c>
      <c r="AA184" s="112">
        <v>0.1</v>
      </c>
      <c r="AB184" s="112">
        <v>0.1</v>
      </c>
      <c r="AC184" s="124">
        <f>SUM(E184:AB184)</f>
        <v>2.4400000000000013</v>
      </c>
    </row>
    <row r="185" spans="1:30" x14ac:dyDescent="0.2">
      <c r="A185" s="2716"/>
      <c r="B185" s="2713"/>
      <c r="C185" s="11" t="s">
        <v>484</v>
      </c>
      <c r="D185" s="1201" t="s">
        <v>466</v>
      </c>
      <c r="E185" s="112"/>
      <c r="F185" s="82"/>
      <c r="G185" s="82"/>
      <c r="H185" s="424"/>
      <c r="I185" s="82"/>
      <c r="J185" s="82"/>
      <c r="K185" s="82"/>
      <c r="L185" s="82"/>
      <c r="M185" s="82"/>
      <c r="N185" s="424"/>
      <c r="O185" s="82"/>
      <c r="P185" s="82"/>
      <c r="Q185" s="82"/>
      <c r="R185" s="82"/>
      <c r="S185" s="82"/>
      <c r="T185" s="82"/>
      <c r="U185" s="82"/>
      <c r="V185" s="424"/>
      <c r="W185" s="82"/>
      <c r="X185" s="82"/>
      <c r="Y185" s="82"/>
      <c r="Z185" s="82"/>
      <c r="AA185" s="82"/>
      <c r="AB185" s="82"/>
      <c r="AC185" s="124">
        <f>SUM(E185:AB185)</f>
        <v>0</v>
      </c>
    </row>
    <row r="186" spans="1:30" x14ac:dyDescent="0.2">
      <c r="A186" s="2716"/>
      <c r="B186" s="2713"/>
      <c r="C186" s="11" t="s">
        <v>8</v>
      </c>
      <c r="D186" s="1201" t="s">
        <v>505</v>
      </c>
      <c r="E186" s="113"/>
      <c r="F186" s="113">
        <f t="shared" ref="F186:AB186" si="56">SQRT(F184*F184+F185*F185)*1000/(1.732*F171)</f>
        <v>4.4115926710024524</v>
      </c>
      <c r="G186" s="113">
        <f t="shared" si="56"/>
        <v>4.4115926710024524</v>
      </c>
      <c r="H186" s="423">
        <f t="shared" si="56"/>
        <v>4.4031818351979366</v>
      </c>
      <c r="I186" s="113">
        <f t="shared" si="56"/>
        <v>4.3989882327064773</v>
      </c>
      <c r="J186" s="113">
        <f t="shared" si="56"/>
        <v>4.4031818351979366</v>
      </c>
      <c r="K186" s="113">
        <f t="shared" si="56"/>
        <v>4.428511514088548</v>
      </c>
      <c r="L186" s="113">
        <f t="shared" si="56"/>
        <v>4.4031818351979366</v>
      </c>
      <c r="M186" s="113">
        <f t="shared" si="56"/>
        <v>4.475714904001725</v>
      </c>
      <c r="N186" s="423">
        <f t="shared" si="56"/>
        <v>6.7135723560025875</v>
      </c>
      <c r="O186" s="113">
        <f t="shared" si="56"/>
        <v>6.7200835931394494</v>
      </c>
      <c r="P186" s="113">
        <f t="shared" si="56"/>
        <v>6.6683409408790997</v>
      </c>
      <c r="Q186" s="113">
        <f t="shared" si="56"/>
        <v>6.694112281306845</v>
      </c>
      <c r="R186" s="113">
        <f t="shared" si="56"/>
        <v>6.6683409408790997</v>
      </c>
      <c r="S186" s="113">
        <f t="shared" si="56"/>
        <v>6.6555298444457529</v>
      </c>
      <c r="T186" s="113">
        <f t="shared" si="56"/>
        <v>6.6555298444457529</v>
      </c>
      <c r="U186" s="113">
        <f t="shared" si="56"/>
        <v>6.6491424335736768</v>
      </c>
      <c r="V186" s="423">
        <f t="shared" si="56"/>
        <v>6.6110751613966663</v>
      </c>
      <c r="W186" s="113">
        <f t="shared" si="56"/>
        <v>6.6173890065036787</v>
      </c>
      <c r="X186" s="113">
        <f t="shared" si="56"/>
        <v>6.6110751613966663</v>
      </c>
      <c r="Y186" s="113">
        <f t="shared" si="56"/>
        <v>5.4935032632644534</v>
      </c>
      <c r="Z186" s="113">
        <f t="shared" si="56"/>
        <v>5.4674922594717295</v>
      </c>
      <c r="AA186" s="113">
        <f t="shared" si="56"/>
        <v>5.4935032632644534</v>
      </c>
      <c r="AB186" s="113">
        <f t="shared" si="56"/>
        <v>5.4882811826936093</v>
      </c>
      <c r="AC186" s="83"/>
    </row>
    <row r="187" spans="1:30" ht="12" thickBot="1" x14ac:dyDescent="0.25">
      <c r="A187" s="2717"/>
      <c r="B187" s="2714"/>
      <c r="C187" s="46" t="s">
        <v>16</v>
      </c>
      <c r="D187" s="46"/>
      <c r="E187" s="110">
        <f t="shared" ref="E187:AC187" si="57">E185/E184</f>
        <v>0</v>
      </c>
      <c r="F187" s="110">
        <f t="shared" si="57"/>
        <v>0</v>
      </c>
      <c r="G187" s="110">
        <f t="shared" si="57"/>
        <v>0</v>
      </c>
      <c r="H187" s="422">
        <f t="shared" si="57"/>
        <v>0</v>
      </c>
      <c r="I187" s="110">
        <f t="shared" si="57"/>
        <v>0</v>
      </c>
      <c r="J187" s="110">
        <f t="shared" si="57"/>
        <v>0</v>
      </c>
      <c r="K187" s="110">
        <f t="shared" si="57"/>
        <v>0</v>
      </c>
      <c r="L187" s="110">
        <f t="shared" si="57"/>
        <v>0</v>
      </c>
      <c r="M187" s="110">
        <f t="shared" si="57"/>
        <v>0</v>
      </c>
      <c r="N187" s="422">
        <f t="shared" si="57"/>
        <v>0</v>
      </c>
      <c r="O187" s="110">
        <f t="shared" si="57"/>
        <v>0</v>
      </c>
      <c r="P187" s="110">
        <f t="shared" si="57"/>
        <v>0</v>
      </c>
      <c r="Q187" s="110">
        <f t="shared" si="57"/>
        <v>0</v>
      </c>
      <c r="R187" s="110">
        <f t="shared" si="57"/>
        <v>0</v>
      </c>
      <c r="S187" s="110">
        <f t="shared" si="57"/>
        <v>0</v>
      </c>
      <c r="T187" s="110">
        <f t="shared" si="57"/>
        <v>0</v>
      </c>
      <c r="U187" s="110">
        <f t="shared" si="57"/>
        <v>0</v>
      </c>
      <c r="V187" s="422">
        <f t="shared" si="57"/>
        <v>0</v>
      </c>
      <c r="W187" s="110">
        <f t="shared" si="57"/>
        <v>0</v>
      </c>
      <c r="X187" s="110">
        <f t="shared" si="57"/>
        <v>0</v>
      </c>
      <c r="Y187" s="110">
        <f t="shared" si="57"/>
        <v>0</v>
      </c>
      <c r="Z187" s="110">
        <f t="shared" si="57"/>
        <v>0</v>
      </c>
      <c r="AA187" s="110">
        <f t="shared" si="57"/>
        <v>0</v>
      </c>
      <c r="AB187" s="110">
        <f t="shared" si="57"/>
        <v>0</v>
      </c>
      <c r="AC187" s="122">
        <f t="shared" si="57"/>
        <v>0</v>
      </c>
    </row>
    <row r="188" spans="1:30" x14ac:dyDescent="0.2">
      <c r="A188" s="2715" t="s">
        <v>94</v>
      </c>
      <c r="B188" s="2712" t="s">
        <v>564</v>
      </c>
      <c r="C188" s="10" t="s">
        <v>483</v>
      </c>
      <c r="D188" s="1203" t="s">
        <v>506</v>
      </c>
      <c r="E188" s="109">
        <v>0.199999999999636</v>
      </c>
      <c r="F188" s="109">
        <v>0.199999999999636</v>
      </c>
      <c r="G188" s="109">
        <v>0.199999999999636</v>
      </c>
      <c r="H188" s="109">
        <v>0.199999999999636</v>
      </c>
      <c r="I188" s="109">
        <v>0.199999999999636</v>
      </c>
      <c r="J188" s="109">
        <v>0.199999999999636</v>
      </c>
      <c r="K188" s="109">
        <v>0.199999999999636</v>
      </c>
      <c r="L188" s="109">
        <v>0.199999999999636</v>
      </c>
      <c r="M188" s="109">
        <v>0.199999999999636</v>
      </c>
      <c r="N188" s="109">
        <v>0.199999999999636</v>
      </c>
      <c r="O188" s="109">
        <v>0.199999999999636</v>
      </c>
      <c r="P188" s="109">
        <v>0.199999999999636</v>
      </c>
      <c r="Q188" s="109">
        <v>0.199999999999636</v>
      </c>
      <c r="R188" s="109">
        <v>0.199999999999636</v>
      </c>
      <c r="S188" s="109">
        <v>0.199999999999636</v>
      </c>
      <c r="T188" s="109">
        <v>0.199999999999636</v>
      </c>
      <c r="U188" s="109">
        <v>0.199999999999636</v>
      </c>
      <c r="V188" s="109">
        <v>0.199999999999636</v>
      </c>
      <c r="W188" s="109">
        <v>0.199999999999636</v>
      </c>
      <c r="X188" s="109">
        <v>0.199999999999636</v>
      </c>
      <c r="Y188" s="109">
        <v>0.199999999999636</v>
      </c>
      <c r="Z188" s="109">
        <v>0.199999999999636</v>
      </c>
      <c r="AA188" s="109">
        <v>0.199999999999636</v>
      </c>
      <c r="AB188" s="109">
        <v>0.199999999999636</v>
      </c>
      <c r="AC188" s="124">
        <f>SUM(E188:AB188)</f>
        <v>4.7999999999912637</v>
      </c>
    </row>
    <row r="189" spans="1:30" x14ac:dyDescent="0.2">
      <c r="A189" s="2716"/>
      <c r="B189" s="2713"/>
      <c r="C189" s="11" t="s">
        <v>484</v>
      </c>
      <c r="D189" s="1201" t="s">
        <v>466</v>
      </c>
      <c r="E189" s="82"/>
      <c r="F189" s="82"/>
      <c r="G189" s="82"/>
      <c r="H189" s="424"/>
      <c r="I189" s="82"/>
      <c r="J189" s="82"/>
      <c r="K189" s="82"/>
      <c r="L189" s="82"/>
      <c r="M189" s="82"/>
      <c r="N189" s="424"/>
      <c r="O189" s="82"/>
      <c r="P189" s="82"/>
      <c r="Q189" s="82"/>
      <c r="R189" s="82"/>
      <c r="S189" s="82"/>
      <c r="T189" s="82"/>
      <c r="U189" s="82"/>
      <c r="V189" s="424"/>
      <c r="W189" s="82"/>
      <c r="X189" s="82"/>
      <c r="Y189" s="82"/>
      <c r="Z189" s="82"/>
      <c r="AA189" s="82"/>
      <c r="AB189" s="82"/>
      <c r="AC189" s="124">
        <f>SUM(E189:AB189)</f>
        <v>0</v>
      </c>
    </row>
    <row r="190" spans="1:30" ht="12" x14ac:dyDescent="0.2">
      <c r="A190" s="2716"/>
      <c r="B190" s="2713"/>
      <c r="C190" s="11" t="s">
        <v>8</v>
      </c>
      <c r="D190" s="1201" t="s">
        <v>465</v>
      </c>
      <c r="E190" s="2446">
        <v>6</v>
      </c>
      <c r="F190" s="2445">
        <v>6</v>
      </c>
      <c r="G190" s="2445">
        <v>6</v>
      </c>
      <c r="H190" s="2445">
        <v>6</v>
      </c>
      <c r="I190" s="2445">
        <v>8</v>
      </c>
      <c r="J190" s="2445">
        <v>8</v>
      </c>
      <c r="K190" s="2445">
        <v>11</v>
      </c>
      <c r="L190" s="2445">
        <v>12</v>
      </c>
      <c r="M190" s="2445">
        <v>13</v>
      </c>
      <c r="N190" s="2445">
        <v>15</v>
      </c>
      <c r="O190" s="2445">
        <v>14</v>
      </c>
      <c r="P190" s="2445">
        <v>15</v>
      </c>
      <c r="Q190" s="2445">
        <v>15</v>
      </c>
      <c r="R190" s="2445">
        <v>15</v>
      </c>
      <c r="S190" s="2445">
        <v>15</v>
      </c>
      <c r="T190" s="2445">
        <v>12</v>
      </c>
      <c r="U190" s="2445">
        <v>13</v>
      </c>
      <c r="V190" s="2445">
        <v>12</v>
      </c>
      <c r="W190" s="2445">
        <v>12</v>
      </c>
      <c r="X190" s="2445">
        <v>13</v>
      </c>
      <c r="Y190" s="2445">
        <v>10</v>
      </c>
      <c r="Z190" s="2445">
        <v>9</v>
      </c>
      <c r="AA190" s="2445">
        <v>8</v>
      </c>
      <c r="AB190" s="2447">
        <v>8</v>
      </c>
      <c r="AC190" s="83"/>
    </row>
    <row r="191" spans="1:30" ht="12" thickBot="1" x14ac:dyDescent="0.25">
      <c r="A191" s="2717"/>
      <c r="B191" s="2714"/>
      <c r="C191" s="46" t="s">
        <v>16</v>
      </c>
      <c r="D191" s="46"/>
      <c r="E191" s="110">
        <f t="shared" ref="E191:AC191" si="58">E189/E188</f>
        <v>0</v>
      </c>
      <c r="F191" s="110">
        <f t="shared" si="58"/>
        <v>0</v>
      </c>
      <c r="G191" s="110">
        <f t="shared" si="58"/>
        <v>0</v>
      </c>
      <c r="H191" s="422">
        <f t="shared" si="58"/>
        <v>0</v>
      </c>
      <c r="I191" s="110">
        <f t="shared" si="58"/>
        <v>0</v>
      </c>
      <c r="J191" s="110">
        <f t="shared" si="58"/>
        <v>0</v>
      </c>
      <c r="K191" s="110">
        <f t="shared" si="58"/>
        <v>0</v>
      </c>
      <c r="L191" s="110">
        <f t="shared" si="58"/>
        <v>0</v>
      </c>
      <c r="M191" s="110">
        <f t="shared" si="58"/>
        <v>0</v>
      </c>
      <c r="N191" s="422">
        <f t="shared" si="58"/>
        <v>0</v>
      </c>
      <c r="O191" s="110">
        <f t="shared" si="58"/>
        <v>0</v>
      </c>
      <c r="P191" s="110">
        <f t="shared" si="58"/>
        <v>0</v>
      </c>
      <c r="Q191" s="110">
        <f t="shared" si="58"/>
        <v>0</v>
      </c>
      <c r="R191" s="110">
        <f t="shared" si="58"/>
        <v>0</v>
      </c>
      <c r="S191" s="110">
        <f t="shared" si="58"/>
        <v>0</v>
      </c>
      <c r="T191" s="110">
        <f t="shared" si="58"/>
        <v>0</v>
      </c>
      <c r="U191" s="110">
        <f t="shared" si="58"/>
        <v>0</v>
      </c>
      <c r="V191" s="422">
        <f t="shared" si="58"/>
        <v>0</v>
      </c>
      <c r="W191" s="110">
        <f t="shared" si="58"/>
        <v>0</v>
      </c>
      <c r="X191" s="110">
        <f t="shared" si="58"/>
        <v>0</v>
      </c>
      <c r="Y191" s="110">
        <f t="shared" si="58"/>
        <v>0</v>
      </c>
      <c r="Z191" s="110">
        <f t="shared" si="58"/>
        <v>0</v>
      </c>
      <c r="AA191" s="110">
        <f t="shared" si="58"/>
        <v>0</v>
      </c>
      <c r="AB191" s="110">
        <f t="shared" si="58"/>
        <v>0</v>
      </c>
      <c r="AC191" s="122">
        <f t="shared" si="58"/>
        <v>0</v>
      </c>
    </row>
    <row r="192" spans="1:30" x14ac:dyDescent="0.2">
      <c r="A192" s="2715" t="s">
        <v>99</v>
      </c>
      <c r="B192" s="2712" t="s">
        <v>566</v>
      </c>
      <c r="C192" s="10" t="s">
        <v>483</v>
      </c>
      <c r="D192" s="1203" t="s">
        <v>506</v>
      </c>
      <c r="E192" s="80">
        <v>0.23999999999796273</v>
      </c>
      <c r="F192" s="80">
        <v>0.24000000000160071</v>
      </c>
      <c r="G192" s="80">
        <v>0.11999999999898137</v>
      </c>
      <c r="H192" s="80">
        <v>0.11999999999898137</v>
      </c>
      <c r="I192" s="80">
        <v>0.2000000000007276</v>
      </c>
      <c r="J192" s="80">
        <v>0.2000000000007276</v>
      </c>
      <c r="K192" s="80">
        <v>0.31999999999970896</v>
      </c>
      <c r="L192" s="80">
        <v>0.27999999999883585</v>
      </c>
      <c r="M192" s="80">
        <v>0.31999999999970896</v>
      </c>
      <c r="N192" s="80">
        <v>0.2000000000007276</v>
      </c>
      <c r="O192" s="80">
        <v>0.24000000000160071</v>
      </c>
      <c r="P192" s="80">
        <v>0.52000000000043656</v>
      </c>
      <c r="Q192" s="80">
        <v>0.19999999999708962</v>
      </c>
      <c r="R192" s="80">
        <v>0.2000000000007276</v>
      </c>
      <c r="S192" s="80">
        <v>0.36000000000058208</v>
      </c>
      <c r="T192" s="80">
        <v>0.31999999999970896</v>
      </c>
      <c r="U192" s="80">
        <v>0.28000000000247383</v>
      </c>
      <c r="V192" s="80">
        <v>0.31999999999970896</v>
      </c>
      <c r="W192" s="80">
        <v>0.47999999999956344</v>
      </c>
      <c r="X192" s="80">
        <v>0.47999999999956344</v>
      </c>
      <c r="Y192" s="80">
        <v>0.27999999999883585</v>
      </c>
      <c r="Z192" s="80">
        <v>0.31999999999970896</v>
      </c>
      <c r="AA192" s="80">
        <v>0.31999999999970896</v>
      </c>
      <c r="AB192" s="80">
        <v>0.36000000000058208</v>
      </c>
      <c r="AC192" s="124">
        <f>SUM(E192:AB192)</f>
        <v>6.9199999999982538</v>
      </c>
      <c r="AD192" s="661"/>
    </row>
    <row r="193" spans="1:32" x14ac:dyDescent="0.2">
      <c r="A193" s="2716"/>
      <c r="B193" s="2713"/>
      <c r="C193" s="11" t="s">
        <v>484</v>
      </c>
      <c r="D193" s="1201" t="s">
        <v>506</v>
      </c>
      <c r="E193" s="82">
        <v>0</v>
      </c>
      <c r="F193" s="82">
        <v>0</v>
      </c>
      <c r="G193" s="82">
        <v>0</v>
      </c>
      <c r="H193" s="424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424">
        <v>0</v>
      </c>
      <c r="O193" s="82">
        <v>0</v>
      </c>
      <c r="P193" s="82">
        <v>0</v>
      </c>
      <c r="Q193" s="82">
        <v>0</v>
      </c>
      <c r="R193" s="82">
        <v>0</v>
      </c>
      <c r="S193" s="82">
        <v>0</v>
      </c>
      <c r="T193" s="82">
        <v>0</v>
      </c>
      <c r="U193" s="82">
        <v>0</v>
      </c>
      <c r="V193" s="424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0</v>
      </c>
      <c r="AB193" s="82">
        <v>0</v>
      </c>
      <c r="AC193" s="124">
        <f>SUM(E193:AB193)</f>
        <v>0</v>
      </c>
      <c r="AD193" s="5" t="s">
        <v>471</v>
      </c>
    </row>
    <row r="194" spans="1:32" ht="12" x14ac:dyDescent="0.2">
      <c r="A194" s="2716"/>
      <c r="B194" s="2713"/>
      <c r="C194" s="11" t="s">
        <v>8</v>
      </c>
      <c r="D194" s="1201" t="s">
        <v>465</v>
      </c>
      <c r="E194" s="2452">
        <v>14</v>
      </c>
      <c r="F194" s="2451">
        <v>14</v>
      </c>
      <c r="G194" s="2451">
        <v>13</v>
      </c>
      <c r="H194" s="2451">
        <v>12</v>
      </c>
      <c r="I194" s="2451">
        <v>13</v>
      </c>
      <c r="J194" s="2451">
        <v>13</v>
      </c>
      <c r="K194" s="2451">
        <v>16</v>
      </c>
      <c r="L194" s="2451">
        <v>16</v>
      </c>
      <c r="M194" s="2451">
        <v>17</v>
      </c>
      <c r="N194" s="2451">
        <v>17</v>
      </c>
      <c r="O194" s="2451">
        <v>17</v>
      </c>
      <c r="P194" s="2451">
        <v>18</v>
      </c>
      <c r="Q194" s="2451">
        <v>18</v>
      </c>
      <c r="R194" s="2451">
        <v>18</v>
      </c>
      <c r="S194" s="2451">
        <v>18</v>
      </c>
      <c r="T194" s="2451">
        <v>18</v>
      </c>
      <c r="U194" s="2451">
        <v>20</v>
      </c>
      <c r="V194" s="2451">
        <v>20</v>
      </c>
      <c r="W194" s="2451">
        <v>22</v>
      </c>
      <c r="X194" s="2451">
        <v>23</v>
      </c>
      <c r="Y194" s="2451">
        <v>23</v>
      </c>
      <c r="Z194" s="2451">
        <v>21</v>
      </c>
      <c r="AA194" s="2451">
        <v>19</v>
      </c>
      <c r="AB194" s="2453">
        <v>16</v>
      </c>
      <c r="AC194" s="83"/>
    </row>
    <row r="195" spans="1:32" ht="12" thickBot="1" x14ac:dyDescent="0.25">
      <c r="A195" s="2717"/>
      <c r="B195" s="2714"/>
      <c r="C195" s="46" t="s">
        <v>16</v>
      </c>
      <c r="D195" s="46"/>
      <c r="E195" s="292">
        <f t="shared" ref="E195:AC195" si="59">E193/E192</f>
        <v>0</v>
      </c>
      <c r="F195" s="292">
        <f t="shared" si="59"/>
        <v>0</v>
      </c>
      <c r="G195" s="292">
        <f t="shared" si="59"/>
        <v>0</v>
      </c>
      <c r="H195" s="466">
        <f t="shared" si="59"/>
        <v>0</v>
      </c>
      <c r="I195" s="292">
        <f t="shared" si="59"/>
        <v>0</v>
      </c>
      <c r="J195" s="292">
        <f t="shared" si="59"/>
        <v>0</v>
      </c>
      <c r="K195" s="292">
        <f t="shared" si="59"/>
        <v>0</v>
      </c>
      <c r="L195" s="292">
        <f t="shared" si="59"/>
        <v>0</v>
      </c>
      <c r="M195" s="292">
        <f t="shared" si="59"/>
        <v>0</v>
      </c>
      <c r="N195" s="466">
        <f t="shared" si="59"/>
        <v>0</v>
      </c>
      <c r="O195" s="292">
        <f t="shared" si="59"/>
        <v>0</v>
      </c>
      <c r="P195" s="292">
        <f t="shared" si="59"/>
        <v>0</v>
      </c>
      <c r="Q195" s="292">
        <f t="shared" si="59"/>
        <v>0</v>
      </c>
      <c r="R195" s="292">
        <f t="shared" si="59"/>
        <v>0</v>
      </c>
      <c r="S195" s="292">
        <f t="shared" si="59"/>
        <v>0</v>
      </c>
      <c r="T195" s="292">
        <f t="shared" si="59"/>
        <v>0</v>
      </c>
      <c r="U195" s="292">
        <f t="shared" si="59"/>
        <v>0</v>
      </c>
      <c r="V195" s="466">
        <f t="shared" si="59"/>
        <v>0</v>
      </c>
      <c r="W195" s="292">
        <f t="shared" si="59"/>
        <v>0</v>
      </c>
      <c r="X195" s="292">
        <f t="shared" si="59"/>
        <v>0</v>
      </c>
      <c r="Y195" s="292">
        <f t="shared" si="59"/>
        <v>0</v>
      </c>
      <c r="Z195" s="292">
        <f t="shared" si="59"/>
        <v>0</v>
      </c>
      <c r="AA195" s="292">
        <f t="shared" si="59"/>
        <v>0</v>
      </c>
      <c r="AB195" s="292">
        <f t="shared" si="59"/>
        <v>0</v>
      </c>
      <c r="AC195" s="184">
        <f t="shared" si="59"/>
        <v>0</v>
      </c>
    </row>
    <row r="196" spans="1:32" x14ac:dyDescent="0.2">
      <c r="A196" s="2715" t="s">
        <v>102</v>
      </c>
      <c r="B196" s="2709" t="s">
        <v>565</v>
      </c>
      <c r="C196" s="10" t="s">
        <v>483</v>
      </c>
      <c r="D196" s="1203" t="s">
        <v>506</v>
      </c>
      <c r="E196" s="109">
        <v>0.38</v>
      </c>
      <c r="F196" s="109">
        <v>0.38</v>
      </c>
      <c r="G196" s="109">
        <v>0.38</v>
      </c>
      <c r="H196" s="109">
        <v>0.38</v>
      </c>
      <c r="I196" s="109">
        <v>0.38</v>
      </c>
      <c r="J196" s="109">
        <v>0.38</v>
      </c>
      <c r="K196" s="109">
        <v>0.38</v>
      </c>
      <c r="L196" s="109">
        <v>0.38</v>
      </c>
      <c r="M196" s="109">
        <v>0.38</v>
      </c>
      <c r="N196" s="109">
        <v>0.38</v>
      </c>
      <c r="O196" s="109">
        <v>0.38</v>
      </c>
      <c r="P196" s="109">
        <v>0.4</v>
      </c>
      <c r="Q196" s="109">
        <v>0.4</v>
      </c>
      <c r="R196" s="109">
        <v>0.4</v>
      </c>
      <c r="S196" s="109">
        <v>0.4</v>
      </c>
      <c r="T196" s="109">
        <v>0.38</v>
      </c>
      <c r="U196" s="109">
        <v>0.38</v>
      </c>
      <c r="V196" s="109">
        <v>0.38</v>
      </c>
      <c r="W196" s="109">
        <v>0.38</v>
      </c>
      <c r="X196" s="109">
        <v>0.38</v>
      </c>
      <c r="Y196" s="109">
        <v>0.38</v>
      </c>
      <c r="Z196" s="109">
        <v>0.38</v>
      </c>
      <c r="AA196" s="109">
        <v>0.38</v>
      </c>
      <c r="AB196" s="109">
        <v>0.38</v>
      </c>
      <c r="AC196" s="121">
        <f>SUM(E196:AB196)</f>
        <v>9.2000000000000028</v>
      </c>
    </row>
    <row r="197" spans="1:32" x14ac:dyDescent="0.2">
      <c r="A197" s="2716"/>
      <c r="B197" s="2710"/>
      <c r="C197" s="11" t="s">
        <v>484</v>
      </c>
      <c r="D197" s="1201" t="s">
        <v>466</v>
      </c>
      <c r="E197" s="82"/>
      <c r="F197" s="82"/>
      <c r="G197" s="82"/>
      <c r="H197" s="424"/>
      <c r="I197" s="82"/>
      <c r="J197" s="82"/>
      <c r="K197" s="82"/>
      <c r="L197" s="82"/>
      <c r="M197" s="82"/>
      <c r="N197" s="424"/>
      <c r="O197" s="82"/>
      <c r="P197" s="82"/>
      <c r="Q197" s="82"/>
      <c r="R197" s="82"/>
      <c r="S197" s="82"/>
      <c r="T197" s="82"/>
      <c r="U197" s="82"/>
      <c r="V197" s="424"/>
      <c r="W197" s="82"/>
      <c r="X197" s="82"/>
      <c r="Y197" s="82"/>
      <c r="Z197" s="82"/>
      <c r="AA197" s="82"/>
      <c r="AB197" s="82"/>
      <c r="AC197" s="117">
        <f>SUM(E197:AB197)</f>
        <v>0</v>
      </c>
    </row>
    <row r="198" spans="1:32" ht="12.75" thickBot="1" x14ac:dyDescent="0.25">
      <c r="A198" s="2716"/>
      <c r="B198" s="2710"/>
      <c r="C198" s="11" t="s">
        <v>8</v>
      </c>
      <c r="D198" s="1201" t="s">
        <v>465</v>
      </c>
      <c r="E198" s="2457">
        <v>14</v>
      </c>
      <c r="F198" s="2458">
        <v>13</v>
      </c>
      <c r="G198" s="2458">
        <v>12</v>
      </c>
      <c r="H198" s="2458">
        <v>12</v>
      </c>
      <c r="I198" s="2458">
        <v>12</v>
      </c>
      <c r="J198" s="2458">
        <v>14</v>
      </c>
      <c r="K198" s="2458">
        <v>19</v>
      </c>
      <c r="L198" s="2458">
        <v>23</v>
      </c>
      <c r="M198" s="2458">
        <v>30</v>
      </c>
      <c r="N198" s="2458">
        <v>31</v>
      </c>
      <c r="O198" s="2458">
        <v>34</v>
      </c>
      <c r="P198" s="2458">
        <v>32</v>
      </c>
      <c r="Q198" s="2458">
        <v>32</v>
      </c>
      <c r="R198" s="2458">
        <v>32</v>
      </c>
      <c r="S198" s="2458">
        <v>30</v>
      </c>
      <c r="T198" s="2458">
        <v>28</v>
      </c>
      <c r="U198" s="2458">
        <v>25</v>
      </c>
      <c r="V198" s="2458">
        <v>23</v>
      </c>
      <c r="W198" s="2458">
        <v>21</v>
      </c>
      <c r="X198" s="2458">
        <v>21</v>
      </c>
      <c r="Y198" s="2458">
        <v>23</v>
      </c>
      <c r="Z198" s="2458">
        <v>20</v>
      </c>
      <c r="AA198" s="2458">
        <v>19</v>
      </c>
      <c r="AB198" s="2459">
        <v>17</v>
      </c>
      <c r="AC198" s="83"/>
    </row>
    <row r="199" spans="1:32" ht="12" thickBot="1" x14ac:dyDescent="0.25">
      <c r="A199" s="2728"/>
      <c r="B199" s="2729"/>
      <c r="C199" s="45" t="s">
        <v>16</v>
      </c>
      <c r="D199" s="1223"/>
      <c r="E199" s="178">
        <f t="shared" ref="E199:AC199" si="60">E197/E196</f>
        <v>0</v>
      </c>
      <c r="F199" s="178">
        <f t="shared" si="60"/>
        <v>0</v>
      </c>
      <c r="G199" s="178">
        <f t="shared" si="60"/>
        <v>0</v>
      </c>
      <c r="H199" s="478">
        <f t="shared" si="60"/>
        <v>0</v>
      </c>
      <c r="I199" s="178">
        <f t="shared" si="60"/>
        <v>0</v>
      </c>
      <c r="J199" s="178">
        <f t="shared" si="60"/>
        <v>0</v>
      </c>
      <c r="K199" s="178">
        <f t="shared" si="60"/>
        <v>0</v>
      </c>
      <c r="L199" s="178">
        <f t="shared" si="60"/>
        <v>0</v>
      </c>
      <c r="M199" s="178">
        <f t="shared" si="60"/>
        <v>0</v>
      </c>
      <c r="N199" s="478">
        <f t="shared" si="60"/>
        <v>0</v>
      </c>
      <c r="O199" s="178">
        <f t="shared" si="60"/>
        <v>0</v>
      </c>
      <c r="P199" s="178">
        <f t="shared" si="60"/>
        <v>0</v>
      </c>
      <c r="Q199" s="178">
        <f t="shared" si="60"/>
        <v>0</v>
      </c>
      <c r="R199" s="178">
        <f t="shared" si="60"/>
        <v>0</v>
      </c>
      <c r="S199" s="178">
        <f t="shared" si="60"/>
        <v>0</v>
      </c>
      <c r="T199" s="178">
        <f t="shared" si="60"/>
        <v>0</v>
      </c>
      <c r="U199" s="178">
        <f t="shared" si="60"/>
        <v>0</v>
      </c>
      <c r="V199" s="478">
        <f t="shared" si="60"/>
        <v>0</v>
      </c>
      <c r="W199" s="178">
        <f t="shared" si="60"/>
        <v>0</v>
      </c>
      <c r="X199" s="178">
        <f t="shared" si="60"/>
        <v>0</v>
      </c>
      <c r="Y199" s="178">
        <f t="shared" si="60"/>
        <v>0</v>
      </c>
      <c r="Z199" s="178">
        <f t="shared" si="60"/>
        <v>0</v>
      </c>
      <c r="AA199" s="178">
        <f t="shared" si="60"/>
        <v>0</v>
      </c>
      <c r="AB199" s="178">
        <f t="shared" si="60"/>
        <v>0</v>
      </c>
      <c r="AC199" s="122">
        <f t="shared" si="60"/>
        <v>0</v>
      </c>
    </row>
    <row r="200" spans="1:32" x14ac:dyDescent="0.2">
      <c r="A200" s="582"/>
      <c r="B200" s="585" t="s">
        <v>18</v>
      </c>
      <c r="C200" s="63" t="s">
        <v>483</v>
      </c>
      <c r="D200" s="1205" t="s">
        <v>506</v>
      </c>
      <c r="E200" s="403">
        <v>0</v>
      </c>
      <c r="F200" s="403">
        <v>0</v>
      </c>
      <c r="G200" s="403">
        <v>0</v>
      </c>
      <c r="H200" s="403">
        <v>0</v>
      </c>
      <c r="I200" s="403">
        <v>0</v>
      </c>
      <c r="J200" s="403">
        <v>0</v>
      </c>
      <c r="K200" s="403">
        <v>0</v>
      </c>
      <c r="L200" s="403">
        <v>0</v>
      </c>
      <c r="M200" s="403">
        <v>0</v>
      </c>
      <c r="N200" s="403">
        <v>0</v>
      </c>
      <c r="O200" s="403">
        <v>0</v>
      </c>
      <c r="P200" s="403">
        <v>0</v>
      </c>
      <c r="Q200" s="403">
        <v>0</v>
      </c>
      <c r="R200" s="403">
        <v>0</v>
      </c>
      <c r="S200" s="403">
        <v>0</v>
      </c>
      <c r="T200" s="403">
        <v>0</v>
      </c>
      <c r="U200" s="403">
        <v>0</v>
      </c>
      <c r="V200" s="403">
        <v>0</v>
      </c>
      <c r="W200" s="403">
        <v>0</v>
      </c>
      <c r="X200" s="403">
        <v>0</v>
      </c>
      <c r="Y200" s="403">
        <v>0</v>
      </c>
      <c r="Z200" s="403">
        <v>0</v>
      </c>
      <c r="AA200" s="403">
        <v>0</v>
      </c>
      <c r="AB200" s="403">
        <v>0</v>
      </c>
      <c r="AC200" s="127">
        <f>SUM(E200:AB200)</f>
        <v>0</v>
      </c>
      <c r="AD200" s="5" t="s">
        <v>473</v>
      </c>
      <c r="AE200" s="577">
        <f>MAX(F200:AB200)</f>
        <v>0</v>
      </c>
      <c r="AF200" s="661" t="s">
        <v>471</v>
      </c>
    </row>
    <row r="201" spans="1:32" ht="12" thickBot="1" x14ac:dyDescent="0.25">
      <c r="A201" s="584"/>
      <c r="B201" s="586" t="s">
        <v>19</v>
      </c>
      <c r="C201" s="45" t="s">
        <v>483</v>
      </c>
      <c r="D201" s="1223" t="s">
        <v>506</v>
      </c>
      <c r="E201" s="84"/>
      <c r="F201" s="84"/>
      <c r="G201" s="84"/>
      <c r="H201" s="443"/>
      <c r="I201" s="84"/>
      <c r="J201" s="84"/>
      <c r="K201" s="84"/>
      <c r="L201" s="84"/>
      <c r="M201" s="84"/>
      <c r="N201" s="443"/>
      <c r="O201" s="84"/>
      <c r="P201" s="84"/>
      <c r="Q201" s="84"/>
      <c r="R201" s="84"/>
      <c r="S201" s="84"/>
      <c r="T201" s="84"/>
      <c r="U201" s="84"/>
      <c r="V201" s="443"/>
      <c r="W201" s="84"/>
      <c r="X201" s="84"/>
      <c r="Y201" s="84"/>
      <c r="Z201" s="84"/>
      <c r="AA201" s="84"/>
      <c r="AB201" s="84"/>
      <c r="AC201" s="122">
        <f>SUM(E201:AB201)</f>
        <v>0</v>
      </c>
    </row>
    <row r="202" spans="1:32" ht="10.5" customHeight="1" x14ac:dyDescent="0.2">
      <c r="A202" s="2733" t="s">
        <v>154</v>
      </c>
      <c r="B202" s="2734"/>
      <c r="C202" s="12" t="s">
        <v>483</v>
      </c>
      <c r="D202" s="10"/>
      <c r="E202" s="109">
        <f>E172+E176+E180+E184+E188+E192+E196</f>
        <v>1.3199999999914871</v>
      </c>
      <c r="F202" s="109">
        <f t="shared" ref="F202:AC203" si="61">F172+F176+F180+F184+F188+F192+F196</f>
        <v>1.2700000000049476</v>
      </c>
      <c r="G202" s="109">
        <f t="shared" si="61"/>
        <v>1.1899999999941064</v>
      </c>
      <c r="H202" s="421">
        <f t="shared" si="61"/>
        <v>1.2300000000040745</v>
      </c>
      <c r="I202" s="109">
        <f t="shared" si="61"/>
        <v>1.3099999999967258</v>
      </c>
      <c r="J202" s="109">
        <f t="shared" si="61"/>
        <v>1.3600000000050929</v>
      </c>
      <c r="K202" s="109">
        <f t="shared" si="61"/>
        <v>1.4799999999967985</v>
      </c>
      <c r="L202" s="109">
        <f t="shared" si="61"/>
        <v>1.8399999999991992</v>
      </c>
      <c r="M202" s="109">
        <f t="shared" si="61"/>
        <v>2.229999999995707</v>
      </c>
      <c r="N202" s="421">
        <f t="shared" si="61"/>
        <v>1.6500000000003636</v>
      </c>
      <c r="O202" s="109">
        <f t="shared" si="61"/>
        <v>2.1900000000048747</v>
      </c>
      <c r="P202" s="109">
        <f t="shared" si="61"/>
        <v>2.6899999999953432</v>
      </c>
      <c r="Q202" s="109">
        <f t="shared" si="61"/>
        <v>1.7699999999989084</v>
      </c>
      <c r="R202" s="109">
        <f t="shared" si="61"/>
        <v>1.7700000000007274</v>
      </c>
      <c r="S202" s="109">
        <f t="shared" si="61"/>
        <v>2.3300000000038561</v>
      </c>
      <c r="T202" s="109">
        <f t="shared" si="61"/>
        <v>1.8699999999942518</v>
      </c>
      <c r="U202" s="109">
        <f t="shared" si="61"/>
        <v>1.7300000000021099</v>
      </c>
      <c r="V202" s="421">
        <f t="shared" si="61"/>
        <v>1.8200000000015275</v>
      </c>
      <c r="W202" s="109">
        <f t="shared" si="61"/>
        <v>2.2800000000024734</v>
      </c>
      <c r="X202" s="109">
        <f t="shared" si="61"/>
        <v>1.8799999999937422</v>
      </c>
      <c r="Y202" s="109">
        <f t="shared" si="61"/>
        <v>1.5599999999999268</v>
      </c>
      <c r="Z202" s="109">
        <f t="shared" si="61"/>
        <v>1.6000000000007999</v>
      </c>
      <c r="AA202" s="109">
        <f t="shared" si="61"/>
        <v>1.6999999999993447</v>
      </c>
      <c r="AB202" s="109">
        <f t="shared" si="61"/>
        <v>1.640000000001673</v>
      </c>
      <c r="AC202" s="121">
        <f t="shared" si="61"/>
        <v>41.709999999988071</v>
      </c>
    </row>
    <row r="203" spans="1:32" ht="10.5" customHeight="1" thickBot="1" x14ac:dyDescent="0.25">
      <c r="A203" s="2735"/>
      <c r="B203" s="2736"/>
      <c r="C203" s="9" t="s">
        <v>484</v>
      </c>
      <c r="D203" s="239"/>
      <c r="E203" s="112">
        <f>E173+E177+E181+E185+E189+E193+E197</f>
        <v>0</v>
      </c>
      <c r="F203" s="112">
        <f t="shared" si="61"/>
        <v>0</v>
      </c>
      <c r="G203" s="112">
        <f t="shared" si="61"/>
        <v>0</v>
      </c>
      <c r="H203" s="506">
        <f t="shared" si="61"/>
        <v>0</v>
      </c>
      <c r="I203" s="112">
        <f t="shared" si="61"/>
        <v>0</v>
      </c>
      <c r="J203" s="112">
        <f t="shared" si="61"/>
        <v>0</v>
      </c>
      <c r="K203" s="112">
        <f t="shared" si="61"/>
        <v>0</v>
      </c>
      <c r="L203" s="112">
        <f t="shared" si="61"/>
        <v>0</v>
      </c>
      <c r="M203" s="112">
        <f t="shared" si="61"/>
        <v>0</v>
      </c>
      <c r="N203" s="506">
        <f t="shared" si="61"/>
        <v>0</v>
      </c>
      <c r="O203" s="112">
        <f t="shared" si="61"/>
        <v>0</v>
      </c>
      <c r="P203" s="112">
        <f t="shared" si="61"/>
        <v>0</v>
      </c>
      <c r="Q203" s="112">
        <f t="shared" si="61"/>
        <v>0</v>
      </c>
      <c r="R203" s="112">
        <f t="shared" si="61"/>
        <v>0</v>
      </c>
      <c r="S203" s="112">
        <f t="shared" si="61"/>
        <v>0</v>
      </c>
      <c r="T203" s="112">
        <f t="shared" si="61"/>
        <v>0</v>
      </c>
      <c r="U203" s="112">
        <f t="shared" si="61"/>
        <v>0</v>
      </c>
      <c r="V203" s="506">
        <f t="shared" si="61"/>
        <v>0</v>
      </c>
      <c r="W203" s="112">
        <f t="shared" si="61"/>
        <v>0</v>
      </c>
      <c r="X203" s="112">
        <f t="shared" si="61"/>
        <v>0</v>
      </c>
      <c r="Y203" s="112">
        <f t="shared" si="61"/>
        <v>0</v>
      </c>
      <c r="Z203" s="112">
        <f t="shared" si="61"/>
        <v>0</v>
      </c>
      <c r="AA203" s="112">
        <f t="shared" si="61"/>
        <v>0</v>
      </c>
      <c r="AB203" s="112">
        <f t="shared" si="61"/>
        <v>0</v>
      </c>
      <c r="AC203" s="122">
        <f t="shared" si="61"/>
        <v>0</v>
      </c>
    </row>
    <row r="204" spans="1:32" ht="10.5" customHeight="1" x14ac:dyDescent="0.2">
      <c r="A204" s="2737" t="s">
        <v>155</v>
      </c>
      <c r="B204" s="2738"/>
      <c r="C204" s="7" t="s">
        <v>483</v>
      </c>
      <c r="D204" s="10"/>
      <c r="E204" s="109">
        <f>E158+E162-E202</f>
        <v>1.5497825245347485E-11</v>
      </c>
      <c r="F204" s="109">
        <f t="shared" ref="F204:AB204" si="62">F158+F162-F202</f>
        <v>-0.25000000000451106</v>
      </c>
      <c r="G204" s="109">
        <f t="shared" si="62"/>
        <v>-0.47000000000021824</v>
      </c>
      <c r="H204" s="421">
        <f t="shared" si="62"/>
        <v>-0.4499999999979627</v>
      </c>
      <c r="I204" s="109">
        <f t="shared" si="62"/>
        <v>-0.59000000000283759</v>
      </c>
      <c r="J204" s="109">
        <f t="shared" si="62"/>
        <v>-0.40000000000596603</v>
      </c>
      <c r="K204" s="109">
        <f t="shared" si="62"/>
        <v>-3.9999999987194279E-2</v>
      </c>
      <c r="L204" s="109">
        <f t="shared" si="62"/>
        <v>-4.000000000356474E-2</v>
      </c>
      <c r="M204" s="109">
        <f t="shared" si="62"/>
        <v>0.17000000000211024</v>
      </c>
      <c r="N204" s="421">
        <f t="shared" si="62"/>
        <v>0.57000000000443851</v>
      </c>
      <c r="O204" s="109">
        <f t="shared" si="62"/>
        <v>-0.39000000000924029</v>
      </c>
      <c r="P204" s="109">
        <f t="shared" si="62"/>
        <v>0.37000000000596645</v>
      </c>
      <c r="Q204" s="109">
        <f t="shared" si="62"/>
        <v>-0.26999999999890845</v>
      </c>
      <c r="R204" s="109">
        <f t="shared" si="62"/>
        <v>8.9999999996216662E-2</v>
      </c>
      <c r="S204" s="109">
        <f t="shared" si="62"/>
        <v>0.18999999999658046</v>
      </c>
      <c r="T204" s="109">
        <f t="shared" si="62"/>
        <v>0.53000000001447933</v>
      </c>
      <c r="U204" s="109">
        <f t="shared" si="62"/>
        <v>-0.17000000001171411</v>
      </c>
      <c r="V204" s="421">
        <f t="shared" si="62"/>
        <v>-0.26000000000021783</v>
      </c>
      <c r="W204" s="109">
        <f t="shared" si="62"/>
        <v>0.29999999999927285</v>
      </c>
      <c r="X204" s="109">
        <f t="shared" si="62"/>
        <v>4.0000000004511538E-2</v>
      </c>
      <c r="Y204" s="109">
        <f t="shared" si="62"/>
        <v>5.999999999177863E-2</v>
      </c>
      <c r="Z204" s="109">
        <f t="shared" si="62"/>
        <v>0.26000000000705814</v>
      </c>
      <c r="AA204" s="109">
        <f t="shared" si="62"/>
        <v>0.21999999999890907</v>
      </c>
      <c r="AB204" s="109">
        <f t="shared" si="62"/>
        <v>0.22000000000618503</v>
      </c>
      <c r="AC204" s="121" t="e">
        <f>#REF!+#REF!-AC202</f>
        <v>#REF!</v>
      </c>
    </row>
    <row r="205" spans="1:32" ht="10.5" customHeight="1" thickBot="1" x14ac:dyDescent="0.25">
      <c r="A205" s="2735"/>
      <c r="B205" s="2736"/>
      <c r="C205" s="9" t="s">
        <v>484</v>
      </c>
      <c r="D205" s="45"/>
      <c r="E205" s="126">
        <f t="shared" ref="E205:AB205" si="63">E159+E163-E203</f>
        <v>0</v>
      </c>
      <c r="F205" s="274">
        <f t="shared" si="63"/>
        <v>0</v>
      </c>
      <c r="G205" s="274">
        <f t="shared" si="63"/>
        <v>0</v>
      </c>
      <c r="H205" s="506">
        <f t="shared" si="63"/>
        <v>0</v>
      </c>
      <c r="I205" s="274">
        <f t="shared" si="63"/>
        <v>0</v>
      </c>
      <c r="J205" s="274">
        <f t="shared" si="63"/>
        <v>0</v>
      </c>
      <c r="K205" s="274">
        <f t="shared" si="63"/>
        <v>0</v>
      </c>
      <c r="L205" s="274">
        <f t="shared" si="63"/>
        <v>0</v>
      </c>
      <c r="M205" s="274">
        <f t="shared" si="63"/>
        <v>0</v>
      </c>
      <c r="N205" s="504">
        <f t="shared" si="63"/>
        <v>0</v>
      </c>
      <c r="O205" s="274">
        <f t="shared" si="63"/>
        <v>0</v>
      </c>
      <c r="P205" s="274">
        <f t="shared" si="63"/>
        <v>0</v>
      </c>
      <c r="Q205" s="274">
        <f t="shared" si="63"/>
        <v>0</v>
      </c>
      <c r="R205" s="274">
        <f t="shared" si="63"/>
        <v>0</v>
      </c>
      <c r="S205" s="126">
        <f t="shared" si="63"/>
        <v>0</v>
      </c>
      <c r="T205" s="274">
        <f t="shared" si="63"/>
        <v>0</v>
      </c>
      <c r="U205" s="274">
        <f t="shared" si="63"/>
        <v>0</v>
      </c>
      <c r="V205" s="504">
        <f t="shared" si="63"/>
        <v>0</v>
      </c>
      <c r="W205" s="274">
        <f t="shared" si="63"/>
        <v>0</v>
      </c>
      <c r="X205" s="274">
        <f t="shared" si="63"/>
        <v>0</v>
      </c>
      <c r="Y205" s="274">
        <f t="shared" si="63"/>
        <v>0</v>
      </c>
      <c r="Z205" s="274">
        <f t="shared" si="63"/>
        <v>0</v>
      </c>
      <c r="AA205" s="274">
        <f t="shared" si="63"/>
        <v>0</v>
      </c>
      <c r="AB205" s="274">
        <f t="shared" si="63"/>
        <v>0</v>
      </c>
      <c r="AC205" s="122" t="e">
        <f>#REF!+#REF!-AC203</f>
        <v>#REF!</v>
      </c>
    </row>
    <row r="206" spans="1:32" ht="30" customHeight="1" thickBot="1" x14ac:dyDescent="0.25"/>
    <row r="207" spans="1:32" ht="28.5" customHeight="1" x14ac:dyDescent="0.2">
      <c r="A207" s="134" t="s">
        <v>17</v>
      </c>
      <c r="B207" s="135" t="s">
        <v>5</v>
      </c>
      <c r="C207" s="6" t="s">
        <v>14</v>
      </c>
      <c r="D207" s="6" t="s">
        <v>498</v>
      </c>
      <c r="E207" s="2730" t="s">
        <v>15</v>
      </c>
      <c r="F207" s="2731"/>
      <c r="G207" s="2731"/>
      <c r="H207" s="2731"/>
      <c r="I207" s="2731"/>
      <c r="J207" s="2731"/>
      <c r="K207" s="2731"/>
      <c r="L207" s="2731"/>
      <c r="M207" s="2731"/>
      <c r="N207" s="2731"/>
      <c r="O207" s="2731"/>
      <c r="P207" s="2731"/>
      <c r="Q207" s="2731"/>
      <c r="R207" s="2731"/>
      <c r="S207" s="2731"/>
      <c r="T207" s="2731"/>
      <c r="U207" s="2731"/>
      <c r="V207" s="2731"/>
      <c r="W207" s="2731"/>
      <c r="X207" s="2731"/>
      <c r="Y207" s="2731"/>
      <c r="Z207" s="2731"/>
      <c r="AA207" s="2731"/>
      <c r="AB207" s="2732"/>
      <c r="AC207" s="2720" t="s">
        <v>10</v>
      </c>
    </row>
    <row r="208" spans="1:32" s="13" customFormat="1" ht="12.75" customHeight="1" thickBot="1" x14ac:dyDescent="0.25">
      <c r="A208" s="2722" t="s">
        <v>567</v>
      </c>
      <c r="B208" s="2723"/>
      <c r="C208" s="17"/>
      <c r="D208" s="17"/>
      <c r="E208" s="18">
        <v>1</v>
      </c>
      <c r="F208" s="18">
        <v>2</v>
      </c>
      <c r="G208" s="18">
        <v>3</v>
      </c>
      <c r="H208" s="18">
        <v>4</v>
      </c>
      <c r="I208" s="18">
        <v>5</v>
      </c>
      <c r="J208" s="18">
        <v>6</v>
      </c>
      <c r="K208" s="18">
        <v>7</v>
      </c>
      <c r="L208" s="18">
        <v>8</v>
      </c>
      <c r="M208" s="18">
        <v>9</v>
      </c>
      <c r="N208" s="18">
        <v>10</v>
      </c>
      <c r="O208" s="18">
        <v>11</v>
      </c>
      <c r="P208" s="18">
        <v>12</v>
      </c>
      <c r="Q208" s="18">
        <v>13</v>
      </c>
      <c r="R208" s="18">
        <v>14</v>
      </c>
      <c r="S208" s="18">
        <v>15</v>
      </c>
      <c r="T208" s="18">
        <v>16</v>
      </c>
      <c r="U208" s="18">
        <v>17</v>
      </c>
      <c r="V208" s="18">
        <v>18</v>
      </c>
      <c r="W208" s="18">
        <v>19</v>
      </c>
      <c r="X208" s="18">
        <v>20</v>
      </c>
      <c r="Y208" s="18">
        <v>21</v>
      </c>
      <c r="Z208" s="18">
        <v>22</v>
      </c>
      <c r="AA208" s="18">
        <v>23</v>
      </c>
      <c r="AB208" s="18">
        <v>24</v>
      </c>
      <c r="AC208" s="2721"/>
      <c r="AD208" s="2704" t="s">
        <v>279</v>
      </c>
      <c r="AE208" s="2705"/>
      <c r="AF208" s="238"/>
    </row>
    <row r="209" spans="1:30" x14ac:dyDescent="0.2">
      <c r="A209" s="2715" t="s">
        <v>108</v>
      </c>
      <c r="B209" s="2712" t="s">
        <v>533</v>
      </c>
      <c r="C209" s="10" t="s">
        <v>483</v>
      </c>
      <c r="D209" s="1203" t="s">
        <v>506</v>
      </c>
      <c r="E209" s="109">
        <v>0.20000000000436557</v>
      </c>
      <c r="F209" s="109">
        <v>0.40000000000873115</v>
      </c>
      <c r="G209" s="109">
        <v>0.79999999998108251</v>
      </c>
      <c r="H209" s="420">
        <v>0.40000000000873115</v>
      </c>
      <c r="I209" s="109">
        <v>0.40000000000873115</v>
      </c>
      <c r="J209" s="109">
        <v>0.60000000001309672</v>
      </c>
      <c r="K209" s="109">
        <v>0.79999999998108251</v>
      </c>
      <c r="L209" s="109">
        <v>0.99999999998544808</v>
      </c>
      <c r="M209" s="421">
        <v>0.8000000000174623</v>
      </c>
      <c r="N209" s="421">
        <v>0.99999999998544808</v>
      </c>
      <c r="O209" s="109">
        <v>1.2000000000261934</v>
      </c>
      <c r="P209" s="109">
        <v>0.99999999998544808</v>
      </c>
      <c r="Q209" s="109">
        <v>0.99999999998544808</v>
      </c>
      <c r="R209" s="109">
        <v>1.2000000000261934</v>
      </c>
      <c r="S209" s="109">
        <v>1.1999999999898137</v>
      </c>
      <c r="T209" s="109">
        <v>0.8000000000174623</v>
      </c>
      <c r="U209" s="109">
        <v>0.79999999998108251</v>
      </c>
      <c r="V209" s="109">
        <v>1.3999999999941792</v>
      </c>
      <c r="W209" s="109">
        <v>1.1999999999898137</v>
      </c>
      <c r="X209" s="109">
        <v>0.60000000001309672</v>
      </c>
      <c r="Y209" s="109">
        <v>0.8000000000174623</v>
      </c>
      <c r="Z209" s="109">
        <v>0.79999999998108251</v>
      </c>
      <c r="AA209" s="109">
        <v>1.0000000000218279</v>
      </c>
      <c r="AB209" s="109">
        <v>1.3999999999941792</v>
      </c>
      <c r="AC209" s="124">
        <f>SUM(E209:AB209)</f>
        <v>20.800000000017462</v>
      </c>
    </row>
    <row r="210" spans="1:30" x14ac:dyDescent="0.2">
      <c r="A210" s="2716"/>
      <c r="B210" s="2713"/>
      <c r="C210" s="11" t="s">
        <v>484</v>
      </c>
      <c r="D210" s="1201" t="s">
        <v>506</v>
      </c>
      <c r="E210" s="110">
        <v>0</v>
      </c>
      <c r="F210" s="110">
        <v>0</v>
      </c>
      <c r="G210" s="110">
        <v>0</v>
      </c>
      <c r="H210" s="110">
        <v>0</v>
      </c>
      <c r="I210" s="110">
        <v>0</v>
      </c>
      <c r="J210" s="110">
        <v>0</v>
      </c>
      <c r="K210" s="110">
        <v>0</v>
      </c>
      <c r="L210" s="110">
        <v>0</v>
      </c>
      <c r="M210" s="110">
        <v>0</v>
      </c>
      <c r="N210" s="110">
        <v>0</v>
      </c>
      <c r="O210" s="110">
        <v>0</v>
      </c>
      <c r="P210" s="110">
        <v>0</v>
      </c>
      <c r="Q210" s="110">
        <v>0</v>
      </c>
      <c r="R210" s="110">
        <v>0</v>
      </c>
      <c r="S210" s="110">
        <v>0</v>
      </c>
      <c r="T210" s="110">
        <v>0</v>
      </c>
      <c r="U210" s="110">
        <v>0</v>
      </c>
      <c r="V210" s="110">
        <v>0</v>
      </c>
      <c r="W210" s="110">
        <v>0</v>
      </c>
      <c r="X210" s="110">
        <v>0</v>
      </c>
      <c r="Y210" s="110">
        <v>0</v>
      </c>
      <c r="Z210" s="110">
        <v>0</v>
      </c>
      <c r="AA210" s="110">
        <v>0</v>
      </c>
      <c r="AB210" s="110">
        <v>0</v>
      </c>
      <c r="AC210" s="110">
        <v>0</v>
      </c>
      <c r="AD210" s="661" t="s">
        <v>471</v>
      </c>
    </row>
    <row r="211" spans="1:30" ht="12" x14ac:dyDescent="0.2">
      <c r="A211" s="2716"/>
      <c r="B211" s="2713"/>
      <c r="C211" s="11" t="s">
        <v>8</v>
      </c>
      <c r="D211" s="1248" t="s">
        <v>465</v>
      </c>
      <c r="E211" s="2536">
        <v>26</v>
      </c>
      <c r="F211" s="2535">
        <v>24</v>
      </c>
      <c r="G211" s="2535">
        <v>23</v>
      </c>
      <c r="H211" s="2535">
        <v>25</v>
      </c>
      <c r="I211" s="2535">
        <v>26</v>
      </c>
      <c r="J211" s="2535">
        <v>29</v>
      </c>
      <c r="K211" s="2535">
        <v>41</v>
      </c>
      <c r="L211" s="2535">
        <v>51</v>
      </c>
      <c r="M211" s="2535">
        <v>55</v>
      </c>
      <c r="N211" s="2535">
        <v>57</v>
      </c>
      <c r="O211" s="2535">
        <v>54</v>
      </c>
      <c r="P211" s="2535">
        <v>60</v>
      </c>
      <c r="Q211" s="2535">
        <v>58</v>
      </c>
      <c r="R211" s="2535">
        <v>58</v>
      </c>
      <c r="S211" s="2535">
        <v>57</v>
      </c>
      <c r="T211" s="2535">
        <v>62</v>
      </c>
      <c r="U211" s="2535">
        <v>55</v>
      </c>
      <c r="V211" s="2535">
        <v>61</v>
      </c>
      <c r="W211" s="2535">
        <v>59</v>
      </c>
      <c r="X211" s="2535">
        <v>57</v>
      </c>
      <c r="Y211" s="2535">
        <v>52</v>
      </c>
      <c r="Z211" s="2535">
        <v>52</v>
      </c>
      <c r="AA211" s="2535">
        <v>46</v>
      </c>
      <c r="AB211" s="2537">
        <v>33</v>
      </c>
      <c r="AC211" s="83"/>
      <c r="AD211" s="280">
        <f>MAX(E211:AB211)</f>
        <v>62</v>
      </c>
    </row>
    <row r="212" spans="1:30" ht="12" thickBot="1" x14ac:dyDescent="0.25">
      <c r="A212" s="2716"/>
      <c r="B212" s="2713"/>
      <c r="C212" s="11" t="s">
        <v>16</v>
      </c>
      <c r="D212" s="1201"/>
      <c r="E212" s="110">
        <f t="shared" ref="E212:AB212" si="64">E210/E209</f>
        <v>0</v>
      </c>
      <c r="F212" s="110">
        <f t="shared" si="64"/>
        <v>0</v>
      </c>
      <c r="G212" s="110">
        <f t="shared" si="64"/>
        <v>0</v>
      </c>
      <c r="H212" s="422">
        <f t="shared" si="64"/>
        <v>0</v>
      </c>
      <c r="I212" s="110">
        <f t="shared" si="64"/>
        <v>0</v>
      </c>
      <c r="J212" s="110">
        <f t="shared" si="64"/>
        <v>0</v>
      </c>
      <c r="K212" s="110">
        <f t="shared" si="64"/>
        <v>0</v>
      </c>
      <c r="L212" s="110">
        <f t="shared" si="64"/>
        <v>0</v>
      </c>
      <c r="M212" s="110">
        <f t="shared" si="64"/>
        <v>0</v>
      </c>
      <c r="N212" s="422">
        <f t="shared" si="64"/>
        <v>0</v>
      </c>
      <c r="O212" s="110">
        <f t="shared" si="64"/>
        <v>0</v>
      </c>
      <c r="P212" s="110">
        <f t="shared" si="64"/>
        <v>0</v>
      </c>
      <c r="Q212" s="110">
        <f t="shared" si="64"/>
        <v>0</v>
      </c>
      <c r="R212" s="110">
        <f t="shared" si="64"/>
        <v>0</v>
      </c>
      <c r="S212" s="110">
        <f t="shared" si="64"/>
        <v>0</v>
      </c>
      <c r="T212" s="110">
        <f t="shared" si="64"/>
        <v>0</v>
      </c>
      <c r="U212" s="110">
        <f t="shared" si="64"/>
        <v>0</v>
      </c>
      <c r="V212" s="422">
        <f t="shared" si="64"/>
        <v>0</v>
      </c>
      <c r="W212" s="110">
        <f t="shared" si="64"/>
        <v>0</v>
      </c>
      <c r="X212" s="110">
        <f t="shared" si="64"/>
        <v>0</v>
      </c>
      <c r="Y212" s="110">
        <f t="shared" si="64"/>
        <v>0</v>
      </c>
      <c r="Z212" s="110">
        <f t="shared" si="64"/>
        <v>0</v>
      </c>
      <c r="AA212" s="110">
        <f t="shared" si="64"/>
        <v>0</v>
      </c>
      <c r="AB212" s="110">
        <f t="shared" si="64"/>
        <v>0</v>
      </c>
      <c r="AC212" s="117">
        <f>AC210/AC209</f>
        <v>0</v>
      </c>
    </row>
    <row r="213" spans="1:30" x14ac:dyDescent="0.2">
      <c r="A213" s="2715" t="s">
        <v>123</v>
      </c>
      <c r="B213" s="2712" t="s">
        <v>534</v>
      </c>
      <c r="C213" s="10" t="s">
        <v>483</v>
      </c>
      <c r="D213" s="1203" t="s">
        <v>506</v>
      </c>
      <c r="E213" s="109">
        <v>0.8000000000174623</v>
      </c>
      <c r="F213" s="109">
        <v>0.8000000000174623</v>
      </c>
      <c r="G213" s="109">
        <v>1.3999999999941792</v>
      </c>
      <c r="H213" s="109">
        <v>0.99999999998544808</v>
      </c>
      <c r="I213" s="109">
        <v>1.1999999999898137</v>
      </c>
      <c r="J213" s="109">
        <v>1.2000000000261934</v>
      </c>
      <c r="K213" s="109">
        <v>1.8000000000029104</v>
      </c>
      <c r="L213" s="109">
        <v>1.3999999999941792</v>
      </c>
      <c r="M213" s="109">
        <v>2.000000000007276</v>
      </c>
      <c r="N213" s="420">
        <v>2.1999999999752617</v>
      </c>
      <c r="O213" s="109">
        <v>2.2000000000116415</v>
      </c>
      <c r="P213" s="109">
        <v>2.000000000007276</v>
      </c>
      <c r="Q213" s="109">
        <v>1.8000000000029104</v>
      </c>
      <c r="R213" s="109">
        <v>2.3999999999796273</v>
      </c>
      <c r="S213" s="109">
        <v>2.4000000000160071</v>
      </c>
      <c r="T213" s="109">
        <v>1.8000000000029104</v>
      </c>
      <c r="U213" s="109">
        <v>1.8000000000029104</v>
      </c>
      <c r="V213" s="109">
        <v>2.5999999999839929</v>
      </c>
      <c r="W213" s="109">
        <v>2.5999999999839929</v>
      </c>
      <c r="X213" s="109">
        <v>1.400000000030559</v>
      </c>
      <c r="Y213" s="109">
        <v>1.5999999999985448</v>
      </c>
      <c r="Z213" s="109">
        <v>1.5999999999985448</v>
      </c>
      <c r="AA213" s="109">
        <v>2.3999999999796273</v>
      </c>
      <c r="AB213" s="109">
        <v>1.3999999999941792</v>
      </c>
      <c r="AC213" s="124">
        <f>SUM(E213:AB213)</f>
        <v>41.80000000000291</v>
      </c>
    </row>
    <row r="214" spans="1:30" x14ac:dyDescent="0.2">
      <c r="A214" s="2739"/>
      <c r="B214" s="2718"/>
      <c r="C214" s="11" t="s">
        <v>484</v>
      </c>
      <c r="D214" s="1201" t="s">
        <v>506</v>
      </c>
      <c r="E214" s="110">
        <v>0</v>
      </c>
      <c r="F214" s="110">
        <v>0</v>
      </c>
      <c r="G214" s="110">
        <v>0</v>
      </c>
      <c r="H214" s="110">
        <v>0</v>
      </c>
      <c r="I214" s="110">
        <v>0</v>
      </c>
      <c r="J214" s="110">
        <v>0</v>
      </c>
      <c r="K214" s="110">
        <v>0</v>
      </c>
      <c r="L214" s="110">
        <v>0</v>
      </c>
      <c r="M214" s="110">
        <v>0</v>
      </c>
      <c r="N214" s="110">
        <v>0</v>
      </c>
      <c r="O214" s="110">
        <v>0</v>
      </c>
      <c r="P214" s="110">
        <v>0</v>
      </c>
      <c r="Q214" s="110">
        <v>0</v>
      </c>
      <c r="R214" s="110">
        <v>0</v>
      </c>
      <c r="S214" s="110">
        <v>0</v>
      </c>
      <c r="T214" s="110">
        <v>0</v>
      </c>
      <c r="U214" s="110">
        <v>0</v>
      </c>
      <c r="V214" s="110">
        <v>0</v>
      </c>
      <c r="W214" s="110">
        <v>0</v>
      </c>
      <c r="X214" s="110">
        <v>0</v>
      </c>
      <c r="Y214" s="110">
        <v>0</v>
      </c>
      <c r="Z214" s="110">
        <v>0</v>
      </c>
      <c r="AA214" s="110">
        <v>0</v>
      </c>
      <c r="AB214" s="110">
        <v>0</v>
      </c>
      <c r="AC214" s="124">
        <f>SUM(E214:AB214)</f>
        <v>0</v>
      </c>
      <c r="AD214" s="661" t="s">
        <v>471</v>
      </c>
    </row>
    <row r="215" spans="1:30" ht="12" x14ac:dyDescent="0.2">
      <c r="A215" s="2739"/>
      <c r="B215" s="2718"/>
      <c r="C215" s="11" t="s">
        <v>8</v>
      </c>
      <c r="D215" s="1248" t="s">
        <v>465</v>
      </c>
      <c r="E215" s="2539">
        <v>69</v>
      </c>
      <c r="F215" s="2538">
        <v>63</v>
      </c>
      <c r="G215" s="2538">
        <v>63</v>
      </c>
      <c r="H215" s="2538">
        <v>60</v>
      </c>
      <c r="I215" s="2538">
        <v>62</v>
      </c>
      <c r="J215" s="2538">
        <v>72</v>
      </c>
      <c r="K215" s="2538">
        <v>89</v>
      </c>
      <c r="L215" s="2538">
        <v>110</v>
      </c>
      <c r="M215" s="2538">
        <v>113</v>
      </c>
      <c r="N215" s="2538">
        <v>123</v>
      </c>
      <c r="O215" s="2538">
        <v>121</v>
      </c>
      <c r="P215" s="2538">
        <v>123</v>
      </c>
      <c r="Q215" s="2538">
        <v>130</v>
      </c>
      <c r="R215" s="2538">
        <v>124</v>
      </c>
      <c r="S215" s="2538">
        <v>123</v>
      </c>
      <c r="T215" s="2538">
        <v>122</v>
      </c>
      <c r="U215" s="2538">
        <v>127</v>
      </c>
      <c r="V215" s="2538">
        <v>125</v>
      </c>
      <c r="W215" s="2538">
        <v>123</v>
      </c>
      <c r="X215" s="2538">
        <v>135</v>
      </c>
      <c r="Y215" s="2538">
        <v>136</v>
      </c>
      <c r="Z215" s="2538">
        <v>118</v>
      </c>
      <c r="AA215" s="2538">
        <v>104</v>
      </c>
      <c r="AB215" s="2540">
        <v>74</v>
      </c>
      <c r="AC215" s="83"/>
      <c r="AD215" s="280">
        <f>MAX(E215:AB215)</f>
        <v>136</v>
      </c>
    </row>
    <row r="216" spans="1:30" ht="12" thickBot="1" x14ac:dyDescent="0.25">
      <c r="A216" s="2739"/>
      <c r="B216" s="2718"/>
      <c r="C216" s="11" t="s">
        <v>16</v>
      </c>
      <c r="D216" s="11"/>
      <c r="E216" s="110">
        <f t="shared" ref="E216:AC216" si="65">E214/E213</f>
        <v>0</v>
      </c>
      <c r="F216" s="110">
        <f t="shared" si="65"/>
        <v>0</v>
      </c>
      <c r="G216" s="110">
        <f t="shared" si="65"/>
        <v>0</v>
      </c>
      <c r="H216" s="422">
        <f t="shared" si="65"/>
        <v>0</v>
      </c>
      <c r="I216" s="110">
        <f t="shared" si="65"/>
        <v>0</v>
      </c>
      <c r="J216" s="110">
        <f t="shared" si="65"/>
        <v>0</v>
      </c>
      <c r="K216" s="110">
        <f t="shared" si="65"/>
        <v>0</v>
      </c>
      <c r="L216" s="110">
        <f>L214/L213</f>
        <v>0</v>
      </c>
      <c r="M216" s="110">
        <f t="shared" si="65"/>
        <v>0</v>
      </c>
      <c r="N216" s="422">
        <f t="shared" si="65"/>
        <v>0</v>
      </c>
      <c r="O216" s="110">
        <f t="shared" si="65"/>
        <v>0</v>
      </c>
      <c r="P216" s="110">
        <f t="shared" si="65"/>
        <v>0</v>
      </c>
      <c r="Q216" s="110">
        <f t="shared" si="65"/>
        <v>0</v>
      </c>
      <c r="R216" s="110">
        <f t="shared" si="65"/>
        <v>0</v>
      </c>
      <c r="S216" s="110">
        <f t="shared" si="65"/>
        <v>0</v>
      </c>
      <c r="T216" s="110">
        <f t="shared" si="65"/>
        <v>0</v>
      </c>
      <c r="U216" s="110">
        <f t="shared" si="65"/>
        <v>0</v>
      </c>
      <c r="V216" s="422">
        <f t="shared" si="65"/>
        <v>0</v>
      </c>
      <c r="W216" s="110">
        <f t="shared" si="65"/>
        <v>0</v>
      </c>
      <c r="X216" s="110">
        <f t="shared" si="65"/>
        <v>0</v>
      </c>
      <c r="Y216" s="110">
        <f t="shared" si="65"/>
        <v>0</v>
      </c>
      <c r="Z216" s="110">
        <f t="shared" si="65"/>
        <v>0</v>
      </c>
      <c r="AA216" s="110">
        <f t="shared" si="65"/>
        <v>0</v>
      </c>
      <c r="AB216" s="110">
        <f t="shared" si="65"/>
        <v>0</v>
      </c>
      <c r="AC216" s="117">
        <f t="shared" si="65"/>
        <v>0</v>
      </c>
    </row>
    <row r="217" spans="1:30" x14ac:dyDescent="0.2">
      <c r="A217" s="253" t="s">
        <v>535</v>
      </c>
      <c r="B217" s="254"/>
      <c r="C217" s="255"/>
      <c r="D217" s="255"/>
      <c r="E217" s="256">
        <f>E209+E213</f>
        <v>1.0000000000218279</v>
      </c>
      <c r="F217" s="256">
        <f t="shared" ref="F217:AB217" si="66">F209+F213</f>
        <v>1.2000000000261934</v>
      </c>
      <c r="G217" s="256">
        <f t="shared" si="66"/>
        <v>2.1999999999752617</v>
      </c>
      <c r="H217" s="256">
        <f t="shared" si="66"/>
        <v>1.3999999999941792</v>
      </c>
      <c r="I217" s="256">
        <f t="shared" si="66"/>
        <v>1.5999999999985448</v>
      </c>
      <c r="J217" s="256">
        <f t="shared" si="66"/>
        <v>1.8000000000392902</v>
      </c>
      <c r="K217" s="256">
        <f t="shared" si="66"/>
        <v>2.5999999999839929</v>
      </c>
      <c r="L217" s="256">
        <f t="shared" si="66"/>
        <v>2.3999999999796273</v>
      </c>
      <c r="M217" s="256">
        <f t="shared" si="66"/>
        <v>2.8000000000247383</v>
      </c>
      <c r="N217" s="256">
        <f t="shared" si="66"/>
        <v>3.1999999999607098</v>
      </c>
      <c r="O217" s="256">
        <f t="shared" si="66"/>
        <v>3.400000000037835</v>
      </c>
      <c r="P217" s="256">
        <f t="shared" si="66"/>
        <v>2.999999999992724</v>
      </c>
      <c r="Q217" s="256">
        <f t="shared" si="66"/>
        <v>2.7999999999883585</v>
      </c>
      <c r="R217" s="256">
        <f t="shared" si="66"/>
        <v>3.6000000000058208</v>
      </c>
      <c r="S217" s="256">
        <f t="shared" si="66"/>
        <v>3.6000000000058208</v>
      </c>
      <c r="T217" s="256">
        <f t="shared" si="66"/>
        <v>2.6000000000203727</v>
      </c>
      <c r="U217" s="256">
        <f t="shared" si="66"/>
        <v>2.5999999999839929</v>
      </c>
      <c r="V217" s="256">
        <f t="shared" si="66"/>
        <v>3.9999999999781721</v>
      </c>
      <c r="W217" s="256">
        <f t="shared" si="66"/>
        <v>3.7999999999738066</v>
      </c>
      <c r="X217" s="256">
        <f t="shared" si="66"/>
        <v>2.0000000000436557</v>
      </c>
      <c r="Y217" s="256">
        <f t="shared" si="66"/>
        <v>2.4000000000160071</v>
      </c>
      <c r="Z217" s="256">
        <f t="shared" si="66"/>
        <v>2.3999999999796273</v>
      </c>
      <c r="AA217" s="256">
        <f t="shared" si="66"/>
        <v>3.4000000000014552</v>
      </c>
      <c r="AB217" s="256">
        <f t="shared" si="66"/>
        <v>2.7999999999883585</v>
      </c>
      <c r="AC217" s="257"/>
    </row>
    <row r="218" spans="1:30" x14ac:dyDescent="0.2">
      <c r="A218" s="258" t="s">
        <v>536</v>
      </c>
      <c r="B218" s="259"/>
      <c r="C218" s="260"/>
      <c r="D218" s="260"/>
      <c r="E218" s="268">
        <f t="shared" ref="E218:AB218" si="67">E210+E214</f>
        <v>0</v>
      </c>
      <c r="F218" s="268">
        <f t="shared" si="67"/>
        <v>0</v>
      </c>
      <c r="G218" s="268">
        <f t="shared" si="67"/>
        <v>0</v>
      </c>
      <c r="H218" s="268">
        <f t="shared" si="67"/>
        <v>0</v>
      </c>
      <c r="I218" s="268">
        <f t="shared" si="67"/>
        <v>0</v>
      </c>
      <c r="J218" s="268">
        <f t="shared" si="67"/>
        <v>0</v>
      </c>
      <c r="K218" s="268">
        <f t="shared" si="67"/>
        <v>0</v>
      </c>
      <c r="L218" s="268">
        <f t="shared" si="67"/>
        <v>0</v>
      </c>
      <c r="M218" s="268">
        <f t="shared" si="67"/>
        <v>0</v>
      </c>
      <c r="N218" s="268">
        <f t="shared" si="67"/>
        <v>0</v>
      </c>
      <c r="O218" s="268">
        <f t="shared" si="67"/>
        <v>0</v>
      </c>
      <c r="P218" s="268">
        <f t="shared" si="67"/>
        <v>0</v>
      </c>
      <c r="Q218" s="268">
        <f t="shared" si="67"/>
        <v>0</v>
      </c>
      <c r="R218" s="268">
        <f t="shared" si="67"/>
        <v>0</v>
      </c>
      <c r="S218" s="268">
        <f t="shared" si="67"/>
        <v>0</v>
      </c>
      <c r="T218" s="268">
        <f t="shared" si="67"/>
        <v>0</v>
      </c>
      <c r="U218" s="268">
        <f t="shared" si="67"/>
        <v>0</v>
      </c>
      <c r="V218" s="268">
        <f t="shared" si="67"/>
        <v>0</v>
      </c>
      <c r="W218" s="268">
        <f t="shared" si="67"/>
        <v>0</v>
      </c>
      <c r="X218" s="268">
        <f t="shared" si="67"/>
        <v>0</v>
      </c>
      <c r="Y218" s="268">
        <f t="shared" si="67"/>
        <v>0</v>
      </c>
      <c r="Z218" s="268">
        <f t="shared" si="67"/>
        <v>0</v>
      </c>
      <c r="AA218" s="268">
        <f t="shared" si="67"/>
        <v>0</v>
      </c>
      <c r="AB218" s="268">
        <f t="shared" si="67"/>
        <v>0</v>
      </c>
      <c r="AC218" s="262"/>
    </row>
    <row r="219" spans="1:30" ht="12" thickBot="1" x14ac:dyDescent="0.25">
      <c r="A219" s="263" t="s">
        <v>537</v>
      </c>
      <c r="B219" s="264"/>
      <c r="C219" s="265"/>
      <c r="D219" s="265"/>
      <c r="E219" s="266">
        <f t="shared" ref="E219:AB219" si="68">SQRT(E217*E217+E218*E218)</f>
        <v>1.0000000000218279</v>
      </c>
      <c r="F219" s="266">
        <f t="shared" si="68"/>
        <v>1.2000000000261934</v>
      </c>
      <c r="G219" s="266">
        <f t="shared" si="68"/>
        <v>2.1999999999752617</v>
      </c>
      <c r="H219" s="266">
        <f t="shared" si="68"/>
        <v>1.3999999999941792</v>
      </c>
      <c r="I219" s="266">
        <f t="shared" si="68"/>
        <v>1.5999999999985448</v>
      </c>
      <c r="J219" s="266">
        <f t="shared" si="68"/>
        <v>1.8000000000392902</v>
      </c>
      <c r="K219" s="266">
        <f t="shared" si="68"/>
        <v>2.5999999999839929</v>
      </c>
      <c r="L219" s="266">
        <f t="shared" si="68"/>
        <v>2.3999999999796273</v>
      </c>
      <c r="M219" s="266">
        <f t="shared" si="68"/>
        <v>2.8000000000247383</v>
      </c>
      <c r="N219" s="266">
        <f t="shared" si="68"/>
        <v>3.1999999999607098</v>
      </c>
      <c r="O219" s="266">
        <f t="shared" si="68"/>
        <v>3.400000000037835</v>
      </c>
      <c r="P219" s="266">
        <f t="shared" si="68"/>
        <v>2.999999999992724</v>
      </c>
      <c r="Q219" s="266">
        <f t="shared" si="68"/>
        <v>2.7999999999883585</v>
      </c>
      <c r="R219" s="266">
        <f t="shared" si="68"/>
        <v>3.6000000000058208</v>
      </c>
      <c r="S219" s="266">
        <f t="shared" si="68"/>
        <v>3.6000000000058208</v>
      </c>
      <c r="T219" s="266">
        <f t="shared" si="68"/>
        <v>2.6000000000203727</v>
      </c>
      <c r="U219" s="266">
        <f t="shared" si="68"/>
        <v>2.5999999999839929</v>
      </c>
      <c r="V219" s="266">
        <f t="shared" si="68"/>
        <v>3.9999999999781721</v>
      </c>
      <c r="W219" s="266">
        <f t="shared" si="68"/>
        <v>3.7999999999738066</v>
      </c>
      <c r="X219" s="266">
        <f t="shared" si="68"/>
        <v>2.0000000000436557</v>
      </c>
      <c r="Y219" s="266">
        <f t="shared" si="68"/>
        <v>2.4000000000160071</v>
      </c>
      <c r="Z219" s="266">
        <f t="shared" si="68"/>
        <v>2.3999999999796273</v>
      </c>
      <c r="AA219" s="266">
        <f t="shared" si="68"/>
        <v>3.4000000000014552</v>
      </c>
      <c r="AB219" s="266">
        <f t="shared" si="68"/>
        <v>2.7999999999883585</v>
      </c>
      <c r="AC219" s="267"/>
    </row>
    <row r="220" spans="1:30" s="13" customFormat="1" ht="14.25" customHeight="1" thickBot="1" x14ac:dyDescent="0.25">
      <c r="A220" s="138" t="s">
        <v>309</v>
      </c>
      <c r="B220" s="139"/>
      <c r="C220" s="140"/>
      <c r="D220" s="140"/>
      <c r="E220" s="3">
        <v>1</v>
      </c>
      <c r="F220" s="3">
        <v>2</v>
      </c>
      <c r="G220" s="3">
        <v>3</v>
      </c>
      <c r="H220" s="3">
        <v>4</v>
      </c>
      <c r="I220" s="3">
        <v>5</v>
      </c>
      <c r="J220" s="3">
        <v>6</v>
      </c>
      <c r="K220" s="3">
        <v>7</v>
      </c>
      <c r="L220" s="3">
        <v>8</v>
      </c>
      <c r="M220" s="3">
        <v>9</v>
      </c>
      <c r="N220" s="3">
        <v>10</v>
      </c>
      <c r="O220" s="3">
        <v>11</v>
      </c>
      <c r="P220" s="3">
        <v>12</v>
      </c>
      <c r="Q220" s="3">
        <v>13</v>
      </c>
      <c r="R220" s="3">
        <v>14</v>
      </c>
      <c r="S220" s="3">
        <v>15</v>
      </c>
      <c r="T220" s="3">
        <v>16</v>
      </c>
      <c r="U220" s="3">
        <v>17</v>
      </c>
      <c r="V220" s="3">
        <v>18</v>
      </c>
      <c r="W220" s="3">
        <v>19</v>
      </c>
      <c r="X220" s="3">
        <v>20</v>
      </c>
      <c r="Y220" s="3">
        <v>21</v>
      </c>
      <c r="Z220" s="3">
        <v>22</v>
      </c>
      <c r="AA220" s="3">
        <v>23</v>
      </c>
      <c r="AB220" s="3">
        <v>24</v>
      </c>
      <c r="AC220" s="141"/>
    </row>
    <row r="221" spans="1:30" s="32" customFormat="1" ht="14.25" customHeight="1" x14ac:dyDescent="0.2">
      <c r="A221" s="28" t="s">
        <v>144</v>
      </c>
      <c r="B221" s="425"/>
      <c r="C221" s="426" t="s">
        <v>13</v>
      </c>
      <c r="D221" s="1199" t="s">
        <v>465</v>
      </c>
      <c r="E221" s="2532">
        <v>10.279999732971191</v>
      </c>
      <c r="F221" s="2533">
        <v>10.25</v>
      </c>
      <c r="G221" s="2533">
        <v>10.270000457763672</v>
      </c>
      <c r="H221" s="2533">
        <v>10.260000228881836</v>
      </c>
      <c r="I221" s="2533">
        <v>10.289999961853027</v>
      </c>
      <c r="J221" s="2533">
        <v>10.260000228881836</v>
      </c>
      <c r="K221" s="2533">
        <v>10.229999542236328</v>
      </c>
      <c r="L221" s="2533">
        <v>10.359999656677246</v>
      </c>
      <c r="M221" s="2533">
        <v>10.239999771118164</v>
      </c>
      <c r="N221" s="2533">
        <v>10.199999809265137</v>
      </c>
      <c r="O221" s="2533">
        <v>10.25</v>
      </c>
      <c r="P221" s="2533">
        <v>10.310000419616699</v>
      </c>
      <c r="Q221" s="2533">
        <v>10.329999923706055</v>
      </c>
      <c r="R221" s="2533">
        <v>10.310000419616699</v>
      </c>
      <c r="S221" s="2533">
        <v>10.310000419616699</v>
      </c>
      <c r="T221" s="2533">
        <v>10.300000190734863</v>
      </c>
      <c r="U221" s="2533">
        <v>10.329999923706055</v>
      </c>
      <c r="V221" s="2533">
        <v>10.329999923706055</v>
      </c>
      <c r="W221" s="2533">
        <v>10.329999923706055</v>
      </c>
      <c r="X221" s="2533">
        <v>10.350000381469727</v>
      </c>
      <c r="Y221" s="2533">
        <v>10.359999656677246</v>
      </c>
      <c r="Z221" s="2533">
        <v>10.390000343322754</v>
      </c>
      <c r="AA221" s="2533">
        <v>10.319999694824219</v>
      </c>
      <c r="AB221" s="2534">
        <v>10.340000152587891</v>
      </c>
      <c r="AC221" s="428"/>
    </row>
    <row r="222" spans="1:30" s="32" customFormat="1" ht="14.25" customHeight="1" thickBot="1" x14ac:dyDescent="0.25">
      <c r="A222" s="33" t="s">
        <v>145</v>
      </c>
      <c r="B222" s="34"/>
      <c r="C222" s="430" t="s">
        <v>13</v>
      </c>
      <c r="D222" s="1200" t="s">
        <v>465</v>
      </c>
      <c r="E222" s="2530">
        <v>10.300000190734863</v>
      </c>
      <c r="F222" s="2529">
        <v>10.289999961853027</v>
      </c>
      <c r="G222" s="2529">
        <v>10.319999694824219</v>
      </c>
      <c r="H222" s="2529">
        <v>10.300000190734863</v>
      </c>
      <c r="I222" s="2529">
        <v>10.329999923706055</v>
      </c>
      <c r="J222" s="2529">
        <v>10.310000419616699</v>
      </c>
      <c r="K222" s="2529">
        <v>10.25</v>
      </c>
      <c r="L222" s="2529">
        <v>10.159999847412109</v>
      </c>
      <c r="M222" s="2529">
        <v>10.069999694824219</v>
      </c>
      <c r="N222" s="2529">
        <v>10.149999618530273</v>
      </c>
      <c r="O222" s="2529">
        <v>10.210000038146973</v>
      </c>
      <c r="P222" s="2529">
        <v>10.109999656677246</v>
      </c>
      <c r="Q222" s="2529">
        <v>10.090000152587891</v>
      </c>
      <c r="R222" s="2529">
        <v>10.100000381469727</v>
      </c>
      <c r="S222" s="2529">
        <v>10.109999656677246</v>
      </c>
      <c r="T222" s="2529">
        <v>10.130000114440918</v>
      </c>
      <c r="U222" s="2529">
        <v>10.100000381469727</v>
      </c>
      <c r="V222" s="2529">
        <v>10.140000343322754</v>
      </c>
      <c r="W222" s="2529">
        <v>10.109999656677246</v>
      </c>
      <c r="X222" s="2529">
        <v>10.109999656677246</v>
      </c>
      <c r="Y222" s="2529">
        <v>10.119999885559082</v>
      </c>
      <c r="Z222" s="2529">
        <v>10.189999580383301</v>
      </c>
      <c r="AA222" s="2529">
        <v>10.130000114440918</v>
      </c>
      <c r="AB222" s="2531">
        <v>10.199999809265137</v>
      </c>
      <c r="AC222" s="433"/>
    </row>
    <row r="223" spans="1:30" x14ac:dyDescent="0.2">
      <c r="A223" s="2706" t="s">
        <v>110</v>
      </c>
      <c r="B223" s="2712" t="s">
        <v>568</v>
      </c>
      <c r="C223" s="10" t="s">
        <v>483</v>
      </c>
      <c r="D223" s="1203" t="s">
        <v>506</v>
      </c>
      <c r="E223" s="80">
        <v>7.9999999998108251E-2</v>
      </c>
      <c r="F223" s="80">
        <v>8.000000000174623E-2</v>
      </c>
      <c r="G223" s="80">
        <v>0.11999999999898137</v>
      </c>
      <c r="H223" s="420">
        <v>8.000000000174623E-2</v>
      </c>
      <c r="I223" s="80">
        <v>7.9999999998108251E-2</v>
      </c>
      <c r="J223" s="80">
        <v>0.12000000000261934</v>
      </c>
      <c r="K223" s="80">
        <v>0.11999999999898137</v>
      </c>
      <c r="L223" s="80">
        <v>0.11999999999898137</v>
      </c>
      <c r="M223" s="80">
        <v>0.2000000000007276</v>
      </c>
      <c r="N223" s="420">
        <v>4.0000000000873115E-2</v>
      </c>
      <c r="O223" s="80">
        <v>0.2000000000007276</v>
      </c>
      <c r="P223" s="80">
        <v>0.11999999999898137</v>
      </c>
      <c r="Q223" s="80">
        <v>0.15999999999985448</v>
      </c>
      <c r="R223" s="80">
        <v>0.15999999999985448</v>
      </c>
      <c r="S223" s="80">
        <v>0.15999999999985448</v>
      </c>
      <c r="T223" s="80">
        <v>0.15999999999985448</v>
      </c>
      <c r="U223" s="80">
        <v>0.11999999999898137</v>
      </c>
      <c r="V223" s="420">
        <v>0.2000000000007276</v>
      </c>
      <c r="W223" s="80">
        <v>0.2000000000007276</v>
      </c>
      <c r="X223" s="80">
        <v>0.11999999999898137</v>
      </c>
      <c r="Y223" s="80">
        <v>0.11999999999898137</v>
      </c>
      <c r="Z223" s="80">
        <v>0.15999999999985448</v>
      </c>
      <c r="AA223" s="80">
        <v>0.15999999999985448</v>
      </c>
      <c r="AB223" s="80">
        <v>0.2000000000007276</v>
      </c>
      <c r="AC223" s="121">
        <f>SUM(E223:AB223)</f>
        <v>3.2799999999988358</v>
      </c>
    </row>
    <row r="224" spans="1:30" x14ac:dyDescent="0.2">
      <c r="A224" s="2707"/>
      <c r="B224" s="2713"/>
      <c r="C224" s="11" t="s">
        <v>484</v>
      </c>
      <c r="D224" s="1201" t="s">
        <v>506</v>
      </c>
      <c r="E224" s="82">
        <v>0</v>
      </c>
      <c r="F224" s="82">
        <v>3.999999999996362E-2</v>
      </c>
      <c r="G224" s="82">
        <v>3.999999999996362E-2</v>
      </c>
      <c r="H224" s="424">
        <v>0</v>
      </c>
      <c r="I224" s="82">
        <v>3.999999999996362E-2</v>
      </c>
      <c r="J224" s="82">
        <v>3.999999999996362E-2</v>
      </c>
      <c r="K224" s="82">
        <v>0</v>
      </c>
      <c r="L224" s="82">
        <v>3.999999999996362E-2</v>
      </c>
      <c r="M224" s="82">
        <v>3.999999999996362E-2</v>
      </c>
      <c r="N224" s="424">
        <v>0</v>
      </c>
      <c r="O224" s="82">
        <v>7.999999999992724E-2</v>
      </c>
      <c r="P224" s="82">
        <v>3.999999999996362E-2</v>
      </c>
      <c r="Q224" s="82">
        <v>3.999999999996362E-2</v>
      </c>
      <c r="R224" s="82">
        <v>3.999999999996362E-2</v>
      </c>
      <c r="S224" s="82">
        <v>4.0000000000873115E-2</v>
      </c>
      <c r="T224" s="82">
        <v>3.999999999996362E-2</v>
      </c>
      <c r="U224" s="82">
        <v>3.999999999996362E-2</v>
      </c>
      <c r="V224" s="424">
        <v>7.999999999992724E-2</v>
      </c>
      <c r="W224" s="82">
        <v>3.999999999996362E-2</v>
      </c>
      <c r="X224" s="82">
        <v>0</v>
      </c>
      <c r="Y224" s="82">
        <v>3.999999999996362E-2</v>
      </c>
      <c r="Z224" s="82">
        <v>7.999999999992724E-2</v>
      </c>
      <c r="AA224" s="82">
        <v>3.999999999996362E-2</v>
      </c>
      <c r="AB224" s="82">
        <v>3.999999999996362E-2</v>
      </c>
      <c r="AC224" s="117">
        <f>SUM(E224:AB224)</f>
        <v>0.88000000000010914</v>
      </c>
    </row>
    <row r="225" spans="1:30" ht="12.75" thickBot="1" x14ac:dyDescent="0.25">
      <c r="A225" s="2707"/>
      <c r="B225" s="2713"/>
      <c r="C225" s="11" t="s">
        <v>8</v>
      </c>
      <c r="D225" s="1248" t="s">
        <v>465</v>
      </c>
      <c r="E225" s="2556">
        <v>3</v>
      </c>
      <c r="F225" s="2557">
        <v>3</v>
      </c>
      <c r="G225" s="2557">
        <v>4</v>
      </c>
      <c r="H225" s="2557">
        <v>3</v>
      </c>
      <c r="I225" s="2557">
        <v>4</v>
      </c>
      <c r="J225" s="2557">
        <v>4</v>
      </c>
      <c r="K225" s="2557">
        <v>5</v>
      </c>
      <c r="L225" s="2557">
        <v>9</v>
      </c>
      <c r="M225" s="2557">
        <v>5</v>
      </c>
      <c r="N225" s="2557">
        <v>7</v>
      </c>
      <c r="O225" s="2557">
        <v>6</v>
      </c>
      <c r="P225" s="2557">
        <v>6</v>
      </c>
      <c r="Q225" s="2557">
        <v>8</v>
      </c>
      <c r="R225" s="2557">
        <v>6</v>
      </c>
      <c r="S225" s="2557">
        <v>6</v>
      </c>
      <c r="T225" s="2557">
        <v>8</v>
      </c>
      <c r="U225" s="2557">
        <v>6</v>
      </c>
      <c r="V225" s="2557">
        <v>6</v>
      </c>
      <c r="W225" s="2557">
        <v>7</v>
      </c>
      <c r="X225" s="2557">
        <v>8</v>
      </c>
      <c r="Y225" s="2557">
        <v>8</v>
      </c>
      <c r="Z225" s="2557">
        <v>8</v>
      </c>
      <c r="AA225" s="2557">
        <v>7</v>
      </c>
      <c r="AB225" s="2558">
        <v>5</v>
      </c>
      <c r="AC225" s="82"/>
      <c r="AD225" s="78"/>
    </row>
    <row r="226" spans="1:30" ht="12" thickBot="1" x14ac:dyDescent="0.25">
      <c r="A226" s="2740"/>
      <c r="B226" s="2741"/>
      <c r="C226" s="45" t="s">
        <v>16</v>
      </c>
      <c r="D226" s="45"/>
      <c r="E226" s="178">
        <f t="shared" ref="E226:AC226" si="69">E224/E223</f>
        <v>0</v>
      </c>
      <c r="F226" s="178">
        <f t="shared" si="69"/>
        <v>0.49999999998863132</v>
      </c>
      <c r="G226" s="178">
        <f t="shared" si="69"/>
        <v>0.33333333333585968</v>
      </c>
      <c r="H226" s="478">
        <f t="shared" si="69"/>
        <v>0</v>
      </c>
      <c r="I226" s="178">
        <f t="shared" si="69"/>
        <v>0.50000000001136868</v>
      </c>
      <c r="J226" s="178">
        <f t="shared" si="69"/>
        <v>0.33333333332575421</v>
      </c>
      <c r="K226" s="178">
        <f t="shared" si="69"/>
        <v>0</v>
      </c>
      <c r="L226" s="178">
        <f t="shared" si="69"/>
        <v>0.33333333333585968</v>
      </c>
      <c r="M226" s="178">
        <f t="shared" si="69"/>
        <v>0.19999999999909052</v>
      </c>
      <c r="N226" s="478">
        <f t="shared" si="69"/>
        <v>0</v>
      </c>
      <c r="O226" s="178">
        <f t="shared" si="69"/>
        <v>0.39999999999818103</v>
      </c>
      <c r="P226" s="178">
        <f t="shared" si="69"/>
        <v>0.33333333333585968</v>
      </c>
      <c r="Q226" s="178">
        <f t="shared" si="69"/>
        <v>0.25</v>
      </c>
      <c r="R226" s="178">
        <f t="shared" si="69"/>
        <v>0.25</v>
      </c>
      <c r="S226" s="178">
        <f t="shared" si="69"/>
        <v>0.25000000000568434</v>
      </c>
      <c r="T226" s="178">
        <f t="shared" si="69"/>
        <v>0.25</v>
      </c>
      <c r="U226" s="178">
        <f t="shared" si="69"/>
        <v>0.33333333333585968</v>
      </c>
      <c r="V226" s="478">
        <f t="shared" si="69"/>
        <v>0.39999999999818103</v>
      </c>
      <c r="W226" s="178">
        <f t="shared" si="69"/>
        <v>0.19999999999909052</v>
      </c>
      <c r="X226" s="178">
        <f t="shared" si="69"/>
        <v>0</v>
      </c>
      <c r="Y226" s="178">
        <f t="shared" si="69"/>
        <v>0.33333333333585968</v>
      </c>
      <c r="Z226" s="178">
        <f t="shared" si="69"/>
        <v>0.5</v>
      </c>
      <c r="AA226" s="178">
        <f t="shared" si="69"/>
        <v>0.25</v>
      </c>
      <c r="AB226" s="178">
        <f t="shared" si="69"/>
        <v>0.19999999999909052</v>
      </c>
      <c r="AC226" s="182">
        <f t="shared" si="69"/>
        <v>0.26829268292695779</v>
      </c>
    </row>
    <row r="227" spans="1:30" x14ac:dyDescent="0.2">
      <c r="A227" s="2742" t="s">
        <v>118</v>
      </c>
      <c r="B227" s="2727" t="s">
        <v>569</v>
      </c>
      <c r="C227" s="63" t="s">
        <v>483</v>
      </c>
      <c r="D227" s="1205" t="s">
        <v>506</v>
      </c>
      <c r="E227" s="86">
        <v>0.19999999999708962</v>
      </c>
      <c r="F227" s="86">
        <v>0.32000000000698492</v>
      </c>
      <c r="G227" s="86">
        <v>0.24000000000523869</v>
      </c>
      <c r="H227" s="448">
        <v>0.27999999999883585</v>
      </c>
      <c r="I227" s="86">
        <v>0.27999999999883585</v>
      </c>
      <c r="J227" s="86">
        <v>0.44000000000232831</v>
      </c>
      <c r="K227" s="86">
        <v>0.47999999999592546</v>
      </c>
      <c r="L227" s="86">
        <v>0.47999999999592546</v>
      </c>
      <c r="M227" s="86">
        <v>0.52000000000407454</v>
      </c>
      <c r="N227" s="448">
        <v>0.75999999999476131</v>
      </c>
      <c r="O227" s="86">
        <v>0.52000000000407454</v>
      </c>
      <c r="P227" s="86">
        <v>0.52000000000407454</v>
      </c>
      <c r="Q227" s="86">
        <v>0.67999999999301508</v>
      </c>
      <c r="R227" s="86">
        <v>0.63999999999941792</v>
      </c>
      <c r="S227" s="86">
        <v>0.44000000000232831</v>
      </c>
      <c r="T227" s="86">
        <v>0.47999999999592546</v>
      </c>
      <c r="U227" s="112">
        <v>0.680000000007567</v>
      </c>
      <c r="V227" s="442">
        <v>0.63999999999941792</v>
      </c>
      <c r="W227" s="112">
        <v>0.319999999992433</v>
      </c>
      <c r="X227" s="86">
        <v>0.32000000000698492</v>
      </c>
      <c r="Y227" s="86">
        <v>0.47999999999592546</v>
      </c>
      <c r="Z227" s="86">
        <v>0.47999999999592546</v>
      </c>
      <c r="AA227" s="86">
        <v>0.36000000000058208</v>
      </c>
      <c r="AB227" s="86">
        <v>0.51999999998952262</v>
      </c>
      <c r="AC227" s="124">
        <f>SUM(E227:AB227)</f>
        <v>11.079999999987194</v>
      </c>
    </row>
    <row r="228" spans="1:30" x14ac:dyDescent="0.2">
      <c r="A228" s="2707"/>
      <c r="B228" s="2713"/>
      <c r="C228" s="11" t="s">
        <v>484</v>
      </c>
      <c r="D228" s="1201" t="s">
        <v>506</v>
      </c>
      <c r="E228" s="82">
        <v>0</v>
      </c>
      <c r="F228" s="82">
        <v>3.9999999997235136E-2</v>
      </c>
      <c r="G228" s="82">
        <v>4.0000000000873115E-2</v>
      </c>
      <c r="H228" s="424">
        <v>4.0000000000873115E-2</v>
      </c>
      <c r="I228" s="82">
        <v>4.0000000000873115E-2</v>
      </c>
      <c r="J228" s="82">
        <v>7.9999999998108251E-2</v>
      </c>
      <c r="K228" s="82">
        <v>4.0000000000873115E-2</v>
      </c>
      <c r="L228" s="82">
        <v>0.11999999999898137</v>
      </c>
      <c r="M228" s="82">
        <v>8.000000000174623E-2</v>
      </c>
      <c r="N228" s="424">
        <v>7.9999999998108251E-2</v>
      </c>
      <c r="O228" s="82">
        <v>0.15999999999985448</v>
      </c>
      <c r="P228" s="82">
        <v>8.000000000174623E-2</v>
      </c>
      <c r="Q228" s="82">
        <v>0.11999999999898137</v>
      </c>
      <c r="R228" s="82">
        <v>0.11999999999898137</v>
      </c>
      <c r="S228" s="82">
        <v>0.15999999999985448</v>
      </c>
      <c r="T228" s="82">
        <v>8.000000000174623E-2</v>
      </c>
      <c r="U228" s="82">
        <v>0.11999999999898137</v>
      </c>
      <c r="V228" s="424">
        <v>0.12000000000261934</v>
      </c>
      <c r="W228" s="82">
        <v>0.11999999999898137</v>
      </c>
      <c r="X228" s="82">
        <v>4.0000000000873115E-2</v>
      </c>
      <c r="Y228" s="82">
        <v>3.9999999997235136E-2</v>
      </c>
      <c r="Z228" s="82">
        <v>4.0000000000873115E-2</v>
      </c>
      <c r="AA228" s="82">
        <v>8.000000000174623E-2</v>
      </c>
      <c r="AB228" s="82">
        <v>7.9999999998108251E-2</v>
      </c>
      <c r="AC228" s="124">
        <f>SUM(E228:AB228)</f>
        <v>1.9199999999982538</v>
      </c>
    </row>
    <row r="229" spans="1:30" ht="12" x14ac:dyDescent="0.2">
      <c r="A229" s="2707"/>
      <c r="B229" s="2713"/>
      <c r="C229" s="11" t="s">
        <v>8</v>
      </c>
      <c r="D229" s="1248" t="s">
        <v>465</v>
      </c>
      <c r="E229" s="2542">
        <v>15</v>
      </c>
      <c r="F229" s="2541">
        <v>15</v>
      </c>
      <c r="G229" s="2541">
        <v>15</v>
      </c>
      <c r="H229" s="2541">
        <v>14</v>
      </c>
      <c r="I229" s="2541">
        <v>16</v>
      </c>
      <c r="J229" s="2541">
        <v>18</v>
      </c>
      <c r="K229" s="2541">
        <v>23</v>
      </c>
      <c r="L229" s="2541">
        <v>29</v>
      </c>
      <c r="M229" s="2541">
        <v>34</v>
      </c>
      <c r="N229" s="2541">
        <v>34</v>
      </c>
      <c r="O229" s="2541">
        <v>30</v>
      </c>
      <c r="P229" s="2541">
        <v>35</v>
      </c>
      <c r="Q229" s="2541">
        <v>35</v>
      </c>
      <c r="R229" s="2541">
        <v>33</v>
      </c>
      <c r="S229" s="2541">
        <v>32</v>
      </c>
      <c r="T229" s="2541">
        <v>30</v>
      </c>
      <c r="U229" s="2541">
        <v>30</v>
      </c>
      <c r="V229" s="2541">
        <v>32</v>
      </c>
      <c r="W229" s="2541">
        <v>30</v>
      </c>
      <c r="X229" s="2541">
        <v>29</v>
      </c>
      <c r="Y229" s="2541">
        <v>29</v>
      </c>
      <c r="Z229" s="2541">
        <v>27</v>
      </c>
      <c r="AA229" s="2541">
        <v>23</v>
      </c>
      <c r="AB229" s="2543">
        <v>19</v>
      </c>
      <c r="AC229" s="83"/>
    </row>
    <row r="230" spans="1:30" ht="12" thickBot="1" x14ac:dyDescent="0.25">
      <c r="A230" s="2708"/>
      <c r="B230" s="2714"/>
      <c r="C230" s="46" t="s">
        <v>16</v>
      </c>
      <c r="D230" s="46"/>
      <c r="E230" s="110">
        <f t="shared" ref="E230:AC230" si="70">E228/E227</f>
        <v>0</v>
      </c>
      <c r="F230" s="110">
        <f t="shared" si="70"/>
        <v>0.12499999998863132</v>
      </c>
      <c r="G230" s="110">
        <f t="shared" si="70"/>
        <v>0.16666666666666666</v>
      </c>
      <c r="H230" s="422">
        <f t="shared" si="70"/>
        <v>0.14285714286085507</v>
      </c>
      <c r="I230" s="110">
        <f t="shared" si="70"/>
        <v>0.14285714286085507</v>
      </c>
      <c r="J230" s="110">
        <f t="shared" si="70"/>
        <v>0.18181818181292028</v>
      </c>
      <c r="K230" s="110">
        <f t="shared" si="70"/>
        <v>8.3333333335859711E-2</v>
      </c>
      <c r="L230" s="110">
        <f t="shared" si="70"/>
        <v>0.25</v>
      </c>
      <c r="M230" s="110">
        <f t="shared" si="70"/>
        <v>0.15384615384830649</v>
      </c>
      <c r="N230" s="422">
        <f t="shared" si="70"/>
        <v>0.10526315789297327</v>
      </c>
      <c r="O230" s="110">
        <f t="shared" si="70"/>
        <v>0.30769230768961686</v>
      </c>
      <c r="P230" s="110">
        <f t="shared" si="70"/>
        <v>0.15384615384830649</v>
      </c>
      <c r="Q230" s="110">
        <f t="shared" si="70"/>
        <v>0.17647058823560882</v>
      </c>
      <c r="R230" s="110">
        <f t="shared" si="70"/>
        <v>0.18749999999857891</v>
      </c>
      <c r="S230" s="110">
        <f t="shared" si="70"/>
        <v>0.36363636363410867</v>
      </c>
      <c r="T230" s="110">
        <f t="shared" si="70"/>
        <v>0.16666666667171942</v>
      </c>
      <c r="U230" s="110">
        <f t="shared" si="70"/>
        <v>0.17647058823183237</v>
      </c>
      <c r="V230" s="422">
        <f t="shared" si="70"/>
        <v>0.18750000000426326</v>
      </c>
      <c r="W230" s="110">
        <f t="shared" si="70"/>
        <v>0.37500000000568434</v>
      </c>
      <c r="X230" s="110">
        <f t="shared" si="70"/>
        <v>0.125</v>
      </c>
      <c r="Y230" s="110">
        <f t="shared" si="70"/>
        <v>8.3333333328280579E-2</v>
      </c>
      <c r="Z230" s="110">
        <f t="shared" si="70"/>
        <v>8.3333333335859711E-2</v>
      </c>
      <c r="AA230" s="110">
        <f t="shared" si="70"/>
        <v>0.22222222222671356</v>
      </c>
      <c r="AB230" s="110">
        <f t="shared" si="70"/>
        <v>0.15384615384561567</v>
      </c>
      <c r="AC230" s="122">
        <f t="shared" si="70"/>
        <v>0.17328519855599936</v>
      </c>
    </row>
    <row r="231" spans="1:30" x14ac:dyDescent="0.2">
      <c r="A231" s="2706" t="s">
        <v>119</v>
      </c>
      <c r="B231" s="2709" t="s">
        <v>570</v>
      </c>
      <c r="C231" s="10" t="s">
        <v>483</v>
      </c>
      <c r="D231" s="1203" t="s">
        <v>506</v>
      </c>
      <c r="E231" s="989">
        <v>0</v>
      </c>
      <c r="F231" s="80">
        <v>0</v>
      </c>
      <c r="G231" s="80">
        <v>0</v>
      </c>
      <c r="H231" s="420">
        <v>3.999999999996362E-2</v>
      </c>
      <c r="I231" s="80">
        <v>0</v>
      </c>
      <c r="J231" s="80">
        <v>0</v>
      </c>
      <c r="K231" s="80">
        <v>0</v>
      </c>
      <c r="L231" s="80">
        <v>3.999999999996362E-2</v>
      </c>
      <c r="M231" s="80">
        <v>0</v>
      </c>
      <c r="N231" s="420">
        <v>3.999999999996362E-2</v>
      </c>
      <c r="O231" s="80">
        <v>0</v>
      </c>
      <c r="P231" s="80">
        <v>0</v>
      </c>
      <c r="Q231" s="80">
        <v>3.999999999996362E-2</v>
      </c>
      <c r="R231" s="80">
        <v>3.999999999996362E-2</v>
      </c>
      <c r="S231" s="80">
        <v>0</v>
      </c>
      <c r="T231" s="80">
        <v>0</v>
      </c>
      <c r="U231" s="80">
        <v>0</v>
      </c>
      <c r="V231" s="420">
        <v>3.999999999996362E-2</v>
      </c>
      <c r="W231" s="80">
        <v>0</v>
      </c>
      <c r="X231" s="80">
        <v>0</v>
      </c>
      <c r="Y231" s="80">
        <v>3.999999999996362E-2</v>
      </c>
      <c r="Z231" s="80">
        <v>0</v>
      </c>
      <c r="AA231" s="80">
        <v>0</v>
      </c>
      <c r="AB231" s="80">
        <v>3.999999999996362E-2</v>
      </c>
      <c r="AC231" s="124">
        <f>SUM(E231:AB231)</f>
        <v>0.31999999999970896</v>
      </c>
    </row>
    <row r="232" spans="1:30" x14ac:dyDescent="0.2">
      <c r="A232" s="2707"/>
      <c r="B232" s="2710"/>
      <c r="C232" s="11" t="s">
        <v>484</v>
      </c>
      <c r="D232" s="1201" t="s">
        <v>506</v>
      </c>
      <c r="E232" s="82">
        <v>0</v>
      </c>
      <c r="F232" s="82">
        <v>0</v>
      </c>
      <c r="G232" s="82">
        <v>0</v>
      </c>
      <c r="H232" s="82">
        <v>0</v>
      </c>
      <c r="I232" s="82">
        <v>0</v>
      </c>
      <c r="J232" s="82">
        <v>0</v>
      </c>
      <c r="K232" s="82">
        <v>0</v>
      </c>
      <c r="L232" s="82">
        <v>0</v>
      </c>
      <c r="M232" s="82">
        <v>0</v>
      </c>
      <c r="N232" s="82">
        <v>0</v>
      </c>
      <c r="O232" s="82">
        <v>0</v>
      </c>
      <c r="P232" s="82">
        <v>0</v>
      </c>
      <c r="Q232" s="82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0</v>
      </c>
      <c r="AB232" s="82">
        <v>0</v>
      </c>
      <c r="AC232" s="124">
        <f>SUM(E232:AB232)</f>
        <v>0</v>
      </c>
      <c r="AD232" s="661" t="s">
        <v>471</v>
      </c>
    </row>
    <row r="233" spans="1:30" ht="12" x14ac:dyDescent="0.2">
      <c r="A233" s="2707"/>
      <c r="B233" s="2710"/>
      <c r="C233" s="11" t="s">
        <v>8</v>
      </c>
      <c r="D233" s="1248" t="s">
        <v>465</v>
      </c>
      <c r="E233" s="1018">
        <v>0</v>
      </c>
      <c r="F233" s="1035">
        <v>0</v>
      </c>
      <c r="G233" s="1035">
        <v>0</v>
      </c>
      <c r="H233" s="1035">
        <v>0</v>
      </c>
      <c r="I233" s="1035">
        <v>0</v>
      </c>
      <c r="J233" s="1035">
        <v>0</v>
      </c>
      <c r="K233" s="1035">
        <v>0</v>
      </c>
      <c r="L233" s="1035">
        <v>0</v>
      </c>
      <c r="M233" s="1035">
        <v>0</v>
      </c>
      <c r="N233" s="1035">
        <v>0</v>
      </c>
      <c r="O233" s="1035">
        <v>0</v>
      </c>
      <c r="P233" s="1035">
        <v>0</v>
      </c>
      <c r="Q233" s="1035">
        <v>0</v>
      </c>
      <c r="R233" s="1035">
        <v>0</v>
      </c>
      <c r="S233" s="1035">
        <v>0</v>
      </c>
      <c r="T233" s="1035">
        <v>0</v>
      </c>
      <c r="U233" s="1035">
        <v>0</v>
      </c>
      <c r="V233" s="1035">
        <v>0</v>
      </c>
      <c r="W233" s="1035">
        <v>0</v>
      </c>
      <c r="X233" s="1035">
        <v>0</v>
      </c>
      <c r="Y233" s="1035">
        <v>0</v>
      </c>
      <c r="Z233" s="1035">
        <v>0</v>
      </c>
      <c r="AA233" s="1035">
        <v>0</v>
      </c>
      <c r="AB233" s="1035">
        <v>0</v>
      </c>
      <c r="AC233" s="83"/>
      <c r="AD233" s="78"/>
    </row>
    <row r="234" spans="1:30" ht="12" thickBot="1" x14ac:dyDescent="0.25">
      <c r="A234" s="2708"/>
      <c r="B234" s="2711"/>
      <c r="C234" s="46" t="s">
        <v>16</v>
      </c>
      <c r="D234" s="46"/>
      <c r="E234" s="126" t="e">
        <f t="shared" ref="E234:AC234" si="71">E232/E231</f>
        <v>#DIV/0!</v>
      </c>
      <c r="F234" s="126" t="e">
        <f t="shared" si="71"/>
        <v>#DIV/0!</v>
      </c>
      <c r="G234" s="126" t="e">
        <f t="shared" si="71"/>
        <v>#DIV/0!</v>
      </c>
      <c r="H234" s="444">
        <f t="shared" si="71"/>
        <v>0</v>
      </c>
      <c r="I234" s="126" t="e">
        <f t="shared" si="71"/>
        <v>#DIV/0!</v>
      </c>
      <c r="J234" s="126" t="e">
        <f t="shared" si="71"/>
        <v>#DIV/0!</v>
      </c>
      <c r="K234" s="126" t="e">
        <f t="shared" si="71"/>
        <v>#DIV/0!</v>
      </c>
      <c r="L234" s="126">
        <f t="shared" si="71"/>
        <v>0</v>
      </c>
      <c r="M234" s="126" t="e">
        <f t="shared" si="71"/>
        <v>#DIV/0!</v>
      </c>
      <c r="N234" s="444">
        <f t="shared" si="71"/>
        <v>0</v>
      </c>
      <c r="O234" s="126" t="e">
        <f t="shared" si="71"/>
        <v>#DIV/0!</v>
      </c>
      <c r="P234" s="126" t="e">
        <f t="shared" si="71"/>
        <v>#DIV/0!</v>
      </c>
      <c r="Q234" s="126">
        <f t="shared" si="71"/>
        <v>0</v>
      </c>
      <c r="R234" s="126">
        <f t="shared" si="71"/>
        <v>0</v>
      </c>
      <c r="S234" s="126" t="e">
        <f t="shared" si="71"/>
        <v>#DIV/0!</v>
      </c>
      <c r="T234" s="126" t="e">
        <f t="shared" si="71"/>
        <v>#DIV/0!</v>
      </c>
      <c r="U234" s="126" t="e">
        <f t="shared" si="71"/>
        <v>#DIV/0!</v>
      </c>
      <c r="V234" s="444">
        <f t="shared" si="71"/>
        <v>0</v>
      </c>
      <c r="W234" s="126" t="e">
        <f t="shared" si="71"/>
        <v>#DIV/0!</v>
      </c>
      <c r="X234" s="126" t="e">
        <f t="shared" si="71"/>
        <v>#DIV/0!</v>
      </c>
      <c r="Y234" s="126">
        <f t="shared" si="71"/>
        <v>0</v>
      </c>
      <c r="Z234" s="126" t="e">
        <f t="shared" si="71"/>
        <v>#DIV/0!</v>
      </c>
      <c r="AA234" s="126" t="e">
        <f t="shared" si="71"/>
        <v>#DIV/0!</v>
      </c>
      <c r="AB234" s="126">
        <f t="shared" si="71"/>
        <v>0</v>
      </c>
      <c r="AC234" s="122">
        <f t="shared" si="71"/>
        <v>0</v>
      </c>
    </row>
    <row r="235" spans="1:30" x14ac:dyDescent="0.2">
      <c r="A235" s="2715" t="s">
        <v>111</v>
      </c>
      <c r="B235" s="2709" t="s">
        <v>864</v>
      </c>
      <c r="C235" s="10" t="s">
        <v>483</v>
      </c>
      <c r="D235" s="1203" t="s">
        <v>506</v>
      </c>
      <c r="E235" s="225">
        <v>9.6000000001367886E-4</v>
      </c>
      <c r="F235" s="225">
        <v>1.0399999999935973E-3</v>
      </c>
      <c r="G235" s="225">
        <v>1.4400000000023283E-3</v>
      </c>
      <c r="H235" s="446">
        <v>1.1999999999898136E-3</v>
      </c>
      <c r="I235" s="225">
        <v>1.2800000000061118E-3</v>
      </c>
      <c r="J235" s="225">
        <v>1.2800000000061118E-3</v>
      </c>
      <c r="K235" s="225">
        <v>2.3999999999978171E-3</v>
      </c>
      <c r="L235" s="225">
        <v>2.1600000000034925E-3</v>
      </c>
      <c r="M235" s="225">
        <v>2.2399999999834111E-3</v>
      </c>
      <c r="N235" s="446">
        <v>2.240000000001601E-3</v>
      </c>
      <c r="O235" s="225">
        <v>3.6000000000058208E-3</v>
      </c>
      <c r="P235" s="225">
        <v>2.3999999999978171E-3</v>
      </c>
      <c r="Q235" s="225">
        <v>2.3999999999978171E-3</v>
      </c>
      <c r="R235" s="225">
        <v>3.2800000000133877E-3</v>
      </c>
      <c r="S235" s="225">
        <v>3.2799999999951978E-3</v>
      </c>
      <c r="T235" s="225">
        <v>2.319999999999709E-3</v>
      </c>
      <c r="U235" s="225">
        <v>2.319999999999709E-3</v>
      </c>
      <c r="V235" s="446">
        <v>4.07999999999447E-3</v>
      </c>
      <c r="W235" s="225">
        <v>3.7600000000020373E-3</v>
      </c>
      <c r="X235" s="225">
        <v>2.1600000000034925E-3</v>
      </c>
      <c r="Y235" s="225">
        <v>2.0800000000053844E-3</v>
      </c>
      <c r="Z235" s="225">
        <v>2.7999999999883587E-3</v>
      </c>
      <c r="AA235" s="225">
        <v>2.640000000010332E-3</v>
      </c>
      <c r="AB235" s="225">
        <v>2.1599999999853026E-3</v>
      </c>
      <c r="AC235" s="124">
        <f>SUM(E235:AB235)</f>
        <v>5.5519999999996801E-2</v>
      </c>
    </row>
    <row r="236" spans="1:30" x14ac:dyDescent="0.2">
      <c r="A236" s="2716"/>
      <c r="B236" s="2710"/>
      <c r="C236" s="11" t="s">
        <v>484</v>
      </c>
      <c r="D236" s="1201" t="s">
        <v>506</v>
      </c>
      <c r="E236" s="1029">
        <v>7.999999999810825E-5</v>
      </c>
      <c r="F236" s="1029">
        <v>8.0000000000381985E-5</v>
      </c>
      <c r="G236" s="1029">
        <v>1.6000000000076397E-4</v>
      </c>
      <c r="H236" s="1030">
        <v>1.6000000000076397E-4</v>
      </c>
      <c r="I236" s="1029">
        <v>1.5999999999849023E-4</v>
      </c>
      <c r="J236" s="1029">
        <v>8.0000000000381985E-5</v>
      </c>
      <c r="K236" s="1029">
        <v>2.4000000000114598E-4</v>
      </c>
      <c r="L236" s="1029">
        <v>2.3999999999887222E-4</v>
      </c>
      <c r="M236" s="1029">
        <v>2.3999999999887222E-4</v>
      </c>
      <c r="N236" s="1030">
        <v>2.4000000000114598E-4</v>
      </c>
      <c r="O236" s="1029">
        <v>3.199999999992542E-4</v>
      </c>
      <c r="P236" s="1029">
        <v>2.4000000000114598E-4</v>
      </c>
      <c r="Q236" s="1029">
        <v>2.3999999999887222E-4</v>
      </c>
      <c r="R236" s="1029">
        <v>2.4000000000114598E-4</v>
      </c>
      <c r="S236" s="1029">
        <v>3.199999999992542E-4</v>
      </c>
      <c r="T236" s="1029">
        <v>2.4000000000114598E-4</v>
      </c>
      <c r="U236" s="1029">
        <v>2.3999999999887222E-4</v>
      </c>
      <c r="V236" s="1030">
        <v>3.9999999999963622E-4</v>
      </c>
      <c r="W236" s="1029">
        <v>3.9999999999963622E-4</v>
      </c>
      <c r="X236" s="1029">
        <v>2.4000000000114598E-4</v>
      </c>
      <c r="Y236" s="1029">
        <v>2.3999999999887222E-4</v>
      </c>
      <c r="Z236" s="1029">
        <v>3.2000000000152794E-4</v>
      </c>
      <c r="AA236" s="1029">
        <v>3.199999999992542E-4</v>
      </c>
      <c r="AB236" s="1029">
        <v>3.9999999999963622E-4</v>
      </c>
      <c r="AC236" s="124">
        <f>SUM(E236:AB236)</f>
        <v>5.8399999999983257E-3</v>
      </c>
      <c r="AD236" s="655"/>
    </row>
    <row r="237" spans="1:30" ht="12" x14ac:dyDescent="0.2">
      <c r="A237" s="2716"/>
      <c r="B237" s="2710"/>
      <c r="C237" s="11" t="s">
        <v>8</v>
      </c>
      <c r="D237" s="1248" t="s">
        <v>465</v>
      </c>
      <c r="E237" s="2545">
        <v>2</v>
      </c>
      <c r="F237" s="2544">
        <v>2</v>
      </c>
      <c r="G237" s="2544">
        <v>1</v>
      </c>
      <c r="H237" s="2544">
        <v>2</v>
      </c>
      <c r="I237" s="2544">
        <v>2</v>
      </c>
      <c r="J237" s="2544">
        <v>3</v>
      </c>
      <c r="K237" s="2544">
        <v>4</v>
      </c>
      <c r="L237" s="2544">
        <v>4</v>
      </c>
      <c r="M237" s="2544">
        <v>6</v>
      </c>
      <c r="N237" s="2544">
        <v>6</v>
      </c>
      <c r="O237" s="2544">
        <v>7</v>
      </c>
      <c r="P237" s="2544">
        <v>6</v>
      </c>
      <c r="Q237" s="2544">
        <v>7</v>
      </c>
      <c r="R237" s="2544">
        <v>5</v>
      </c>
      <c r="S237" s="2544">
        <v>6</v>
      </c>
      <c r="T237" s="2544">
        <v>8</v>
      </c>
      <c r="U237" s="2544">
        <v>6</v>
      </c>
      <c r="V237" s="2544">
        <v>7</v>
      </c>
      <c r="W237" s="2544">
        <v>8</v>
      </c>
      <c r="X237" s="2544">
        <v>8</v>
      </c>
      <c r="Y237" s="2544">
        <v>6</v>
      </c>
      <c r="Z237" s="2544">
        <v>7</v>
      </c>
      <c r="AA237" s="2544">
        <v>3</v>
      </c>
      <c r="AB237" s="2546">
        <v>3</v>
      </c>
      <c r="AC237" s="83"/>
    </row>
    <row r="238" spans="1:30" ht="12" thickBot="1" x14ac:dyDescent="0.25">
      <c r="A238" s="2717"/>
      <c r="B238" s="2711"/>
      <c r="C238" s="46" t="s">
        <v>16</v>
      </c>
      <c r="D238" s="46"/>
      <c r="E238" s="110">
        <f t="shared" ref="E238:AC238" si="72">E236/E235</f>
        <v>8.3333333330175355E-2</v>
      </c>
      <c r="F238" s="110">
        <f t="shared" si="72"/>
        <v>7.6923076923917796E-2</v>
      </c>
      <c r="G238" s="110">
        <f t="shared" si="72"/>
        <v>0.11111111111146199</v>
      </c>
      <c r="H238" s="444">
        <f t="shared" si="72"/>
        <v>0.13333333333510181</v>
      </c>
      <c r="I238" s="110">
        <f t="shared" si="72"/>
        <v>0.12499999999822364</v>
      </c>
      <c r="J238" s="110">
        <f t="shared" si="72"/>
        <v>6.25E-2</v>
      </c>
      <c r="K238" s="110">
        <f t="shared" si="72"/>
        <v>0.10000000000056845</v>
      </c>
      <c r="L238" s="110">
        <f t="shared" si="72"/>
        <v>0.11111111111040933</v>
      </c>
      <c r="M238" s="110">
        <f t="shared" si="72"/>
        <v>0.10714285714314714</v>
      </c>
      <c r="N238" s="422">
        <f t="shared" si="72"/>
        <v>0.10714285714329216</v>
      </c>
      <c r="O238" s="110">
        <f t="shared" si="72"/>
        <v>8.8888888888538006E-2</v>
      </c>
      <c r="P238" s="110">
        <f t="shared" si="72"/>
        <v>0.10000000000056845</v>
      </c>
      <c r="Q238" s="110">
        <f t="shared" si="72"/>
        <v>9.9999999999621045E-2</v>
      </c>
      <c r="R238" s="110">
        <f t="shared" si="72"/>
        <v>7.3170731707367806E-2</v>
      </c>
      <c r="S238" s="110">
        <f t="shared" si="72"/>
        <v>9.7560975609671557E-2</v>
      </c>
      <c r="T238" s="110">
        <f t="shared" si="72"/>
        <v>0.10344827586257589</v>
      </c>
      <c r="U238" s="110">
        <f t="shared" si="72"/>
        <v>0.10344827586159583</v>
      </c>
      <c r="V238" s="422">
        <f t="shared" si="72"/>
        <v>9.8039215686318223E-2</v>
      </c>
      <c r="W238" s="110">
        <f t="shared" si="72"/>
        <v>0.10638297872324987</v>
      </c>
      <c r="X238" s="110">
        <f t="shared" si="72"/>
        <v>0.111111111111462</v>
      </c>
      <c r="Y238" s="110">
        <f t="shared" si="72"/>
        <v>0.11538461538377449</v>
      </c>
      <c r="Z238" s="110">
        <f t="shared" si="72"/>
        <v>0.11428571428673513</v>
      </c>
      <c r="AA238" s="110">
        <f t="shared" si="72"/>
        <v>0.12121212121136433</v>
      </c>
      <c r="AB238" s="110">
        <f t="shared" si="72"/>
        <v>0.18518518518627683</v>
      </c>
      <c r="AC238" s="122">
        <f t="shared" si="72"/>
        <v>0.10518731988470213</v>
      </c>
    </row>
    <row r="239" spans="1:30" x14ac:dyDescent="0.2">
      <c r="A239" s="2706" t="s">
        <v>103</v>
      </c>
      <c r="B239" s="2712" t="s">
        <v>568</v>
      </c>
      <c r="C239" s="10" t="s">
        <v>483</v>
      </c>
      <c r="D239" s="1203" t="s">
        <v>506</v>
      </c>
      <c r="E239" s="80">
        <v>0.24000000000523869</v>
      </c>
      <c r="F239" s="80">
        <v>0.23999999999068677</v>
      </c>
      <c r="G239" s="80">
        <v>0.36000000000058208</v>
      </c>
      <c r="H239" s="420">
        <v>0.27999999999883585</v>
      </c>
      <c r="I239" s="80">
        <v>0.28000000001338776</v>
      </c>
      <c r="J239" s="80">
        <v>0.27999999999883585</v>
      </c>
      <c r="K239" s="80">
        <v>0.47999999999592546</v>
      </c>
      <c r="L239" s="80">
        <v>0.44000000000232831</v>
      </c>
      <c r="M239" s="80">
        <v>0.44000000000232831</v>
      </c>
      <c r="N239" s="420">
        <v>0.47999999999592546</v>
      </c>
      <c r="O239" s="80">
        <v>0.75999999999476131</v>
      </c>
      <c r="P239" s="80">
        <v>0.48000000001047738</v>
      </c>
      <c r="Q239" s="80">
        <v>0.47999999999592546</v>
      </c>
      <c r="R239" s="80">
        <v>0.59999999999126885</v>
      </c>
      <c r="S239" s="80">
        <v>0.63999999999941792</v>
      </c>
      <c r="T239" s="80">
        <v>0.48000000001047738</v>
      </c>
      <c r="U239" s="80">
        <v>0.47999999999592546</v>
      </c>
      <c r="V239" s="420">
        <v>0.72000000000116415</v>
      </c>
      <c r="W239" s="80">
        <v>0.67999999999301508</v>
      </c>
      <c r="X239" s="80">
        <v>0.40000000000873115</v>
      </c>
      <c r="Y239" s="80">
        <v>0.36000000000058208</v>
      </c>
      <c r="Z239" s="80">
        <v>0.36000000000058208</v>
      </c>
      <c r="AA239" s="80">
        <v>0.75999999999476131</v>
      </c>
      <c r="AB239" s="80">
        <v>0.75999999999476131</v>
      </c>
      <c r="AC239" s="124">
        <f>SUM(E239:AB239)</f>
        <v>11.479999999995925</v>
      </c>
    </row>
    <row r="240" spans="1:30" x14ac:dyDescent="0.2">
      <c r="A240" s="2707"/>
      <c r="B240" s="2713"/>
      <c r="C240" s="11" t="s">
        <v>484</v>
      </c>
      <c r="D240" s="1201" t="s">
        <v>506</v>
      </c>
      <c r="E240" s="82">
        <v>7.9999999998108251E-2</v>
      </c>
      <c r="F240" s="82">
        <v>8.000000000174623E-2</v>
      </c>
      <c r="G240" s="82">
        <v>7.9999999998108251E-2</v>
      </c>
      <c r="H240" s="424">
        <v>0.12000000000261934</v>
      </c>
      <c r="I240" s="82">
        <v>7.9999999998108251E-2</v>
      </c>
      <c r="J240" s="82">
        <v>8.000000000174623E-2</v>
      </c>
      <c r="K240" s="82">
        <v>0.15999999999985448</v>
      </c>
      <c r="L240" s="82">
        <v>0.11999999999898137</v>
      </c>
      <c r="M240" s="82">
        <v>0.11999999999898137</v>
      </c>
      <c r="N240" s="424">
        <v>0.15999999999985448</v>
      </c>
      <c r="O240" s="82">
        <v>0.24000000000160071</v>
      </c>
      <c r="P240" s="82">
        <v>0.15999999999985448</v>
      </c>
      <c r="Q240" s="82">
        <v>0.11999999999898137</v>
      </c>
      <c r="R240" s="82">
        <v>0.15999999999985448</v>
      </c>
      <c r="S240" s="82">
        <v>0.2000000000007276</v>
      </c>
      <c r="T240" s="82">
        <v>0.11999999999898137</v>
      </c>
      <c r="U240" s="82">
        <v>0.12000000000261934</v>
      </c>
      <c r="V240" s="424">
        <v>0.19999999999708962</v>
      </c>
      <c r="W240" s="82">
        <v>0.15999999999985448</v>
      </c>
      <c r="X240" s="82">
        <v>8.000000000174623E-2</v>
      </c>
      <c r="Y240" s="82">
        <v>7.9999999998108251E-2</v>
      </c>
      <c r="Z240" s="82">
        <v>0.15999999999985448</v>
      </c>
      <c r="AA240" s="82">
        <v>8.000000000174623E-2</v>
      </c>
      <c r="AB240" s="82">
        <v>0.11999999999898137</v>
      </c>
      <c r="AC240" s="124">
        <f>SUM(E240:AB240)</f>
        <v>3.0799999999981083</v>
      </c>
    </row>
    <row r="241" spans="1:30" ht="12" x14ac:dyDescent="0.2">
      <c r="A241" s="2707"/>
      <c r="B241" s="2713"/>
      <c r="C241" s="11" t="s">
        <v>8</v>
      </c>
      <c r="D241" s="1248" t="s">
        <v>465</v>
      </c>
      <c r="E241" s="2548">
        <v>15</v>
      </c>
      <c r="F241" s="2547">
        <v>14</v>
      </c>
      <c r="G241" s="2547">
        <v>13</v>
      </c>
      <c r="H241" s="2547">
        <v>14</v>
      </c>
      <c r="I241" s="2547">
        <v>14</v>
      </c>
      <c r="J241" s="2547">
        <v>16</v>
      </c>
      <c r="K241" s="2547">
        <v>22</v>
      </c>
      <c r="L241" s="2547">
        <v>25</v>
      </c>
      <c r="M241" s="2547">
        <v>29</v>
      </c>
      <c r="N241" s="2547">
        <v>33</v>
      </c>
      <c r="O241" s="2547">
        <v>34</v>
      </c>
      <c r="P241" s="2547">
        <v>32</v>
      </c>
      <c r="Q241" s="2547">
        <v>32</v>
      </c>
      <c r="R241" s="2547">
        <v>30</v>
      </c>
      <c r="S241" s="2547">
        <v>30</v>
      </c>
      <c r="T241" s="2547">
        <v>31</v>
      </c>
      <c r="U241" s="2547">
        <v>30</v>
      </c>
      <c r="V241" s="2547">
        <v>31</v>
      </c>
      <c r="W241" s="2547">
        <v>31</v>
      </c>
      <c r="X241" s="2547">
        <v>32</v>
      </c>
      <c r="Y241" s="2547">
        <v>33</v>
      </c>
      <c r="Z241" s="2547">
        <v>27</v>
      </c>
      <c r="AA241" s="2547">
        <v>24</v>
      </c>
      <c r="AB241" s="2549">
        <v>20</v>
      </c>
      <c r="AC241" s="83"/>
    </row>
    <row r="242" spans="1:30" ht="12" thickBot="1" x14ac:dyDescent="0.25">
      <c r="A242" s="2708"/>
      <c r="B242" s="2714"/>
      <c r="C242" s="46" t="s">
        <v>16</v>
      </c>
      <c r="D242" s="46"/>
      <c r="E242" s="110">
        <f t="shared" ref="E242:AC242" si="73">E240/E239</f>
        <v>0.33333333331817511</v>
      </c>
      <c r="F242" s="110">
        <f t="shared" si="73"/>
        <v>0.33333333335354431</v>
      </c>
      <c r="G242" s="110">
        <f t="shared" si="73"/>
        <v>0.22222222221660806</v>
      </c>
      <c r="H242" s="444">
        <f t="shared" si="73"/>
        <v>0.42857142858256525</v>
      </c>
      <c r="I242" s="110">
        <f t="shared" si="73"/>
        <v>0.28571428569386847</v>
      </c>
      <c r="J242" s="110">
        <f t="shared" si="73"/>
        <v>0.28571428572171015</v>
      </c>
      <c r="K242" s="110">
        <f t="shared" si="73"/>
        <v>0.33333333333585968</v>
      </c>
      <c r="L242" s="110">
        <f t="shared" si="73"/>
        <v>0.27272727272351449</v>
      </c>
      <c r="M242" s="110">
        <f t="shared" si="73"/>
        <v>0.27272727272351449</v>
      </c>
      <c r="N242" s="444">
        <f t="shared" si="73"/>
        <v>0.33333333333585968</v>
      </c>
      <c r="O242" s="110">
        <f t="shared" si="73"/>
        <v>0.31578947368849347</v>
      </c>
      <c r="P242" s="110">
        <f t="shared" si="73"/>
        <v>0.33333333332575421</v>
      </c>
      <c r="Q242" s="110">
        <f t="shared" si="73"/>
        <v>0.25</v>
      </c>
      <c r="R242" s="110">
        <f t="shared" si="73"/>
        <v>0.26666666667030464</v>
      </c>
      <c r="S242" s="110">
        <f t="shared" si="73"/>
        <v>0.31250000000142109</v>
      </c>
      <c r="T242" s="110">
        <f t="shared" si="73"/>
        <v>0.24999999999242087</v>
      </c>
      <c r="U242" s="110">
        <f t="shared" si="73"/>
        <v>0.2500000000075791</v>
      </c>
      <c r="V242" s="444">
        <f t="shared" si="73"/>
        <v>0.27777777777328644</v>
      </c>
      <c r="W242" s="110">
        <f t="shared" si="73"/>
        <v>0.23529411764926175</v>
      </c>
      <c r="X242" s="110">
        <f t="shared" si="73"/>
        <v>0.2</v>
      </c>
      <c r="Y242" s="110">
        <f t="shared" si="73"/>
        <v>0.22222222221660806</v>
      </c>
      <c r="Z242" s="110">
        <f t="shared" si="73"/>
        <v>0.4444444444433216</v>
      </c>
      <c r="AA242" s="110">
        <f t="shared" si="73"/>
        <v>0.1052631578977601</v>
      </c>
      <c r="AB242" s="110">
        <f t="shared" si="73"/>
        <v>0.15789473684185332</v>
      </c>
      <c r="AC242" s="122">
        <f t="shared" si="73"/>
        <v>0.26829268292675973</v>
      </c>
    </row>
    <row r="243" spans="1:30" x14ac:dyDescent="0.2">
      <c r="A243" s="2706" t="s">
        <v>121</v>
      </c>
      <c r="B243" s="2712" t="s">
        <v>571</v>
      </c>
      <c r="C243" s="10" t="s">
        <v>483</v>
      </c>
      <c r="D243" s="1203" t="s">
        <v>506</v>
      </c>
      <c r="E243" s="80">
        <v>4.0000000000873115E-2</v>
      </c>
      <c r="F243" s="80">
        <v>7.9999999998108251E-2</v>
      </c>
      <c r="G243" s="80">
        <v>0.11999999999898137</v>
      </c>
      <c r="H243" s="420">
        <v>8.000000000174623E-2</v>
      </c>
      <c r="I243" s="80">
        <v>7.9999999998108251E-2</v>
      </c>
      <c r="J243" s="80">
        <v>8.000000000174623E-2</v>
      </c>
      <c r="K243" s="80">
        <v>0.11999999999898137</v>
      </c>
      <c r="L243" s="80">
        <v>0.11999999999898137</v>
      </c>
      <c r="M243" s="80">
        <v>0.15999999999985448</v>
      </c>
      <c r="N243" s="420">
        <v>0.16000000000349246</v>
      </c>
      <c r="O243" s="80">
        <v>0.23999999999796273</v>
      </c>
      <c r="P243" s="80">
        <v>0.15999999999985448</v>
      </c>
      <c r="Q243" s="80">
        <v>0.11999999999898137</v>
      </c>
      <c r="R243" s="80">
        <v>0.24000000000160071</v>
      </c>
      <c r="S243" s="80">
        <v>0.2000000000007276</v>
      </c>
      <c r="T243" s="80">
        <v>0.15999999999985448</v>
      </c>
      <c r="U243" s="80">
        <v>0.11999999999898137</v>
      </c>
      <c r="V243" s="420">
        <v>0.11999999999898137</v>
      </c>
      <c r="W243" s="80">
        <v>0.12000000000261934</v>
      </c>
      <c r="X243" s="80">
        <v>7.9999999998108251E-2</v>
      </c>
      <c r="Y243" s="80">
        <v>4.0000000000873115E-2</v>
      </c>
      <c r="Z243" s="80">
        <v>7.9999999998108251E-2</v>
      </c>
      <c r="AA243" s="80">
        <v>0.12000000000261934</v>
      </c>
      <c r="AB243" s="80">
        <v>0.11999999999898137</v>
      </c>
      <c r="AC243" s="121">
        <f>SUM(E243:AB243)</f>
        <v>2.9599999999991269</v>
      </c>
    </row>
    <row r="244" spans="1:30" x14ac:dyDescent="0.2">
      <c r="A244" s="2707"/>
      <c r="B244" s="2713"/>
      <c r="C244" s="11" t="s">
        <v>484</v>
      </c>
      <c r="D244" s="1201" t="s">
        <v>506</v>
      </c>
      <c r="E244" s="82">
        <v>0</v>
      </c>
      <c r="F244" s="82">
        <v>0</v>
      </c>
      <c r="G244" s="82">
        <v>0</v>
      </c>
      <c r="H244" s="424">
        <v>3.9999999999054126E-2</v>
      </c>
      <c r="I244" s="82">
        <v>0</v>
      </c>
      <c r="J244" s="82">
        <v>0</v>
      </c>
      <c r="K244" s="82">
        <v>4.0000000000873115E-2</v>
      </c>
      <c r="L244" s="82">
        <v>3.9999999999054126E-2</v>
      </c>
      <c r="M244" s="82">
        <v>0</v>
      </c>
      <c r="N244" s="424">
        <v>4.0000000000873115E-2</v>
      </c>
      <c r="O244" s="82">
        <v>3.9999999999054126E-2</v>
      </c>
      <c r="P244" s="82">
        <v>0</v>
      </c>
      <c r="Q244" s="82">
        <v>0</v>
      </c>
      <c r="R244" s="82">
        <v>7.999999999992724E-2</v>
      </c>
      <c r="S244" s="82">
        <v>4.0000000000873115E-2</v>
      </c>
      <c r="T244" s="82">
        <v>0</v>
      </c>
      <c r="U244" s="82">
        <v>3.9999999999054126E-2</v>
      </c>
      <c r="V244" s="424">
        <v>0</v>
      </c>
      <c r="W244" s="82">
        <v>0</v>
      </c>
      <c r="X244" s="82">
        <v>0</v>
      </c>
      <c r="Y244" s="110">
        <v>4.0000000000873115E-2</v>
      </c>
      <c r="Z244" s="110">
        <v>0</v>
      </c>
      <c r="AA244" s="110">
        <v>0</v>
      </c>
      <c r="AB244" s="110">
        <v>0</v>
      </c>
      <c r="AC244" s="124">
        <f>SUM(E244:AB244)</f>
        <v>0.3999999999996362</v>
      </c>
    </row>
    <row r="245" spans="1:30" ht="12" x14ac:dyDescent="0.2">
      <c r="A245" s="2707"/>
      <c r="B245" s="2713"/>
      <c r="C245" s="11" t="s">
        <v>8</v>
      </c>
      <c r="D245" s="1248" t="s">
        <v>465</v>
      </c>
      <c r="E245" s="2560">
        <v>4</v>
      </c>
      <c r="F245" s="2559">
        <v>4</v>
      </c>
      <c r="G245" s="2559">
        <v>4</v>
      </c>
      <c r="H245" s="2559">
        <v>4</v>
      </c>
      <c r="I245" s="2559">
        <v>4</v>
      </c>
      <c r="J245" s="2559">
        <v>5</v>
      </c>
      <c r="K245" s="2559">
        <v>5</v>
      </c>
      <c r="L245" s="2559">
        <v>11</v>
      </c>
      <c r="M245" s="2559">
        <v>10</v>
      </c>
      <c r="N245" s="2559">
        <v>10</v>
      </c>
      <c r="O245" s="2559">
        <v>10</v>
      </c>
      <c r="P245" s="2559">
        <v>10</v>
      </c>
      <c r="Q245" s="2559">
        <v>10</v>
      </c>
      <c r="R245" s="2559">
        <v>10</v>
      </c>
      <c r="S245" s="2559">
        <v>10</v>
      </c>
      <c r="T245" s="2559">
        <v>10</v>
      </c>
      <c r="U245" s="2559">
        <v>8</v>
      </c>
      <c r="V245" s="2559">
        <v>5</v>
      </c>
      <c r="W245" s="2559">
        <v>5</v>
      </c>
      <c r="X245" s="2559">
        <v>6</v>
      </c>
      <c r="Y245" s="2559">
        <v>5</v>
      </c>
      <c r="Z245" s="2559">
        <v>5</v>
      </c>
      <c r="AA245" s="2559">
        <v>5</v>
      </c>
      <c r="AB245" s="2561">
        <v>6</v>
      </c>
      <c r="AC245" s="83"/>
      <c r="AD245" s="78"/>
    </row>
    <row r="246" spans="1:30" ht="12" thickBot="1" x14ac:dyDescent="0.25">
      <c r="A246" s="2740"/>
      <c r="B246" s="2741"/>
      <c r="C246" s="45" t="s">
        <v>16</v>
      </c>
      <c r="D246" s="45"/>
      <c r="E246" s="126">
        <f t="shared" ref="E246:AC246" si="74">E244/E243</f>
        <v>0</v>
      </c>
      <c r="F246" s="126">
        <f t="shared" si="74"/>
        <v>0</v>
      </c>
      <c r="G246" s="126">
        <f t="shared" si="74"/>
        <v>0</v>
      </c>
      <c r="H246" s="444">
        <f t="shared" si="74"/>
        <v>0.49999999997726263</v>
      </c>
      <c r="I246" s="126">
        <f t="shared" si="74"/>
        <v>0</v>
      </c>
      <c r="J246" s="126">
        <f t="shared" si="74"/>
        <v>0</v>
      </c>
      <c r="K246" s="126">
        <f t="shared" si="74"/>
        <v>0.33333333334343884</v>
      </c>
      <c r="L246" s="126">
        <f t="shared" si="74"/>
        <v>0.33333333332828058</v>
      </c>
      <c r="M246" s="126">
        <f t="shared" si="74"/>
        <v>0</v>
      </c>
      <c r="N246" s="444">
        <f t="shared" si="74"/>
        <v>0.25</v>
      </c>
      <c r="O246" s="126">
        <f t="shared" si="74"/>
        <v>0.16666666666414029</v>
      </c>
      <c r="P246" s="126">
        <f t="shared" si="74"/>
        <v>0</v>
      </c>
      <c r="Q246" s="126">
        <f t="shared" si="74"/>
        <v>0</v>
      </c>
      <c r="R246" s="126">
        <f t="shared" si="74"/>
        <v>0.33333333333080695</v>
      </c>
      <c r="S246" s="126">
        <f t="shared" si="74"/>
        <v>0.20000000000363799</v>
      </c>
      <c r="T246" s="126">
        <f t="shared" si="74"/>
        <v>0</v>
      </c>
      <c r="U246" s="126">
        <f t="shared" si="74"/>
        <v>0.33333333332828058</v>
      </c>
      <c r="V246" s="444">
        <f t="shared" si="74"/>
        <v>0</v>
      </c>
      <c r="W246" s="126">
        <f t="shared" si="74"/>
        <v>0</v>
      </c>
      <c r="X246" s="126">
        <f t="shared" si="74"/>
        <v>0</v>
      </c>
      <c r="Y246" s="126">
        <f t="shared" si="74"/>
        <v>1</v>
      </c>
      <c r="Z246" s="126">
        <f t="shared" si="74"/>
        <v>0</v>
      </c>
      <c r="AA246" s="126">
        <f t="shared" si="74"/>
        <v>0</v>
      </c>
      <c r="AB246" s="126">
        <f t="shared" si="74"/>
        <v>0</v>
      </c>
      <c r="AC246" s="122">
        <f t="shared" si="74"/>
        <v>0.1351351351350521</v>
      </c>
    </row>
    <row r="247" spans="1:30" ht="12" thickBot="1" x14ac:dyDescent="0.25">
      <c r="A247" s="2726" t="s">
        <v>104</v>
      </c>
      <c r="B247" s="2727" t="s">
        <v>569</v>
      </c>
      <c r="C247" s="63" t="s">
        <v>483</v>
      </c>
      <c r="D247" s="1205" t="s">
        <v>506</v>
      </c>
      <c r="E247" s="1142">
        <v>0.40000000000873115</v>
      </c>
      <c r="F247" s="1142">
        <v>0.39999999999417923</v>
      </c>
      <c r="G247" s="1142">
        <v>0.55999999999767169</v>
      </c>
      <c r="H247" s="1142">
        <v>0.47999999999592546</v>
      </c>
      <c r="I247" s="1142">
        <v>0.52000000000407454</v>
      </c>
      <c r="J247" s="1142">
        <v>0.52000000000407454</v>
      </c>
      <c r="K247" s="1142">
        <v>0.75999999999476131</v>
      </c>
      <c r="L247" s="1142">
        <v>0.72000000000116415</v>
      </c>
      <c r="M247" s="1142">
        <v>0.75999999999476131</v>
      </c>
      <c r="N247" s="1142">
        <v>0.76000000000931323</v>
      </c>
      <c r="O247" s="1142">
        <v>1.2399999999906868</v>
      </c>
      <c r="P247" s="1142">
        <v>0.80000000000291038</v>
      </c>
      <c r="Q247" s="1142">
        <v>0.80000000000291038</v>
      </c>
      <c r="R247" s="1142">
        <v>1.0800000000017462</v>
      </c>
      <c r="S247" s="1142">
        <v>1.0800000000017462</v>
      </c>
      <c r="T247" s="1142">
        <v>0.75999999999476131</v>
      </c>
      <c r="U247" s="1142">
        <v>0.80000000000291038</v>
      </c>
      <c r="V247" s="1142">
        <v>1.2799999999988358</v>
      </c>
      <c r="W247" s="1142">
        <v>1.2400000000052387</v>
      </c>
      <c r="X247" s="1142">
        <v>0.63999999999941792</v>
      </c>
      <c r="Y247" s="1142">
        <v>0.63999999999941792</v>
      </c>
      <c r="Z247" s="1142">
        <v>0.67999999999301508</v>
      </c>
      <c r="AA247" s="1142">
        <v>1.1600000000034925</v>
      </c>
      <c r="AB247" s="1143">
        <v>0.88000000000465661</v>
      </c>
      <c r="AC247" s="124">
        <f>SUM(E247:AB247)</f>
        <v>18.960000000006403</v>
      </c>
    </row>
    <row r="248" spans="1:30" x14ac:dyDescent="0.2">
      <c r="A248" s="2716"/>
      <c r="B248" s="2713"/>
      <c r="C248" s="11" t="s">
        <v>484</v>
      </c>
      <c r="D248" s="1201" t="s">
        <v>506</v>
      </c>
      <c r="E248" s="82">
        <v>0.11999999999898137</v>
      </c>
      <c r="F248" s="82">
        <v>0.11999999999898137</v>
      </c>
      <c r="G248" s="82">
        <v>0.15999999999985448</v>
      </c>
      <c r="H248" s="424">
        <v>0.15999999999985448</v>
      </c>
      <c r="I248" s="82">
        <v>0.2000000000007276</v>
      </c>
      <c r="J248" s="82">
        <v>0.15999999999985448</v>
      </c>
      <c r="K248" s="82">
        <v>0.2000000000007276</v>
      </c>
      <c r="L248" s="82">
        <v>0.15999999999985448</v>
      </c>
      <c r="M248" s="82">
        <v>0.2000000000007276</v>
      </c>
      <c r="N248" s="424">
        <v>0.2000000000007276</v>
      </c>
      <c r="O248" s="82">
        <v>0.31999999999970896</v>
      </c>
      <c r="P248" s="82">
        <v>0.19999999999708962</v>
      </c>
      <c r="Q248" s="82">
        <v>0.2000000000007276</v>
      </c>
      <c r="R248" s="82">
        <v>0.24000000000160071</v>
      </c>
      <c r="S248" s="82">
        <v>0.27999999999883585</v>
      </c>
      <c r="T248" s="82">
        <v>0.2000000000007276</v>
      </c>
      <c r="U248" s="82">
        <v>0.15999999999985448</v>
      </c>
      <c r="V248" s="424">
        <v>0.31999999999970896</v>
      </c>
      <c r="W248" s="82">
        <v>0.24000000000160071</v>
      </c>
      <c r="X248" s="82">
        <v>0.15999999999985448</v>
      </c>
      <c r="Y248" s="82">
        <v>0.11999999999898137</v>
      </c>
      <c r="Z248" s="82">
        <v>7.9999999998108251E-2</v>
      </c>
      <c r="AA248" s="82">
        <v>0.28000000000247383</v>
      </c>
      <c r="AB248" s="82">
        <v>0.27999999999883585</v>
      </c>
      <c r="AC248" s="124">
        <f>SUM(E248:AB248)</f>
        <v>4.7599999999983993</v>
      </c>
    </row>
    <row r="249" spans="1:30" ht="12" x14ac:dyDescent="0.2">
      <c r="A249" s="2716"/>
      <c r="B249" s="2713"/>
      <c r="C249" s="11" t="s">
        <v>8</v>
      </c>
      <c r="D249" s="1248" t="s">
        <v>465</v>
      </c>
      <c r="E249" s="2551">
        <v>30</v>
      </c>
      <c r="F249" s="2550">
        <v>29</v>
      </c>
      <c r="G249" s="2550">
        <v>27</v>
      </c>
      <c r="H249" s="2550">
        <v>27</v>
      </c>
      <c r="I249" s="2550">
        <v>28</v>
      </c>
      <c r="J249" s="2550">
        <v>32</v>
      </c>
      <c r="K249" s="2550">
        <v>36</v>
      </c>
      <c r="L249" s="2550">
        <v>46</v>
      </c>
      <c r="M249" s="2550">
        <v>47</v>
      </c>
      <c r="N249" s="2550">
        <v>53</v>
      </c>
      <c r="O249" s="2550">
        <v>55</v>
      </c>
      <c r="P249" s="2550">
        <v>52</v>
      </c>
      <c r="Q249" s="2550">
        <v>56</v>
      </c>
      <c r="R249" s="2550">
        <v>53</v>
      </c>
      <c r="S249" s="2550">
        <v>53</v>
      </c>
      <c r="T249" s="2550">
        <v>53</v>
      </c>
      <c r="U249" s="2550">
        <v>55</v>
      </c>
      <c r="V249" s="2550">
        <v>54</v>
      </c>
      <c r="W249" s="2550">
        <v>58</v>
      </c>
      <c r="X249" s="2550">
        <v>55</v>
      </c>
      <c r="Y249" s="2550">
        <v>58</v>
      </c>
      <c r="Z249" s="2550">
        <v>48</v>
      </c>
      <c r="AA249" s="2550">
        <v>39</v>
      </c>
      <c r="AB249" s="2552">
        <v>35</v>
      </c>
      <c r="AC249" s="83"/>
    </row>
    <row r="250" spans="1:30" ht="12" thickBot="1" x14ac:dyDescent="0.25">
      <c r="A250" s="2717"/>
      <c r="B250" s="2714"/>
      <c r="C250" s="46" t="s">
        <v>16</v>
      </c>
      <c r="D250" s="46"/>
      <c r="E250" s="126">
        <f t="shared" ref="E250:AC250" si="75">E248/E247</f>
        <v>0.29999999999090504</v>
      </c>
      <c r="F250" s="126">
        <f t="shared" si="75"/>
        <v>0.30000000000181898</v>
      </c>
      <c r="G250" s="126">
        <f t="shared" si="75"/>
        <v>0.28571428571521379</v>
      </c>
      <c r="H250" s="444">
        <f t="shared" si="75"/>
        <v>0.33333333333585968</v>
      </c>
      <c r="I250" s="126">
        <f t="shared" si="75"/>
        <v>0.38461538461377015</v>
      </c>
      <c r="J250" s="126">
        <f t="shared" si="75"/>
        <v>0.30769230768961686</v>
      </c>
      <c r="K250" s="126">
        <f t="shared" si="75"/>
        <v>0.26315789473961343</v>
      </c>
      <c r="L250" s="126">
        <f t="shared" si="75"/>
        <v>0.2222222222216608</v>
      </c>
      <c r="M250" s="126">
        <f t="shared" si="75"/>
        <v>0.26315789473961343</v>
      </c>
      <c r="N250" s="444">
        <f t="shared" si="75"/>
        <v>0.26315789473457468</v>
      </c>
      <c r="O250" s="126">
        <f t="shared" si="75"/>
        <v>0.25806451613073578</v>
      </c>
      <c r="P250" s="126">
        <f t="shared" si="75"/>
        <v>0.24999999999545253</v>
      </c>
      <c r="Q250" s="126">
        <f t="shared" si="75"/>
        <v>0.25</v>
      </c>
      <c r="R250" s="126">
        <f t="shared" si="75"/>
        <v>0.22222222222334506</v>
      </c>
      <c r="S250" s="126">
        <f t="shared" si="75"/>
        <v>0.25925925925776216</v>
      </c>
      <c r="T250" s="126">
        <f t="shared" si="75"/>
        <v>0.26315789473961343</v>
      </c>
      <c r="U250" s="126">
        <f t="shared" si="75"/>
        <v>0.19999999999909052</v>
      </c>
      <c r="V250" s="444">
        <f t="shared" si="75"/>
        <v>0.25</v>
      </c>
      <c r="W250" s="126">
        <f t="shared" si="75"/>
        <v>0.19354838709724739</v>
      </c>
      <c r="X250" s="126">
        <f t="shared" si="75"/>
        <v>0.25</v>
      </c>
      <c r="Y250" s="126">
        <f t="shared" si="75"/>
        <v>0.18749999999857891</v>
      </c>
      <c r="Z250" s="126">
        <f t="shared" si="75"/>
        <v>0.11764705882195589</v>
      </c>
      <c r="AA250" s="126">
        <f t="shared" si="75"/>
        <v>0.24137931034623347</v>
      </c>
      <c r="AB250" s="126">
        <f t="shared" si="75"/>
        <v>0.31818181817881158</v>
      </c>
      <c r="AC250" s="122">
        <f t="shared" si="75"/>
        <v>0.25105485232050589</v>
      </c>
    </row>
    <row r="251" spans="1:30" x14ac:dyDescent="0.2">
      <c r="A251" s="2715" t="s">
        <v>95</v>
      </c>
      <c r="B251" s="2709" t="s">
        <v>864</v>
      </c>
      <c r="C251" s="10" t="s">
        <v>483</v>
      </c>
      <c r="D251" s="1203" t="s">
        <v>506</v>
      </c>
      <c r="E251" s="225">
        <v>1.7600000000038564E-3</v>
      </c>
      <c r="F251" s="225">
        <v>1.7600000000038564E-3</v>
      </c>
      <c r="G251" s="225">
        <v>2.6399999999921421E-3</v>
      </c>
      <c r="H251" s="446">
        <v>2.0800000000053844E-3</v>
      </c>
      <c r="I251" s="225">
        <v>2.6400000000012368E-3</v>
      </c>
      <c r="J251" s="225">
        <v>2.6400000000012368E-3</v>
      </c>
      <c r="K251" s="225">
        <v>4.3199999999978898E-3</v>
      </c>
      <c r="L251" s="225">
        <v>3.4400000000005095E-3</v>
      </c>
      <c r="M251" s="225">
        <v>3.4400000000005095E-3</v>
      </c>
      <c r="N251" s="447">
        <v>3.5199999999986176E-3</v>
      </c>
      <c r="O251" s="225">
        <v>5.2800000000024737E-3</v>
      </c>
      <c r="P251" s="225">
        <v>3.5199999999986176E-3</v>
      </c>
      <c r="Q251" s="225">
        <v>3.5199999999986176E-3</v>
      </c>
      <c r="R251" s="225">
        <v>4.8799999999937426E-3</v>
      </c>
      <c r="S251" s="225">
        <v>4.5600000000013095E-3</v>
      </c>
      <c r="T251" s="225">
        <v>3.360000000002401E-3</v>
      </c>
      <c r="U251" s="225">
        <v>3.4400000000005095E-3</v>
      </c>
      <c r="V251" s="447">
        <v>6.1599999999998548E-3</v>
      </c>
      <c r="W251" s="225">
        <v>5.6800000000021104E-3</v>
      </c>
      <c r="X251" s="225">
        <v>3.360000000002401E-3</v>
      </c>
      <c r="Y251" s="225">
        <v>3.3599999999933063E-3</v>
      </c>
      <c r="Z251" s="225">
        <v>5.3600000000005822E-3</v>
      </c>
      <c r="AA251" s="225">
        <v>4.7199999999975265E-3</v>
      </c>
      <c r="AB251" s="225">
        <v>5.2000000000043661E-3</v>
      </c>
      <c r="AC251" s="127">
        <f>SUM(E251:AB251)</f>
        <v>9.0640000000003079E-2</v>
      </c>
    </row>
    <row r="252" spans="1:30" x14ac:dyDescent="0.2">
      <c r="A252" s="2716"/>
      <c r="B252" s="2710"/>
      <c r="C252" s="11" t="s">
        <v>484</v>
      </c>
      <c r="D252" s="1201" t="s">
        <v>506</v>
      </c>
      <c r="E252" s="1029">
        <v>1.599999999996271E-4</v>
      </c>
      <c r="F252" s="1029">
        <v>1.599999999996271E-4</v>
      </c>
      <c r="G252" s="1029">
        <v>3.200000000003911E-4</v>
      </c>
      <c r="H252" s="1030">
        <v>2.4000000000000911E-4</v>
      </c>
      <c r="I252" s="1029">
        <v>2.4000000000000911E-4</v>
      </c>
      <c r="J252" s="1029">
        <v>2.4000000000000911E-4</v>
      </c>
      <c r="K252" s="1029">
        <v>3.9999999999963622E-4</v>
      </c>
      <c r="L252" s="1029">
        <v>3.9999999999963622E-4</v>
      </c>
      <c r="M252" s="1029">
        <v>4.0000000000077306E-4</v>
      </c>
      <c r="N252" s="1030">
        <v>3.199999999992542E-4</v>
      </c>
      <c r="O252" s="1029">
        <v>5.6000000000040024E-4</v>
      </c>
      <c r="P252" s="1029">
        <v>3.200000000003911E-4</v>
      </c>
      <c r="Q252" s="1029">
        <v>3.9999999999963622E-4</v>
      </c>
      <c r="R252" s="1029">
        <v>3.9999999999963622E-4</v>
      </c>
      <c r="S252" s="1029">
        <v>4.0000000000077306E-4</v>
      </c>
      <c r="T252" s="1029">
        <v>3.199999999992542E-4</v>
      </c>
      <c r="U252" s="1029">
        <v>3.200000000003911E-4</v>
      </c>
      <c r="V252" s="1030">
        <v>7.2000000000002726E-4</v>
      </c>
      <c r="W252" s="1029">
        <v>5.6000000000040024E-4</v>
      </c>
      <c r="X252" s="1029">
        <v>2.4000000000000911E-4</v>
      </c>
      <c r="Y252" s="1029">
        <v>2.4000000000000911E-4</v>
      </c>
      <c r="Z252" s="1029">
        <v>1.599999999996271E-4</v>
      </c>
      <c r="AA252" s="1029">
        <v>3.9999999999963622E-4</v>
      </c>
      <c r="AB252" s="1029">
        <v>5.6000000000040024E-4</v>
      </c>
      <c r="AC252" s="127">
        <f>SUM(E252:AB252)</f>
        <v>8.4799999999995643E-3</v>
      </c>
    </row>
    <row r="253" spans="1:30" ht="12" x14ac:dyDescent="0.2">
      <c r="A253" s="2716"/>
      <c r="B253" s="2710"/>
      <c r="C253" s="11" t="s">
        <v>8</v>
      </c>
      <c r="D253" s="1248" t="s">
        <v>465</v>
      </c>
      <c r="E253" s="2554">
        <v>5</v>
      </c>
      <c r="F253" s="2553">
        <v>5</v>
      </c>
      <c r="G253" s="2553">
        <v>4</v>
      </c>
      <c r="H253" s="2553">
        <v>5</v>
      </c>
      <c r="I253" s="2553">
        <v>6</v>
      </c>
      <c r="J253" s="2553">
        <v>9</v>
      </c>
      <c r="K253" s="2553">
        <v>9</v>
      </c>
      <c r="L253" s="2553">
        <v>10</v>
      </c>
      <c r="M253" s="2553">
        <v>9</v>
      </c>
      <c r="N253" s="2553">
        <v>10</v>
      </c>
      <c r="O253" s="2553">
        <v>9</v>
      </c>
      <c r="P253" s="2553">
        <v>11</v>
      </c>
      <c r="Q253" s="2553">
        <v>12</v>
      </c>
      <c r="R253" s="2553">
        <v>11</v>
      </c>
      <c r="S253" s="2553">
        <v>9</v>
      </c>
      <c r="T253" s="2553">
        <v>11</v>
      </c>
      <c r="U253" s="2553">
        <v>10</v>
      </c>
      <c r="V253" s="2553">
        <v>12</v>
      </c>
      <c r="W253" s="2553">
        <v>13</v>
      </c>
      <c r="X253" s="2553">
        <v>14</v>
      </c>
      <c r="Y253" s="2553">
        <v>14</v>
      </c>
      <c r="Z253" s="2553">
        <v>12</v>
      </c>
      <c r="AA253" s="2553">
        <v>10</v>
      </c>
      <c r="AB253" s="2555">
        <v>8</v>
      </c>
      <c r="AC253" s="83"/>
    </row>
    <row r="254" spans="1:30" ht="12" thickBot="1" x14ac:dyDescent="0.25">
      <c r="A254" s="2717"/>
      <c r="B254" s="2711"/>
      <c r="C254" s="46" t="s">
        <v>16</v>
      </c>
      <c r="D254" s="1224"/>
      <c r="E254" s="110">
        <f t="shared" ref="E254:AC254" si="76">E252/E251</f>
        <v>9.0909090908679838E-2</v>
      </c>
      <c r="F254" s="110">
        <f t="shared" si="76"/>
        <v>9.0909090908679838E-2</v>
      </c>
      <c r="G254" s="110">
        <f t="shared" si="76"/>
        <v>0.12121212121263014</v>
      </c>
      <c r="H254" s="422">
        <f t="shared" si="76"/>
        <v>0.11538461538432107</v>
      </c>
      <c r="I254" s="110">
        <f t="shared" si="76"/>
        <v>9.0909090909051776E-2</v>
      </c>
      <c r="J254" s="110">
        <f t="shared" si="76"/>
        <v>9.0909090909051776E-2</v>
      </c>
      <c r="K254" s="110">
        <f t="shared" si="76"/>
        <v>9.2592592592553619E-2</v>
      </c>
      <c r="L254" s="110">
        <f t="shared" si="76"/>
        <v>0.11627906976731889</v>
      </c>
      <c r="M254" s="110">
        <f t="shared" si="76"/>
        <v>0.11627906976764936</v>
      </c>
      <c r="N254" s="422">
        <f t="shared" si="76"/>
        <v>9.0909090908914733E-2</v>
      </c>
      <c r="O254" s="110">
        <f t="shared" si="76"/>
        <v>0.10606060606063217</v>
      </c>
      <c r="P254" s="110">
        <f t="shared" si="76"/>
        <v>9.0909090909237725E-2</v>
      </c>
      <c r="Q254" s="110">
        <f t="shared" si="76"/>
        <v>0.11363636363630492</v>
      </c>
      <c r="R254" s="110">
        <f t="shared" si="76"/>
        <v>8.1967213114784651E-2</v>
      </c>
      <c r="S254" s="110">
        <f t="shared" si="76"/>
        <v>8.7719298245758373E-2</v>
      </c>
      <c r="T254" s="110">
        <f t="shared" si="76"/>
        <v>9.5238095237805215E-2</v>
      </c>
      <c r="U254" s="110">
        <f t="shared" si="76"/>
        <v>9.3023255814053407E-2</v>
      </c>
      <c r="V254" s="422">
        <f t="shared" si="76"/>
        <v>0.11688311688312407</v>
      </c>
      <c r="W254" s="110">
        <f t="shared" si="76"/>
        <v>9.8591549295808475E-2</v>
      </c>
      <c r="X254" s="110">
        <f t="shared" si="76"/>
        <v>7.1428571428523102E-2</v>
      </c>
      <c r="Y254" s="110">
        <f t="shared" si="76"/>
        <v>7.1428571428716434E-2</v>
      </c>
      <c r="Z254" s="110">
        <f t="shared" si="76"/>
        <v>2.9850746268583903E-2</v>
      </c>
      <c r="AA254" s="110">
        <f t="shared" si="76"/>
        <v>8.4745762711831749E-2</v>
      </c>
      <c r="AB254" s="110">
        <f t="shared" si="76"/>
        <v>0.10769230769229424</v>
      </c>
      <c r="AC254" s="122">
        <f t="shared" si="76"/>
        <v>9.3556928508376838E-2</v>
      </c>
    </row>
    <row r="255" spans="1:30" x14ac:dyDescent="0.2">
      <c r="A255" s="580"/>
      <c r="B255" s="581" t="s">
        <v>18</v>
      </c>
      <c r="C255" s="10" t="s">
        <v>483</v>
      </c>
      <c r="D255" s="1203" t="s">
        <v>506</v>
      </c>
      <c r="E255" s="226">
        <v>0</v>
      </c>
      <c r="F255" s="226">
        <v>2.0000000000072759E-3</v>
      </c>
      <c r="G255" s="226">
        <v>1.999999999989086E-3</v>
      </c>
      <c r="H255" s="446">
        <v>2.0000000000072759E-3</v>
      </c>
      <c r="I255" s="226">
        <v>2.0000000000072759E-3</v>
      </c>
      <c r="J255" s="226">
        <v>1.999999999989086E-3</v>
      </c>
      <c r="K255" s="226">
        <v>2.0000000000072759E-3</v>
      </c>
      <c r="L255" s="226">
        <v>0</v>
      </c>
      <c r="M255" s="226">
        <v>1.999999999989086E-3</v>
      </c>
      <c r="N255" s="446">
        <v>2.0000000000072759E-3</v>
      </c>
      <c r="O255" s="226">
        <v>2.0000000000072759E-3</v>
      </c>
      <c r="P255" s="226">
        <v>1.999999999989086E-3</v>
      </c>
      <c r="Q255" s="226">
        <v>2.0000000000072759E-3</v>
      </c>
      <c r="R255" s="226">
        <v>0</v>
      </c>
      <c r="S255" s="226">
        <v>1.999999999989086E-3</v>
      </c>
      <c r="T255" s="226">
        <v>2.0000000000072759E-3</v>
      </c>
      <c r="U255" s="226">
        <v>2.0000000000072759E-3</v>
      </c>
      <c r="V255" s="446">
        <v>1.999999999989086E-3</v>
      </c>
      <c r="W255" s="226">
        <v>2.0000000000072759E-3</v>
      </c>
      <c r="X255" s="226">
        <v>0</v>
      </c>
      <c r="Y255" s="226">
        <v>1.999999999989086E-3</v>
      </c>
      <c r="Z255" s="226">
        <v>2.0000000000072759E-3</v>
      </c>
      <c r="AA255" s="226">
        <v>2.0000000000072759E-3</v>
      </c>
      <c r="AB255" s="226">
        <v>1.999999999989086E-3</v>
      </c>
      <c r="AC255" s="127">
        <f>SUM(E255:AB255)</f>
        <v>0.04</v>
      </c>
      <c r="AD255" s="577">
        <f>MAX(E255:AB255)</f>
        <v>2.0000000000072759E-3</v>
      </c>
    </row>
    <row r="256" spans="1:30" ht="12" thickBot="1" x14ac:dyDescent="0.25">
      <c r="A256" s="584"/>
      <c r="B256" s="586" t="s">
        <v>19</v>
      </c>
      <c r="C256" s="45" t="s">
        <v>483</v>
      </c>
      <c r="D256" s="1223" t="s">
        <v>506</v>
      </c>
      <c r="E256" s="84">
        <v>0</v>
      </c>
      <c r="F256" s="84">
        <v>0</v>
      </c>
      <c r="G256" s="84">
        <v>0</v>
      </c>
      <c r="H256" s="443">
        <v>0</v>
      </c>
      <c r="I256" s="84">
        <v>0</v>
      </c>
      <c r="J256" s="84">
        <v>0</v>
      </c>
      <c r="K256" s="84">
        <v>0</v>
      </c>
      <c r="L256" s="84">
        <v>0</v>
      </c>
      <c r="M256" s="84">
        <v>0</v>
      </c>
      <c r="N256" s="443">
        <v>0</v>
      </c>
      <c r="O256" s="84">
        <v>0</v>
      </c>
      <c r="P256" s="84">
        <v>0</v>
      </c>
      <c r="Q256" s="84">
        <v>0</v>
      </c>
      <c r="R256" s="84">
        <v>0</v>
      </c>
      <c r="S256" s="84">
        <v>0</v>
      </c>
      <c r="T256" s="84">
        <v>0</v>
      </c>
      <c r="U256" s="84">
        <v>0</v>
      </c>
      <c r="V256" s="443">
        <v>0</v>
      </c>
      <c r="W256" s="84">
        <v>0</v>
      </c>
      <c r="X256" s="84">
        <v>0</v>
      </c>
      <c r="Y256" s="84">
        <v>0</v>
      </c>
      <c r="Z256" s="84">
        <v>0</v>
      </c>
      <c r="AA256" s="84">
        <v>0</v>
      </c>
      <c r="AB256" s="84">
        <v>0</v>
      </c>
      <c r="AC256" s="122">
        <f>SUM(E256:AB256)</f>
        <v>0</v>
      </c>
      <c r="AD256" s="5" t="s">
        <v>471</v>
      </c>
    </row>
    <row r="257" spans="1:32" ht="10.5" customHeight="1" x14ac:dyDescent="0.2">
      <c r="A257" s="2733" t="s">
        <v>154</v>
      </c>
      <c r="B257" s="2734"/>
      <c r="C257" s="12" t="s">
        <v>483</v>
      </c>
      <c r="D257" s="10"/>
      <c r="E257" s="109">
        <f>E223+E227+E231+E239+E243+E247+E251</f>
        <v>0.96176000001004469</v>
      </c>
      <c r="F257" s="109">
        <f t="shared" ref="F257:AC257" si="77">F223+F227+F231+F239+F243+F247+F251</f>
        <v>1.1217599999917092</v>
      </c>
      <c r="G257" s="109">
        <f t="shared" si="77"/>
        <v>1.4026400000014474</v>
      </c>
      <c r="H257" s="421">
        <f t="shared" si="77"/>
        <v>1.2420799999970586</v>
      </c>
      <c r="I257" s="109">
        <f t="shared" si="77"/>
        <v>1.242640000012516</v>
      </c>
      <c r="J257" s="109">
        <f t="shared" si="77"/>
        <v>1.4426400000096056</v>
      </c>
      <c r="K257" s="109">
        <f t="shared" si="77"/>
        <v>1.9643199999845729</v>
      </c>
      <c r="L257" s="109">
        <f t="shared" si="77"/>
        <v>1.9234399999973448</v>
      </c>
      <c r="M257" s="109">
        <f t="shared" si="77"/>
        <v>2.0834400000017466</v>
      </c>
      <c r="N257" s="421">
        <f t="shared" si="77"/>
        <v>2.2435200000043278</v>
      </c>
      <c r="O257" s="109">
        <f t="shared" si="77"/>
        <v>2.9652799999882156</v>
      </c>
      <c r="P257" s="109">
        <f t="shared" si="77"/>
        <v>2.0835200000162968</v>
      </c>
      <c r="Q257" s="109">
        <f t="shared" si="77"/>
        <v>2.283519999990649</v>
      </c>
      <c r="R257" s="109">
        <f t="shared" si="77"/>
        <v>2.7648799999938456</v>
      </c>
      <c r="S257" s="109">
        <f t="shared" si="77"/>
        <v>2.524560000004076</v>
      </c>
      <c r="T257" s="109">
        <f t="shared" si="77"/>
        <v>2.0433600000008756</v>
      </c>
      <c r="U257" s="109">
        <f t="shared" si="77"/>
        <v>2.2034400000043659</v>
      </c>
      <c r="V257" s="421">
        <f t="shared" si="77"/>
        <v>3.0061599999990904</v>
      </c>
      <c r="W257" s="109">
        <f t="shared" si="77"/>
        <v>2.5656799999940358</v>
      </c>
      <c r="X257" s="109">
        <f t="shared" si="77"/>
        <v>1.5633600000122261</v>
      </c>
      <c r="Y257" s="109">
        <f t="shared" si="77"/>
        <v>1.6833599999957369</v>
      </c>
      <c r="Z257" s="109">
        <f t="shared" si="77"/>
        <v>1.7653599999874858</v>
      </c>
      <c r="AA257" s="109">
        <f t="shared" si="77"/>
        <v>2.5647200000013073</v>
      </c>
      <c r="AB257" s="109">
        <f t="shared" si="77"/>
        <v>2.5251999999886174</v>
      </c>
      <c r="AC257" s="121">
        <f t="shared" si="77"/>
        <v>48.170639999987195</v>
      </c>
    </row>
    <row r="258" spans="1:32" ht="10.5" customHeight="1" thickBot="1" x14ac:dyDescent="0.25">
      <c r="A258" s="2735"/>
      <c r="B258" s="2736"/>
      <c r="C258" s="9" t="s">
        <v>484</v>
      </c>
      <c r="D258" s="239"/>
      <c r="E258" s="112">
        <f>E224+E228+E232+E240+E244+E248+E252</f>
        <v>0.20015999999708925</v>
      </c>
      <c r="F258" s="112">
        <f t="shared" ref="F258:AC258" si="78">F224+F228+F232+F240+F244+F248+F252</f>
        <v>0.28015999999792596</v>
      </c>
      <c r="G258" s="112">
        <f t="shared" si="78"/>
        <v>0.32031999999879984</v>
      </c>
      <c r="H258" s="506">
        <f t="shared" si="78"/>
        <v>0.36024000000240108</v>
      </c>
      <c r="I258" s="112">
        <f t="shared" si="78"/>
        <v>0.3602399999996726</v>
      </c>
      <c r="J258" s="112">
        <f t="shared" si="78"/>
        <v>0.3602399999996726</v>
      </c>
      <c r="K258" s="112">
        <f t="shared" si="78"/>
        <v>0.44040000000232793</v>
      </c>
      <c r="L258" s="112">
        <f t="shared" si="78"/>
        <v>0.48039999999683458</v>
      </c>
      <c r="M258" s="112">
        <f t="shared" si="78"/>
        <v>0.4404000000014196</v>
      </c>
      <c r="N258" s="506">
        <f t="shared" si="78"/>
        <v>0.48031999999956271</v>
      </c>
      <c r="O258" s="112">
        <f t="shared" si="78"/>
        <v>0.84056000000014597</v>
      </c>
      <c r="P258" s="112">
        <f t="shared" si="78"/>
        <v>0.48031999999865432</v>
      </c>
      <c r="Q258" s="112">
        <f t="shared" si="78"/>
        <v>0.48039999999865357</v>
      </c>
      <c r="R258" s="112">
        <f t="shared" si="78"/>
        <v>0.64040000000032704</v>
      </c>
      <c r="S258" s="112">
        <f t="shared" si="78"/>
        <v>0.72040000000116489</v>
      </c>
      <c r="T258" s="112">
        <f t="shared" si="78"/>
        <v>0.44032000000141808</v>
      </c>
      <c r="U258" s="112">
        <f t="shared" si="78"/>
        <v>0.48032000000047331</v>
      </c>
      <c r="V258" s="506">
        <f t="shared" si="78"/>
        <v>0.72071999999934522</v>
      </c>
      <c r="W258" s="112">
        <f t="shared" si="78"/>
        <v>0.56056000000040063</v>
      </c>
      <c r="X258" s="112">
        <f t="shared" si="78"/>
        <v>0.28024000000247384</v>
      </c>
      <c r="Y258" s="112">
        <f t="shared" si="78"/>
        <v>0.32023999999516151</v>
      </c>
      <c r="Z258" s="112">
        <f t="shared" si="78"/>
        <v>0.36015999999876269</v>
      </c>
      <c r="AA258" s="112">
        <f t="shared" si="78"/>
        <v>0.48040000000592953</v>
      </c>
      <c r="AB258" s="112">
        <f t="shared" si="78"/>
        <v>0.52055999999588953</v>
      </c>
      <c r="AC258" s="122">
        <f t="shared" si="78"/>
        <v>11.048479999994505</v>
      </c>
    </row>
    <row r="259" spans="1:32" ht="10.5" customHeight="1" x14ac:dyDescent="0.2">
      <c r="A259" s="2737" t="s">
        <v>155</v>
      </c>
      <c r="B259" s="2738"/>
      <c r="C259" s="7" t="s">
        <v>483</v>
      </c>
      <c r="D259" s="10"/>
      <c r="E259" s="109">
        <f>E209+E213-E257</f>
        <v>3.8240000011783182E-2</v>
      </c>
      <c r="F259" s="109">
        <f t="shared" ref="F259:AB259" si="79">F209+F213-F257</f>
        <v>7.8240000034484281E-2</v>
      </c>
      <c r="G259" s="109">
        <f t="shared" si="79"/>
        <v>0.79735999997381435</v>
      </c>
      <c r="H259" s="421">
        <f t="shared" si="79"/>
        <v>0.15791999999712059</v>
      </c>
      <c r="I259" s="109">
        <f t="shared" si="79"/>
        <v>0.35735999998602885</v>
      </c>
      <c r="J259" s="109">
        <f t="shared" si="79"/>
        <v>0.3573600000296846</v>
      </c>
      <c r="K259" s="109">
        <f t="shared" si="79"/>
        <v>0.63567999999942004</v>
      </c>
      <c r="L259" s="109">
        <f t="shared" si="79"/>
        <v>0.47655999998228249</v>
      </c>
      <c r="M259" s="109">
        <f t="shared" si="79"/>
        <v>0.71656000002299169</v>
      </c>
      <c r="N259" s="421">
        <f t="shared" si="79"/>
        <v>0.956479999956382</v>
      </c>
      <c r="O259" s="109">
        <f t="shared" si="79"/>
        <v>0.43472000004961941</v>
      </c>
      <c r="P259" s="109">
        <f t="shared" si="79"/>
        <v>0.91647999997642726</v>
      </c>
      <c r="Q259" s="109">
        <f t="shared" si="79"/>
        <v>0.51647999999770944</v>
      </c>
      <c r="R259" s="109">
        <f t="shared" si="79"/>
        <v>0.83512000001197517</v>
      </c>
      <c r="S259" s="109">
        <f t="shared" si="79"/>
        <v>1.0754400000017448</v>
      </c>
      <c r="T259" s="109">
        <f t="shared" si="79"/>
        <v>0.55664000001949709</v>
      </c>
      <c r="U259" s="109">
        <f t="shared" si="79"/>
        <v>0.39655999997962699</v>
      </c>
      <c r="V259" s="421">
        <f t="shared" si="79"/>
        <v>0.99383999997908168</v>
      </c>
      <c r="W259" s="109">
        <f t="shared" si="79"/>
        <v>1.2343199999797707</v>
      </c>
      <c r="X259" s="109">
        <f t="shared" si="79"/>
        <v>0.43664000003142966</v>
      </c>
      <c r="Y259" s="109">
        <f t="shared" si="79"/>
        <v>0.71664000002027017</v>
      </c>
      <c r="Z259" s="109">
        <f t="shared" si="79"/>
        <v>0.63463999999214149</v>
      </c>
      <c r="AA259" s="109">
        <f t="shared" si="79"/>
        <v>0.8352800000001479</v>
      </c>
      <c r="AB259" s="109">
        <f t="shared" si="79"/>
        <v>0.27479999999974103</v>
      </c>
      <c r="AC259" s="121" t="e">
        <f>#REF!+#REF!-AC257</f>
        <v>#REF!</v>
      </c>
    </row>
    <row r="260" spans="1:32" ht="10.5" customHeight="1" thickBot="1" x14ac:dyDescent="0.25">
      <c r="A260" s="2735"/>
      <c r="B260" s="2736"/>
      <c r="C260" s="9" t="s">
        <v>484</v>
      </c>
      <c r="D260" s="45"/>
      <c r="E260" s="126">
        <f t="shared" ref="E260:AB260" si="80">E210+E214-E258</f>
        <v>-0.20015999999708925</v>
      </c>
      <c r="F260" s="274">
        <f t="shared" si="80"/>
        <v>-0.28015999999792596</v>
      </c>
      <c r="G260" s="274">
        <f t="shared" si="80"/>
        <v>-0.32031999999879984</v>
      </c>
      <c r="H260" s="506">
        <f t="shared" si="80"/>
        <v>-0.36024000000240108</v>
      </c>
      <c r="I260" s="274">
        <f t="shared" si="80"/>
        <v>-0.3602399999996726</v>
      </c>
      <c r="J260" s="274">
        <f t="shared" si="80"/>
        <v>-0.3602399999996726</v>
      </c>
      <c r="K260" s="274">
        <f t="shared" si="80"/>
        <v>-0.44040000000232793</v>
      </c>
      <c r="L260" s="274">
        <f t="shared" si="80"/>
        <v>-0.48039999999683458</v>
      </c>
      <c r="M260" s="274">
        <f t="shared" si="80"/>
        <v>-0.4404000000014196</v>
      </c>
      <c r="N260" s="506">
        <f t="shared" si="80"/>
        <v>-0.48031999999956271</v>
      </c>
      <c r="O260" s="274">
        <f t="shared" si="80"/>
        <v>-0.84056000000014597</v>
      </c>
      <c r="P260" s="274">
        <f t="shared" si="80"/>
        <v>-0.48031999999865432</v>
      </c>
      <c r="Q260" s="274">
        <f t="shared" si="80"/>
        <v>-0.48039999999865357</v>
      </c>
      <c r="R260" s="274">
        <f t="shared" si="80"/>
        <v>-0.64040000000032704</v>
      </c>
      <c r="S260" s="126">
        <f t="shared" si="80"/>
        <v>-0.72040000000116489</v>
      </c>
      <c r="T260" s="274">
        <f t="shared" si="80"/>
        <v>-0.44032000000141808</v>
      </c>
      <c r="U260" s="274">
        <f t="shared" si="80"/>
        <v>-0.48032000000047331</v>
      </c>
      <c r="V260" s="506">
        <f t="shared" si="80"/>
        <v>-0.72071999999934522</v>
      </c>
      <c r="W260" s="274">
        <f t="shared" si="80"/>
        <v>-0.56056000000040063</v>
      </c>
      <c r="X260" s="274">
        <f t="shared" si="80"/>
        <v>-0.28024000000247384</v>
      </c>
      <c r="Y260" s="274">
        <f t="shared" si="80"/>
        <v>-0.32023999999516151</v>
      </c>
      <c r="Z260" s="274">
        <f t="shared" si="80"/>
        <v>-0.36015999999876269</v>
      </c>
      <c r="AA260" s="274">
        <f t="shared" si="80"/>
        <v>-0.48040000000592953</v>
      </c>
      <c r="AB260" s="274">
        <f t="shared" si="80"/>
        <v>-0.52055999999588953</v>
      </c>
      <c r="AC260" s="122" t="e">
        <f>#REF!+#REF!-AC258</f>
        <v>#REF!</v>
      </c>
    </row>
    <row r="261" spans="1:32" s="42" customFormat="1" ht="30" customHeight="1" thickBot="1" x14ac:dyDescent="0.25">
      <c r="A261" s="634"/>
      <c r="B261" s="41"/>
      <c r="C261" s="635" t="s">
        <v>280</v>
      </c>
      <c r="E261" s="98"/>
      <c r="F261" s="98"/>
      <c r="G261" s="98"/>
      <c r="H261" s="575">
        <f>H223+H227+H231+H239+H243</f>
        <v>0.76000000000112777</v>
      </c>
      <c r="I261" s="98"/>
      <c r="J261" s="98"/>
      <c r="K261" s="98"/>
      <c r="L261" s="98"/>
      <c r="M261" s="98"/>
      <c r="N261" s="575">
        <f>N223+N227+N231+N239+N243</f>
        <v>1.479999999995016</v>
      </c>
      <c r="O261" s="98"/>
      <c r="P261" s="98"/>
      <c r="Q261" s="98"/>
      <c r="R261" s="98"/>
      <c r="S261" s="98"/>
      <c r="T261" s="98"/>
      <c r="U261" s="98"/>
      <c r="V261" s="575">
        <f>V223+V227+V231+V239+V243</f>
        <v>1.7200000000002547</v>
      </c>
      <c r="W261" s="98"/>
      <c r="X261" s="98"/>
      <c r="Y261" s="636">
        <f>Y223+Y227+Y231+Y239+Y243</f>
        <v>1.0399999999963256</v>
      </c>
      <c r="Z261" s="98"/>
      <c r="AA261" s="98"/>
      <c r="AB261" s="98"/>
      <c r="AC261" s="98"/>
    </row>
    <row r="262" spans="1:32" ht="28.5" customHeight="1" x14ac:dyDescent="0.2">
      <c r="A262" s="134" t="s">
        <v>17</v>
      </c>
      <c r="B262" s="135" t="s">
        <v>5</v>
      </c>
      <c r="C262" s="6" t="s">
        <v>14</v>
      </c>
      <c r="D262" s="6" t="s">
        <v>498</v>
      </c>
      <c r="E262" s="2719" t="s">
        <v>15</v>
      </c>
      <c r="F262" s="2719"/>
      <c r="G262" s="2719"/>
      <c r="H262" s="2719"/>
      <c r="I262" s="2719"/>
      <c r="J262" s="2719"/>
      <c r="K262" s="2719"/>
      <c r="L262" s="2719"/>
      <c r="M262" s="2719"/>
      <c r="N262" s="2719"/>
      <c r="O262" s="2719"/>
      <c r="P262" s="2719"/>
      <c r="Q262" s="2719"/>
      <c r="R262" s="2719"/>
      <c r="S262" s="2719"/>
      <c r="T262" s="2719"/>
      <c r="U262" s="2719"/>
      <c r="V262" s="2719"/>
      <c r="W262" s="2719"/>
      <c r="X262" s="2719"/>
      <c r="Y262" s="2719"/>
      <c r="Z262" s="2719"/>
      <c r="AA262" s="2719"/>
      <c r="AB262" s="2719"/>
      <c r="AC262" s="2720" t="s">
        <v>10</v>
      </c>
    </row>
    <row r="263" spans="1:32" s="13" customFormat="1" ht="12.75" customHeight="1" thickBot="1" x14ac:dyDescent="0.25">
      <c r="A263" s="2722" t="s">
        <v>572</v>
      </c>
      <c r="B263" s="2723"/>
      <c r="C263" s="17"/>
      <c r="D263" s="17"/>
      <c r="E263" s="18">
        <v>1</v>
      </c>
      <c r="F263" s="18">
        <v>2</v>
      </c>
      <c r="G263" s="18">
        <v>3</v>
      </c>
      <c r="H263" s="18">
        <v>4</v>
      </c>
      <c r="I263" s="18">
        <v>5</v>
      </c>
      <c r="J263" s="18">
        <v>6</v>
      </c>
      <c r="K263" s="18">
        <v>7</v>
      </c>
      <c r="L263" s="18">
        <v>8</v>
      </c>
      <c r="M263" s="18">
        <v>9</v>
      </c>
      <c r="N263" s="18">
        <v>10</v>
      </c>
      <c r="O263" s="18">
        <v>11</v>
      </c>
      <c r="P263" s="18">
        <v>12</v>
      </c>
      <c r="Q263" s="18">
        <v>13</v>
      </c>
      <c r="R263" s="18">
        <v>14</v>
      </c>
      <c r="S263" s="18">
        <v>15</v>
      </c>
      <c r="T263" s="18">
        <v>16</v>
      </c>
      <c r="U263" s="18">
        <v>17</v>
      </c>
      <c r="V263" s="18">
        <v>18</v>
      </c>
      <c r="W263" s="18">
        <v>19</v>
      </c>
      <c r="X263" s="18">
        <v>20</v>
      </c>
      <c r="Y263" s="18">
        <v>21</v>
      </c>
      <c r="Z263" s="18">
        <v>22</v>
      </c>
      <c r="AA263" s="18">
        <v>23</v>
      </c>
      <c r="AB263" s="18">
        <v>24</v>
      </c>
      <c r="AC263" s="2721"/>
      <c r="AD263" s="2704" t="s">
        <v>279</v>
      </c>
      <c r="AE263" s="2705"/>
      <c r="AF263" s="238"/>
    </row>
    <row r="264" spans="1:32" x14ac:dyDescent="0.2">
      <c r="A264" s="2715" t="s">
        <v>108</v>
      </c>
      <c r="B264" s="2712" t="s">
        <v>573</v>
      </c>
      <c r="C264" s="10" t="s">
        <v>483</v>
      </c>
      <c r="D264" s="1203" t="s">
        <v>506</v>
      </c>
      <c r="E264" s="109">
        <v>0.28799999999755527</v>
      </c>
      <c r="F264" s="109">
        <v>0.28799999999755527</v>
      </c>
      <c r="G264" s="109">
        <v>0.40800000000454018</v>
      </c>
      <c r="H264" s="421">
        <v>0.31199999999371358</v>
      </c>
      <c r="I264" s="109">
        <v>0.38399999999965073</v>
      </c>
      <c r="J264" s="109">
        <v>0.31200000000244471</v>
      </c>
      <c r="K264" s="109">
        <v>0.33599999999860303</v>
      </c>
      <c r="L264" s="109">
        <v>0.33600000000733415</v>
      </c>
      <c r="M264" s="109">
        <v>0.35999999999476129</v>
      </c>
      <c r="N264" s="421">
        <v>0.64800000000104774</v>
      </c>
      <c r="O264" s="109">
        <v>0.40799999999580905</v>
      </c>
      <c r="P264" s="109">
        <v>0.43200000000069849</v>
      </c>
      <c r="Q264" s="109">
        <v>0.72000000000698494</v>
      </c>
      <c r="R264" s="109">
        <v>0.28799999999755527</v>
      </c>
      <c r="S264" s="109">
        <v>0.31200000000244471</v>
      </c>
      <c r="T264" s="109">
        <v>0.55199999999895222</v>
      </c>
      <c r="U264" s="109">
        <v>0.38399999999965073</v>
      </c>
      <c r="V264" s="421">
        <v>0.38399999999965073</v>
      </c>
      <c r="W264" s="109">
        <v>0.57599999999511053</v>
      </c>
      <c r="X264" s="109">
        <v>0.62400000000488942</v>
      </c>
      <c r="Y264" s="109">
        <v>0.38399999999965073</v>
      </c>
      <c r="Z264" s="109">
        <v>0.40799999999580905</v>
      </c>
      <c r="AA264" s="109">
        <v>0.43200000000069849</v>
      </c>
      <c r="AB264" s="86">
        <v>0.5280000000027939</v>
      </c>
      <c r="AC264" s="124">
        <f>SUM(E264:AB264)</f>
        <v>10.103999999997905</v>
      </c>
    </row>
    <row r="265" spans="1:32" x14ac:dyDescent="0.2">
      <c r="A265" s="2716"/>
      <c r="B265" s="2713"/>
      <c r="C265" s="11" t="s">
        <v>484</v>
      </c>
      <c r="D265" s="1201" t="s">
        <v>506</v>
      </c>
      <c r="E265" s="110">
        <v>0.11999999999825377</v>
      </c>
      <c r="F265" s="110">
        <v>0.1440000000031432</v>
      </c>
      <c r="G265" s="110">
        <v>0.16799999999930151</v>
      </c>
      <c r="H265" s="422">
        <v>0.11999999999825377</v>
      </c>
      <c r="I265" s="110">
        <v>0.1440000000031432</v>
      </c>
      <c r="J265" s="110">
        <v>9.5999999997729901E-2</v>
      </c>
      <c r="K265" s="110">
        <v>9.6000000002095479E-2</v>
      </c>
      <c r="L265" s="110">
        <v>9.5999999997729901E-2</v>
      </c>
      <c r="M265" s="110">
        <v>0.12000000000261934</v>
      </c>
      <c r="N265" s="422">
        <v>0.23999999999650753</v>
      </c>
      <c r="O265" s="110">
        <v>0.1440000000031432</v>
      </c>
      <c r="P265" s="110">
        <v>0.14399999999877763</v>
      </c>
      <c r="Q265" s="110">
        <v>0.21600000000034925</v>
      </c>
      <c r="R265" s="110">
        <v>7.1999999997206035E-2</v>
      </c>
      <c r="S265" s="110">
        <v>9.6000000002095479E-2</v>
      </c>
      <c r="T265" s="110">
        <v>0.21600000000034925</v>
      </c>
      <c r="U265" s="110">
        <v>0.11999999999825377</v>
      </c>
      <c r="V265" s="422">
        <v>0.12000000000261934</v>
      </c>
      <c r="W265" s="110">
        <v>0.14399999999877763</v>
      </c>
      <c r="X265" s="110">
        <v>0.19199999999982537</v>
      </c>
      <c r="Y265" s="110">
        <v>9.6000000002095479E-2</v>
      </c>
      <c r="Z265" s="110">
        <v>9.5999999997729901E-2</v>
      </c>
      <c r="AA265" s="110">
        <v>0.21600000000034925</v>
      </c>
      <c r="AB265" s="112">
        <v>0.14399999999877763</v>
      </c>
      <c r="AC265" s="124">
        <f>SUM(E265:AB265)</f>
        <v>3.3599999999991264</v>
      </c>
    </row>
    <row r="266" spans="1:32" ht="12" x14ac:dyDescent="0.2">
      <c r="A266" s="2716"/>
      <c r="B266" s="2713"/>
      <c r="C266" s="11" t="s">
        <v>8</v>
      </c>
      <c r="D266" s="1248" t="s">
        <v>465</v>
      </c>
      <c r="E266" s="2500">
        <v>48</v>
      </c>
      <c r="F266" s="2499">
        <v>31</v>
      </c>
      <c r="G266" s="2499">
        <v>31</v>
      </c>
      <c r="H266" s="2499">
        <v>26</v>
      </c>
      <c r="I266" s="2499">
        <v>37</v>
      </c>
      <c r="J266" s="2499">
        <v>30</v>
      </c>
      <c r="K266" s="2499">
        <v>35</v>
      </c>
      <c r="L266" s="2499">
        <v>39</v>
      </c>
      <c r="M266" s="2499">
        <v>44</v>
      </c>
      <c r="N266" s="2499">
        <v>43</v>
      </c>
      <c r="O266" s="2499">
        <v>47</v>
      </c>
      <c r="P266" s="2499">
        <v>47</v>
      </c>
      <c r="Q266" s="2499">
        <v>52</v>
      </c>
      <c r="R266" s="2499">
        <v>52</v>
      </c>
      <c r="S266" s="2499">
        <v>48</v>
      </c>
      <c r="T266" s="2499">
        <v>47</v>
      </c>
      <c r="U266" s="2499">
        <v>39</v>
      </c>
      <c r="V266" s="2499">
        <v>40</v>
      </c>
      <c r="W266" s="2499">
        <v>49</v>
      </c>
      <c r="X266" s="2499">
        <v>50</v>
      </c>
      <c r="Y266" s="2499">
        <v>55</v>
      </c>
      <c r="Z266" s="2499">
        <v>52</v>
      </c>
      <c r="AA266" s="2499">
        <v>41</v>
      </c>
      <c r="AB266" s="2501">
        <v>45</v>
      </c>
      <c r="AC266" s="83"/>
    </row>
    <row r="267" spans="1:32" ht="12" thickBot="1" x14ac:dyDescent="0.25">
      <c r="A267" s="2716"/>
      <c r="B267" s="2713"/>
      <c r="C267" s="11" t="s">
        <v>16</v>
      </c>
      <c r="D267" s="1201"/>
      <c r="E267" s="110">
        <f t="shared" ref="E267:AB267" si="81">E265/E264</f>
        <v>0.41666666666414032</v>
      </c>
      <c r="F267" s="110">
        <f t="shared" si="81"/>
        <v>0.50000000001515821</v>
      </c>
      <c r="G267" s="110">
        <f t="shared" si="81"/>
        <v>0.4117647058760589</v>
      </c>
      <c r="H267" s="422">
        <f t="shared" si="81"/>
        <v>0.38461538461753725</v>
      </c>
      <c r="I267" s="110">
        <f t="shared" si="81"/>
        <v>0.37500000000852651</v>
      </c>
      <c r="J267" s="110">
        <f t="shared" si="81"/>
        <v>0.30769230768262079</v>
      </c>
      <c r="K267" s="110">
        <f t="shared" si="81"/>
        <v>0.28571428572171015</v>
      </c>
      <c r="L267" s="110">
        <f t="shared" si="81"/>
        <v>0.28571428570129292</v>
      </c>
      <c r="M267" s="110">
        <f t="shared" si="81"/>
        <v>0.33333333334545995</v>
      </c>
      <c r="N267" s="422">
        <f t="shared" si="81"/>
        <v>0.37037037036438192</v>
      </c>
      <c r="O267" s="110">
        <f t="shared" si="81"/>
        <v>0.35294117648191753</v>
      </c>
      <c r="P267" s="110">
        <f t="shared" si="81"/>
        <v>0.33333333332996484</v>
      </c>
      <c r="Q267" s="110">
        <f t="shared" si="81"/>
        <v>0.29999999999757465</v>
      </c>
      <c r="R267" s="110">
        <f t="shared" si="81"/>
        <v>0.2499999999924209</v>
      </c>
      <c r="S267" s="110">
        <f t="shared" si="81"/>
        <v>0.30769230769661299</v>
      </c>
      <c r="T267" s="110">
        <f t="shared" si="81"/>
        <v>0.39130434782746243</v>
      </c>
      <c r="U267" s="110">
        <f t="shared" si="81"/>
        <v>0.31249999999573674</v>
      </c>
      <c r="V267" s="422">
        <f t="shared" si="81"/>
        <v>0.31250000000710543</v>
      </c>
      <c r="W267" s="110">
        <f t="shared" si="81"/>
        <v>0.25</v>
      </c>
      <c r="X267" s="110">
        <f t="shared" si="81"/>
        <v>0.30769230768961686</v>
      </c>
      <c r="Y267" s="110">
        <f t="shared" si="81"/>
        <v>0.25000000000568434</v>
      </c>
      <c r="Z267" s="110">
        <f t="shared" si="81"/>
        <v>0.23529411764391178</v>
      </c>
      <c r="AA267" s="110">
        <f t="shared" si="81"/>
        <v>0.5</v>
      </c>
      <c r="AB267" s="110">
        <f t="shared" si="81"/>
        <v>0.27272727272351449</v>
      </c>
      <c r="AC267" s="117">
        <f>AC265/AC264</f>
        <v>0.33254156769594451</v>
      </c>
    </row>
    <row r="268" spans="1:32" x14ac:dyDescent="0.2">
      <c r="A268" s="2715" t="s">
        <v>103</v>
      </c>
      <c r="B268" s="2712" t="s">
        <v>574</v>
      </c>
      <c r="C268" s="10" t="s">
        <v>483</v>
      </c>
      <c r="D268" s="1203" t="s">
        <v>506</v>
      </c>
      <c r="E268" s="109">
        <v>0.28799999999755527</v>
      </c>
      <c r="F268" s="109">
        <v>0.28800000000628639</v>
      </c>
      <c r="G268" s="109">
        <v>0.45599999999685675</v>
      </c>
      <c r="H268" s="421">
        <v>0.43200000000069849</v>
      </c>
      <c r="I268" s="109">
        <v>0.45599999999685675</v>
      </c>
      <c r="J268" s="109">
        <v>0.33600000000733415</v>
      </c>
      <c r="K268" s="109">
        <v>0.40799999999580905</v>
      </c>
      <c r="L268" s="109">
        <v>0.40799999999580905</v>
      </c>
      <c r="M268" s="109">
        <v>0.43200000000069849</v>
      </c>
      <c r="N268" s="421">
        <v>0.84000000000523867</v>
      </c>
      <c r="O268" s="109">
        <v>0.4800000000017462</v>
      </c>
      <c r="P268" s="109">
        <v>0.79199999999545978</v>
      </c>
      <c r="Q268" s="109">
        <v>0.98399999999965071</v>
      </c>
      <c r="R268" s="109">
        <v>0.36000000000349247</v>
      </c>
      <c r="S268" s="109">
        <v>0.35999999999476129</v>
      </c>
      <c r="T268" s="109">
        <v>0.67200000000593718</v>
      </c>
      <c r="U268" s="109">
        <v>0.40799999999580905</v>
      </c>
      <c r="V268" s="421">
        <v>0.40800000000454018</v>
      </c>
      <c r="W268" s="109">
        <v>0.47999999999301507</v>
      </c>
      <c r="X268" s="109">
        <v>0.57600000000384166</v>
      </c>
      <c r="Y268" s="109">
        <v>0.33599999999860303</v>
      </c>
      <c r="Z268" s="109">
        <v>0.33599999999860303</v>
      </c>
      <c r="AA268" s="109">
        <v>0.43200000000069849</v>
      </c>
      <c r="AB268" s="109">
        <v>0.57600000000384166</v>
      </c>
      <c r="AC268" s="124">
        <f>SUM(E268:AB268)</f>
        <v>11.544000000003139</v>
      </c>
    </row>
    <row r="269" spans="1:32" ht="11.25" customHeight="1" x14ac:dyDescent="0.2">
      <c r="A269" s="2739"/>
      <c r="B269" s="2718"/>
      <c r="C269" s="11" t="s">
        <v>484</v>
      </c>
      <c r="D269" s="1201" t="s">
        <v>506</v>
      </c>
      <c r="E269" s="110">
        <v>0.1440000000031432</v>
      </c>
      <c r="F269" s="110">
        <v>0.16799999999930151</v>
      </c>
      <c r="G269" s="110">
        <v>0.26400000000139695</v>
      </c>
      <c r="H269" s="422">
        <v>0.21600000000034925</v>
      </c>
      <c r="I269" s="110">
        <v>0.23999999999650753</v>
      </c>
      <c r="J269" s="110">
        <v>0.19199999999982537</v>
      </c>
      <c r="K269" s="110">
        <v>0.2400000000008731</v>
      </c>
      <c r="L269" s="110">
        <v>0.2400000000008731</v>
      </c>
      <c r="M269" s="110">
        <v>0.21600000000034925</v>
      </c>
      <c r="N269" s="422">
        <v>0.50399999999790446</v>
      </c>
      <c r="O269" s="110">
        <v>0.31200000000244471</v>
      </c>
      <c r="P269" s="110">
        <v>0.33599999999860303</v>
      </c>
      <c r="Q269" s="110">
        <v>0.40800000000017461</v>
      </c>
      <c r="R269" s="110">
        <v>0.16799999999930151</v>
      </c>
      <c r="S269" s="110">
        <v>0.16799999999930151</v>
      </c>
      <c r="T269" s="110">
        <v>0.36000000000349247</v>
      </c>
      <c r="U269" s="110">
        <v>0.21600000000034925</v>
      </c>
      <c r="V269" s="422">
        <v>0.21599999999598365</v>
      </c>
      <c r="W269" s="110">
        <v>0.28800000000192083</v>
      </c>
      <c r="X269" s="110">
        <v>0.28800000000192083</v>
      </c>
      <c r="Y269" s="110">
        <v>0.16799999999930151</v>
      </c>
      <c r="Z269" s="110">
        <v>0.16799999999930151</v>
      </c>
      <c r="AA269" s="110">
        <v>9.5999999997729901E-2</v>
      </c>
      <c r="AB269" s="110">
        <v>0.45600000000122232</v>
      </c>
      <c r="AC269" s="124">
        <v>7.9439999999987787</v>
      </c>
    </row>
    <row r="270" spans="1:32" ht="11.25" customHeight="1" x14ac:dyDescent="0.2">
      <c r="A270" s="2739"/>
      <c r="B270" s="2718"/>
      <c r="C270" s="11" t="s">
        <v>8</v>
      </c>
      <c r="D270" s="1248" t="s">
        <v>465</v>
      </c>
      <c r="E270" s="2503">
        <v>38</v>
      </c>
      <c r="F270" s="2502">
        <v>46</v>
      </c>
      <c r="G270" s="2502">
        <v>44</v>
      </c>
      <c r="H270" s="2502">
        <v>48</v>
      </c>
      <c r="I270" s="2502">
        <v>39</v>
      </c>
      <c r="J270" s="2502">
        <v>31</v>
      </c>
      <c r="K270" s="2502">
        <v>41</v>
      </c>
      <c r="L270" s="2502">
        <v>42</v>
      </c>
      <c r="M270" s="2502">
        <v>60</v>
      </c>
      <c r="N270" s="2502">
        <v>69</v>
      </c>
      <c r="O270" s="2502">
        <v>67</v>
      </c>
      <c r="P270" s="2502">
        <v>77</v>
      </c>
      <c r="Q270" s="2502">
        <v>63</v>
      </c>
      <c r="R270" s="2502">
        <v>63</v>
      </c>
      <c r="S270" s="2502">
        <v>64</v>
      </c>
      <c r="T270" s="2502">
        <v>55</v>
      </c>
      <c r="U270" s="2502">
        <v>47</v>
      </c>
      <c r="V270" s="2502">
        <v>40</v>
      </c>
      <c r="W270" s="2502">
        <v>42</v>
      </c>
      <c r="X270" s="2502">
        <v>45</v>
      </c>
      <c r="Y270" s="2502">
        <v>52</v>
      </c>
      <c r="Z270" s="2502">
        <v>42</v>
      </c>
      <c r="AA270" s="2502">
        <v>44</v>
      </c>
      <c r="AB270" s="2504">
        <v>42</v>
      </c>
      <c r="AC270" s="83"/>
    </row>
    <row r="271" spans="1:32" ht="11.25" customHeight="1" thickBot="1" x14ac:dyDescent="0.25">
      <c r="A271" s="2739"/>
      <c r="B271" s="2718"/>
      <c r="C271" s="11" t="s">
        <v>16</v>
      </c>
      <c r="D271" s="11"/>
      <c r="E271" s="110">
        <f t="shared" ref="E271:AB271" si="82">E269/E268</f>
        <v>0.50000000001515821</v>
      </c>
      <c r="F271" s="110">
        <f t="shared" si="82"/>
        <v>0.58333333331817516</v>
      </c>
      <c r="G271" s="110">
        <f t="shared" si="82"/>
        <v>0.5789473684281069</v>
      </c>
      <c r="H271" s="422">
        <f t="shared" si="82"/>
        <v>0.5</v>
      </c>
      <c r="I271" s="110">
        <f t="shared" si="82"/>
        <v>0.52631578946965318</v>
      </c>
      <c r="J271" s="110">
        <f t="shared" si="82"/>
        <v>0.57142857141557868</v>
      </c>
      <c r="K271" s="110">
        <f t="shared" si="82"/>
        <v>0.58823529412582931</v>
      </c>
      <c r="L271" s="110">
        <f t="shared" si="82"/>
        <v>0.58823529412582931</v>
      </c>
      <c r="M271" s="110">
        <f t="shared" si="82"/>
        <v>0.5</v>
      </c>
      <c r="N271" s="422">
        <f t="shared" si="82"/>
        <v>0.59999999999376341</v>
      </c>
      <c r="O271" s="110">
        <f t="shared" si="82"/>
        <v>0.65000000000272851</v>
      </c>
      <c r="P271" s="110">
        <f t="shared" si="82"/>
        <v>0.42424242424309239</v>
      </c>
      <c r="Q271" s="110">
        <f t="shared" si="82"/>
        <v>0.41463414634178802</v>
      </c>
      <c r="R271" s="110">
        <f t="shared" si="82"/>
        <v>0.46666666666019913</v>
      </c>
      <c r="S271" s="110">
        <f t="shared" si="82"/>
        <v>0.46666666667151735</v>
      </c>
      <c r="T271" s="110">
        <f t="shared" si="82"/>
        <v>0.53571428571474977</v>
      </c>
      <c r="U271" s="110">
        <f t="shared" si="82"/>
        <v>0.52941176471217644</v>
      </c>
      <c r="V271" s="422">
        <f t="shared" si="82"/>
        <v>0.52941176469014717</v>
      </c>
      <c r="W271" s="110">
        <f t="shared" si="82"/>
        <v>0.6000000000127329</v>
      </c>
      <c r="X271" s="110">
        <f t="shared" si="82"/>
        <v>0.5</v>
      </c>
      <c r="Y271" s="110">
        <f t="shared" si="82"/>
        <v>0.5</v>
      </c>
      <c r="Z271" s="110">
        <f t="shared" si="82"/>
        <v>0.5</v>
      </c>
      <c r="AA271" s="110">
        <f t="shared" si="82"/>
        <v>0.22222222221660806</v>
      </c>
      <c r="AB271" s="110">
        <f t="shared" si="82"/>
        <v>0.79166666666350871</v>
      </c>
      <c r="AC271" s="117">
        <f>AC269/AC268</f>
        <v>0.68814968814939526</v>
      </c>
    </row>
    <row r="272" spans="1:32" x14ac:dyDescent="0.2">
      <c r="A272" s="253" t="s">
        <v>535</v>
      </c>
      <c r="B272" s="254"/>
      <c r="C272" s="255"/>
      <c r="D272" s="255"/>
      <c r="E272" s="256">
        <f>E264+E268</f>
        <v>0.57599999999511053</v>
      </c>
      <c r="F272" s="256">
        <f t="shared" ref="F272:AB272" si="83">F264+F268</f>
        <v>0.57600000000384166</v>
      </c>
      <c r="G272" s="256">
        <f t="shared" si="83"/>
        <v>0.86400000000139698</v>
      </c>
      <c r="H272" s="256">
        <f t="shared" si="83"/>
        <v>0.74399999999441202</v>
      </c>
      <c r="I272" s="256">
        <f t="shared" si="83"/>
        <v>0.83999999999650754</v>
      </c>
      <c r="J272" s="256">
        <f t="shared" si="83"/>
        <v>0.64800000000977886</v>
      </c>
      <c r="K272" s="256">
        <f t="shared" si="83"/>
        <v>0.74399999999441202</v>
      </c>
      <c r="L272" s="256">
        <f t="shared" si="83"/>
        <v>0.74400000000314326</v>
      </c>
      <c r="M272" s="256">
        <f t="shared" si="83"/>
        <v>0.79199999999545978</v>
      </c>
      <c r="N272" s="256">
        <f t="shared" si="83"/>
        <v>1.4880000000062865</v>
      </c>
      <c r="O272" s="256">
        <f t="shared" si="83"/>
        <v>0.88799999999755519</v>
      </c>
      <c r="P272" s="256">
        <f t="shared" si="83"/>
        <v>1.2239999999961584</v>
      </c>
      <c r="Q272" s="256">
        <f t="shared" si="83"/>
        <v>1.7040000000066358</v>
      </c>
      <c r="R272" s="256">
        <f t="shared" si="83"/>
        <v>0.64800000000104774</v>
      </c>
      <c r="S272" s="256">
        <f t="shared" si="83"/>
        <v>0.67199999999720594</v>
      </c>
      <c r="T272" s="256">
        <f t="shared" si="83"/>
        <v>1.2240000000048894</v>
      </c>
      <c r="U272" s="256">
        <f t="shared" si="83"/>
        <v>0.79199999999545978</v>
      </c>
      <c r="V272" s="256">
        <f t="shared" si="83"/>
        <v>0.79200000000419091</v>
      </c>
      <c r="W272" s="256">
        <f t="shared" si="83"/>
        <v>1.0559999999881255</v>
      </c>
      <c r="X272" s="256">
        <f t="shared" si="83"/>
        <v>1.200000000008731</v>
      </c>
      <c r="Y272" s="256">
        <f t="shared" si="83"/>
        <v>0.71999999999825381</v>
      </c>
      <c r="Z272" s="256">
        <f t="shared" si="83"/>
        <v>0.74399999999441202</v>
      </c>
      <c r="AA272" s="256">
        <f t="shared" si="83"/>
        <v>0.86400000000139698</v>
      </c>
      <c r="AB272" s="256">
        <f t="shared" si="83"/>
        <v>1.1040000000066357</v>
      </c>
      <c r="AC272" s="257"/>
    </row>
    <row r="273" spans="1:30" x14ac:dyDescent="0.2">
      <c r="A273" s="258" t="s">
        <v>536</v>
      </c>
      <c r="B273" s="259"/>
      <c r="C273" s="260"/>
      <c r="D273" s="260"/>
      <c r="E273" s="268">
        <f t="shared" ref="E273:AB273" si="84">E265+E269</f>
        <v>0.26400000000139695</v>
      </c>
      <c r="F273" s="268">
        <f t="shared" si="84"/>
        <v>0.31200000000244471</v>
      </c>
      <c r="G273" s="268">
        <f t="shared" si="84"/>
        <v>0.43200000000069849</v>
      </c>
      <c r="H273" s="268">
        <f t="shared" si="84"/>
        <v>0.33599999999860303</v>
      </c>
      <c r="I273" s="268">
        <f t="shared" si="84"/>
        <v>0.38399999999965073</v>
      </c>
      <c r="J273" s="268">
        <f t="shared" si="84"/>
        <v>0.28799999999755527</v>
      </c>
      <c r="K273" s="268">
        <f t="shared" si="84"/>
        <v>0.33600000000296859</v>
      </c>
      <c r="L273" s="268">
        <f t="shared" si="84"/>
        <v>0.33599999999860297</v>
      </c>
      <c r="M273" s="268">
        <f t="shared" si="84"/>
        <v>0.33600000000296859</v>
      </c>
      <c r="N273" s="268">
        <f t="shared" si="84"/>
        <v>0.74399999999441202</v>
      </c>
      <c r="O273" s="268">
        <f t="shared" si="84"/>
        <v>0.45600000000558794</v>
      </c>
      <c r="P273" s="268">
        <f t="shared" si="84"/>
        <v>0.47999999999738063</v>
      </c>
      <c r="Q273" s="268">
        <f t="shared" si="84"/>
        <v>0.62400000000052391</v>
      </c>
      <c r="R273" s="268">
        <f t="shared" si="84"/>
        <v>0.23999999999650756</v>
      </c>
      <c r="S273" s="268">
        <f t="shared" si="84"/>
        <v>0.26400000000139701</v>
      </c>
      <c r="T273" s="268">
        <f t="shared" si="84"/>
        <v>0.57600000000384166</v>
      </c>
      <c r="U273" s="268">
        <f t="shared" si="84"/>
        <v>0.33599999999860303</v>
      </c>
      <c r="V273" s="268">
        <f t="shared" si="84"/>
        <v>0.33599999999860297</v>
      </c>
      <c r="W273" s="268">
        <f t="shared" si="84"/>
        <v>0.43200000000069849</v>
      </c>
      <c r="X273" s="268">
        <f t="shared" si="84"/>
        <v>0.4800000000017462</v>
      </c>
      <c r="Y273" s="268">
        <f t="shared" si="84"/>
        <v>0.26400000000139701</v>
      </c>
      <c r="Z273" s="268">
        <f t="shared" si="84"/>
        <v>0.26399999999703139</v>
      </c>
      <c r="AA273" s="268">
        <f t="shared" si="84"/>
        <v>0.31199999999807915</v>
      </c>
      <c r="AB273" s="268">
        <f t="shared" si="84"/>
        <v>0.6</v>
      </c>
      <c r="AC273" s="262"/>
    </row>
    <row r="274" spans="1:30" ht="12" thickBot="1" x14ac:dyDescent="0.25">
      <c r="A274" s="263" t="s">
        <v>537</v>
      </c>
      <c r="B274" s="264"/>
      <c r="C274" s="265"/>
      <c r="D274" s="265"/>
      <c r="E274" s="266">
        <f t="shared" ref="E274:AB274" si="85">SQRT(E272*E272+E273*E273)</f>
        <v>0.6336181815534534</v>
      </c>
      <c r="F274" s="266">
        <f t="shared" si="85"/>
        <v>0.65507251507443898</v>
      </c>
      <c r="G274" s="266">
        <f t="shared" si="85"/>
        <v>0.96598136628147102</v>
      </c>
      <c r="H274" s="266">
        <f t="shared" si="85"/>
        <v>0.81635286487568981</v>
      </c>
      <c r="I274" s="266">
        <f t="shared" si="85"/>
        <v>0.92361030743158368</v>
      </c>
      <c r="J274" s="266">
        <f t="shared" si="85"/>
        <v>0.70911776173726271</v>
      </c>
      <c r="K274" s="266">
        <f t="shared" si="85"/>
        <v>0.81635286487748659</v>
      </c>
      <c r="L274" s="266">
        <f t="shared" si="85"/>
        <v>0.81635286488364722</v>
      </c>
      <c r="M274" s="266">
        <f t="shared" si="85"/>
        <v>0.86032551978585592</v>
      </c>
      <c r="N274" s="266">
        <f t="shared" si="85"/>
        <v>1.6636345752629673</v>
      </c>
      <c r="O274" s="266">
        <f t="shared" si="85"/>
        <v>0.99823844846847809</v>
      </c>
      <c r="P274" s="266">
        <f t="shared" si="85"/>
        <v>1.3147532087764917</v>
      </c>
      <c r="Q274" s="266">
        <f t="shared" si="85"/>
        <v>1.8146602987951403</v>
      </c>
      <c r="R274" s="266">
        <f t="shared" si="85"/>
        <v>0.69101664234639204</v>
      </c>
      <c r="S274" s="266">
        <f t="shared" si="85"/>
        <v>0.72199722990949378</v>
      </c>
      <c r="T274" s="266">
        <f t="shared" si="85"/>
        <v>1.3527571844260873</v>
      </c>
      <c r="U274" s="266">
        <f t="shared" si="85"/>
        <v>0.86032551978415095</v>
      </c>
      <c r="V274" s="266">
        <f t="shared" si="85"/>
        <v>0.86032551979218863</v>
      </c>
      <c r="W274" s="266">
        <f t="shared" si="85"/>
        <v>1.1409469750937264</v>
      </c>
      <c r="X274" s="266">
        <f t="shared" si="85"/>
        <v>1.292439553721036</v>
      </c>
      <c r="Y274" s="266">
        <f t="shared" si="85"/>
        <v>0.7668741748150234</v>
      </c>
      <c r="Z274" s="266">
        <f t="shared" si="85"/>
        <v>0.78945044175687029</v>
      </c>
      <c r="AA274" s="266">
        <f t="shared" si="85"/>
        <v>0.91860764203288414</v>
      </c>
      <c r="AB274" s="266">
        <f t="shared" si="85"/>
        <v>1.256509450825839</v>
      </c>
      <c r="AC274" s="267"/>
    </row>
    <row r="275" spans="1:30" s="13" customFormat="1" ht="14.25" customHeight="1" thickBot="1" x14ac:dyDescent="0.25">
      <c r="A275" s="138" t="s">
        <v>296</v>
      </c>
      <c r="B275" s="139"/>
      <c r="C275" s="140"/>
      <c r="D275" s="140"/>
      <c r="E275" s="3">
        <v>1</v>
      </c>
      <c r="F275" s="3">
        <v>2</v>
      </c>
      <c r="G275" s="3">
        <v>3</v>
      </c>
      <c r="H275" s="3">
        <v>4</v>
      </c>
      <c r="I275" s="3">
        <v>5</v>
      </c>
      <c r="J275" s="3">
        <v>6</v>
      </c>
      <c r="K275" s="3">
        <v>7</v>
      </c>
      <c r="L275" s="3">
        <v>8</v>
      </c>
      <c r="M275" s="3">
        <v>9</v>
      </c>
      <c r="N275" s="3">
        <v>10</v>
      </c>
      <c r="O275" s="3">
        <v>11</v>
      </c>
      <c r="P275" s="3">
        <v>12</v>
      </c>
      <c r="Q275" s="3">
        <v>13</v>
      </c>
      <c r="R275" s="3">
        <v>14</v>
      </c>
      <c r="S275" s="3">
        <v>15</v>
      </c>
      <c r="T275" s="3">
        <v>16</v>
      </c>
      <c r="U275" s="3">
        <v>17</v>
      </c>
      <c r="V275" s="3">
        <v>18</v>
      </c>
      <c r="W275" s="3">
        <v>19</v>
      </c>
      <c r="X275" s="3">
        <v>20</v>
      </c>
      <c r="Y275" s="3">
        <v>21</v>
      </c>
      <c r="Z275" s="3">
        <v>22</v>
      </c>
      <c r="AA275" s="3">
        <v>23</v>
      </c>
      <c r="AB275" s="3">
        <v>24</v>
      </c>
      <c r="AC275" s="141"/>
    </row>
    <row r="276" spans="1:30" s="32" customFormat="1" ht="14.25" customHeight="1" x14ac:dyDescent="0.2">
      <c r="A276" s="28" t="s">
        <v>148</v>
      </c>
      <c r="B276" s="425"/>
      <c r="C276" s="426" t="s">
        <v>13</v>
      </c>
      <c r="D276" s="1199" t="s">
        <v>465</v>
      </c>
      <c r="E276" s="2496">
        <v>6.25</v>
      </c>
      <c r="F276" s="2497">
        <v>6.2600002288818359</v>
      </c>
      <c r="G276" s="2497">
        <v>6.2399997711181641</v>
      </c>
      <c r="H276" s="2497">
        <v>6.2399997711181641</v>
      </c>
      <c r="I276" s="2497">
        <v>6.2699999809265137</v>
      </c>
      <c r="J276" s="2497">
        <v>6.25</v>
      </c>
      <c r="K276" s="2497">
        <v>6.2300000190734863</v>
      </c>
      <c r="L276" s="2497">
        <v>6.2699999809265137</v>
      </c>
      <c r="M276" s="2497">
        <v>6.1700000762939453</v>
      </c>
      <c r="N276" s="2497">
        <v>6.1700000762939453</v>
      </c>
      <c r="O276" s="2497">
        <v>6.179999828338623</v>
      </c>
      <c r="P276" s="2497">
        <v>6.25</v>
      </c>
      <c r="Q276" s="2497">
        <v>6.2399997711181641</v>
      </c>
      <c r="R276" s="2497">
        <v>6.1999998092651367</v>
      </c>
      <c r="S276" s="2497">
        <v>6.2199997901916504</v>
      </c>
      <c r="T276" s="2497">
        <v>6.2199997901916504</v>
      </c>
      <c r="U276" s="2497">
        <v>6.2699999809265137</v>
      </c>
      <c r="V276" s="2497">
        <v>6.3000001907348633</v>
      </c>
      <c r="W276" s="2497">
        <v>6.2899999618530273</v>
      </c>
      <c r="X276" s="2497">
        <v>6.3000001907348633</v>
      </c>
      <c r="Y276" s="2497">
        <v>6.2899999618530273</v>
      </c>
      <c r="Z276" s="2497">
        <v>6.3299999237060547</v>
      </c>
      <c r="AA276" s="2497">
        <v>6.2600002288818359</v>
      </c>
      <c r="AB276" s="2498">
        <v>6.2699999809265137</v>
      </c>
      <c r="AC276" s="428"/>
    </row>
    <row r="277" spans="1:30" s="32" customFormat="1" ht="14.25" customHeight="1" thickBot="1" x14ac:dyDescent="0.25">
      <c r="A277" s="33" t="s">
        <v>149</v>
      </c>
      <c r="B277" s="34"/>
      <c r="C277" s="430" t="s">
        <v>13</v>
      </c>
      <c r="D277" s="1200" t="s">
        <v>465</v>
      </c>
      <c r="E277" s="2494">
        <v>6.2699999809265137</v>
      </c>
      <c r="F277" s="2493">
        <v>6.25</v>
      </c>
      <c r="G277" s="2493">
        <v>6.2300000190734863</v>
      </c>
      <c r="H277" s="2493">
        <v>6.2300000190734863</v>
      </c>
      <c r="I277" s="2493">
        <v>6.2600002288818359</v>
      </c>
      <c r="J277" s="2493">
        <v>6.2100000381469727</v>
      </c>
      <c r="K277" s="2493">
        <v>6.2300000190734863</v>
      </c>
      <c r="L277" s="2493">
        <v>6.320000171661377</v>
      </c>
      <c r="M277" s="2493">
        <v>6.2100000381469727</v>
      </c>
      <c r="N277" s="2493">
        <v>6.1700000762939453</v>
      </c>
      <c r="O277" s="2493">
        <v>6.1999998092651367</v>
      </c>
      <c r="P277" s="2493">
        <v>6.2399997711181641</v>
      </c>
      <c r="Q277" s="2493">
        <v>6.2800002098083496</v>
      </c>
      <c r="R277" s="2493">
        <v>6.25</v>
      </c>
      <c r="S277" s="2493">
        <v>6.2600002288818359</v>
      </c>
      <c r="T277" s="2493">
        <v>6.2699999809265137</v>
      </c>
      <c r="U277" s="2493">
        <v>6.309999942779541</v>
      </c>
      <c r="V277" s="2493">
        <v>6.3400001525878906</v>
      </c>
      <c r="W277" s="2493">
        <v>6.3299999237060547</v>
      </c>
      <c r="X277" s="2493">
        <v>6.3400001525878906</v>
      </c>
      <c r="Y277" s="2493">
        <v>6.320000171661377</v>
      </c>
      <c r="Z277" s="2493">
        <v>6.3600001335144043</v>
      </c>
      <c r="AA277" s="2493">
        <v>6.1999998092651367</v>
      </c>
      <c r="AB277" s="2495">
        <v>6.1999998092651367</v>
      </c>
      <c r="AC277" s="433"/>
    </row>
    <row r="278" spans="1:30" s="32" customFormat="1" ht="11.25" customHeight="1" x14ac:dyDescent="0.2">
      <c r="A278" s="2715" t="s">
        <v>109</v>
      </c>
      <c r="B278" s="2712" t="s">
        <v>575</v>
      </c>
      <c r="C278" s="10" t="s">
        <v>483</v>
      </c>
      <c r="D278" s="1203" t="s">
        <v>506</v>
      </c>
      <c r="E278" s="109">
        <v>4.7999999999956341E-2</v>
      </c>
      <c r="F278" s="109">
        <v>4.7999999999956341E-2</v>
      </c>
      <c r="G278" s="109">
        <v>7.1999999999388817E-2</v>
      </c>
      <c r="H278" s="109">
        <v>4.7999999999956341E-2</v>
      </c>
      <c r="I278" s="109">
        <v>7.2000000000480208E-2</v>
      </c>
      <c r="J278" s="109">
        <v>4.7999999999956341E-2</v>
      </c>
      <c r="K278" s="109">
        <v>0</v>
      </c>
      <c r="L278" s="109">
        <v>2.400000000052387E-2</v>
      </c>
      <c r="M278" s="109">
        <v>2.3999999999432475E-2</v>
      </c>
      <c r="N278" s="109">
        <v>2.400000000052387E-2</v>
      </c>
      <c r="O278" s="109">
        <v>2.3999999999432475E-2</v>
      </c>
      <c r="P278" s="109">
        <v>4.7999999999956341E-2</v>
      </c>
      <c r="Q278" s="109">
        <v>7.2000000000480208E-2</v>
      </c>
      <c r="R278" s="109">
        <v>4.7999999999956341E-2</v>
      </c>
      <c r="S278" s="109">
        <v>2.3999999999432475E-2</v>
      </c>
      <c r="T278" s="109">
        <v>4.7999999999956341E-2</v>
      </c>
      <c r="U278" s="109">
        <v>2.400000000052387E-2</v>
      </c>
      <c r="V278" s="109">
        <v>4.7999999999956341E-2</v>
      </c>
      <c r="W278" s="109">
        <v>4.7999999999956341E-2</v>
      </c>
      <c r="X278" s="109">
        <v>9.5999999999912683E-2</v>
      </c>
      <c r="Y278" s="109">
        <v>4.7999999999956341E-2</v>
      </c>
      <c r="Z278" s="109">
        <v>4.7999999999956341E-2</v>
      </c>
      <c r="AA278" s="109">
        <v>7.2000000000480208E-2</v>
      </c>
      <c r="AB278" s="109">
        <v>7.1999999999388817E-2</v>
      </c>
      <c r="AC278" s="124">
        <f>SUM(E278:AB278)</f>
        <v>1.1279999999995194</v>
      </c>
      <c r="AD278" s="661" t="s">
        <v>471</v>
      </c>
    </row>
    <row r="279" spans="1:30" s="32" customFormat="1" ht="11.25" customHeight="1" x14ac:dyDescent="0.2">
      <c r="A279" s="2716"/>
      <c r="B279" s="2713"/>
      <c r="C279" s="11" t="s">
        <v>484</v>
      </c>
      <c r="D279" s="1201" t="s">
        <v>506</v>
      </c>
      <c r="E279" s="82">
        <v>0</v>
      </c>
      <c r="F279" s="82">
        <v>0</v>
      </c>
      <c r="G279" s="82">
        <v>0</v>
      </c>
      <c r="H279" s="424">
        <v>0</v>
      </c>
      <c r="I279" s="82">
        <v>0</v>
      </c>
      <c r="J279" s="82">
        <v>0</v>
      </c>
      <c r="K279" s="82">
        <v>0</v>
      </c>
      <c r="L279" s="82">
        <v>0</v>
      </c>
      <c r="M279" s="82">
        <v>0</v>
      </c>
      <c r="N279" s="424">
        <v>0</v>
      </c>
      <c r="O279" s="82">
        <v>0</v>
      </c>
      <c r="P279" s="82">
        <v>0</v>
      </c>
      <c r="Q279" s="82">
        <v>0</v>
      </c>
      <c r="R279" s="82">
        <v>0</v>
      </c>
      <c r="S279" s="82">
        <v>0</v>
      </c>
      <c r="T279" s="82">
        <v>0</v>
      </c>
      <c r="U279" s="82">
        <v>0</v>
      </c>
      <c r="V279" s="424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124">
        <f>SUM(E279:AB279)</f>
        <v>0</v>
      </c>
      <c r="AD279" s="661" t="s">
        <v>471</v>
      </c>
    </row>
    <row r="280" spans="1:30" s="32" customFormat="1" ht="11.25" customHeight="1" x14ac:dyDescent="0.2">
      <c r="A280" s="2716"/>
      <c r="B280" s="2713"/>
      <c r="C280" s="11" t="s">
        <v>8</v>
      </c>
      <c r="D280" s="1248" t="s">
        <v>465</v>
      </c>
      <c r="E280" s="2512">
        <v>6</v>
      </c>
      <c r="F280" s="2511">
        <v>3</v>
      </c>
      <c r="G280" s="2511">
        <v>6</v>
      </c>
      <c r="H280" s="2511">
        <v>1</v>
      </c>
      <c r="I280" s="2511">
        <v>5</v>
      </c>
      <c r="J280" s="2511">
        <v>4</v>
      </c>
      <c r="K280" s="2511">
        <v>1</v>
      </c>
      <c r="L280" s="2511">
        <v>1</v>
      </c>
      <c r="M280" s="2511">
        <v>2</v>
      </c>
      <c r="N280" s="2511">
        <v>5</v>
      </c>
      <c r="O280" s="2511">
        <v>6</v>
      </c>
      <c r="P280" s="2511">
        <v>3</v>
      </c>
      <c r="Q280" s="2511">
        <v>5</v>
      </c>
      <c r="R280" s="2511">
        <v>4</v>
      </c>
      <c r="S280" s="2511">
        <v>5</v>
      </c>
      <c r="T280" s="2511">
        <v>2</v>
      </c>
      <c r="U280" s="2511">
        <v>4</v>
      </c>
      <c r="V280" s="2511">
        <v>2</v>
      </c>
      <c r="W280" s="2511">
        <v>8</v>
      </c>
      <c r="X280" s="2511">
        <v>7</v>
      </c>
      <c r="Y280" s="2511">
        <v>5</v>
      </c>
      <c r="Z280" s="2511">
        <v>3</v>
      </c>
      <c r="AA280" s="2511">
        <v>5</v>
      </c>
      <c r="AB280" s="2513">
        <v>7</v>
      </c>
      <c r="AC280" s="83"/>
    </row>
    <row r="281" spans="1:30" s="32" customFormat="1" ht="11.25" customHeight="1" thickBot="1" x14ac:dyDescent="0.25">
      <c r="A281" s="2717"/>
      <c r="B281" s="2714"/>
      <c r="C281" s="46" t="s">
        <v>16</v>
      </c>
      <c r="D281" s="1224"/>
      <c r="E281" s="110">
        <f t="shared" ref="E281:AB281" si="86">E279/E278</f>
        <v>0</v>
      </c>
      <c r="F281" s="110">
        <f t="shared" si="86"/>
        <v>0</v>
      </c>
      <c r="G281" s="110">
        <f t="shared" si="86"/>
        <v>0</v>
      </c>
      <c r="H281" s="422">
        <f t="shared" si="86"/>
        <v>0</v>
      </c>
      <c r="I281" s="110">
        <f t="shared" si="86"/>
        <v>0</v>
      </c>
      <c r="J281" s="110">
        <f t="shared" si="86"/>
        <v>0</v>
      </c>
      <c r="K281" s="110" t="e">
        <f t="shared" si="86"/>
        <v>#DIV/0!</v>
      </c>
      <c r="L281" s="110">
        <f t="shared" si="86"/>
        <v>0</v>
      </c>
      <c r="M281" s="110">
        <f t="shared" si="86"/>
        <v>0</v>
      </c>
      <c r="N281" s="422">
        <f t="shared" si="86"/>
        <v>0</v>
      </c>
      <c r="O281" s="110">
        <f t="shared" si="86"/>
        <v>0</v>
      </c>
      <c r="P281" s="110">
        <f t="shared" si="86"/>
        <v>0</v>
      </c>
      <c r="Q281" s="110">
        <f t="shared" si="86"/>
        <v>0</v>
      </c>
      <c r="R281" s="110">
        <f t="shared" si="86"/>
        <v>0</v>
      </c>
      <c r="S281" s="110">
        <f t="shared" si="86"/>
        <v>0</v>
      </c>
      <c r="T281" s="110">
        <f t="shared" si="86"/>
        <v>0</v>
      </c>
      <c r="U281" s="110">
        <f t="shared" si="86"/>
        <v>0</v>
      </c>
      <c r="V281" s="422">
        <f t="shared" si="86"/>
        <v>0</v>
      </c>
      <c r="W281" s="110">
        <f t="shared" si="86"/>
        <v>0</v>
      </c>
      <c r="X281" s="110">
        <f t="shared" si="86"/>
        <v>0</v>
      </c>
      <c r="Y281" s="110">
        <f t="shared" si="86"/>
        <v>0</v>
      </c>
      <c r="Z281" s="110">
        <f t="shared" si="86"/>
        <v>0</v>
      </c>
      <c r="AA281" s="110">
        <f t="shared" si="86"/>
        <v>0</v>
      </c>
      <c r="AB281" s="110">
        <f t="shared" si="86"/>
        <v>0</v>
      </c>
      <c r="AC281" s="122">
        <f>AC279/AC278</f>
        <v>0</v>
      </c>
    </row>
    <row r="282" spans="1:30" x14ac:dyDescent="0.2">
      <c r="A282" s="2715" t="s">
        <v>110</v>
      </c>
      <c r="B282" s="2712" t="s">
        <v>576</v>
      </c>
      <c r="C282" s="10" t="s">
        <v>483</v>
      </c>
      <c r="D282" s="1203" t="s">
        <v>506</v>
      </c>
      <c r="E282" s="109">
        <v>0.11999999999825377</v>
      </c>
      <c r="F282" s="109">
        <v>0.14399999999877763</v>
      </c>
      <c r="G282" s="109">
        <v>0.12000000000261934</v>
      </c>
      <c r="H282" s="421">
        <v>0.11999999999825377</v>
      </c>
      <c r="I282" s="109">
        <v>0.12000000000261934</v>
      </c>
      <c r="J282" s="109">
        <v>7.1999999997206035E-2</v>
      </c>
      <c r="K282" s="109">
        <v>9.6000000002095479E-2</v>
      </c>
      <c r="L282" s="109">
        <v>9.5999999997729901E-2</v>
      </c>
      <c r="M282" s="109">
        <v>9.6000000002095479E-2</v>
      </c>
      <c r="N282" s="421">
        <v>0.14399999999877763</v>
      </c>
      <c r="O282" s="109">
        <v>9.6000000002095479E-2</v>
      </c>
      <c r="P282" s="109">
        <v>7.1999999997206035E-2</v>
      </c>
      <c r="Q282" s="109">
        <v>0.16799999999930151</v>
      </c>
      <c r="R282" s="109">
        <v>7.2000000001571599E-2</v>
      </c>
      <c r="S282" s="109">
        <v>4.8000000001047739E-2</v>
      </c>
      <c r="T282" s="109">
        <v>9.5999999997729901E-2</v>
      </c>
      <c r="U282" s="109">
        <v>7.2000000001571599E-2</v>
      </c>
      <c r="V282" s="421">
        <v>9.6000000002095479E-2</v>
      </c>
      <c r="W282" s="109">
        <v>0.14399999999877763</v>
      </c>
      <c r="X282" s="109">
        <v>0.16799999999930151</v>
      </c>
      <c r="Y282" s="109">
        <v>0.11999999999825377</v>
      </c>
      <c r="Z282" s="109">
        <v>0.12000000000261934</v>
      </c>
      <c r="AA282" s="109">
        <v>0.19199999999982537</v>
      </c>
      <c r="AB282" s="109">
        <v>0.16799999999930151</v>
      </c>
      <c r="AC282" s="124">
        <f>SUM(E282:AB282)</f>
        <v>2.7599999999991272</v>
      </c>
    </row>
    <row r="283" spans="1:30" x14ac:dyDescent="0.2">
      <c r="A283" s="2716"/>
      <c r="B283" s="2713"/>
      <c r="C283" s="11" t="s">
        <v>484</v>
      </c>
      <c r="D283" s="1201" t="s">
        <v>506</v>
      </c>
      <c r="E283" s="110">
        <v>7.1999999999388817E-2</v>
      </c>
      <c r="F283" s="110">
        <v>7.2000000000480208E-2</v>
      </c>
      <c r="G283" s="110">
        <v>9.5999999999912683E-2</v>
      </c>
      <c r="H283" s="422">
        <v>4.7999999999956341E-2</v>
      </c>
      <c r="I283" s="110">
        <v>7.1999999999388817E-2</v>
      </c>
      <c r="J283" s="110">
        <v>2.400000000052387E-2</v>
      </c>
      <c r="K283" s="110">
        <v>2.3999999999432475E-2</v>
      </c>
      <c r="L283" s="110">
        <v>2.400000000052387E-2</v>
      </c>
      <c r="M283" s="110">
        <v>4.7999999999956341E-2</v>
      </c>
      <c r="N283" s="422">
        <v>4.7999999999956341E-2</v>
      </c>
      <c r="O283" s="110">
        <v>2.3999999999432475E-2</v>
      </c>
      <c r="P283" s="110">
        <v>2.400000000052387E-2</v>
      </c>
      <c r="Q283" s="110">
        <v>0</v>
      </c>
      <c r="R283" s="110">
        <v>4.7999999999956341E-2</v>
      </c>
      <c r="S283" s="110">
        <v>4.7999999999956341E-2</v>
      </c>
      <c r="T283" s="110">
        <v>2.400000000052387E-2</v>
      </c>
      <c r="U283" s="110">
        <v>2.3999999999432475E-2</v>
      </c>
      <c r="V283" s="422">
        <v>4.7999999999956341E-2</v>
      </c>
      <c r="W283" s="110">
        <v>4.7999999999956341E-2</v>
      </c>
      <c r="X283" s="110">
        <v>7.2000000000480208E-2</v>
      </c>
      <c r="Y283" s="110">
        <v>4.7999999999956341E-2</v>
      </c>
      <c r="Z283" s="110">
        <v>4.7999999999956341E-2</v>
      </c>
      <c r="AA283" s="110">
        <v>9.5999999999912683E-2</v>
      </c>
      <c r="AB283" s="110">
        <v>9.5999999999912683E-2</v>
      </c>
      <c r="AC283" s="124">
        <f>SUM(E283:AB283)</f>
        <v>1.1759999999994757</v>
      </c>
    </row>
    <row r="284" spans="1:30" ht="12" x14ac:dyDescent="0.2">
      <c r="A284" s="2716"/>
      <c r="B284" s="2713"/>
      <c r="C284" s="11" t="s">
        <v>8</v>
      </c>
      <c r="D284" s="1248" t="s">
        <v>465</v>
      </c>
      <c r="E284" s="2518">
        <v>26</v>
      </c>
      <c r="F284" s="2517">
        <v>11</v>
      </c>
      <c r="G284" s="2517">
        <v>10</v>
      </c>
      <c r="H284" s="2517">
        <v>14</v>
      </c>
      <c r="I284" s="2517">
        <v>10</v>
      </c>
      <c r="J284" s="2517">
        <v>9</v>
      </c>
      <c r="K284" s="2517">
        <v>11</v>
      </c>
      <c r="L284" s="2517">
        <v>14</v>
      </c>
      <c r="M284" s="2517">
        <v>12</v>
      </c>
      <c r="N284" s="2517">
        <v>11</v>
      </c>
      <c r="O284" s="2517">
        <v>11</v>
      </c>
      <c r="P284" s="2517">
        <v>12</v>
      </c>
      <c r="Q284" s="2517">
        <v>12</v>
      </c>
      <c r="R284" s="2517">
        <v>9</v>
      </c>
      <c r="S284" s="2517">
        <v>9</v>
      </c>
      <c r="T284" s="2517">
        <v>11</v>
      </c>
      <c r="U284" s="2517">
        <v>10</v>
      </c>
      <c r="V284" s="2517">
        <v>11</v>
      </c>
      <c r="W284" s="2517">
        <v>14</v>
      </c>
      <c r="X284" s="2517">
        <v>12</v>
      </c>
      <c r="Y284" s="2517">
        <v>20</v>
      </c>
      <c r="Z284" s="2517">
        <v>13</v>
      </c>
      <c r="AA284" s="2517">
        <v>13</v>
      </c>
      <c r="AB284" s="2519">
        <v>24</v>
      </c>
      <c r="AC284" s="83"/>
      <c r="AD284" s="78"/>
    </row>
    <row r="285" spans="1:30" ht="11.25" customHeight="1" thickBot="1" x14ac:dyDescent="0.25">
      <c r="A285" s="2717"/>
      <c r="B285" s="2714"/>
      <c r="C285" s="46" t="s">
        <v>16</v>
      </c>
      <c r="D285" s="46"/>
      <c r="E285" s="110">
        <f t="shared" ref="E285:AB285" si="87">E283/E282</f>
        <v>0.60000000000363796</v>
      </c>
      <c r="F285" s="110">
        <f t="shared" si="87"/>
        <v>0.50000000000757905</v>
      </c>
      <c r="G285" s="110">
        <f t="shared" si="87"/>
        <v>0.79999999998181004</v>
      </c>
      <c r="H285" s="422">
        <f t="shared" si="87"/>
        <v>0.40000000000545693</v>
      </c>
      <c r="I285" s="110">
        <f t="shared" si="87"/>
        <v>0.59999999998181008</v>
      </c>
      <c r="J285" s="110">
        <f t="shared" si="87"/>
        <v>0.33333333335354431</v>
      </c>
      <c r="K285" s="110">
        <f t="shared" si="87"/>
        <v>0.24999999998863132</v>
      </c>
      <c r="L285" s="110">
        <f t="shared" si="87"/>
        <v>0.25000000001136868</v>
      </c>
      <c r="M285" s="110">
        <f t="shared" si="87"/>
        <v>0.49999999998863126</v>
      </c>
      <c r="N285" s="422">
        <f t="shared" si="87"/>
        <v>0.33333333333585968</v>
      </c>
      <c r="O285" s="110">
        <f t="shared" si="87"/>
        <v>0.24999999998863132</v>
      </c>
      <c r="P285" s="110">
        <f t="shared" si="87"/>
        <v>0.33333333335354431</v>
      </c>
      <c r="Q285" s="110">
        <f t="shared" si="87"/>
        <v>0</v>
      </c>
      <c r="R285" s="110">
        <f t="shared" si="87"/>
        <v>0.66666666665150842</v>
      </c>
      <c r="S285" s="110">
        <f t="shared" si="87"/>
        <v>0.99999999997726252</v>
      </c>
      <c r="T285" s="110">
        <f t="shared" si="87"/>
        <v>0.25000000001136868</v>
      </c>
      <c r="U285" s="110">
        <f t="shared" si="87"/>
        <v>0.33333333331817511</v>
      </c>
      <c r="V285" s="422">
        <f t="shared" si="87"/>
        <v>0.49999999998863126</v>
      </c>
      <c r="W285" s="110">
        <f t="shared" si="87"/>
        <v>0.33333333333585968</v>
      </c>
      <c r="X285" s="110">
        <f t="shared" si="87"/>
        <v>0.42857142857606878</v>
      </c>
      <c r="Y285" s="110">
        <f t="shared" si="87"/>
        <v>0.40000000000545693</v>
      </c>
      <c r="Z285" s="110">
        <f t="shared" si="87"/>
        <v>0.39999999999090502</v>
      </c>
      <c r="AA285" s="110">
        <f t="shared" si="87"/>
        <v>0.5</v>
      </c>
      <c r="AB285" s="110">
        <f t="shared" si="87"/>
        <v>0.57142857143042747</v>
      </c>
      <c r="AC285" s="122">
        <f>AC283/AC282</f>
        <v>0.42608695652168393</v>
      </c>
    </row>
    <row r="286" spans="1:30" x14ac:dyDescent="0.2">
      <c r="A286" s="2715" t="s">
        <v>118</v>
      </c>
      <c r="B286" s="2712" t="s">
        <v>577</v>
      </c>
      <c r="C286" s="10" t="s">
        <v>483</v>
      </c>
      <c r="D286" s="1203" t="s">
        <v>506</v>
      </c>
      <c r="E286" s="109">
        <v>9.5999999997729901E-2</v>
      </c>
      <c r="F286" s="109">
        <v>9.6000000002095479E-2</v>
      </c>
      <c r="G286" s="109">
        <v>0.16799999999930151</v>
      </c>
      <c r="H286" s="421">
        <v>0.14399999999877763</v>
      </c>
      <c r="I286" s="109">
        <v>0.16800000000366708</v>
      </c>
      <c r="J286" s="109">
        <v>0.19199999999982537</v>
      </c>
      <c r="K286" s="109">
        <v>0.19199999999982537</v>
      </c>
      <c r="L286" s="109">
        <v>0.19199999999982537</v>
      </c>
      <c r="M286" s="109">
        <v>0.19199999999982537</v>
      </c>
      <c r="N286" s="421">
        <v>0.38399999999965073</v>
      </c>
      <c r="O286" s="109">
        <v>0.2400000000008731</v>
      </c>
      <c r="P286" s="109">
        <v>0.23999999999650753</v>
      </c>
      <c r="Q286" s="109">
        <v>0.3840000000040163</v>
      </c>
      <c r="R286" s="109">
        <v>0.16799999999930151</v>
      </c>
      <c r="S286" s="109">
        <v>0.16799999999930151</v>
      </c>
      <c r="T286" s="109">
        <v>0.31199999999807915</v>
      </c>
      <c r="U286" s="109">
        <v>0.2400000000008731</v>
      </c>
      <c r="V286" s="421">
        <v>0.21600000000034925</v>
      </c>
      <c r="W286" s="109">
        <v>0.33599999999860303</v>
      </c>
      <c r="X286" s="109">
        <v>0.38399999999965073</v>
      </c>
      <c r="Y286" s="109">
        <v>0.21600000000034925</v>
      </c>
      <c r="Z286" s="109">
        <v>0.21600000000034925</v>
      </c>
      <c r="AA286" s="109">
        <v>0.50400000000227008</v>
      </c>
      <c r="AB286" s="109">
        <v>0.40800000000017461</v>
      </c>
      <c r="AC286" s="124">
        <f>SUM(E286:AB286)</f>
        <v>5.856000000001222</v>
      </c>
    </row>
    <row r="287" spans="1:30" x14ac:dyDescent="0.2">
      <c r="A287" s="2716"/>
      <c r="B287" s="2713"/>
      <c r="C287" s="11" t="s">
        <v>484</v>
      </c>
      <c r="D287" s="1201" t="s">
        <v>506</v>
      </c>
      <c r="E287" s="110">
        <v>4.8000000001047739E-2</v>
      </c>
      <c r="F287" s="110">
        <v>2.400000000052387E-2</v>
      </c>
      <c r="G287" s="110">
        <v>4.7999999998864951E-2</v>
      </c>
      <c r="H287" s="424">
        <v>7.1999999999388817E-2</v>
      </c>
      <c r="I287" s="110">
        <v>4.8000000001047739E-2</v>
      </c>
      <c r="J287" s="110">
        <v>4.7999999998864951E-2</v>
      </c>
      <c r="K287" s="110">
        <v>4.8000000001047739E-2</v>
      </c>
      <c r="L287" s="110">
        <v>4.7999999998864951E-2</v>
      </c>
      <c r="M287" s="110">
        <v>7.2000000001571599E-2</v>
      </c>
      <c r="N287" s="424">
        <v>0.12000000000043655</v>
      </c>
      <c r="O287" s="110">
        <v>7.1999999999388817E-2</v>
      </c>
      <c r="P287" s="110">
        <v>7.1999999999388817E-2</v>
      </c>
      <c r="Q287" s="110">
        <v>9.5999999999912683E-2</v>
      </c>
      <c r="R287" s="110">
        <v>4.8000000001047739E-2</v>
      </c>
      <c r="S287" s="110">
        <v>4.7999999998864951E-2</v>
      </c>
      <c r="T287" s="110">
        <v>0.12000000000043655</v>
      </c>
      <c r="U287" s="110">
        <v>4.8000000001047739E-2</v>
      </c>
      <c r="V287" s="424">
        <v>7.1999999999388817E-2</v>
      </c>
      <c r="W287" s="110">
        <v>7.1999999999388817E-2</v>
      </c>
      <c r="X287" s="110">
        <v>9.5999999999912683E-2</v>
      </c>
      <c r="Y287" s="110">
        <v>4.8000000001047739E-2</v>
      </c>
      <c r="Z287" s="110">
        <v>4.7999999998864951E-2</v>
      </c>
      <c r="AA287" s="110">
        <v>7.1999999999388817E-2</v>
      </c>
      <c r="AB287" s="110">
        <v>7.2000000001571599E-2</v>
      </c>
      <c r="AC287" s="124">
        <f>SUM(E287:AB287)</f>
        <v>1.5600000000013092</v>
      </c>
    </row>
    <row r="288" spans="1:30" ht="12" x14ac:dyDescent="0.2">
      <c r="A288" s="2716"/>
      <c r="B288" s="2713"/>
      <c r="C288" s="11" t="s">
        <v>8</v>
      </c>
      <c r="D288" s="1248" t="s">
        <v>465</v>
      </c>
      <c r="E288" s="2521">
        <v>15</v>
      </c>
      <c r="F288" s="2520">
        <v>14</v>
      </c>
      <c r="G288" s="2520">
        <v>14</v>
      </c>
      <c r="H288" s="2520">
        <v>14</v>
      </c>
      <c r="I288" s="2520">
        <v>15</v>
      </c>
      <c r="J288" s="2520">
        <v>17</v>
      </c>
      <c r="K288" s="2520">
        <v>23</v>
      </c>
      <c r="L288" s="2520">
        <v>22</v>
      </c>
      <c r="M288" s="2520">
        <v>27</v>
      </c>
      <c r="N288" s="2520">
        <v>25</v>
      </c>
      <c r="O288" s="2520">
        <v>26</v>
      </c>
      <c r="P288" s="2520">
        <v>27</v>
      </c>
      <c r="Q288" s="2520">
        <v>30</v>
      </c>
      <c r="R288" s="2520">
        <v>31</v>
      </c>
      <c r="S288" s="2520">
        <v>27</v>
      </c>
      <c r="T288" s="2520">
        <v>26</v>
      </c>
      <c r="U288" s="2520">
        <v>24</v>
      </c>
      <c r="V288" s="2520">
        <v>28</v>
      </c>
      <c r="W288" s="2520">
        <v>26</v>
      </c>
      <c r="X288" s="2520">
        <v>28</v>
      </c>
      <c r="Y288" s="2520">
        <v>31</v>
      </c>
      <c r="Z288" s="2520">
        <v>29</v>
      </c>
      <c r="AA288" s="2520">
        <v>24</v>
      </c>
      <c r="AB288" s="2522">
        <v>17</v>
      </c>
      <c r="AC288" s="83"/>
    </row>
    <row r="289" spans="1:30" ht="12" thickBot="1" x14ac:dyDescent="0.25">
      <c r="A289" s="2717"/>
      <c r="B289" s="2714"/>
      <c r="C289" s="46" t="s">
        <v>16</v>
      </c>
      <c r="D289" s="1224"/>
      <c r="E289" s="110">
        <f t="shared" ref="E289:AB289" si="88">E287/E286</f>
        <v>0.50000000002273737</v>
      </c>
      <c r="F289" s="110">
        <f t="shared" si="88"/>
        <v>0.25</v>
      </c>
      <c r="G289" s="110">
        <f t="shared" si="88"/>
        <v>0.28571428570871737</v>
      </c>
      <c r="H289" s="422">
        <f t="shared" si="88"/>
        <v>0.5</v>
      </c>
      <c r="I289" s="110">
        <f t="shared" si="88"/>
        <v>0.28571428571428575</v>
      </c>
      <c r="J289" s="110">
        <f t="shared" si="88"/>
        <v>0.24999999999431569</v>
      </c>
      <c r="K289" s="110">
        <f t="shared" si="88"/>
        <v>0.25000000000568434</v>
      </c>
      <c r="L289" s="110">
        <f t="shared" si="88"/>
        <v>0.24999999999431569</v>
      </c>
      <c r="M289" s="110">
        <f t="shared" si="88"/>
        <v>0.37500000000852651</v>
      </c>
      <c r="N289" s="422">
        <f t="shared" si="88"/>
        <v>0.31250000000142109</v>
      </c>
      <c r="O289" s="110">
        <f t="shared" si="88"/>
        <v>0.29999999999636201</v>
      </c>
      <c r="P289" s="110">
        <f t="shared" si="88"/>
        <v>0.30000000000181898</v>
      </c>
      <c r="Q289" s="110">
        <f t="shared" si="88"/>
        <v>0.24999999999715783</v>
      </c>
      <c r="R289" s="110">
        <f t="shared" si="88"/>
        <v>0.28571428572171015</v>
      </c>
      <c r="S289" s="110">
        <f t="shared" si="88"/>
        <v>0.28571428570871737</v>
      </c>
      <c r="T289" s="110">
        <f t="shared" si="88"/>
        <v>0.38461538461915173</v>
      </c>
      <c r="U289" s="110">
        <f t="shared" si="88"/>
        <v>0.20000000000363799</v>
      </c>
      <c r="V289" s="422">
        <f t="shared" si="88"/>
        <v>0.33333333332996484</v>
      </c>
      <c r="W289" s="110">
        <f t="shared" si="88"/>
        <v>0.21428571428478621</v>
      </c>
      <c r="X289" s="110">
        <f t="shared" si="88"/>
        <v>0.25</v>
      </c>
      <c r="Y289" s="110">
        <f t="shared" si="88"/>
        <v>0.22222222222671356</v>
      </c>
      <c r="Z289" s="110">
        <f t="shared" si="88"/>
        <v>0.22222222221660806</v>
      </c>
      <c r="AA289" s="110">
        <f t="shared" si="88"/>
        <v>0.14285714285528675</v>
      </c>
      <c r="AB289" s="110">
        <f t="shared" si="88"/>
        <v>0.17647058823907055</v>
      </c>
      <c r="AC289" s="122">
        <f>AC287/AC286</f>
        <v>0.26639344262311881</v>
      </c>
    </row>
    <row r="290" spans="1:30" x14ac:dyDescent="0.2">
      <c r="A290" s="2715" t="s">
        <v>111</v>
      </c>
      <c r="B290" s="2709" t="s">
        <v>578</v>
      </c>
      <c r="C290" s="10" t="s">
        <v>483</v>
      </c>
      <c r="D290" s="1203" t="s">
        <v>506</v>
      </c>
      <c r="E290" s="109">
        <v>1.1999999999716238E-2</v>
      </c>
      <c r="F290" s="109">
        <v>1.2000000000261935E-2</v>
      </c>
      <c r="G290" s="109">
        <v>2.3999999999978171E-2</v>
      </c>
      <c r="H290" s="421">
        <v>1.1999999999716238E-2</v>
      </c>
      <c r="I290" s="109">
        <v>2.3999999999978171E-2</v>
      </c>
      <c r="J290" s="109">
        <v>1.2000000000261935E-2</v>
      </c>
      <c r="K290" s="109">
        <v>3.5999999999694408E-2</v>
      </c>
      <c r="L290" s="109">
        <v>3.6000000000240104E-2</v>
      </c>
      <c r="M290" s="109">
        <v>4.7999999999956341E-2</v>
      </c>
      <c r="N290" s="421">
        <v>8.4000000000196445E-2</v>
      </c>
      <c r="O290" s="109">
        <v>5.9999999999672579E-2</v>
      </c>
      <c r="P290" s="109">
        <v>6.0000000000218275E-2</v>
      </c>
      <c r="Q290" s="109">
        <v>9.5999999999912683E-2</v>
      </c>
      <c r="R290" s="109">
        <v>3.6000000000240104E-2</v>
      </c>
      <c r="S290" s="109">
        <v>4.7999999999956341E-2</v>
      </c>
      <c r="T290" s="109">
        <v>8.3999999999650757E-2</v>
      </c>
      <c r="U290" s="109">
        <v>3.6000000000240104E-2</v>
      </c>
      <c r="V290" s="421">
        <v>4.7999999999956341E-2</v>
      </c>
      <c r="W290" s="109">
        <v>2.3999999999978171E-2</v>
      </c>
      <c r="X290" s="109">
        <v>2.3999999999978171E-2</v>
      </c>
      <c r="Y290" s="109">
        <v>1.2000000000261935E-2</v>
      </c>
      <c r="Z290" s="109">
        <v>1.1999999999716238E-2</v>
      </c>
      <c r="AA290" s="109">
        <v>2.3999999999978171E-2</v>
      </c>
      <c r="AB290" s="109">
        <v>2.3999999999978171E-2</v>
      </c>
      <c r="AC290" s="124">
        <f>SUM(E290:AB290)</f>
        <v>0.88799999999973789</v>
      </c>
    </row>
    <row r="291" spans="1:30" x14ac:dyDescent="0.2">
      <c r="A291" s="2716"/>
      <c r="B291" s="2710"/>
      <c r="C291" s="11" t="s">
        <v>484</v>
      </c>
      <c r="D291" s="1201" t="s">
        <v>506</v>
      </c>
      <c r="E291" s="110">
        <v>0</v>
      </c>
      <c r="F291" s="110">
        <v>1.1999999999989085E-2</v>
      </c>
      <c r="G291" s="110">
        <v>0</v>
      </c>
      <c r="H291" s="422">
        <v>1.2000000000261935E-2</v>
      </c>
      <c r="I291" s="110">
        <v>0</v>
      </c>
      <c r="J291" s="110">
        <v>0</v>
      </c>
      <c r="K291" s="110">
        <v>1.1999999999989085E-2</v>
      </c>
      <c r="L291" s="110">
        <v>2.3999999999978171E-2</v>
      </c>
      <c r="M291" s="110">
        <v>1.1999999999989085E-2</v>
      </c>
      <c r="N291" s="422">
        <v>2.3999999999978171E-2</v>
      </c>
      <c r="O291" s="110">
        <v>2.3999999999978171E-2</v>
      </c>
      <c r="P291" s="110">
        <v>2.3999999999978171E-2</v>
      </c>
      <c r="Q291" s="110">
        <v>4.7999999999956341E-2</v>
      </c>
      <c r="R291" s="110">
        <v>1.1999999999989085E-2</v>
      </c>
      <c r="S291" s="110">
        <v>1.1999999999989085E-2</v>
      </c>
      <c r="T291" s="110">
        <v>3.599999999996726E-2</v>
      </c>
      <c r="U291" s="110">
        <v>1.1999999999989085E-2</v>
      </c>
      <c r="V291" s="422">
        <v>1.1999999999989085E-2</v>
      </c>
      <c r="W291" s="110">
        <v>1.1999999999989085E-2</v>
      </c>
      <c r="X291" s="110">
        <v>0</v>
      </c>
      <c r="Y291" s="110">
        <v>0</v>
      </c>
      <c r="Z291" s="110">
        <v>1.1999999999989085E-2</v>
      </c>
      <c r="AA291" s="110">
        <v>0</v>
      </c>
      <c r="AB291" s="110">
        <v>1.1999999999989085E-2</v>
      </c>
      <c r="AC291" s="124">
        <f>SUM(E291:AB291)</f>
        <v>0.31199999999998901</v>
      </c>
    </row>
    <row r="292" spans="1:30" ht="12" x14ac:dyDescent="0.2">
      <c r="A292" s="2716"/>
      <c r="B292" s="2710"/>
      <c r="C292" s="11" t="s">
        <v>8</v>
      </c>
      <c r="D292" s="1248" t="s">
        <v>465</v>
      </c>
      <c r="E292" s="2524">
        <v>3</v>
      </c>
      <c r="F292" s="2523">
        <v>3</v>
      </c>
      <c r="G292" s="2523">
        <v>3</v>
      </c>
      <c r="H292" s="2523">
        <v>3</v>
      </c>
      <c r="I292" s="2523">
        <v>2</v>
      </c>
      <c r="J292" s="2523">
        <v>2</v>
      </c>
      <c r="K292" s="2523">
        <v>4</v>
      </c>
      <c r="L292" s="2523">
        <v>6</v>
      </c>
      <c r="M292" s="2523">
        <v>7</v>
      </c>
      <c r="N292" s="2523">
        <v>7</v>
      </c>
      <c r="O292" s="2523">
        <v>8</v>
      </c>
      <c r="P292" s="2523">
        <v>9</v>
      </c>
      <c r="Q292" s="2523">
        <v>8</v>
      </c>
      <c r="R292" s="2523">
        <v>8</v>
      </c>
      <c r="S292" s="2523">
        <v>8</v>
      </c>
      <c r="T292" s="2523">
        <v>8</v>
      </c>
      <c r="U292" s="2523">
        <v>5</v>
      </c>
      <c r="V292" s="2523">
        <v>3</v>
      </c>
      <c r="W292" s="2523">
        <v>3</v>
      </c>
      <c r="X292" s="2523">
        <v>2</v>
      </c>
      <c r="Y292" s="2523">
        <v>2</v>
      </c>
      <c r="Z292" s="2523">
        <v>3</v>
      </c>
      <c r="AA292" s="2523">
        <v>3</v>
      </c>
      <c r="AB292" s="2525">
        <v>3</v>
      </c>
      <c r="AC292" s="83"/>
      <c r="AD292" s="78"/>
    </row>
    <row r="293" spans="1:30" ht="12" thickBot="1" x14ac:dyDescent="0.25">
      <c r="A293" s="2717"/>
      <c r="B293" s="2711"/>
      <c r="C293" s="46" t="s">
        <v>16</v>
      </c>
      <c r="D293" s="46"/>
      <c r="E293" s="110">
        <f t="shared" ref="E293:AB293" si="89">E291/E290</f>
        <v>0</v>
      </c>
      <c r="F293" s="110">
        <f t="shared" si="89"/>
        <v>0.99999999997726252</v>
      </c>
      <c r="G293" s="110">
        <f t="shared" si="89"/>
        <v>0</v>
      </c>
      <c r="H293" s="422">
        <f t="shared" si="89"/>
        <v>1.0000000000454747</v>
      </c>
      <c r="I293" s="110">
        <f t="shared" si="89"/>
        <v>0</v>
      </c>
      <c r="J293" s="110">
        <f t="shared" si="89"/>
        <v>0</v>
      </c>
      <c r="K293" s="110">
        <f t="shared" si="89"/>
        <v>0.33333333333585968</v>
      </c>
      <c r="L293" s="110">
        <f t="shared" si="89"/>
        <v>0.66666666666161389</v>
      </c>
      <c r="M293" s="110">
        <f t="shared" si="89"/>
        <v>0.25</v>
      </c>
      <c r="N293" s="422">
        <f t="shared" si="89"/>
        <v>0.28571428571335766</v>
      </c>
      <c r="O293" s="110">
        <f t="shared" si="89"/>
        <v>0.40000000000181901</v>
      </c>
      <c r="P293" s="110">
        <f t="shared" si="89"/>
        <v>0.39999999999818103</v>
      </c>
      <c r="Q293" s="110">
        <f t="shared" si="89"/>
        <v>0.5</v>
      </c>
      <c r="R293" s="110">
        <f t="shared" si="89"/>
        <v>0.33333333333080695</v>
      </c>
      <c r="S293" s="110">
        <f t="shared" si="89"/>
        <v>0.25</v>
      </c>
      <c r="T293" s="110">
        <f t="shared" si="89"/>
        <v>0.42857142857282066</v>
      </c>
      <c r="U293" s="110">
        <f t="shared" si="89"/>
        <v>0.33333333333080695</v>
      </c>
      <c r="V293" s="422">
        <f t="shared" si="89"/>
        <v>0.25</v>
      </c>
      <c r="W293" s="110">
        <f t="shared" si="89"/>
        <v>0.5</v>
      </c>
      <c r="X293" s="110">
        <f t="shared" si="89"/>
        <v>0</v>
      </c>
      <c r="Y293" s="110">
        <f t="shared" si="89"/>
        <v>0</v>
      </c>
      <c r="Z293" s="110">
        <f t="shared" si="89"/>
        <v>1.0000000000227374</v>
      </c>
      <c r="AA293" s="110">
        <f t="shared" si="89"/>
        <v>0</v>
      </c>
      <c r="AB293" s="110">
        <f t="shared" si="89"/>
        <v>0.5</v>
      </c>
      <c r="AC293" s="122">
        <f>AC291/AC290</f>
        <v>0.35135135135144269</v>
      </c>
    </row>
    <row r="294" spans="1:30" x14ac:dyDescent="0.2">
      <c r="A294" s="2715" t="s">
        <v>123</v>
      </c>
      <c r="B294" s="2712" t="s">
        <v>579</v>
      </c>
      <c r="C294" s="10" t="s">
        <v>483</v>
      </c>
      <c r="D294" s="1203" t="s">
        <v>506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109">
        <v>0</v>
      </c>
      <c r="L294" s="109">
        <v>0</v>
      </c>
      <c r="M294" s="109">
        <v>0</v>
      </c>
      <c r="N294" s="109">
        <v>0</v>
      </c>
      <c r="O294" s="109">
        <v>0</v>
      </c>
      <c r="P294" s="109">
        <v>0</v>
      </c>
      <c r="Q294" s="109">
        <v>0</v>
      </c>
      <c r="R294" s="109">
        <v>0</v>
      </c>
      <c r="S294" s="109">
        <v>0</v>
      </c>
      <c r="T294" s="109">
        <v>0</v>
      </c>
      <c r="U294" s="109">
        <v>0</v>
      </c>
      <c r="V294" s="109">
        <v>0</v>
      </c>
      <c r="W294" s="109">
        <v>0</v>
      </c>
      <c r="X294" s="109">
        <v>0</v>
      </c>
      <c r="Y294" s="109">
        <v>0</v>
      </c>
      <c r="Z294" s="109">
        <v>0</v>
      </c>
      <c r="AA294" s="109">
        <v>0</v>
      </c>
      <c r="AB294" s="109">
        <v>0</v>
      </c>
      <c r="AC294" s="124">
        <f>SUM(E294:AB294)</f>
        <v>0</v>
      </c>
      <c r="AD294" s="661" t="s">
        <v>471</v>
      </c>
    </row>
    <row r="295" spans="1:30" x14ac:dyDescent="0.2">
      <c r="A295" s="2716"/>
      <c r="B295" s="2713"/>
      <c r="C295" s="11" t="s">
        <v>484</v>
      </c>
      <c r="D295" s="1201" t="s">
        <v>506</v>
      </c>
      <c r="E295" s="110">
        <v>0</v>
      </c>
      <c r="F295" s="110">
        <v>0</v>
      </c>
      <c r="G295" s="110">
        <v>0</v>
      </c>
      <c r="H295" s="110">
        <v>0</v>
      </c>
      <c r="I295" s="110">
        <v>0</v>
      </c>
      <c r="J295" s="110">
        <v>0</v>
      </c>
      <c r="K295" s="110">
        <v>0</v>
      </c>
      <c r="L295" s="110">
        <v>0</v>
      </c>
      <c r="M295" s="110">
        <v>0</v>
      </c>
      <c r="N295" s="110">
        <v>0</v>
      </c>
      <c r="O295" s="110">
        <v>0</v>
      </c>
      <c r="P295" s="110">
        <v>0</v>
      </c>
      <c r="Q295" s="110">
        <v>0</v>
      </c>
      <c r="R295" s="110">
        <v>0</v>
      </c>
      <c r="S295" s="110">
        <v>0</v>
      </c>
      <c r="T295" s="110">
        <v>0</v>
      </c>
      <c r="U295" s="110">
        <v>0</v>
      </c>
      <c r="V295" s="110">
        <v>0</v>
      </c>
      <c r="W295" s="110">
        <v>0</v>
      </c>
      <c r="X295" s="110">
        <v>0</v>
      </c>
      <c r="Y295" s="110">
        <v>0</v>
      </c>
      <c r="Z295" s="110">
        <v>0</v>
      </c>
      <c r="AA295" s="110">
        <v>0</v>
      </c>
      <c r="AB295" s="110">
        <v>0</v>
      </c>
      <c r="AC295" s="124">
        <f>SUM(E295:AB295)</f>
        <v>0</v>
      </c>
      <c r="AD295" s="661" t="s">
        <v>471</v>
      </c>
    </row>
    <row r="296" spans="1:30" x14ac:dyDescent="0.2">
      <c r="A296" s="2716"/>
      <c r="B296" s="2713"/>
      <c r="C296" s="11" t="s">
        <v>8</v>
      </c>
      <c r="D296" s="1201" t="s">
        <v>505</v>
      </c>
      <c r="E296" s="111">
        <f>E294*100</f>
        <v>0</v>
      </c>
      <c r="F296" s="111">
        <f t="shared" ref="F296:AB296" si="90">F294*100</f>
        <v>0</v>
      </c>
      <c r="G296" s="111">
        <f t="shared" si="90"/>
        <v>0</v>
      </c>
      <c r="H296" s="423">
        <f t="shared" si="90"/>
        <v>0</v>
      </c>
      <c r="I296" s="111">
        <f t="shared" si="90"/>
        <v>0</v>
      </c>
      <c r="J296" s="111">
        <f t="shared" si="90"/>
        <v>0</v>
      </c>
      <c r="K296" s="111">
        <f t="shared" si="90"/>
        <v>0</v>
      </c>
      <c r="L296" s="111">
        <f t="shared" si="90"/>
        <v>0</v>
      </c>
      <c r="M296" s="111">
        <f t="shared" si="90"/>
        <v>0</v>
      </c>
      <c r="N296" s="423">
        <f t="shared" si="90"/>
        <v>0</v>
      </c>
      <c r="O296" s="111">
        <f t="shared" si="90"/>
        <v>0</v>
      </c>
      <c r="P296" s="111">
        <f t="shared" si="90"/>
        <v>0</v>
      </c>
      <c r="Q296" s="111">
        <f t="shared" si="90"/>
        <v>0</v>
      </c>
      <c r="R296" s="111">
        <f t="shared" si="90"/>
        <v>0</v>
      </c>
      <c r="S296" s="111">
        <f t="shared" si="90"/>
        <v>0</v>
      </c>
      <c r="T296" s="111">
        <f t="shared" si="90"/>
        <v>0</v>
      </c>
      <c r="U296" s="111">
        <f t="shared" si="90"/>
        <v>0</v>
      </c>
      <c r="V296" s="423">
        <f t="shared" si="90"/>
        <v>0</v>
      </c>
      <c r="W296" s="111">
        <f t="shared" si="90"/>
        <v>0</v>
      </c>
      <c r="X296" s="111">
        <f t="shared" si="90"/>
        <v>0</v>
      </c>
      <c r="Y296" s="111">
        <f t="shared" si="90"/>
        <v>0</v>
      </c>
      <c r="Z296" s="111">
        <f t="shared" si="90"/>
        <v>0</v>
      </c>
      <c r="AA296" s="111">
        <f t="shared" si="90"/>
        <v>0</v>
      </c>
      <c r="AB296" s="111">
        <f t="shared" si="90"/>
        <v>0</v>
      </c>
      <c r="AC296" s="83"/>
      <c r="AD296" s="32"/>
    </row>
    <row r="297" spans="1:30" ht="12" thickBot="1" x14ac:dyDescent="0.25">
      <c r="A297" s="2717"/>
      <c r="B297" s="2714"/>
      <c r="C297" s="46" t="s">
        <v>16</v>
      </c>
      <c r="D297" s="46"/>
      <c r="E297" s="110" t="e">
        <f t="shared" ref="E297:AB297" si="91">E295/E294</f>
        <v>#DIV/0!</v>
      </c>
      <c r="F297" s="110" t="e">
        <f t="shared" si="91"/>
        <v>#DIV/0!</v>
      </c>
      <c r="G297" s="110" t="e">
        <f t="shared" si="91"/>
        <v>#DIV/0!</v>
      </c>
      <c r="H297" s="422" t="e">
        <f t="shared" si="91"/>
        <v>#DIV/0!</v>
      </c>
      <c r="I297" s="110" t="e">
        <f t="shared" si="91"/>
        <v>#DIV/0!</v>
      </c>
      <c r="J297" s="110" t="e">
        <f t="shared" si="91"/>
        <v>#DIV/0!</v>
      </c>
      <c r="K297" s="110" t="e">
        <f t="shared" si="91"/>
        <v>#DIV/0!</v>
      </c>
      <c r="L297" s="110" t="e">
        <f t="shared" si="91"/>
        <v>#DIV/0!</v>
      </c>
      <c r="M297" s="110" t="e">
        <f t="shared" si="91"/>
        <v>#DIV/0!</v>
      </c>
      <c r="N297" s="422" t="e">
        <f t="shared" si="91"/>
        <v>#DIV/0!</v>
      </c>
      <c r="O297" s="110" t="e">
        <f t="shared" si="91"/>
        <v>#DIV/0!</v>
      </c>
      <c r="P297" s="110" t="e">
        <f t="shared" si="91"/>
        <v>#DIV/0!</v>
      </c>
      <c r="Q297" s="110" t="e">
        <f t="shared" si="91"/>
        <v>#DIV/0!</v>
      </c>
      <c r="R297" s="110" t="e">
        <f t="shared" si="91"/>
        <v>#DIV/0!</v>
      </c>
      <c r="S297" s="110" t="e">
        <f t="shared" si="91"/>
        <v>#DIV/0!</v>
      </c>
      <c r="T297" s="110" t="e">
        <f t="shared" si="91"/>
        <v>#DIV/0!</v>
      </c>
      <c r="U297" s="110" t="e">
        <f t="shared" si="91"/>
        <v>#DIV/0!</v>
      </c>
      <c r="V297" s="422" t="e">
        <f t="shared" si="91"/>
        <v>#DIV/0!</v>
      </c>
      <c r="W297" s="110" t="e">
        <f t="shared" si="91"/>
        <v>#DIV/0!</v>
      </c>
      <c r="X297" s="110" t="e">
        <f t="shared" si="91"/>
        <v>#DIV/0!</v>
      </c>
      <c r="Y297" s="110" t="e">
        <f t="shared" si="91"/>
        <v>#DIV/0!</v>
      </c>
      <c r="Z297" s="110" t="e">
        <f t="shared" si="91"/>
        <v>#DIV/0!</v>
      </c>
      <c r="AA297" s="110" t="e">
        <f t="shared" si="91"/>
        <v>#DIV/0!</v>
      </c>
      <c r="AB297" s="110" t="e">
        <f t="shared" si="91"/>
        <v>#DIV/0!</v>
      </c>
      <c r="AC297" s="122" t="e">
        <f>AC295/AC294</f>
        <v>#DIV/0!</v>
      </c>
    </row>
    <row r="298" spans="1:30" x14ac:dyDescent="0.2">
      <c r="A298" s="2715" t="s">
        <v>94</v>
      </c>
      <c r="B298" s="2712" t="s">
        <v>575</v>
      </c>
      <c r="C298" s="10" t="s">
        <v>483</v>
      </c>
      <c r="D298" s="1203" t="s">
        <v>506</v>
      </c>
      <c r="E298" s="109">
        <v>0.10800000000017462</v>
      </c>
      <c r="F298" s="109">
        <v>0.11999999999934516</v>
      </c>
      <c r="G298" s="109">
        <v>0.19200000000091677</v>
      </c>
      <c r="H298" s="421">
        <v>0.16799999999930151</v>
      </c>
      <c r="I298" s="109">
        <v>0.18000000000065483</v>
      </c>
      <c r="J298" s="109">
        <v>0.19199999999982537</v>
      </c>
      <c r="K298" s="109">
        <v>0.17999999999956343</v>
      </c>
      <c r="L298" s="109">
        <v>0.18000000000065483</v>
      </c>
      <c r="M298" s="109">
        <v>0.19199999999982537</v>
      </c>
      <c r="N298" s="421">
        <v>0.443999999999869</v>
      </c>
      <c r="O298" s="109">
        <v>0.2640000000003056</v>
      </c>
      <c r="P298" s="109">
        <v>0.2639999999992142</v>
      </c>
      <c r="Q298" s="109">
        <v>0.37200000000048022</v>
      </c>
      <c r="R298" s="109">
        <v>0.14399999999986904</v>
      </c>
      <c r="S298" s="109">
        <v>0.15600000000013095</v>
      </c>
      <c r="T298" s="109">
        <v>0.3120000000002619</v>
      </c>
      <c r="U298" s="109">
        <v>0.20400000000008731</v>
      </c>
      <c r="V298" s="421">
        <v>0.21599999999925784</v>
      </c>
      <c r="W298" s="109">
        <v>0.25200000000004363</v>
      </c>
      <c r="X298" s="109">
        <v>0.23999999999978172</v>
      </c>
      <c r="Y298" s="109">
        <v>0.14400000000096042</v>
      </c>
      <c r="Z298" s="109">
        <v>0.14399999999986904</v>
      </c>
      <c r="AA298" s="109">
        <v>0.22799999999951978</v>
      </c>
      <c r="AB298" s="109">
        <v>0.21600000000034925</v>
      </c>
      <c r="AC298" s="124">
        <f>SUM(E298:AB298)</f>
        <v>5.1120000000002612</v>
      </c>
    </row>
    <row r="299" spans="1:30" x14ac:dyDescent="0.2">
      <c r="A299" s="2716"/>
      <c r="B299" s="2713"/>
      <c r="C299" s="11" t="s">
        <v>484</v>
      </c>
      <c r="D299" s="1201" t="s">
        <v>506</v>
      </c>
      <c r="E299" s="110">
        <v>0.11999999999989086</v>
      </c>
      <c r="F299" s="110">
        <v>0</v>
      </c>
      <c r="G299" s="110">
        <v>0.11999999999989086</v>
      </c>
      <c r="H299" s="422">
        <v>0.1200000000001637</v>
      </c>
      <c r="I299" s="110">
        <v>0</v>
      </c>
      <c r="J299" s="110">
        <v>0.11999999999989086</v>
      </c>
      <c r="K299" s="110">
        <v>0</v>
      </c>
      <c r="L299" s="110">
        <v>0.1200000000001637</v>
      </c>
      <c r="M299" s="110">
        <v>0.11999999999989086</v>
      </c>
      <c r="N299" s="422">
        <v>0.11999999999989086</v>
      </c>
      <c r="O299" s="110">
        <v>0.1200000000001637</v>
      </c>
      <c r="P299" s="110">
        <v>0.11999999999989086</v>
      </c>
      <c r="Q299" s="110">
        <v>0.1200000000001637</v>
      </c>
      <c r="R299" s="110">
        <v>0.11999999999989086</v>
      </c>
      <c r="S299" s="110">
        <v>0</v>
      </c>
      <c r="T299" s="110">
        <v>0.11999999999989086</v>
      </c>
      <c r="U299" s="110">
        <v>0.1200000000001637</v>
      </c>
      <c r="V299" s="422">
        <v>0.11999999999989086</v>
      </c>
      <c r="W299" s="110">
        <v>0.1200000000001637</v>
      </c>
      <c r="X299" s="110">
        <v>0</v>
      </c>
      <c r="Y299" s="110">
        <v>0.11999999999989086</v>
      </c>
      <c r="Z299" s="110">
        <v>0</v>
      </c>
      <c r="AA299" s="110">
        <v>0.11999999999989086</v>
      </c>
      <c r="AB299" s="110">
        <v>0.1200000000001637</v>
      </c>
      <c r="AC299" s="124">
        <f>SUM(E299:AB299)</f>
        <v>2.1599999999999451</v>
      </c>
    </row>
    <row r="300" spans="1:30" ht="12" x14ac:dyDescent="0.2">
      <c r="A300" s="2716"/>
      <c r="B300" s="2713"/>
      <c r="C300" s="11" t="s">
        <v>8</v>
      </c>
      <c r="D300" s="1201" t="s">
        <v>465</v>
      </c>
      <c r="E300" s="2506">
        <v>14</v>
      </c>
      <c r="F300" s="2505">
        <v>19</v>
      </c>
      <c r="G300" s="2505">
        <v>18</v>
      </c>
      <c r="H300" s="2505">
        <v>18</v>
      </c>
      <c r="I300" s="2505">
        <v>13</v>
      </c>
      <c r="J300" s="2505">
        <v>16</v>
      </c>
      <c r="K300" s="2505">
        <v>23</v>
      </c>
      <c r="L300" s="2505">
        <v>19</v>
      </c>
      <c r="M300" s="2505">
        <v>26</v>
      </c>
      <c r="N300" s="2505">
        <v>31</v>
      </c>
      <c r="O300" s="2505">
        <v>32</v>
      </c>
      <c r="P300" s="2505">
        <v>31</v>
      </c>
      <c r="Q300" s="2505">
        <v>27</v>
      </c>
      <c r="R300" s="2505">
        <v>30</v>
      </c>
      <c r="S300" s="2505">
        <v>28</v>
      </c>
      <c r="T300" s="2505">
        <v>28</v>
      </c>
      <c r="U300" s="2505">
        <v>24</v>
      </c>
      <c r="V300" s="2505">
        <v>25</v>
      </c>
      <c r="W300" s="2505">
        <v>24</v>
      </c>
      <c r="X300" s="2505">
        <v>22</v>
      </c>
      <c r="Y300" s="2505">
        <v>21</v>
      </c>
      <c r="Z300" s="2505">
        <v>15</v>
      </c>
      <c r="AA300" s="2505">
        <v>20</v>
      </c>
      <c r="AB300" s="2507">
        <v>17</v>
      </c>
      <c r="AC300" s="83"/>
      <c r="AD300" s="78"/>
    </row>
    <row r="301" spans="1:30" ht="12" thickBot="1" x14ac:dyDescent="0.25">
      <c r="A301" s="2717"/>
      <c r="B301" s="2714"/>
      <c r="C301" s="46" t="s">
        <v>16</v>
      </c>
      <c r="D301" s="46"/>
      <c r="E301" s="110">
        <f t="shared" ref="E301:AB301" si="92">E299/E298</f>
        <v>1.1111111111083041</v>
      </c>
      <c r="F301" s="110">
        <f t="shared" si="92"/>
        <v>0</v>
      </c>
      <c r="G301" s="110">
        <f t="shared" si="92"/>
        <v>0.62499999999644729</v>
      </c>
      <c r="H301" s="422">
        <f t="shared" si="92"/>
        <v>0.71428571428965848</v>
      </c>
      <c r="I301" s="110">
        <f t="shared" si="92"/>
        <v>0</v>
      </c>
      <c r="J301" s="110">
        <f t="shared" si="92"/>
        <v>0.625</v>
      </c>
      <c r="K301" s="110">
        <f t="shared" si="92"/>
        <v>0</v>
      </c>
      <c r="L301" s="110">
        <f t="shared" si="92"/>
        <v>0.66666666666515084</v>
      </c>
      <c r="M301" s="110">
        <f t="shared" si="92"/>
        <v>0.625</v>
      </c>
      <c r="N301" s="422">
        <f t="shared" si="92"/>
        <v>0.2702702702701042</v>
      </c>
      <c r="O301" s="110">
        <f t="shared" si="92"/>
        <v>0.45454545454554846</v>
      </c>
      <c r="P301" s="110">
        <f t="shared" si="92"/>
        <v>0.45454545454639411</v>
      </c>
      <c r="Q301" s="110">
        <f t="shared" si="92"/>
        <v>0.32258064516131396</v>
      </c>
      <c r="R301" s="110">
        <f t="shared" si="92"/>
        <v>0.83333333333333326</v>
      </c>
      <c r="S301" s="110">
        <f t="shared" si="92"/>
        <v>0</v>
      </c>
      <c r="T301" s="110">
        <f t="shared" si="92"/>
        <v>0.38461538461471195</v>
      </c>
      <c r="U301" s="110">
        <f t="shared" si="92"/>
        <v>0.58823529411819775</v>
      </c>
      <c r="V301" s="422">
        <f t="shared" si="92"/>
        <v>0.55555555555695912</v>
      </c>
      <c r="W301" s="110">
        <f t="shared" si="92"/>
        <v>0.47619047619104332</v>
      </c>
      <c r="X301" s="110">
        <f t="shared" si="92"/>
        <v>0</v>
      </c>
      <c r="Y301" s="110">
        <f t="shared" si="92"/>
        <v>0.83333333332701742</v>
      </c>
      <c r="Z301" s="110">
        <f t="shared" si="92"/>
        <v>0</v>
      </c>
      <c r="AA301" s="110">
        <f t="shared" si="92"/>
        <v>0.52631578947431412</v>
      </c>
      <c r="AB301" s="110">
        <f t="shared" si="92"/>
        <v>0.55555555555541514</v>
      </c>
      <c r="AC301" s="122">
        <f>AC299/AC298</f>
        <v>0.42253521126757332</v>
      </c>
    </row>
    <row r="302" spans="1:30" x14ac:dyDescent="0.2">
      <c r="A302" s="2715" t="s">
        <v>101</v>
      </c>
      <c r="B302" s="2712" t="s">
        <v>576</v>
      </c>
      <c r="C302" s="10" t="s">
        <v>483</v>
      </c>
      <c r="D302" s="1203" t="s">
        <v>506</v>
      </c>
      <c r="E302" s="109">
        <v>9.5999999999912683E-2</v>
      </c>
      <c r="F302" s="109">
        <v>9.5999999999912683E-2</v>
      </c>
      <c r="G302" s="109">
        <v>9.5999999999912683E-2</v>
      </c>
      <c r="H302" s="421">
        <v>0.12000000000043655</v>
      </c>
      <c r="I302" s="109">
        <v>0.12000000000043655</v>
      </c>
      <c r="J302" s="109">
        <v>2.400000000052387E-2</v>
      </c>
      <c r="K302" s="109">
        <v>0</v>
      </c>
      <c r="L302" s="109">
        <v>2.400000000052387E-2</v>
      </c>
      <c r="M302" s="109">
        <v>2.3999999998341081E-2</v>
      </c>
      <c r="N302" s="421">
        <v>2.400000000052387E-2</v>
      </c>
      <c r="O302" s="109">
        <v>2.400000000052387E-2</v>
      </c>
      <c r="P302" s="109">
        <v>2.400000000052387E-2</v>
      </c>
      <c r="Q302" s="109">
        <v>2.3999999998341081E-2</v>
      </c>
      <c r="R302" s="109">
        <v>0</v>
      </c>
      <c r="S302" s="109">
        <v>0</v>
      </c>
      <c r="T302" s="109">
        <v>2.400000000052387E-2</v>
      </c>
      <c r="U302" s="109">
        <v>2.400000000052387E-2</v>
      </c>
      <c r="V302" s="421">
        <v>2.400000000052387E-2</v>
      </c>
      <c r="W302" s="109">
        <v>0</v>
      </c>
      <c r="X302" s="109">
        <v>0.11999999999825377</v>
      </c>
      <c r="Y302" s="109">
        <v>9.5999999999912683E-2</v>
      </c>
      <c r="Z302" s="109">
        <v>9.6000000002095479E-2</v>
      </c>
      <c r="AA302" s="109">
        <v>0.14399999999877763</v>
      </c>
      <c r="AB302" s="109">
        <v>0.14400000000096042</v>
      </c>
      <c r="AC302" s="124">
        <f>SUM(E302:AB302)</f>
        <v>1.3680000000014838</v>
      </c>
    </row>
    <row r="303" spans="1:30" x14ac:dyDescent="0.2">
      <c r="A303" s="2716"/>
      <c r="B303" s="2713"/>
      <c r="C303" s="11" t="s">
        <v>484</v>
      </c>
      <c r="D303" s="1201" t="s">
        <v>506</v>
      </c>
      <c r="E303" s="110">
        <v>2.3999999999978171E-2</v>
      </c>
      <c r="F303" s="110">
        <v>4.8000000000502037E-2</v>
      </c>
      <c r="G303" s="110">
        <v>4.7999999999956341E-2</v>
      </c>
      <c r="H303" s="424">
        <v>4.7999999999956341E-2</v>
      </c>
      <c r="I303" s="110">
        <v>4.7999999999956341E-2</v>
      </c>
      <c r="J303" s="110">
        <v>2.3999999999978171E-2</v>
      </c>
      <c r="K303" s="110">
        <v>2.3999999999978171E-2</v>
      </c>
      <c r="L303" s="110">
        <v>0</v>
      </c>
      <c r="M303" s="110">
        <v>2.3999999999978171E-2</v>
      </c>
      <c r="N303" s="424">
        <v>2.3999999999978171E-2</v>
      </c>
      <c r="O303" s="110">
        <v>0</v>
      </c>
      <c r="P303" s="110">
        <v>2.3999999999978171E-2</v>
      </c>
      <c r="Q303" s="110">
        <v>2.3999999999978171E-2</v>
      </c>
      <c r="R303" s="110">
        <v>0</v>
      </c>
      <c r="S303" s="110">
        <v>2.3999999999978171E-2</v>
      </c>
      <c r="T303" s="110">
        <v>2.3999999999978171E-2</v>
      </c>
      <c r="U303" s="110">
        <v>2.3999999999978171E-2</v>
      </c>
      <c r="V303" s="424">
        <v>2.3999999999978171E-2</v>
      </c>
      <c r="W303" s="110">
        <v>4.7999999999956341E-2</v>
      </c>
      <c r="X303" s="110">
        <v>2.3999999999978171E-2</v>
      </c>
      <c r="Y303" s="110">
        <v>2.3999999999978171E-2</v>
      </c>
      <c r="Z303" s="110">
        <v>2.3999999999978171E-2</v>
      </c>
      <c r="AA303" s="110">
        <v>2.3999999999978171E-2</v>
      </c>
      <c r="AB303" s="110">
        <v>2.3999999999978171E-2</v>
      </c>
      <c r="AC303" s="124">
        <f>SUM(E303:AB303)</f>
        <v>0.62399999999997791</v>
      </c>
    </row>
    <row r="304" spans="1:30" ht="12" x14ac:dyDescent="0.2">
      <c r="A304" s="2716"/>
      <c r="B304" s="2713"/>
      <c r="C304" s="11" t="s">
        <v>8</v>
      </c>
      <c r="D304" s="1201" t="s">
        <v>465</v>
      </c>
      <c r="E304" s="2509">
        <v>9</v>
      </c>
      <c r="F304" s="2508">
        <v>11</v>
      </c>
      <c r="G304" s="2508">
        <v>14</v>
      </c>
      <c r="H304" s="2508">
        <v>16</v>
      </c>
      <c r="I304" s="2508">
        <v>8</v>
      </c>
      <c r="J304" s="2508">
        <v>1</v>
      </c>
      <c r="K304" s="2508">
        <v>2</v>
      </c>
      <c r="L304" s="2508">
        <v>2</v>
      </c>
      <c r="M304" s="2508">
        <v>3</v>
      </c>
      <c r="N304" s="2508">
        <v>3</v>
      </c>
      <c r="O304" s="2508">
        <v>3</v>
      </c>
      <c r="P304" s="2508">
        <v>3</v>
      </c>
      <c r="Q304" s="2508">
        <v>3</v>
      </c>
      <c r="R304" s="2508">
        <v>2</v>
      </c>
      <c r="S304" s="2508">
        <v>3</v>
      </c>
      <c r="T304" s="2508">
        <v>4</v>
      </c>
      <c r="U304" s="2508">
        <v>4</v>
      </c>
      <c r="V304" s="2508">
        <v>4</v>
      </c>
      <c r="W304" s="2508">
        <v>2</v>
      </c>
      <c r="X304" s="2508">
        <v>10</v>
      </c>
      <c r="Y304" s="2508">
        <v>16</v>
      </c>
      <c r="Z304" s="2508">
        <v>6</v>
      </c>
      <c r="AA304" s="2508">
        <v>11</v>
      </c>
      <c r="AB304" s="2510">
        <v>9</v>
      </c>
      <c r="AC304" s="83"/>
    </row>
    <row r="305" spans="1:32" ht="12" thickBot="1" x14ac:dyDescent="0.25">
      <c r="A305" s="2717"/>
      <c r="B305" s="2714"/>
      <c r="C305" s="46" t="s">
        <v>16</v>
      </c>
      <c r="D305" s="46"/>
      <c r="E305" s="110">
        <f t="shared" ref="E305:AB305" si="93">E303/E302</f>
        <v>0.25</v>
      </c>
      <c r="F305" s="110">
        <f t="shared" si="93"/>
        <v>0.50000000000568434</v>
      </c>
      <c r="G305" s="110">
        <f t="shared" si="93"/>
        <v>0.5</v>
      </c>
      <c r="H305" s="422">
        <f t="shared" si="93"/>
        <v>0.39999999999818103</v>
      </c>
      <c r="I305" s="110">
        <f t="shared" si="93"/>
        <v>0.39999999999818103</v>
      </c>
      <c r="J305" s="110">
        <f t="shared" si="93"/>
        <v>0.99999999997726252</v>
      </c>
      <c r="K305" s="110" t="e">
        <f t="shared" si="93"/>
        <v>#DIV/0!</v>
      </c>
      <c r="L305" s="110">
        <f t="shared" si="93"/>
        <v>0</v>
      </c>
      <c r="M305" s="110">
        <f t="shared" si="93"/>
        <v>1.0000000000682121</v>
      </c>
      <c r="N305" s="422">
        <f t="shared" si="93"/>
        <v>0.99999999997726252</v>
      </c>
      <c r="O305" s="110">
        <f t="shared" si="93"/>
        <v>0</v>
      </c>
      <c r="P305" s="110">
        <f t="shared" si="93"/>
        <v>0.99999999997726252</v>
      </c>
      <c r="Q305" s="110">
        <f t="shared" si="93"/>
        <v>1.0000000000682121</v>
      </c>
      <c r="R305" s="110" t="e">
        <f t="shared" si="93"/>
        <v>#DIV/0!</v>
      </c>
      <c r="S305" s="110" t="e">
        <f t="shared" si="93"/>
        <v>#DIV/0!</v>
      </c>
      <c r="T305" s="110">
        <f t="shared" si="93"/>
        <v>0.99999999997726252</v>
      </c>
      <c r="U305" s="110">
        <f t="shared" si="93"/>
        <v>0.99999999997726252</v>
      </c>
      <c r="V305" s="422">
        <f t="shared" si="93"/>
        <v>0.99999999997726252</v>
      </c>
      <c r="W305" s="110" t="e">
        <f t="shared" si="93"/>
        <v>#DIV/0!</v>
      </c>
      <c r="X305" s="110">
        <f t="shared" si="93"/>
        <v>0.20000000000272847</v>
      </c>
      <c r="Y305" s="110">
        <f t="shared" si="93"/>
        <v>0.25</v>
      </c>
      <c r="Z305" s="110">
        <f t="shared" si="93"/>
        <v>0.24999999999431563</v>
      </c>
      <c r="AA305" s="110">
        <f t="shared" si="93"/>
        <v>0.16666666666792984</v>
      </c>
      <c r="AB305" s="110">
        <f t="shared" si="93"/>
        <v>0.16666666666540347</v>
      </c>
      <c r="AC305" s="122">
        <f>AC303/AC302</f>
        <v>0.45614035087668209</v>
      </c>
    </row>
    <row r="306" spans="1:32" x14ac:dyDescent="0.2">
      <c r="A306" s="2715" t="s">
        <v>99</v>
      </c>
      <c r="B306" s="2709" t="s">
        <v>581</v>
      </c>
      <c r="C306" s="10" t="s">
        <v>483</v>
      </c>
      <c r="D306" s="1203" t="s">
        <v>506</v>
      </c>
      <c r="E306" s="109">
        <v>2.8799999999318968E-2</v>
      </c>
      <c r="F306" s="109">
        <v>3.2400000000052387E-2</v>
      </c>
      <c r="G306" s="109">
        <v>5.0399999999790453E-2</v>
      </c>
      <c r="H306" s="421">
        <v>4.6800000000366708E-2</v>
      </c>
      <c r="I306" s="109">
        <v>5.759999999994761E-2</v>
      </c>
      <c r="J306" s="109">
        <v>4.6800000000366708E-2</v>
      </c>
      <c r="K306" s="109">
        <v>4.3199999999633289E-2</v>
      </c>
      <c r="L306" s="109">
        <v>4.3199999999633289E-2</v>
      </c>
      <c r="M306" s="109">
        <v>4.6800000000366708E-2</v>
      </c>
      <c r="N306" s="421">
        <v>0.12599999999947611</v>
      </c>
      <c r="O306" s="109">
        <v>9.3600000000733416E-2</v>
      </c>
      <c r="P306" s="109">
        <v>9.3599999999423741E-2</v>
      </c>
      <c r="Q306" s="109">
        <v>0.18720000000015716</v>
      </c>
      <c r="R306" s="109">
        <v>7.2000000000261938E-2</v>
      </c>
      <c r="S306" s="109">
        <v>7.2000000000261938E-2</v>
      </c>
      <c r="T306" s="109">
        <v>0.14039999999979044</v>
      </c>
      <c r="U306" s="109">
        <v>7.9200000000419088E-2</v>
      </c>
      <c r="V306" s="421">
        <v>7.9199999999109413E-2</v>
      </c>
      <c r="W306" s="109">
        <v>8.2799999999842833E-2</v>
      </c>
      <c r="X306" s="109">
        <v>7.9200000000419088E-2</v>
      </c>
      <c r="Y306" s="109">
        <v>3.2400000000052387E-2</v>
      </c>
      <c r="Z306" s="109">
        <v>3.2400000000052387E-2</v>
      </c>
      <c r="AA306" s="109">
        <v>4.3199999999633289E-2</v>
      </c>
      <c r="AB306" s="109">
        <v>5.0399999999790453E-2</v>
      </c>
      <c r="AC306" s="124">
        <f>SUM(E306:AB306)</f>
        <v>1.6595999999988997</v>
      </c>
    </row>
    <row r="307" spans="1:32" x14ac:dyDescent="0.2">
      <c r="A307" s="2716"/>
      <c r="B307" s="2710"/>
      <c r="C307" s="11" t="s">
        <v>484</v>
      </c>
      <c r="D307" s="1201" t="s">
        <v>506</v>
      </c>
      <c r="E307" s="110">
        <v>7.2000000001571605E-3</v>
      </c>
      <c r="F307" s="110">
        <v>7.1999999998297419E-3</v>
      </c>
      <c r="G307" s="110">
        <v>1.4399999999986902E-2</v>
      </c>
      <c r="H307" s="110">
        <v>1.0799999999908322E-2</v>
      </c>
      <c r="I307" s="110">
        <v>1.0800000000235741E-2</v>
      </c>
      <c r="J307" s="110">
        <v>1.0799999999908322E-2</v>
      </c>
      <c r="K307" s="110">
        <v>1.0799999999908322E-2</v>
      </c>
      <c r="L307" s="110">
        <v>1.0799999999908322E-2</v>
      </c>
      <c r="M307" s="110">
        <v>1.0800000000235741E-2</v>
      </c>
      <c r="N307" s="110">
        <v>2.8799999999973805E-2</v>
      </c>
      <c r="O307" s="110">
        <v>2.5199999999895226E-2</v>
      </c>
      <c r="P307" s="110">
        <v>2.5199999999895226E-2</v>
      </c>
      <c r="Q307" s="110">
        <v>3.2400000000052387E-2</v>
      </c>
      <c r="R307" s="110">
        <v>1.8000000000065484E-2</v>
      </c>
      <c r="S307" s="110">
        <v>1.4399999999986902E-2</v>
      </c>
      <c r="T307" s="110">
        <v>4.6800000000039289E-2</v>
      </c>
      <c r="U307" s="110">
        <v>3.6000000000785803E-3</v>
      </c>
      <c r="V307" s="110">
        <v>3.599999999980355E-2</v>
      </c>
      <c r="W307" s="110">
        <v>1.8000000000065484E-2</v>
      </c>
      <c r="X307" s="110">
        <v>1.8000000000065484E-2</v>
      </c>
      <c r="Y307" s="110">
        <v>7.2000000001571605E-3</v>
      </c>
      <c r="Z307" s="110">
        <v>1.0799999999908322E-2</v>
      </c>
      <c r="AA307" s="110">
        <v>1.0799999999908322E-2</v>
      </c>
      <c r="AB307" s="110">
        <v>1.4399999999986902E-2</v>
      </c>
      <c r="AC307" s="124">
        <f>SUM(E307:AB307)</f>
        <v>0.4031999999999607</v>
      </c>
      <c r="AD307" s="661" t="s">
        <v>471</v>
      </c>
    </row>
    <row r="308" spans="1:32" ht="12" x14ac:dyDescent="0.2">
      <c r="A308" s="2716"/>
      <c r="B308" s="2710"/>
      <c r="C308" s="11" t="s">
        <v>8</v>
      </c>
      <c r="D308" s="1201" t="s">
        <v>465</v>
      </c>
      <c r="E308" s="2515">
        <v>3</v>
      </c>
      <c r="F308" s="2514">
        <v>5</v>
      </c>
      <c r="G308" s="2514">
        <v>5</v>
      </c>
      <c r="H308" s="2514">
        <v>3</v>
      </c>
      <c r="I308" s="2514">
        <v>3</v>
      </c>
      <c r="J308" s="2514">
        <v>3</v>
      </c>
      <c r="K308" s="2514">
        <v>3</v>
      </c>
      <c r="L308" s="2514">
        <v>4</v>
      </c>
      <c r="M308" s="2514">
        <v>6</v>
      </c>
      <c r="N308" s="2514">
        <v>8</v>
      </c>
      <c r="O308" s="2514">
        <v>8</v>
      </c>
      <c r="P308" s="2514">
        <v>12</v>
      </c>
      <c r="Q308" s="2514">
        <v>10</v>
      </c>
      <c r="R308" s="2514">
        <v>12</v>
      </c>
      <c r="S308" s="2514">
        <v>13</v>
      </c>
      <c r="T308" s="2514">
        <v>10</v>
      </c>
      <c r="U308" s="2514">
        <v>8</v>
      </c>
      <c r="V308" s="2514">
        <v>6</v>
      </c>
      <c r="W308" s="2514">
        <v>5</v>
      </c>
      <c r="X308" s="2514">
        <v>5</v>
      </c>
      <c r="Y308" s="2514">
        <v>4</v>
      </c>
      <c r="Z308" s="2514">
        <v>3</v>
      </c>
      <c r="AA308" s="2514">
        <v>4</v>
      </c>
      <c r="AB308" s="2516">
        <v>3</v>
      </c>
      <c r="AC308" s="83"/>
    </row>
    <row r="309" spans="1:32" ht="12" thickBot="1" x14ac:dyDescent="0.25">
      <c r="A309" s="2717"/>
      <c r="B309" s="2711"/>
      <c r="C309" s="46" t="s">
        <v>16</v>
      </c>
      <c r="D309" s="1224"/>
      <c r="E309" s="110">
        <f t="shared" ref="E309:AB309" si="94">E307/E306</f>
        <v>0.25000000001136868</v>
      </c>
      <c r="F309" s="110">
        <f t="shared" si="94"/>
        <v>0.22222222221660803</v>
      </c>
      <c r="G309" s="110">
        <f t="shared" si="94"/>
        <v>0.28571428571521373</v>
      </c>
      <c r="H309" s="422">
        <f t="shared" si="94"/>
        <v>0.23076923076546363</v>
      </c>
      <c r="I309" s="110">
        <f t="shared" si="94"/>
        <v>0.18750000000426326</v>
      </c>
      <c r="J309" s="110">
        <f t="shared" si="94"/>
        <v>0.23076923076546363</v>
      </c>
      <c r="K309" s="110">
        <f t="shared" si="94"/>
        <v>0.25</v>
      </c>
      <c r="L309" s="110">
        <f t="shared" si="94"/>
        <v>0.25</v>
      </c>
      <c r="M309" s="110">
        <f t="shared" si="94"/>
        <v>0.23076923077245975</v>
      </c>
      <c r="N309" s="422">
        <f t="shared" si="94"/>
        <v>0.22857142857217103</v>
      </c>
      <c r="O309" s="110">
        <f t="shared" si="94"/>
        <v>0.26923076922754025</v>
      </c>
      <c r="P309" s="110">
        <f t="shared" si="94"/>
        <v>0.2692307692313074</v>
      </c>
      <c r="Q309" s="110">
        <f t="shared" si="94"/>
        <v>0.17307692307705763</v>
      </c>
      <c r="R309" s="110">
        <f t="shared" si="94"/>
        <v>0.25</v>
      </c>
      <c r="S309" s="110">
        <f t="shared" si="94"/>
        <v>0.19999999999909049</v>
      </c>
      <c r="T309" s="110">
        <f t="shared" si="94"/>
        <v>0.33333333333411069</v>
      </c>
      <c r="U309" s="110">
        <f t="shared" si="94"/>
        <v>4.5454545455297105E-2</v>
      </c>
      <c r="V309" s="422">
        <f t="shared" si="94"/>
        <v>0.45454545454808537</v>
      </c>
      <c r="W309" s="110">
        <f t="shared" si="94"/>
        <v>0.21739130434902962</v>
      </c>
      <c r="X309" s="110">
        <f t="shared" si="94"/>
        <v>0.22727272727235148</v>
      </c>
      <c r="Y309" s="110">
        <f t="shared" si="94"/>
        <v>0.22222222222671356</v>
      </c>
      <c r="Z309" s="110">
        <f t="shared" si="94"/>
        <v>0.33333333332996479</v>
      </c>
      <c r="AA309" s="110">
        <f t="shared" si="94"/>
        <v>0.25</v>
      </c>
      <c r="AB309" s="110">
        <f t="shared" si="94"/>
        <v>0.28571428571521373</v>
      </c>
      <c r="AC309" s="122">
        <f>AC307/AC306</f>
        <v>0.24295010846000722</v>
      </c>
    </row>
    <row r="310" spans="1:32" x14ac:dyDescent="0.2">
      <c r="A310" s="2715" t="s">
        <v>121</v>
      </c>
      <c r="B310" s="2712" t="s">
        <v>580</v>
      </c>
      <c r="C310" s="10" t="s">
        <v>483</v>
      </c>
      <c r="D310" s="1203" t="s">
        <v>506</v>
      </c>
      <c r="E310" s="109">
        <v>5.9999999999126884E-2</v>
      </c>
      <c r="F310" s="109">
        <v>6.0000000001309672E-2</v>
      </c>
      <c r="G310" s="109">
        <v>9.5999999999912683E-2</v>
      </c>
      <c r="H310" s="421">
        <v>8.3999999999650757E-2</v>
      </c>
      <c r="I310" s="109">
        <v>8.3999999999650757E-2</v>
      </c>
      <c r="J310" s="109">
        <v>8.3999999999650757E-2</v>
      </c>
      <c r="K310" s="109">
        <v>0.15600000000122236</v>
      </c>
      <c r="L310" s="109">
        <v>0.16799999999930151</v>
      </c>
      <c r="M310" s="109">
        <v>0.16799999999930151</v>
      </c>
      <c r="N310" s="421">
        <v>0.40800000000017461</v>
      </c>
      <c r="O310" s="109">
        <v>0.2400000000008731</v>
      </c>
      <c r="P310" s="109">
        <v>0.23999999999869032</v>
      </c>
      <c r="Q310" s="109">
        <v>0.3</v>
      </c>
      <c r="R310" s="109">
        <v>0.12000000000043655</v>
      </c>
      <c r="S310" s="109">
        <v>0.12000000000043655</v>
      </c>
      <c r="T310" s="109">
        <v>0.19199999999982537</v>
      </c>
      <c r="U310" s="109">
        <v>0.10800000000017462</v>
      </c>
      <c r="V310" s="421">
        <v>0.10800000000017462</v>
      </c>
      <c r="W310" s="109">
        <v>0.12000000000043655</v>
      </c>
      <c r="X310" s="109">
        <v>0.11999999999825377</v>
      </c>
      <c r="Y310" s="109">
        <v>6.0000000001309672E-2</v>
      </c>
      <c r="Z310" s="109">
        <v>7.1999999999388817E-2</v>
      </c>
      <c r="AA310" s="109">
        <v>9.5999999999912683E-2</v>
      </c>
      <c r="AB310" s="109">
        <v>0.13200000000069848</v>
      </c>
      <c r="AC310" s="124">
        <f>SUM(E310:AB310)</f>
        <v>3.3959999999999129</v>
      </c>
    </row>
    <row r="311" spans="1:32" x14ac:dyDescent="0.2">
      <c r="A311" s="2716"/>
      <c r="B311" s="2713"/>
      <c r="C311" s="11" t="s">
        <v>484</v>
      </c>
      <c r="D311" s="1201" t="s">
        <v>506</v>
      </c>
      <c r="E311" s="110">
        <v>7.1999999999388817E-2</v>
      </c>
      <c r="F311" s="110">
        <v>7.2000000001571599E-2</v>
      </c>
      <c r="G311" s="110">
        <v>0.10800000000017462</v>
      </c>
      <c r="H311" s="424">
        <v>8.3999999999650757E-2</v>
      </c>
      <c r="I311" s="110">
        <v>8.3999999999650757E-2</v>
      </c>
      <c r="J311" s="110">
        <v>8.3999999999650757E-2</v>
      </c>
      <c r="K311" s="110">
        <v>0.13200000000069848</v>
      </c>
      <c r="L311" s="110">
        <v>0.13200000000069848</v>
      </c>
      <c r="M311" s="110">
        <v>0.13199999999851569</v>
      </c>
      <c r="N311" s="424">
        <v>0.12000000000043655</v>
      </c>
      <c r="O311" s="110">
        <v>0.17999999999956343</v>
      </c>
      <c r="P311" s="110">
        <v>0.3120000000002619</v>
      </c>
      <c r="Q311" s="110">
        <v>0.22800000000061116</v>
      </c>
      <c r="R311" s="110">
        <v>8.3999999999650757E-2</v>
      </c>
      <c r="S311" s="110">
        <v>8.3999999999650757E-2</v>
      </c>
      <c r="T311" s="110">
        <v>0.13200000000069848</v>
      </c>
      <c r="U311" s="110">
        <v>8.3999999999650757E-2</v>
      </c>
      <c r="V311" s="424">
        <v>8.3999999999650757E-2</v>
      </c>
      <c r="W311" s="110">
        <v>0.12000000000043655</v>
      </c>
      <c r="X311" s="110">
        <v>1.2000000000261935E-2</v>
      </c>
      <c r="Y311" s="110">
        <v>0.19199999999982537</v>
      </c>
      <c r="Z311" s="110">
        <v>7.1999999999388817E-2</v>
      </c>
      <c r="AA311" s="110">
        <v>0.13200000000069848</v>
      </c>
      <c r="AB311" s="110">
        <v>0.10800000000017462</v>
      </c>
      <c r="AC311" s="124">
        <f>SUM(E311:AB311)</f>
        <v>2.8440000000009604</v>
      </c>
    </row>
    <row r="312" spans="1:32" ht="12" x14ac:dyDescent="0.2">
      <c r="A312" s="2716"/>
      <c r="B312" s="2713"/>
      <c r="C312" s="11" t="s">
        <v>8</v>
      </c>
      <c r="D312" s="1201" t="s">
        <v>465</v>
      </c>
      <c r="E312" s="2527">
        <v>11</v>
      </c>
      <c r="F312" s="2526">
        <v>13</v>
      </c>
      <c r="G312" s="2526">
        <v>11</v>
      </c>
      <c r="H312" s="2526">
        <v>11</v>
      </c>
      <c r="I312" s="2526">
        <v>9</v>
      </c>
      <c r="J312" s="2526">
        <v>12</v>
      </c>
      <c r="K312" s="2526">
        <v>14</v>
      </c>
      <c r="L312" s="2526">
        <v>20</v>
      </c>
      <c r="M312" s="2526">
        <v>27</v>
      </c>
      <c r="N312" s="2526">
        <v>29</v>
      </c>
      <c r="O312" s="2526">
        <v>27</v>
      </c>
      <c r="P312" s="2526">
        <v>32</v>
      </c>
      <c r="Q312" s="2526">
        <v>25</v>
      </c>
      <c r="R312" s="2526">
        <v>25</v>
      </c>
      <c r="S312" s="2526">
        <v>22</v>
      </c>
      <c r="T312" s="2526">
        <v>15</v>
      </c>
      <c r="U312" s="2526">
        <v>14</v>
      </c>
      <c r="V312" s="2526">
        <v>12</v>
      </c>
      <c r="W312" s="2526">
        <v>14</v>
      </c>
      <c r="X312" s="2526">
        <v>13</v>
      </c>
      <c r="Y312" s="2526">
        <v>13</v>
      </c>
      <c r="Z312" s="2526">
        <v>12</v>
      </c>
      <c r="AA312" s="2526">
        <v>12</v>
      </c>
      <c r="AB312" s="2528">
        <v>14</v>
      </c>
      <c r="AC312" s="83"/>
    </row>
    <row r="313" spans="1:32" ht="12" thickBot="1" x14ac:dyDescent="0.25">
      <c r="A313" s="2717"/>
      <c r="B313" s="2714"/>
      <c r="C313" s="46" t="s">
        <v>16</v>
      </c>
      <c r="D313" s="46"/>
      <c r="E313" s="110">
        <f t="shared" ref="E313:AB313" si="95">E311/E310</f>
        <v>1.2000000000072759</v>
      </c>
      <c r="F313" s="110">
        <f t="shared" si="95"/>
        <v>1.2</v>
      </c>
      <c r="G313" s="110">
        <f t="shared" si="95"/>
        <v>1.1250000000028422</v>
      </c>
      <c r="H313" s="422">
        <f t="shared" si="95"/>
        <v>1</v>
      </c>
      <c r="I313" s="110">
        <f t="shared" si="95"/>
        <v>1</v>
      </c>
      <c r="J313" s="110">
        <f t="shared" si="95"/>
        <v>1</v>
      </c>
      <c r="K313" s="110">
        <f t="shared" si="95"/>
        <v>0.84615384615169342</v>
      </c>
      <c r="L313" s="110">
        <f t="shared" si="95"/>
        <v>0.78571428572170998</v>
      </c>
      <c r="M313" s="110">
        <f t="shared" si="95"/>
        <v>0.78571428570871726</v>
      </c>
      <c r="N313" s="422">
        <f t="shared" si="95"/>
        <v>0.29411764705976762</v>
      </c>
      <c r="O313" s="110">
        <f t="shared" si="95"/>
        <v>0.74999999999545253</v>
      </c>
      <c r="P313" s="110">
        <f t="shared" si="95"/>
        <v>1.3000000000081853</v>
      </c>
      <c r="Q313" s="110">
        <f t="shared" si="95"/>
        <v>0.76000000000203727</v>
      </c>
      <c r="R313" s="110">
        <f t="shared" si="95"/>
        <v>0.6999999999945431</v>
      </c>
      <c r="S313" s="110">
        <f t="shared" si="95"/>
        <v>0.6999999999945431</v>
      </c>
      <c r="T313" s="110">
        <f t="shared" si="95"/>
        <v>0.68750000000426326</v>
      </c>
      <c r="U313" s="110">
        <f t="shared" si="95"/>
        <v>0.77777777777328649</v>
      </c>
      <c r="V313" s="422">
        <f t="shared" si="95"/>
        <v>0.77777777777328649</v>
      </c>
      <c r="W313" s="110">
        <f t="shared" si="95"/>
        <v>1</v>
      </c>
      <c r="X313" s="110">
        <f t="shared" si="95"/>
        <v>0.10000000000363798</v>
      </c>
      <c r="Y313" s="110">
        <f t="shared" si="95"/>
        <v>3.1999999999272402</v>
      </c>
      <c r="Z313" s="110">
        <f t="shared" si="95"/>
        <v>1</v>
      </c>
      <c r="AA313" s="110">
        <f t="shared" si="95"/>
        <v>1.3750000000085265</v>
      </c>
      <c r="AB313" s="110">
        <f t="shared" si="95"/>
        <v>0.81818181817881164</v>
      </c>
      <c r="AC313" s="122">
        <f>AC311/AC310</f>
        <v>0.83745583038899685</v>
      </c>
    </row>
    <row r="314" spans="1:32" x14ac:dyDescent="0.2">
      <c r="A314" s="2715" t="s">
        <v>104</v>
      </c>
      <c r="B314" s="2709" t="s">
        <v>578</v>
      </c>
      <c r="C314" s="10" t="s">
        <v>483</v>
      </c>
      <c r="D314" s="1203" t="s">
        <v>506</v>
      </c>
      <c r="E314" s="80">
        <v>0</v>
      </c>
      <c r="F314" s="80">
        <v>0</v>
      </c>
      <c r="G314" s="80">
        <v>0</v>
      </c>
      <c r="H314" s="421">
        <v>0</v>
      </c>
      <c r="I314" s="80">
        <v>0</v>
      </c>
      <c r="J314" s="80">
        <v>0</v>
      </c>
      <c r="K314" s="80">
        <v>0</v>
      </c>
      <c r="L314" s="80">
        <v>0</v>
      </c>
      <c r="M314" s="80">
        <v>0</v>
      </c>
      <c r="N314" s="421">
        <v>0</v>
      </c>
      <c r="O314" s="80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421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124">
        <f>SUM(E314:AB314)</f>
        <v>0</v>
      </c>
      <c r="AD314" s="5" t="s">
        <v>471</v>
      </c>
    </row>
    <row r="315" spans="1:32" x14ac:dyDescent="0.2">
      <c r="A315" s="2716"/>
      <c r="B315" s="2710"/>
      <c r="C315" s="11" t="s">
        <v>484</v>
      </c>
      <c r="D315" s="1201" t="s">
        <v>506</v>
      </c>
      <c r="E315" s="82">
        <v>0</v>
      </c>
      <c r="F315" s="82">
        <v>0</v>
      </c>
      <c r="G315" s="82">
        <v>0</v>
      </c>
      <c r="H315" s="422">
        <v>0</v>
      </c>
      <c r="I315" s="82">
        <v>0</v>
      </c>
      <c r="J315" s="82">
        <v>0</v>
      </c>
      <c r="K315" s="82">
        <v>0</v>
      </c>
      <c r="L315" s="82">
        <v>0</v>
      </c>
      <c r="M315" s="82">
        <v>0</v>
      </c>
      <c r="N315" s="422">
        <v>0</v>
      </c>
      <c r="O315" s="82">
        <v>0</v>
      </c>
      <c r="P315" s="82">
        <v>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422">
        <v>0</v>
      </c>
      <c r="W315" s="82">
        <v>0</v>
      </c>
      <c r="X315" s="82">
        <v>0</v>
      </c>
      <c r="Y315" s="82">
        <v>0</v>
      </c>
      <c r="Z315" s="82">
        <v>0</v>
      </c>
      <c r="AA315" s="82">
        <v>0</v>
      </c>
      <c r="AB315" s="82">
        <v>0</v>
      </c>
      <c r="AC315" s="124">
        <f>SUM(E315:AB315)</f>
        <v>0</v>
      </c>
      <c r="AD315" s="5" t="s">
        <v>471</v>
      </c>
    </row>
    <row r="316" spans="1:32" ht="12.75" thickBot="1" x14ac:dyDescent="0.25">
      <c r="A316" s="2716"/>
      <c r="B316" s="2710"/>
      <c r="C316" s="11" t="s">
        <v>8</v>
      </c>
      <c r="D316" s="1201" t="s">
        <v>465</v>
      </c>
      <c r="E316" s="977">
        <v>0</v>
      </c>
      <c r="F316" s="978">
        <v>0</v>
      </c>
      <c r="G316" s="978">
        <v>0</v>
      </c>
      <c r="H316" s="978">
        <v>0</v>
      </c>
      <c r="I316" s="978">
        <v>0</v>
      </c>
      <c r="J316" s="978">
        <v>0</v>
      </c>
      <c r="K316" s="978">
        <v>0</v>
      </c>
      <c r="L316" s="978">
        <v>0</v>
      </c>
      <c r="M316" s="978">
        <v>0</v>
      </c>
      <c r="N316" s="978">
        <v>0</v>
      </c>
      <c r="O316" s="978">
        <v>0</v>
      </c>
      <c r="P316" s="978">
        <v>0</v>
      </c>
      <c r="Q316" s="978">
        <v>0</v>
      </c>
      <c r="R316" s="978">
        <v>0</v>
      </c>
      <c r="S316" s="978">
        <v>0</v>
      </c>
      <c r="T316" s="978">
        <v>0</v>
      </c>
      <c r="U316" s="978">
        <v>0</v>
      </c>
      <c r="V316" s="978">
        <v>0</v>
      </c>
      <c r="W316" s="978">
        <v>0</v>
      </c>
      <c r="X316" s="978">
        <v>0</v>
      </c>
      <c r="Y316" s="978">
        <v>0</v>
      </c>
      <c r="Z316" s="978">
        <v>0</v>
      </c>
      <c r="AA316" s="978">
        <v>0</v>
      </c>
      <c r="AB316" s="979">
        <v>0</v>
      </c>
      <c r="AC316" s="83"/>
    </row>
    <row r="317" spans="1:32" ht="12" thickBot="1" x14ac:dyDescent="0.25">
      <c r="A317" s="2717"/>
      <c r="B317" s="2711"/>
      <c r="C317" s="46" t="s">
        <v>16</v>
      </c>
      <c r="D317" s="1224"/>
      <c r="E317" s="110" t="e">
        <f t="shared" ref="E317:AB317" si="96">E315/E314</f>
        <v>#DIV/0!</v>
      </c>
      <c r="F317" s="110" t="e">
        <f t="shared" si="96"/>
        <v>#DIV/0!</v>
      </c>
      <c r="G317" s="110" t="e">
        <f t="shared" si="96"/>
        <v>#DIV/0!</v>
      </c>
      <c r="H317" s="422" t="e">
        <f t="shared" si="96"/>
        <v>#DIV/0!</v>
      </c>
      <c r="I317" s="110" t="e">
        <f t="shared" si="96"/>
        <v>#DIV/0!</v>
      </c>
      <c r="J317" s="110" t="e">
        <f t="shared" si="96"/>
        <v>#DIV/0!</v>
      </c>
      <c r="K317" s="110" t="e">
        <f t="shared" si="96"/>
        <v>#DIV/0!</v>
      </c>
      <c r="L317" s="110" t="e">
        <f t="shared" si="96"/>
        <v>#DIV/0!</v>
      </c>
      <c r="M317" s="110" t="e">
        <f t="shared" si="96"/>
        <v>#DIV/0!</v>
      </c>
      <c r="N317" s="422" t="e">
        <f t="shared" si="96"/>
        <v>#DIV/0!</v>
      </c>
      <c r="O317" s="110" t="e">
        <f t="shared" si="96"/>
        <v>#DIV/0!</v>
      </c>
      <c r="P317" s="110" t="e">
        <f t="shared" si="96"/>
        <v>#DIV/0!</v>
      </c>
      <c r="Q317" s="110" t="e">
        <f t="shared" si="96"/>
        <v>#DIV/0!</v>
      </c>
      <c r="R317" s="110" t="e">
        <f t="shared" si="96"/>
        <v>#DIV/0!</v>
      </c>
      <c r="S317" s="110" t="e">
        <f t="shared" si="96"/>
        <v>#DIV/0!</v>
      </c>
      <c r="T317" s="110" t="e">
        <f t="shared" si="96"/>
        <v>#DIV/0!</v>
      </c>
      <c r="U317" s="110" t="e">
        <f t="shared" si="96"/>
        <v>#DIV/0!</v>
      </c>
      <c r="V317" s="422" t="e">
        <f t="shared" si="96"/>
        <v>#DIV/0!</v>
      </c>
      <c r="W317" s="110" t="e">
        <f t="shared" si="96"/>
        <v>#DIV/0!</v>
      </c>
      <c r="X317" s="110" t="e">
        <f t="shared" si="96"/>
        <v>#DIV/0!</v>
      </c>
      <c r="Y317" s="110" t="e">
        <f t="shared" si="96"/>
        <v>#DIV/0!</v>
      </c>
      <c r="Z317" s="110" t="e">
        <f t="shared" si="96"/>
        <v>#DIV/0!</v>
      </c>
      <c r="AA317" s="110" t="e">
        <f t="shared" si="96"/>
        <v>#DIV/0!</v>
      </c>
      <c r="AB317" s="110" t="e">
        <f t="shared" si="96"/>
        <v>#DIV/0!</v>
      </c>
      <c r="AC317" s="122" t="e">
        <f>AC315/AC314</f>
        <v>#DIV/0!</v>
      </c>
    </row>
    <row r="318" spans="1:32" x14ac:dyDescent="0.2">
      <c r="A318" s="580"/>
      <c r="B318" s="581" t="s">
        <v>18</v>
      </c>
      <c r="C318" s="10" t="s">
        <v>483</v>
      </c>
      <c r="D318" s="1203" t="s">
        <v>506</v>
      </c>
      <c r="E318" s="321">
        <v>6.4000000000123689E-3</v>
      </c>
      <c r="F318" s="321">
        <v>6.3999999999941794E-3</v>
      </c>
      <c r="G318" s="321">
        <v>1.0599999999994907E-2</v>
      </c>
      <c r="H318" s="321">
        <v>8.8000000000101868E-3</v>
      </c>
      <c r="I318" s="321">
        <v>9.7999999999956351E-3</v>
      </c>
      <c r="J318" s="321">
        <v>8.9999999999963616E-3</v>
      </c>
      <c r="K318" s="321">
        <v>5.999999999949068E-4</v>
      </c>
      <c r="L318" s="321">
        <v>7.9999999999927243E-4</v>
      </c>
      <c r="M318" s="321">
        <v>2.0799999999999274E-2</v>
      </c>
      <c r="N318" s="321">
        <v>1.2800000000006549E-2</v>
      </c>
      <c r="O318" s="321">
        <v>7.8000000000065482E-3</v>
      </c>
      <c r="P318" s="321">
        <v>7.7999999999883588E-3</v>
      </c>
      <c r="Q318" s="321">
        <v>1.1599999999998546E-2</v>
      </c>
      <c r="R318" s="321">
        <v>5.2000000000043661E-3</v>
      </c>
      <c r="S318" s="321">
        <v>5.2000000000043661E-3</v>
      </c>
      <c r="T318" s="321">
        <v>1.0599999999994907E-2</v>
      </c>
      <c r="U318" s="321">
        <v>7.8000000000065482E-3</v>
      </c>
      <c r="V318" s="321">
        <v>7.9999999999927247E-3</v>
      </c>
      <c r="W318" s="321">
        <v>1.1200000000008004E-2</v>
      </c>
      <c r="X318" s="321">
        <v>1.1800000000002911E-2</v>
      </c>
      <c r="Y318" s="321">
        <v>6.3999999999941794E-3</v>
      </c>
      <c r="Z318" s="321">
        <v>6.3999999999941794E-3</v>
      </c>
      <c r="AA318" s="321">
        <v>8.9999999999963616E-3</v>
      </c>
      <c r="AB318" s="321">
        <v>3.0000000000109141E-3</v>
      </c>
      <c r="AC318" s="127">
        <f>SUM(E318:AB318)</f>
        <v>0.19780000000000664</v>
      </c>
      <c r="AD318" s="5" t="s">
        <v>473</v>
      </c>
      <c r="AE318" s="577">
        <f>MAX(F318:AB318)</f>
        <v>2.0799999999999274E-2</v>
      </c>
      <c r="AF318" s="661"/>
    </row>
    <row r="319" spans="1:32" ht="12" thickBot="1" x14ac:dyDescent="0.25">
      <c r="A319" s="584"/>
      <c r="B319" s="586" t="s">
        <v>19</v>
      </c>
      <c r="C319" s="45" t="s">
        <v>483</v>
      </c>
      <c r="D319" s="1223" t="s">
        <v>506</v>
      </c>
      <c r="E319" s="84"/>
      <c r="F319" s="84"/>
      <c r="G319" s="84"/>
      <c r="H319" s="443"/>
      <c r="I319" s="84"/>
      <c r="J319" s="84"/>
      <c r="K319" s="84"/>
      <c r="L319" s="84"/>
      <c r="M319" s="84"/>
      <c r="N319" s="443"/>
      <c r="O319" s="84"/>
      <c r="P319" s="84"/>
      <c r="Q319" s="84"/>
      <c r="R319" s="84"/>
      <c r="S319" s="84"/>
      <c r="T319" s="84"/>
      <c r="U319" s="84"/>
      <c r="V319" s="443"/>
      <c r="W319" s="84"/>
      <c r="X319" s="84"/>
      <c r="Y319" s="84"/>
      <c r="Z319" s="84"/>
      <c r="AA319" s="84"/>
      <c r="AB319" s="84"/>
      <c r="AC319" s="122">
        <f>SUM(E319:AB319)</f>
        <v>0</v>
      </c>
    </row>
    <row r="320" spans="1:32" ht="10.5" customHeight="1" x14ac:dyDescent="0.2">
      <c r="A320" s="2733" t="s">
        <v>152</v>
      </c>
      <c r="B320" s="2734"/>
      <c r="C320" s="12" t="s">
        <v>483</v>
      </c>
      <c r="D320" s="1203"/>
      <c r="E320" s="109">
        <f>E278+E282+E286+E290+E294+E298+E302+E306+E310+E314</f>
        <v>0.5687999999941894</v>
      </c>
      <c r="F320" s="109">
        <f t="shared" ref="F320:AB321" si="97">F278+F282+F286+F290+F294+F298+F302+F306+F310+F314</f>
        <v>0.60840000000171124</v>
      </c>
      <c r="G320" s="109">
        <f t="shared" si="97"/>
        <v>0.81840000000182056</v>
      </c>
      <c r="H320" s="421">
        <f t="shared" si="97"/>
        <v>0.74279999999645951</v>
      </c>
      <c r="I320" s="109">
        <f t="shared" si="97"/>
        <v>0.8256000000074345</v>
      </c>
      <c r="J320" s="109">
        <f t="shared" si="97"/>
        <v>0.6707999999976163</v>
      </c>
      <c r="K320" s="109">
        <f t="shared" si="97"/>
        <v>0.70320000000203431</v>
      </c>
      <c r="L320" s="109">
        <f t="shared" si="97"/>
        <v>0.76319999999843269</v>
      </c>
      <c r="M320" s="109">
        <f t="shared" si="97"/>
        <v>0.7907999999991443</v>
      </c>
      <c r="N320" s="421">
        <f t="shared" si="97"/>
        <v>1.6379999999991923</v>
      </c>
      <c r="O320" s="109">
        <f>O278+O282+O286+O290+O294+O298+O302+O306+O310+O314</f>
        <v>1.0416000000045096</v>
      </c>
      <c r="P320" s="109">
        <f t="shared" si="97"/>
        <v>1.0415999999917402</v>
      </c>
      <c r="Q320" s="109">
        <f t="shared" si="97"/>
        <v>1.6032000000026894</v>
      </c>
      <c r="R320" s="109">
        <f t="shared" si="97"/>
        <v>0.66000000000163717</v>
      </c>
      <c r="S320" s="109">
        <f t="shared" si="97"/>
        <v>0.63600000000056756</v>
      </c>
      <c r="T320" s="109">
        <f t="shared" si="97"/>
        <v>1.2083999999958177</v>
      </c>
      <c r="U320" s="109">
        <f t="shared" si="97"/>
        <v>0.78720000000441348</v>
      </c>
      <c r="V320" s="421">
        <f t="shared" si="97"/>
        <v>0.83520000000142314</v>
      </c>
      <c r="W320" s="109">
        <f t="shared" si="97"/>
        <v>1.0067999999976383</v>
      </c>
      <c r="X320" s="109">
        <f t="shared" si="97"/>
        <v>1.2311999999955514</v>
      </c>
      <c r="Y320" s="109">
        <f t="shared" si="97"/>
        <v>0.72840000000105654</v>
      </c>
      <c r="Z320" s="109">
        <f t="shared" si="97"/>
        <v>0.74040000000404693</v>
      </c>
      <c r="AA320" s="109">
        <f t="shared" si="97"/>
        <v>1.3032000000003969</v>
      </c>
      <c r="AB320" s="109">
        <f t="shared" si="97"/>
        <v>1.2144000000006416</v>
      </c>
      <c r="AC320" s="121">
        <f>AC278+AC282+AC286+AC290+AC294+AC298+AC302+AC306+AC310+AC314</f>
        <v>22.167600000000164</v>
      </c>
    </row>
    <row r="321" spans="1:32" ht="10.5" customHeight="1" thickBot="1" x14ac:dyDescent="0.25">
      <c r="A321" s="2735"/>
      <c r="B321" s="2736"/>
      <c r="C321" s="9" t="s">
        <v>484</v>
      </c>
      <c r="D321" s="239"/>
      <c r="E321" s="112">
        <f>E279+E283+E287+E291+E295+E299+E303+E307+E311+E315</f>
        <v>0.34319999999985157</v>
      </c>
      <c r="F321" s="112">
        <f t="shared" si="97"/>
        <v>0.23520000000289654</v>
      </c>
      <c r="G321" s="112">
        <f t="shared" si="97"/>
        <v>0.43439999999878642</v>
      </c>
      <c r="H321" s="506">
        <f t="shared" si="97"/>
        <v>0.39479999999928622</v>
      </c>
      <c r="I321" s="112">
        <f t="shared" si="97"/>
        <v>0.26280000000027937</v>
      </c>
      <c r="J321" s="112">
        <f t="shared" si="97"/>
        <v>0.31079999999881697</v>
      </c>
      <c r="K321" s="112">
        <f t="shared" si="97"/>
        <v>0.25080000000105429</v>
      </c>
      <c r="L321" s="112">
        <f t="shared" si="97"/>
        <v>0.35880000000013745</v>
      </c>
      <c r="M321" s="112">
        <f t="shared" si="97"/>
        <v>0.41880000000013745</v>
      </c>
      <c r="N321" s="506">
        <f t="shared" si="97"/>
        <v>0.48480000000065043</v>
      </c>
      <c r="O321" s="112">
        <f t="shared" si="97"/>
        <v>0.44519999999842186</v>
      </c>
      <c r="P321" s="112">
        <f t="shared" si="97"/>
        <v>0.60119999999991702</v>
      </c>
      <c r="Q321" s="112">
        <f t="shared" si="97"/>
        <v>0.54840000000067435</v>
      </c>
      <c r="R321" s="112">
        <f t="shared" si="97"/>
        <v>0.33000000000060031</v>
      </c>
      <c r="S321" s="112">
        <f t="shared" si="97"/>
        <v>0.2303999999984262</v>
      </c>
      <c r="T321" s="112">
        <f t="shared" si="97"/>
        <v>0.50280000000153446</v>
      </c>
      <c r="U321" s="112">
        <f t="shared" si="97"/>
        <v>0.3156000000003405</v>
      </c>
      <c r="V321" s="506">
        <f t="shared" si="97"/>
        <v>0.39599999999865748</v>
      </c>
      <c r="W321" s="112">
        <f t="shared" si="97"/>
        <v>0.43799999999995631</v>
      </c>
      <c r="X321" s="112">
        <f t="shared" si="97"/>
        <v>0.2220000000006985</v>
      </c>
      <c r="Y321" s="112">
        <f t="shared" si="97"/>
        <v>0.43920000000085568</v>
      </c>
      <c r="Z321" s="112">
        <f t="shared" si="97"/>
        <v>0.21479999999808569</v>
      </c>
      <c r="AA321" s="112">
        <f t="shared" si="97"/>
        <v>0.45479999999977727</v>
      </c>
      <c r="AB321" s="112">
        <f t="shared" si="97"/>
        <v>0.44640000000177676</v>
      </c>
      <c r="AC321" s="122">
        <f>AC279+AC283+AC287+AC291+AC295+AC299+AC303+AC307+AC311+AC315</f>
        <v>9.0792000000016184</v>
      </c>
    </row>
    <row r="322" spans="1:32" ht="10.5" customHeight="1" x14ac:dyDescent="0.2">
      <c r="A322" s="2737" t="s">
        <v>153</v>
      </c>
      <c r="B322" s="2738"/>
      <c r="C322" s="7" t="s">
        <v>483</v>
      </c>
      <c r="D322" s="10"/>
      <c r="E322" s="109">
        <f t="shared" ref="E322:AB322" si="98">E264+E268-E320</f>
        <v>7.2000000009211362E-3</v>
      </c>
      <c r="F322" s="109">
        <f t="shared" si="98"/>
        <v>-3.2399999997869577E-2</v>
      </c>
      <c r="G322" s="109">
        <f t="shared" si="98"/>
        <v>4.5599999999576424E-2</v>
      </c>
      <c r="H322" s="421">
        <f t="shared" si="98"/>
        <v>1.1999999979525056E-3</v>
      </c>
      <c r="I322" s="109">
        <f t="shared" si="98"/>
        <v>1.4399999989073042E-2</v>
      </c>
      <c r="J322" s="109">
        <f t="shared" si="98"/>
        <v>-2.2799999987837438E-2</v>
      </c>
      <c r="K322" s="109">
        <f t="shared" si="98"/>
        <v>4.0799999992377711E-2</v>
      </c>
      <c r="L322" s="109">
        <f t="shared" si="98"/>
        <v>-1.919999999528943E-2</v>
      </c>
      <c r="M322" s="109">
        <f t="shared" si="98"/>
        <v>1.1999999963154817E-3</v>
      </c>
      <c r="N322" s="421">
        <f t="shared" si="98"/>
        <v>-0.14999999999290581</v>
      </c>
      <c r="O322" s="109">
        <f t="shared" si="98"/>
        <v>-0.1536000000069544</v>
      </c>
      <c r="P322" s="109">
        <f t="shared" si="98"/>
        <v>0.18240000000441814</v>
      </c>
      <c r="Q322" s="109">
        <f t="shared" si="98"/>
        <v>0.1008000000039464</v>
      </c>
      <c r="R322" s="109">
        <f t="shared" si="98"/>
        <v>-1.2000000000589428E-2</v>
      </c>
      <c r="S322" s="109">
        <f t="shared" si="98"/>
        <v>3.5999999996638388E-2</v>
      </c>
      <c r="T322" s="109">
        <f t="shared" si="98"/>
        <v>1.5600000009071691E-2</v>
      </c>
      <c r="U322" s="109">
        <f t="shared" si="98"/>
        <v>4.7999999910462998E-3</v>
      </c>
      <c r="V322" s="421">
        <f t="shared" si="98"/>
        <v>-4.319999999723223E-2</v>
      </c>
      <c r="W322" s="109">
        <f t="shared" si="98"/>
        <v>4.9199999990487298E-2</v>
      </c>
      <c r="X322" s="109">
        <f t="shared" si="98"/>
        <v>-3.1199999986820437E-2</v>
      </c>
      <c r="Y322" s="109">
        <f t="shared" si="98"/>
        <v>-8.4000000028027211E-3</v>
      </c>
      <c r="Z322" s="109">
        <f t="shared" si="98"/>
        <v>3.5999999903650881E-3</v>
      </c>
      <c r="AA322" s="109">
        <f t="shared" si="98"/>
        <v>-0.43919999999899995</v>
      </c>
      <c r="AB322" s="109">
        <f t="shared" si="98"/>
        <v>-0.11039999999400596</v>
      </c>
      <c r="AC322" s="121" t="e">
        <f>#REF!+#REF!-AC320</f>
        <v>#REF!</v>
      </c>
    </row>
    <row r="323" spans="1:32" ht="10.5" customHeight="1" thickBot="1" x14ac:dyDescent="0.25">
      <c r="A323" s="2735"/>
      <c r="B323" s="2736"/>
      <c r="C323" s="9" t="s">
        <v>484</v>
      </c>
      <c r="D323" s="45"/>
      <c r="E323" s="126">
        <f t="shared" ref="E323:AB323" si="99">E265+E269-E321</f>
        <v>-7.9199999998454618E-2</v>
      </c>
      <c r="F323" s="274">
        <f t="shared" si="99"/>
        <v>7.6799999999548174E-2</v>
      </c>
      <c r="G323" s="274">
        <f t="shared" si="99"/>
        <v>-2.3999999980879316E-3</v>
      </c>
      <c r="H323" s="506">
        <f t="shared" si="99"/>
        <v>-5.8800000000683195E-2</v>
      </c>
      <c r="I323" s="274">
        <f t="shared" si="99"/>
        <v>0.12119999999937137</v>
      </c>
      <c r="J323" s="274">
        <f t="shared" si="99"/>
        <v>-2.28000000012617E-2</v>
      </c>
      <c r="K323" s="274">
        <f t="shared" si="99"/>
        <v>8.52000000019143E-2</v>
      </c>
      <c r="L323" s="274">
        <f t="shared" si="99"/>
        <v>-2.2800000001534482E-2</v>
      </c>
      <c r="M323" s="274">
        <f t="shared" si="99"/>
        <v>-8.279999999716886E-2</v>
      </c>
      <c r="N323" s="506">
        <f t="shared" si="99"/>
        <v>0.25919999999376159</v>
      </c>
      <c r="O323" s="274">
        <f t="shared" si="99"/>
        <v>1.0800000007166077E-2</v>
      </c>
      <c r="P323" s="274">
        <f t="shared" si="99"/>
        <v>-0.12120000000253639</v>
      </c>
      <c r="Q323" s="274">
        <f t="shared" si="99"/>
        <v>7.5599999999849565E-2</v>
      </c>
      <c r="R323" s="274">
        <f t="shared" si="99"/>
        <v>-9.0000000004092751E-2</v>
      </c>
      <c r="S323" s="126">
        <f t="shared" si="99"/>
        <v>3.3600000002970809E-2</v>
      </c>
      <c r="T323" s="274">
        <f t="shared" si="99"/>
        <v>7.3200000002307197E-2</v>
      </c>
      <c r="U323" s="274">
        <f t="shared" si="99"/>
        <v>2.039999999826253E-2</v>
      </c>
      <c r="V323" s="506">
        <f t="shared" si="99"/>
        <v>-6.000000000005451E-2</v>
      </c>
      <c r="W323" s="274">
        <f t="shared" si="99"/>
        <v>-5.9999999992578212E-3</v>
      </c>
      <c r="X323" s="274">
        <f t="shared" si="99"/>
        <v>0.25800000000104772</v>
      </c>
      <c r="Y323" s="274">
        <f t="shared" si="99"/>
        <v>-0.17519999999945868</v>
      </c>
      <c r="Z323" s="274">
        <f t="shared" si="99"/>
        <v>4.9199999998945698E-2</v>
      </c>
      <c r="AA323" s="274">
        <f t="shared" si="99"/>
        <v>-0.14280000000169812</v>
      </c>
      <c r="AB323" s="274">
        <f t="shared" si="99"/>
        <v>0.15359999999822321</v>
      </c>
      <c r="AC323" s="122" t="e">
        <f>#REF!+#REF!-AC321</f>
        <v>#REF!</v>
      </c>
    </row>
    <row r="324" spans="1:32" ht="30" customHeight="1" thickBot="1" x14ac:dyDescent="0.25"/>
    <row r="325" spans="1:32" ht="28.5" customHeight="1" x14ac:dyDescent="0.2">
      <c r="A325" s="134" t="s">
        <v>17</v>
      </c>
      <c r="B325" s="135" t="s">
        <v>5</v>
      </c>
      <c r="C325" s="6" t="s">
        <v>14</v>
      </c>
      <c r="D325" s="6" t="s">
        <v>498</v>
      </c>
      <c r="E325" s="2719" t="s">
        <v>15</v>
      </c>
      <c r="F325" s="2719"/>
      <c r="G325" s="2719"/>
      <c r="H325" s="2719"/>
      <c r="I325" s="2719"/>
      <c r="J325" s="2719"/>
      <c r="K325" s="2719"/>
      <c r="L325" s="2719"/>
      <c r="M325" s="2719"/>
      <c r="N325" s="2719"/>
      <c r="O325" s="2719"/>
      <c r="P325" s="2719"/>
      <c r="Q325" s="2719"/>
      <c r="R325" s="2719"/>
      <c r="S325" s="2719"/>
      <c r="T325" s="2719"/>
      <c r="U325" s="2719"/>
      <c r="V325" s="2719"/>
      <c r="W325" s="2719"/>
      <c r="X325" s="2719"/>
      <c r="Y325" s="2719"/>
      <c r="Z325" s="2719"/>
      <c r="AA325" s="2719"/>
      <c r="AB325" s="2719"/>
      <c r="AC325" s="2720" t="s">
        <v>10</v>
      </c>
    </row>
    <row r="326" spans="1:32" s="13" customFormat="1" ht="12.75" customHeight="1" thickBot="1" x14ac:dyDescent="0.25">
      <c r="A326" s="2722" t="s">
        <v>582</v>
      </c>
      <c r="B326" s="2723"/>
      <c r="C326" s="17"/>
      <c r="D326" s="17"/>
      <c r="E326" s="18">
        <v>1</v>
      </c>
      <c r="F326" s="18">
        <v>2</v>
      </c>
      <c r="G326" s="18">
        <v>3</v>
      </c>
      <c r="H326" s="18">
        <v>4</v>
      </c>
      <c r="I326" s="18">
        <v>5</v>
      </c>
      <c r="J326" s="18">
        <v>6</v>
      </c>
      <c r="K326" s="18">
        <v>7</v>
      </c>
      <c r="L326" s="18">
        <v>8</v>
      </c>
      <c r="M326" s="18">
        <v>9</v>
      </c>
      <c r="N326" s="18">
        <v>10</v>
      </c>
      <c r="O326" s="18">
        <v>11</v>
      </c>
      <c r="P326" s="18">
        <v>12</v>
      </c>
      <c r="Q326" s="18">
        <v>13</v>
      </c>
      <c r="R326" s="18">
        <v>14</v>
      </c>
      <c r="S326" s="18">
        <v>15</v>
      </c>
      <c r="T326" s="18">
        <v>16</v>
      </c>
      <c r="U326" s="18">
        <v>17</v>
      </c>
      <c r="V326" s="18">
        <v>18</v>
      </c>
      <c r="W326" s="18">
        <v>19</v>
      </c>
      <c r="X326" s="18">
        <v>20</v>
      </c>
      <c r="Y326" s="18">
        <v>21</v>
      </c>
      <c r="Z326" s="18">
        <v>22</v>
      </c>
      <c r="AA326" s="18">
        <v>23</v>
      </c>
      <c r="AB326" s="18">
        <v>24</v>
      </c>
      <c r="AC326" s="2721"/>
      <c r="AD326" s="2704" t="s">
        <v>279</v>
      </c>
      <c r="AE326" s="2705"/>
      <c r="AF326" s="238"/>
    </row>
    <row r="327" spans="1:32" x14ac:dyDescent="0.2">
      <c r="A327" s="2715" t="s">
        <v>110</v>
      </c>
      <c r="B327" s="2712" t="s">
        <v>573</v>
      </c>
      <c r="C327" s="10" t="s">
        <v>483</v>
      </c>
      <c r="D327" s="1247" t="s">
        <v>506</v>
      </c>
      <c r="E327" s="1144">
        <v>0.47999999999997267</v>
      </c>
      <c r="F327" s="109">
        <v>0.43200000000001637</v>
      </c>
      <c r="G327" s="109">
        <v>0.43200000000001637</v>
      </c>
      <c r="H327" s="109">
        <v>0.43200000000001637</v>
      </c>
      <c r="I327" s="109">
        <v>0.47999999999997267</v>
      </c>
      <c r="J327" s="109">
        <v>0.57600000000002183</v>
      </c>
      <c r="K327" s="109">
        <v>0.62399999999997813</v>
      </c>
      <c r="L327" s="109">
        <v>0.76799999999998358</v>
      </c>
      <c r="M327" s="109">
        <v>0.86400000000003274</v>
      </c>
      <c r="N327" s="109">
        <v>0.86400000000003274</v>
      </c>
      <c r="O327" s="109">
        <v>0.91199999999998904</v>
      </c>
      <c r="P327" s="109">
        <v>0.86400000000003274</v>
      </c>
      <c r="Q327" s="109">
        <v>0.81599999999994</v>
      </c>
      <c r="R327" s="109">
        <v>0.91199999999998904</v>
      </c>
      <c r="S327" s="109">
        <v>0.76799999999998358</v>
      </c>
      <c r="T327" s="109">
        <v>0.72000000000002728</v>
      </c>
      <c r="U327" s="109">
        <v>0.72000000000002728</v>
      </c>
      <c r="V327" s="109">
        <v>0.72000000000002728</v>
      </c>
      <c r="W327" s="109">
        <v>0.62399999999997813</v>
      </c>
      <c r="X327" s="109">
        <v>0.72000000000002728</v>
      </c>
      <c r="Y327" s="109">
        <v>0.71999999999989084</v>
      </c>
      <c r="Z327" s="109">
        <v>0.72000000000002728</v>
      </c>
      <c r="AA327" s="109">
        <v>0.62399999999997813</v>
      </c>
      <c r="AB327" s="109">
        <v>0.48000000000010912</v>
      </c>
      <c r="AC327" s="121">
        <f>SUM(E327:AB327)</f>
        <v>16.27200000000007</v>
      </c>
      <c r="AD327" s="119">
        <f>SQRT(X327*X327+X328*X328)</f>
        <v>0.81600000000002015</v>
      </c>
      <c r="AE327" s="119"/>
    </row>
    <row r="328" spans="1:32" ht="12" thickBot="1" x14ac:dyDescent="0.25">
      <c r="A328" s="2716"/>
      <c r="B328" s="2713"/>
      <c r="C328" s="11" t="s">
        <v>484</v>
      </c>
      <c r="D328" s="1248" t="s">
        <v>506</v>
      </c>
      <c r="E328" s="1145">
        <v>0.33599999999996727</v>
      </c>
      <c r="F328" s="1145">
        <v>0.33599999999996727</v>
      </c>
      <c r="G328" s="1145">
        <v>0.33600000000003544</v>
      </c>
      <c r="H328" s="1145">
        <v>0.38399999999999179</v>
      </c>
      <c r="I328" s="1145">
        <v>0.33600000000003544</v>
      </c>
      <c r="J328" s="1145">
        <v>0.33599999999996727</v>
      </c>
      <c r="K328" s="1145">
        <v>0.38399999999999179</v>
      </c>
      <c r="L328" s="1145">
        <v>0.43200000000001637</v>
      </c>
      <c r="M328" s="1145">
        <v>0.38399999999999179</v>
      </c>
      <c r="N328" s="1145">
        <v>0.43200000000001637</v>
      </c>
      <c r="O328" s="1145">
        <v>0.43200000000001637</v>
      </c>
      <c r="P328" s="1145">
        <v>0.43199999999994815</v>
      </c>
      <c r="Q328" s="1145">
        <v>0.38399999999999179</v>
      </c>
      <c r="R328" s="1145">
        <v>0.48000000000004089</v>
      </c>
      <c r="S328" s="1145">
        <v>0.43200000000001637</v>
      </c>
      <c r="T328" s="1145">
        <v>0.43199999999994815</v>
      </c>
      <c r="U328" s="1145">
        <v>0.43200000000001637</v>
      </c>
      <c r="V328" s="1145">
        <v>0.43200000000001637</v>
      </c>
      <c r="W328" s="1145">
        <v>0.38399999999999179</v>
      </c>
      <c r="X328" s="1145">
        <v>0.38399999999999179</v>
      </c>
      <c r="Y328" s="1145">
        <v>0.43200000000001637</v>
      </c>
      <c r="Z328" s="1145">
        <v>0.43200000000001637</v>
      </c>
      <c r="AA328" s="1145">
        <v>0.33599999999996727</v>
      </c>
      <c r="AB328" s="1145">
        <v>0.33600000000003544</v>
      </c>
      <c r="AC328" s="117">
        <f>SUM(E328:AB328)</f>
        <v>9.4559999999999942</v>
      </c>
    </row>
    <row r="329" spans="1:32" ht="12" x14ac:dyDescent="0.2">
      <c r="A329" s="2716"/>
      <c r="B329" s="2713"/>
      <c r="C329" s="11" t="s">
        <v>8</v>
      </c>
      <c r="D329" s="1248" t="s">
        <v>465</v>
      </c>
      <c r="E329" s="2411">
        <v>54</v>
      </c>
      <c r="F329" s="2411">
        <v>51</v>
      </c>
      <c r="G329" s="2411">
        <v>49</v>
      </c>
      <c r="H329" s="2411">
        <v>55</v>
      </c>
      <c r="I329" s="2411">
        <v>56</v>
      </c>
      <c r="J329" s="2411">
        <v>60</v>
      </c>
      <c r="K329" s="2411">
        <v>73</v>
      </c>
      <c r="L329" s="2411">
        <v>94</v>
      </c>
      <c r="M329" s="2411">
        <v>93</v>
      </c>
      <c r="N329" s="2411">
        <v>92</v>
      </c>
      <c r="O329" s="2411">
        <v>91</v>
      </c>
      <c r="P329" s="2411">
        <v>90</v>
      </c>
      <c r="Q329" s="2411">
        <v>94</v>
      </c>
      <c r="R329" s="2411">
        <v>87</v>
      </c>
      <c r="S329" s="2411">
        <v>81</v>
      </c>
      <c r="T329" s="2411">
        <v>87</v>
      </c>
      <c r="U329" s="2411">
        <v>79</v>
      </c>
      <c r="V329" s="2411">
        <v>77</v>
      </c>
      <c r="W329" s="2411">
        <v>74</v>
      </c>
      <c r="X329" s="2411">
        <v>76</v>
      </c>
      <c r="Y329" s="2411">
        <v>81</v>
      </c>
      <c r="Z329" s="2411">
        <v>72</v>
      </c>
      <c r="AA329" s="2411">
        <v>66</v>
      </c>
      <c r="AB329" s="2412">
        <v>59</v>
      </c>
      <c r="AC329" s="83"/>
    </row>
    <row r="330" spans="1:32" ht="12" thickBot="1" x14ac:dyDescent="0.25">
      <c r="A330" s="2716"/>
      <c r="B330" s="2713"/>
      <c r="C330" s="11" t="s">
        <v>16</v>
      </c>
      <c r="D330" s="1248"/>
      <c r="E330" s="1146">
        <f t="shared" ref="E330:AB330" si="100">E328/E327</f>
        <v>0.69999999999997164</v>
      </c>
      <c r="F330" s="126">
        <f t="shared" si="100"/>
        <v>0.77777777777767254</v>
      </c>
      <c r="G330" s="126">
        <f t="shared" si="100"/>
        <v>0.7777777777778303</v>
      </c>
      <c r="H330" s="444">
        <f t="shared" si="100"/>
        <v>0.88888888888883621</v>
      </c>
      <c r="I330" s="126">
        <f t="shared" si="100"/>
        <v>0.70000000000011364</v>
      </c>
      <c r="J330" s="126">
        <f t="shared" si="100"/>
        <v>0.58333333333325443</v>
      </c>
      <c r="K330" s="126">
        <f t="shared" si="100"/>
        <v>0.61538461538462386</v>
      </c>
      <c r="L330" s="126">
        <f t="shared" si="100"/>
        <v>0.56250000000003331</v>
      </c>
      <c r="M330" s="126">
        <f t="shared" si="100"/>
        <v>0.44444444444441811</v>
      </c>
      <c r="N330" s="444">
        <f t="shared" si="100"/>
        <v>0.5</v>
      </c>
      <c r="O330" s="126">
        <f t="shared" si="100"/>
        <v>0.47368421052633941</v>
      </c>
      <c r="P330" s="126">
        <f t="shared" si="100"/>
        <v>0.49999999999992106</v>
      </c>
      <c r="Q330" s="126">
        <f t="shared" si="100"/>
        <v>0.47058823529414218</v>
      </c>
      <c r="R330" s="126">
        <f t="shared" si="100"/>
        <v>0.52631578947373536</v>
      </c>
      <c r="S330" s="126">
        <f t="shared" si="100"/>
        <v>0.56250000000003331</v>
      </c>
      <c r="T330" s="126">
        <f t="shared" si="100"/>
        <v>0.59999999999990528</v>
      </c>
      <c r="U330" s="126">
        <f t="shared" si="100"/>
        <v>0.6</v>
      </c>
      <c r="V330" s="444">
        <f t="shared" si="100"/>
        <v>0.6</v>
      </c>
      <c r="W330" s="126">
        <f t="shared" si="100"/>
        <v>0.61538461538462386</v>
      </c>
      <c r="X330" s="126">
        <f t="shared" si="100"/>
        <v>0.53333333333330168</v>
      </c>
      <c r="Y330" s="126">
        <f t="shared" si="100"/>
        <v>0.60000000000011366</v>
      </c>
      <c r="Z330" s="126">
        <f t="shared" si="100"/>
        <v>0.6</v>
      </c>
      <c r="AA330" s="126">
        <f t="shared" si="100"/>
        <v>0.53846153846150491</v>
      </c>
      <c r="AB330" s="126">
        <f t="shared" si="100"/>
        <v>0.69999999999991469</v>
      </c>
      <c r="AC330" s="122">
        <f>AC328/AC327</f>
        <v>0.58112094395279956</v>
      </c>
    </row>
    <row r="331" spans="1:32" x14ac:dyDescent="0.2">
      <c r="A331" s="2715" t="s">
        <v>99</v>
      </c>
      <c r="B331" s="2712" t="s">
        <v>574</v>
      </c>
      <c r="C331" s="10" t="s">
        <v>483</v>
      </c>
      <c r="D331" s="1203" t="s">
        <v>506</v>
      </c>
      <c r="E331" s="112">
        <v>0.19200000000003001</v>
      </c>
      <c r="F331" s="112">
        <v>0.19199999999996178</v>
      </c>
      <c r="G331" s="112">
        <v>0.14400000000000546</v>
      </c>
      <c r="H331" s="448">
        <v>0.19200000000003001</v>
      </c>
      <c r="I331" s="112">
        <v>0.19199999999996178</v>
      </c>
      <c r="J331" s="112">
        <v>0.19200000000003001</v>
      </c>
      <c r="K331" s="112">
        <v>0.19199999999996178</v>
      </c>
      <c r="L331" s="112">
        <v>0.24000000000005456</v>
      </c>
      <c r="M331" s="112">
        <v>0.28799999999994269</v>
      </c>
      <c r="N331" s="448">
        <v>0.24000000000005456</v>
      </c>
      <c r="O331" s="112">
        <v>0.28800000000001091</v>
      </c>
      <c r="P331" s="112">
        <v>0.28799999999994269</v>
      </c>
      <c r="Q331" s="112">
        <v>0.28800000000001091</v>
      </c>
      <c r="R331" s="112">
        <v>0.33600000000003544</v>
      </c>
      <c r="S331" s="112">
        <v>0.28800000000001091</v>
      </c>
      <c r="T331" s="112">
        <v>0.28799999999994269</v>
      </c>
      <c r="U331" s="112">
        <v>0.33600000000003544</v>
      </c>
      <c r="V331" s="448">
        <v>0.28800000000001091</v>
      </c>
      <c r="W331" s="112">
        <v>0.28800000000001091</v>
      </c>
      <c r="X331" s="112">
        <v>0.33599999999996727</v>
      </c>
      <c r="Y331" s="112">
        <v>0.28800000000001091</v>
      </c>
      <c r="Z331" s="112">
        <v>0.33599999999996727</v>
      </c>
      <c r="AA331" s="112">
        <v>0.28800000000001091</v>
      </c>
      <c r="AB331" s="112">
        <v>0.19200000000003001</v>
      </c>
      <c r="AC331" s="124">
        <f>SUM(E331:AB331)</f>
        <v>6.1920000000000304</v>
      </c>
    </row>
    <row r="332" spans="1:32" ht="11.25" customHeight="1" x14ac:dyDescent="0.2">
      <c r="A332" s="2739"/>
      <c r="B332" s="2718"/>
      <c r="C332" s="11" t="s">
        <v>484</v>
      </c>
      <c r="D332" s="1201" t="s">
        <v>506</v>
      </c>
      <c r="E332" s="110">
        <v>0.14400000000000546</v>
      </c>
      <c r="F332" s="110">
        <v>0.14399999999997135</v>
      </c>
      <c r="G332" s="110">
        <v>0.14400000000000546</v>
      </c>
      <c r="H332" s="424">
        <v>0.14400000000000546</v>
      </c>
      <c r="I332" s="110">
        <v>0.14400000000000546</v>
      </c>
      <c r="J332" s="110">
        <v>0.14400000000000546</v>
      </c>
      <c r="K332" s="110">
        <v>0.14400000000000546</v>
      </c>
      <c r="L332" s="110">
        <v>0.14399999999997135</v>
      </c>
      <c r="M332" s="110">
        <v>0.14400000000000546</v>
      </c>
      <c r="N332" s="424">
        <v>0.1919999999999959</v>
      </c>
      <c r="O332" s="110">
        <v>0.19200000000003001</v>
      </c>
      <c r="P332" s="110">
        <v>0.1919999999999959</v>
      </c>
      <c r="Q332" s="110">
        <v>0.14400000000000546</v>
      </c>
      <c r="R332" s="110">
        <v>0.1919999999999959</v>
      </c>
      <c r="S332" s="110">
        <v>0.1919999999999959</v>
      </c>
      <c r="T332" s="110">
        <v>0.1919999999999959</v>
      </c>
      <c r="U332" s="110">
        <v>0.1919999999999959</v>
      </c>
      <c r="V332" s="424">
        <v>0.1919999999999959</v>
      </c>
      <c r="W332" s="110">
        <v>0.14400000000000546</v>
      </c>
      <c r="X332" s="110">
        <v>0.14400000000000546</v>
      </c>
      <c r="Y332" s="110">
        <v>0.14400000000000546</v>
      </c>
      <c r="Z332" s="110">
        <v>0.14399999999997135</v>
      </c>
      <c r="AA332" s="110">
        <v>0.19200000000003001</v>
      </c>
      <c r="AB332" s="82">
        <v>0.14399999999997135</v>
      </c>
      <c r="AC332" s="124">
        <f>SUM(E332:AB332)</f>
        <v>3.8879999999999755</v>
      </c>
    </row>
    <row r="333" spans="1:32" ht="11.25" customHeight="1" x14ac:dyDescent="0.2">
      <c r="A333" s="2739"/>
      <c r="B333" s="2718"/>
      <c r="C333" s="11" t="s">
        <v>8</v>
      </c>
      <c r="D333" s="1201" t="s">
        <v>465</v>
      </c>
      <c r="E333" s="2413">
        <v>18</v>
      </c>
      <c r="F333" s="2413">
        <v>19</v>
      </c>
      <c r="G333" s="2413">
        <v>20</v>
      </c>
      <c r="H333" s="2413">
        <v>15</v>
      </c>
      <c r="I333" s="2413">
        <v>19</v>
      </c>
      <c r="J333" s="2413">
        <v>19</v>
      </c>
      <c r="K333" s="2413">
        <v>23</v>
      </c>
      <c r="L333" s="2413">
        <v>24</v>
      </c>
      <c r="M333" s="2413">
        <v>27</v>
      </c>
      <c r="N333" s="2413">
        <v>29</v>
      </c>
      <c r="O333" s="2413">
        <v>29</v>
      </c>
      <c r="P333" s="2413">
        <v>31</v>
      </c>
      <c r="Q333" s="2413">
        <v>31</v>
      </c>
      <c r="R333" s="2413">
        <v>31</v>
      </c>
      <c r="S333" s="2413">
        <v>28</v>
      </c>
      <c r="T333" s="2413">
        <v>27</v>
      </c>
      <c r="U333" s="2413">
        <v>27</v>
      </c>
      <c r="V333" s="2413">
        <v>29</v>
      </c>
      <c r="W333" s="2413">
        <v>31</v>
      </c>
      <c r="X333" s="2413">
        <v>32</v>
      </c>
      <c r="Y333" s="2413">
        <v>30</v>
      </c>
      <c r="Z333" s="2413">
        <v>27</v>
      </c>
      <c r="AA333" s="2413">
        <v>28</v>
      </c>
      <c r="AB333" s="2414">
        <v>22</v>
      </c>
      <c r="AC333" s="83"/>
    </row>
    <row r="334" spans="1:32" ht="11.25" customHeight="1" thickBot="1" x14ac:dyDescent="0.25">
      <c r="A334" s="2739"/>
      <c r="B334" s="2718"/>
      <c r="C334" s="11" t="s">
        <v>16</v>
      </c>
      <c r="D334" s="11"/>
      <c r="E334" s="110">
        <f t="shared" ref="E334:AB334" si="101">E332/E331</f>
        <v>0.74999999999991118</v>
      </c>
      <c r="F334" s="110">
        <f t="shared" si="101"/>
        <v>0.75</v>
      </c>
      <c r="G334" s="110">
        <f t="shared" si="101"/>
        <v>1</v>
      </c>
      <c r="H334" s="422">
        <f t="shared" si="101"/>
        <v>0.74999999999991118</v>
      </c>
      <c r="I334" s="110">
        <f t="shared" si="101"/>
        <v>0.75000000000017775</v>
      </c>
      <c r="J334" s="110">
        <f t="shared" si="101"/>
        <v>0.74999999999991118</v>
      </c>
      <c r="K334" s="110">
        <f t="shared" si="101"/>
        <v>0.75000000000017775</v>
      </c>
      <c r="L334" s="110">
        <f t="shared" si="101"/>
        <v>0.59999999999974418</v>
      </c>
      <c r="M334" s="110">
        <f t="shared" si="101"/>
        <v>0.50000000000011846</v>
      </c>
      <c r="N334" s="422">
        <f t="shared" si="101"/>
        <v>0.79999999999980109</v>
      </c>
      <c r="O334" s="110">
        <f t="shared" si="101"/>
        <v>0.66666666666674557</v>
      </c>
      <c r="P334" s="110">
        <f t="shared" si="101"/>
        <v>0.66666666666678509</v>
      </c>
      <c r="Q334" s="110">
        <f t="shared" si="101"/>
        <v>0.5</v>
      </c>
      <c r="R334" s="110">
        <f t="shared" si="101"/>
        <v>0.5714285714284989</v>
      </c>
      <c r="S334" s="110">
        <f t="shared" si="101"/>
        <v>0.66666666666662711</v>
      </c>
      <c r="T334" s="110">
        <f t="shared" si="101"/>
        <v>0.66666666666678509</v>
      </c>
      <c r="U334" s="110">
        <f t="shared" si="101"/>
        <v>0.5714285714284989</v>
      </c>
      <c r="V334" s="422">
        <f t="shared" si="101"/>
        <v>0.66666666666662711</v>
      </c>
      <c r="W334" s="110">
        <f t="shared" si="101"/>
        <v>0.5</v>
      </c>
      <c r="X334" s="110">
        <f t="shared" si="101"/>
        <v>0.42857142857148656</v>
      </c>
      <c r="Y334" s="110">
        <f t="shared" si="101"/>
        <v>0.5</v>
      </c>
      <c r="Z334" s="110">
        <f t="shared" si="101"/>
        <v>0.42857142857138503</v>
      </c>
      <c r="AA334" s="110">
        <f t="shared" si="101"/>
        <v>0.66666666666674557</v>
      </c>
      <c r="AB334" s="110">
        <f t="shared" si="101"/>
        <v>0.74999999999973355</v>
      </c>
      <c r="AC334" s="117">
        <f>AC332/AC331</f>
        <v>0.62790697674417906</v>
      </c>
    </row>
    <row r="335" spans="1:32" x14ac:dyDescent="0.2">
      <c r="A335" s="253" t="s">
        <v>583</v>
      </c>
      <c r="B335" s="254"/>
      <c r="C335" s="255"/>
      <c r="D335" s="255"/>
      <c r="E335" s="256">
        <f t="shared" ref="E335:AB335" si="102">E327+E331</f>
        <v>0.67200000000000271</v>
      </c>
      <c r="F335" s="256">
        <f t="shared" si="102"/>
        <v>0.62399999999997813</v>
      </c>
      <c r="G335" s="256">
        <f t="shared" si="102"/>
        <v>0.57600000000002183</v>
      </c>
      <c r="H335" s="256">
        <f t="shared" si="102"/>
        <v>0.62400000000004641</v>
      </c>
      <c r="I335" s="256">
        <f t="shared" si="102"/>
        <v>0.67199999999993443</v>
      </c>
      <c r="J335" s="256">
        <f t="shared" si="102"/>
        <v>0.76800000000005186</v>
      </c>
      <c r="K335" s="256">
        <f t="shared" si="102"/>
        <v>0.81599999999993988</v>
      </c>
      <c r="L335" s="256">
        <f t="shared" si="102"/>
        <v>1.0080000000000382</v>
      </c>
      <c r="M335" s="256">
        <f t="shared" si="102"/>
        <v>1.1519999999999755</v>
      </c>
      <c r="N335" s="256">
        <f t="shared" si="102"/>
        <v>1.1040000000000874</v>
      </c>
      <c r="O335" s="256">
        <f t="shared" si="102"/>
        <v>1.2</v>
      </c>
      <c r="P335" s="256">
        <f t="shared" si="102"/>
        <v>1.1519999999999755</v>
      </c>
      <c r="Q335" s="256">
        <f t="shared" si="102"/>
        <v>1.1039999999999508</v>
      </c>
      <c r="R335" s="256">
        <f t="shared" si="102"/>
        <v>1.2480000000000244</v>
      </c>
      <c r="S335" s="256">
        <f t="shared" si="102"/>
        <v>1.0559999999999945</v>
      </c>
      <c r="T335" s="256">
        <f t="shared" si="102"/>
        <v>1.00799999999997</v>
      </c>
      <c r="U335" s="256">
        <f t="shared" si="102"/>
        <v>1.0560000000000627</v>
      </c>
      <c r="V335" s="256">
        <f t="shared" si="102"/>
        <v>1.0080000000000382</v>
      </c>
      <c r="W335" s="256">
        <f t="shared" si="102"/>
        <v>0.91199999999998904</v>
      </c>
      <c r="X335" s="256">
        <f t="shared" si="102"/>
        <v>1.0559999999999945</v>
      </c>
      <c r="Y335" s="256">
        <f t="shared" si="102"/>
        <v>1.0079999999999019</v>
      </c>
      <c r="Z335" s="256">
        <f t="shared" si="102"/>
        <v>1.0559999999999945</v>
      </c>
      <c r="AA335" s="256">
        <f t="shared" si="102"/>
        <v>0.91199999999998904</v>
      </c>
      <c r="AB335" s="256">
        <f t="shared" si="102"/>
        <v>0.67200000000013915</v>
      </c>
      <c r="AC335" s="257"/>
    </row>
    <row r="336" spans="1:32" x14ac:dyDescent="0.2">
      <c r="A336" s="258" t="s">
        <v>584</v>
      </c>
      <c r="B336" s="259"/>
      <c r="C336" s="260"/>
      <c r="D336" s="260"/>
      <c r="E336" s="268">
        <f t="shared" ref="E336:AB336" si="103">E328+E332</f>
        <v>0.47999999999997273</v>
      </c>
      <c r="F336" s="268">
        <f t="shared" si="103"/>
        <v>0.47999999999993859</v>
      </c>
      <c r="G336" s="268">
        <f t="shared" si="103"/>
        <v>0.48000000000004089</v>
      </c>
      <c r="H336" s="268">
        <f t="shared" si="103"/>
        <v>0.52799999999999725</v>
      </c>
      <c r="I336" s="268">
        <f t="shared" si="103"/>
        <v>0.48000000000004089</v>
      </c>
      <c r="J336" s="268">
        <f t="shared" si="103"/>
        <v>0.47999999999997273</v>
      </c>
      <c r="K336" s="268">
        <f t="shared" si="103"/>
        <v>0.52799999999999725</v>
      </c>
      <c r="L336" s="268">
        <f t="shared" si="103"/>
        <v>0.57599999999998774</v>
      </c>
      <c r="M336" s="268">
        <f t="shared" si="103"/>
        <v>0.52799999999999725</v>
      </c>
      <c r="N336" s="268">
        <f t="shared" si="103"/>
        <v>0.62400000000001232</v>
      </c>
      <c r="O336" s="268">
        <f t="shared" si="103"/>
        <v>0.62400000000004641</v>
      </c>
      <c r="P336" s="268">
        <f t="shared" si="103"/>
        <v>0.62399999999994404</v>
      </c>
      <c r="Q336" s="268">
        <f t="shared" si="103"/>
        <v>0.52799999999999725</v>
      </c>
      <c r="R336" s="268">
        <f t="shared" si="103"/>
        <v>0.67200000000003679</v>
      </c>
      <c r="S336" s="268">
        <f t="shared" si="103"/>
        <v>0.62400000000001232</v>
      </c>
      <c r="T336" s="268">
        <f t="shared" si="103"/>
        <v>0.62399999999994404</v>
      </c>
      <c r="U336" s="268">
        <f t="shared" si="103"/>
        <v>0.62400000000001232</v>
      </c>
      <c r="V336" s="268">
        <f t="shared" si="103"/>
        <v>0.62400000000001232</v>
      </c>
      <c r="W336" s="268">
        <f t="shared" si="103"/>
        <v>0.52799999999999725</v>
      </c>
      <c r="X336" s="268">
        <f t="shared" si="103"/>
        <v>0.52799999999999725</v>
      </c>
      <c r="Y336" s="268">
        <f t="shared" si="103"/>
        <v>0.57600000000002183</v>
      </c>
      <c r="Z336" s="268">
        <f t="shared" si="103"/>
        <v>0.57599999999998774</v>
      </c>
      <c r="AA336" s="268">
        <f t="shared" si="103"/>
        <v>0.52799999999999725</v>
      </c>
      <c r="AB336" s="268">
        <f t="shared" si="103"/>
        <v>0.48000000000000675</v>
      </c>
      <c r="AC336" s="262"/>
    </row>
    <row r="337" spans="1:30" ht="12" thickBot="1" x14ac:dyDescent="0.25">
      <c r="A337" s="263" t="s">
        <v>585</v>
      </c>
      <c r="B337" s="264"/>
      <c r="C337" s="265"/>
      <c r="D337" s="265"/>
      <c r="E337" s="266">
        <f>SQRT(E335*E335+E336*E336)</f>
        <v>0.82582322563607857</v>
      </c>
      <c r="F337" s="266">
        <f t="shared" ref="F337:AB337" si="104">SQRT(F335*F335+F336*F336)</f>
        <v>0.78725853440906801</v>
      </c>
      <c r="G337" s="266">
        <f t="shared" si="104"/>
        <v>0.74978396888708176</v>
      </c>
      <c r="H337" s="266">
        <f t="shared" si="104"/>
        <v>0.81741054556450088</v>
      </c>
      <c r="I337" s="266">
        <f t="shared" si="104"/>
        <v>0.82582322563606259</v>
      </c>
      <c r="J337" s="266">
        <f t="shared" si="104"/>
        <v>0.90566218867746351</v>
      </c>
      <c r="K337" s="266">
        <f t="shared" si="104"/>
        <v>0.97192592310314418</v>
      </c>
      <c r="L337" s="266">
        <f t="shared" si="104"/>
        <v>1.1609651157550183</v>
      </c>
      <c r="M337" s="266">
        <f t="shared" si="104"/>
        <v>1.2672363631146086</v>
      </c>
      <c r="N337" s="266">
        <f t="shared" si="104"/>
        <v>1.2681451021078811</v>
      </c>
      <c r="O337" s="266">
        <f t="shared" si="104"/>
        <v>1.3525442691461369</v>
      </c>
      <c r="P337" s="266">
        <f t="shared" si="104"/>
        <v>1.310145030139745</v>
      </c>
      <c r="Q337" s="266">
        <f t="shared" si="104"/>
        <v>1.2237646832622227</v>
      </c>
      <c r="R337" s="266">
        <f t="shared" si="104"/>
        <v>1.4174230137824453</v>
      </c>
      <c r="S337" s="266">
        <f t="shared" si="104"/>
        <v>1.2265855045613427</v>
      </c>
      <c r="T337" s="266">
        <f t="shared" si="104"/>
        <v>1.1855125473818782</v>
      </c>
      <c r="U337" s="266">
        <f t="shared" si="104"/>
        <v>1.2265855045614014</v>
      </c>
      <c r="V337" s="266">
        <f t="shared" si="104"/>
        <v>1.1855125473819721</v>
      </c>
      <c r="W337" s="266">
        <f t="shared" si="104"/>
        <v>1.0538159232047963</v>
      </c>
      <c r="X337" s="266">
        <f t="shared" si="104"/>
        <v>1.1806438921198827</v>
      </c>
      <c r="Y337" s="266">
        <f t="shared" si="104"/>
        <v>1.1609651157549168</v>
      </c>
      <c r="Z337" s="266">
        <f t="shared" si="104"/>
        <v>1.2028765522695894</v>
      </c>
      <c r="AA337" s="266">
        <f t="shared" si="104"/>
        <v>1.0538159232047963</v>
      </c>
      <c r="AB337" s="266">
        <f t="shared" si="104"/>
        <v>0.82582322563620936</v>
      </c>
      <c r="AC337" s="267"/>
      <c r="AD337" s="119">
        <f>MAX(E337:AC337)</f>
        <v>1.4174230137824453</v>
      </c>
    </row>
    <row r="338" spans="1:30" s="13" customFormat="1" ht="14.25" customHeight="1" thickBot="1" x14ac:dyDescent="0.25">
      <c r="A338" s="138" t="s">
        <v>296</v>
      </c>
      <c r="B338" s="139"/>
      <c r="C338" s="140"/>
      <c r="D338" s="140"/>
      <c r="E338" s="146">
        <v>1</v>
      </c>
      <c r="F338" s="146">
        <v>2</v>
      </c>
      <c r="G338" s="146">
        <v>3</v>
      </c>
      <c r="H338" s="146">
        <v>4</v>
      </c>
      <c r="I338" s="146">
        <v>5</v>
      </c>
      <c r="J338" s="146">
        <v>6</v>
      </c>
      <c r="K338" s="146">
        <v>7</v>
      </c>
      <c r="L338" s="146">
        <v>8</v>
      </c>
      <c r="M338" s="146">
        <v>9</v>
      </c>
      <c r="N338" s="146">
        <v>10</v>
      </c>
      <c r="O338" s="146">
        <v>11</v>
      </c>
      <c r="P338" s="146">
        <v>12</v>
      </c>
      <c r="Q338" s="146">
        <v>13</v>
      </c>
      <c r="R338" s="146">
        <v>14</v>
      </c>
      <c r="S338" s="146">
        <v>15</v>
      </c>
      <c r="T338" s="146">
        <v>16</v>
      </c>
      <c r="U338" s="146">
        <v>17</v>
      </c>
      <c r="V338" s="146">
        <v>18</v>
      </c>
      <c r="W338" s="146">
        <v>19</v>
      </c>
      <c r="X338" s="146">
        <v>20</v>
      </c>
      <c r="Y338" s="146">
        <v>21</v>
      </c>
      <c r="Z338" s="146">
        <v>22</v>
      </c>
      <c r="AA338" s="146">
        <v>23</v>
      </c>
      <c r="AB338" s="146">
        <v>24</v>
      </c>
      <c r="AC338" s="141"/>
    </row>
    <row r="339" spans="1:30" s="32" customFormat="1" ht="14.25" customHeight="1" x14ac:dyDescent="0.2">
      <c r="A339" s="28" t="s">
        <v>148</v>
      </c>
      <c r="B339" s="425"/>
      <c r="C339" s="426" t="s">
        <v>13</v>
      </c>
      <c r="D339" s="1199" t="s">
        <v>465</v>
      </c>
      <c r="E339" s="2415">
        <v>6.1399998664855957</v>
      </c>
      <c r="F339" s="2415">
        <v>6.130000114440918</v>
      </c>
      <c r="G339" s="2415">
        <v>6.130000114440918</v>
      </c>
      <c r="H339" s="2415">
        <v>6.130000114440918</v>
      </c>
      <c r="I339" s="2415">
        <v>6.1500000953674316</v>
      </c>
      <c r="J339" s="2415">
        <v>6.1599998474121094</v>
      </c>
      <c r="K339" s="2415">
        <v>6.1100001335144043</v>
      </c>
      <c r="L339" s="2415">
        <v>6.190000057220459</v>
      </c>
      <c r="M339" s="2415">
        <v>6.130000114440918</v>
      </c>
      <c r="N339" s="2415">
        <v>6.1100001335144043</v>
      </c>
      <c r="O339" s="2415">
        <v>6.119999885559082</v>
      </c>
      <c r="P339" s="2415">
        <v>6.1700000762939453</v>
      </c>
      <c r="Q339" s="2415">
        <v>6.1599998474121094</v>
      </c>
      <c r="R339" s="2415">
        <v>6.1700000762939453</v>
      </c>
      <c r="S339" s="2415">
        <v>6.179999828338623</v>
      </c>
      <c r="T339" s="2415">
        <v>6.190000057220459</v>
      </c>
      <c r="U339" s="2415">
        <v>6.190000057220459</v>
      </c>
      <c r="V339" s="2415">
        <v>6.1999998092651367</v>
      </c>
      <c r="W339" s="2415">
        <v>6.1999998092651367</v>
      </c>
      <c r="X339" s="2415">
        <v>6.2100000381469727</v>
      </c>
      <c r="Y339" s="2415">
        <v>6.1999998092651367</v>
      </c>
      <c r="Z339" s="2415">
        <v>6.2199997901916504</v>
      </c>
      <c r="AA339" s="2415">
        <v>6.179999828338623</v>
      </c>
      <c r="AB339" s="2416">
        <v>6.1999998092651367</v>
      </c>
      <c r="AC339" s="428"/>
    </row>
    <row r="340" spans="1:30" s="32" customFormat="1" ht="14.25" customHeight="1" thickBot="1" x14ac:dyDescent="0.25">
      <c r="A340" s="33" t="s">
        <v>149</v>
      </c>
      <c r="B340" s="34"/>
      <c r="C340" s="430" t="s">
        <v>13</v>
      </c>
      <c r="D340" s="1200" t="s">
        <v>465</v>
      </c>
      <c r="E340" s="2417">
        <v>6.2800002098083496</v>
      </c>
      <c r="F340" s="2417">
        <v>6.2699999809265137</v>
      </c>
      <c r="G340" s="2417">
        <v>6.2800002098083496</v>
      </c>
      <c r="H340" s="2417">
        <v>6.2800002098083496</v>
      </c>
      <c r="I340" s="2417">
        <v>6.2899999618530273</v>
      </c>
      <c r="J340" s="2417">
        <v>6.2899999618530273</v>
      </c>
      <c r="K340" s="2417">
        <v>6.2800002098083496</v>
      </c>
      <c r="L340" s="2417">
        <v>6.25</v>
      </c>
      <c r="M340" s="2417">
        <v>6.190000057220459</v>
      </c>
      <c r="N340" s="2417">
        <v>6.2800002098083496</v>
      </c>
      <c r="O340" s="2417">
        <v>6.3000001907348633</v>
      </c>
      <c r="P340" s="2417">
        <v>6.2399997711181641</v>
      </c>
      <c r="Q340" s="2417">
        <v>6.2300000190734863</v>
      </c>
      <c r="R340" s="2417">
        <v>6.2199997901916504</v>
      </c>
      <c r="S340" s="2417">
        <v>6.2300000190734863</v>
      </c>
      <c r="T340" s="2417">
        <v>6.2399997711181641</v>
      </c>
      <c r="U340" s="2417">
        <v>6.2399997711181641</v>
      </c>
      <c r="V340" s="2417">
        <v>6.25</v>
      </c>
      <c r="W340" s="2417">
        <v>6.25</v>
      </c>
      <c r="X340" s="2417">
        <v>6.25</v>
      </c>
      <c r="Y340" s="2417">
        <v>6.25</v>
      </c>
      <c r="Z340" s="2417">
        <v>6.2800002098083496</v>
      </c>
      <c r="AA340" s="2417">
        <v>6.2100000381469727</v>
      </c>
      <c r="AB340" s="2418">
        <v>6.2300000190734863</v>
      </c>
      <c r="AC340" s="433"/>
    </row>
    <row r="341" spans="1:30" s="32" customFormat="1" ht="11.25" customHeight="1" x14ac:dyDescent="0.2">
      <c r="A341" s="2715" t="s">
        <v>122</v>
      </c>
      <c r="B341" s="2712" t="s">
        <v>586</v>
      </c>
      <c r="C341" s="10" t="s">
        <v>483</v>
      </c>
      <c r="D341" s="1203" t="s">
        <v>506</v>
      </c>
      <c r="E341" s="109">
        <v>0.19199999999982537</v>
      </c>
      <c r="F341" s="109">
        <v>0.16799999999930151</v>
      </c>
      <c r="G341" s="109">
        <v>0.1680000000014843</v>
      </c>
      <c r="H341" s="109">
        <v>0.16799999999930151</v>
      </c>
      <c r="I341" s="109">
        <v>0.19199999999982537</v>
      </c>
      <c r="J341" s="109">
        <v>0.19199999999982537</v>
      </c>
      <c r="K341" s="109">
        <v>0.21600000000034925</v>
      </c>
      <c r="L341" s="109">
        <v>0.2400000000008731</v>
      </c>
      <c r="M341" s="109">
        <v>0.28799999999973808</v>
      </c>
      <c r="N341" s="109">
        <v>0.2639999999992142</v>
      </c>
      <c r="O341" s="109">
        <v>0.3120000000002619</v>
      </c>
      <c r="P341" s="109">
        <v>0.3120000000002619</v>
      </c>
      <c r="Q341" s="109">
        <v>0.3120000000002619</v>
      </c>
      <c r="R341" s="109">
        <v>0.3120000000002619</v>
      </c>
      <c r="S341" s="109">
        <v>0.28799999999973808</v>
      </c>
      <c r="T341" s="109">
        <v>0.2639999999992142</v>
      </c>
      <c r="U341" s="109">
        <v>0.2400000000008731</v>
      </c>
      <c r="V341" s="109">
        <v>0.2639999999992142</v>
      </c>
      <c r="W341" s="109">
        <v>0.26400000000139695</v>
      </c>
      <c r="X341" s="109">
        <v>0.23999999999869032</v>
      </c>
      <c r="Y341" s="109">
        <v>0.2639999999992142</v>
      </c>
      <c r="Z341" s="109">
        <v>0.26400000000139695</v>
      </c>
      <c r="AA341" s="109">
        <v>0.21600000000034925</v>
      </c>
      <c r="AB341" s="109">
        <v>0.19199999999982537</v>
      </c>
      <c r="AC341" s="124">
        <f>SUM(E341:AB341)</f>
        <v>5.8320000000006988</v>
      </c>
    </row>
    <row r="342" spans="1:30" s="32" customFormat="1" ht="11.25" customHeight="1" x14ac:dyDescent="0.2">
      <c r="A342" s="2716"/>
      <c r="B342" s="2713"/>
      <c r="C342" s="11" t="s">
        <v>484</v>
      </c>
      <c r="D342" s="1201" t="s">
        <v>506</v>
      </c>
      <c r="E342" s="110">
        <v>0</v>
      </c>
      <c r="F342" s="110">
        <v>0</v>
      </c>
      <c r="G342" s="110">
        <v>0</v>
      </c>
      <c r="H342" s="110">
        <v>0</v>
      </c>
      <c r="I342" s="110">
        <v>0</v>
      </c>
      <c r="J342" s="110">
        <v>0</v>
      </c>
      <c r="K342" s="110">
        <v>0</v>
      </c>
      <c r="L342" s="110">
        <v>0</v>
      </c>
      <c r="M342" s="110">
        <v>0</v>
      </c>
      <c r="N342" s="110">
        <v>0</v>
      </c>
      <c r="O342" s="110">
        <v>0</v>
      </c>
      <c r="P342" s="110">
        <v>0</v>
      </c>
      <c r="Q342" s="110">
        <v>0</v>
      </c>
      <c r="R342" s="110">
        <v>0</v>
      </c>
      <c r="S342" s="110">
        <v>0</v>
      </c>
      <c r="T342" s="110">
        <v>0</v>
      </c>
      <c r="U342" s="110">
        <v>0</v>
      </c>
      <c r="V342" s="110">
        <v>0</v>
      </c>
      <c r="W342" s="110">
        <v>0</v>
      </c>
      <c r="X342" s="110">
        <v>0</v>
      </c>
      <c r="Y342" s="110">
        <v>0</v>
      </c>
      <c r="Z342" s="110">
        <v>0</v>
      </c>
      <c r="AA342" s="110">
        <v>0</v>
      </c>
      <c r="AB342" s="110">
        <v>0</v>
      </c>
      <c r="AC342" s="124">
        <f>SUM(E342:AB342)</f>
        <v>0</v>
      </c>
      <c r="AD342" s="5" t="s">
        <v>470</v>
      </c>
    </row>
    <row r="343" spans="1:30" s="32" customFormat="1" ht="11.25" customHeight="1" x14ac:dyDescent="0.2">
      <c r="A343" s="2716"/>
      <c r="B343" s="2713"/>
      <c r="C343" s="11" t="s">
        <v>8</v>
      </c>
      <c r="D343" s="1201" t="s">
        <v>465</v>
      </c>
      <c r="E343" s="2419">
        <v>23</v>
      </c>
      <c r="F343" s="2419">
        <v>23</v>
      </c>
      <c r="G343" s="2419">
        <v>23</v>
      </c>
      <c r="H343" s="2419">
        <v>23</v>
      </c>
      <c r="I343" s="2419">
        <v>23</v>
      </c>
      <c r="J343" s="2419">
        <v>26</v>
      </c>
      <c r="K343" s="2419">
        <v>33</v>
      </c>
      <c r="L343" s="2419">
        <v>41</v>
      </c>
      <c r="M343" s="2419">
        <v>41</v>
      </c>
      <c r="N343" s="2419">
        <v>41</v>
      </c>
      <c r="O343" s="2419">
        <v>43</v>
      </c>
      <c r="P343" s="2419">
        <v>50</v>
      </c>
      <c r="Q343" s="2419">
        <v>47</v>
      </c>
      <c r="R343" s="2419">
        <v>42</v>
      </c>
      <c r="S343" s="2419">
        <v>37</v>
      </c>
      <c r="T343" s="2419">
        <v>36</v>
      </c>
      <c r="U343" s="2419">
        <v>39</v>
      </c>
      <c r="V343" s="2419">
        <v>38</v>
      </c>
      <c r="W343" s="2419">
        <v>36</v>
      </c>
      <c r="X343" s="2419">
        <v>40</v>
      </c>
      <c r="Y343" s="2419">
        <v>38</v>
      </c>
      <c r="Z343" s="2419">
        <v>33</v>
      </c>
      <c r="AA343" s="2419">
        <v>32</v>
      </c>
      <c r="AB343" s="2420">
        <v>29</v>
      </c>
      <c r="AC343" s="83"/>
    </row>
    <row r="344" spans="1:30" s="32" customFormat="1" ht="11.25" customHeight="1" thickBot="1" x14ac:dyDescent="0.25">
      <c r="A344" s="2717"/>
      <c r="B344" s="2714"/>
      <c r="C344" s="46" t="s">
        <v>16</v>
      </c>
      <c r="D344" s="1224"/>
      <c r="E344" s="110">
        <f t="shared" ref="E344:AB344" si="105">E342/E341</f>
        <v>0</v>
      </c>
      <c r="F344" s="110">
        <f t="shared" si="105"/>
        <v>0</v>
      </c>
      <c r="G344" s="110">
        <f t="shared" si="105"/>
        <v>0</v>
      </c>
      <c r="H344" s="444">
        <f t="shared" si="105"/>
        <v>0</v>
      </c>
      <c r="I344" s="110">
        <f t="shared" si="105"/>
        <v>0</v>
      </c>
      <c r="J344" s="110">
        <f t="shared" si="105"/>
        <v>0</v>
      </c>
      <c r="K344" s="110">
        <f t="shared" si="105"/>
        <v>0</v>
      </c>
      <c r="L344" s="110">
        <f t="shared" si="105"/>
        <v>0</v>
      </c>
      <c r="M344" s="110">
        <f t="shared" si="105"/>
        <v>0</v>
      </c>
      <c r="N344" s="444">
        <f t="shared" si="105"/>
        <v>0</v>
      </c>
      <c r="O344" s="110">
        <f t="shared" si="105"/>
        <v>0</v>
      </c>
      <c r="P344" s="110">
        <f t="shared" si="105"/>
        <v>0</v>
      </c>
      <c r="Q344" s="110">
        <f t="shared" si="105"/>
        <v>0</v>
      </c>
      <c r="R344" s="110">
        <f t="shared" si="105"/>
        <v>0</v>
      </c>
      <c r="S344" s="110">
        <f t="shared" si="105"/>
        <v>0</v>
      </c>
      <c r="T344" s="110">
        <f t="shared" si="105"/>
        <v>0</v>
      </c>
      <c r="U344" s="110">
        <f t="shared" si="105"/>
        <v>0</v>
      </c>
      <c r="V344" s="444">
        <f t="shared" si="105"/>
        <v>0</v>
      </c>
      <c r="W344" s="110">
        <f t="shared" si="105"/>
        <v>0</v>
      </c>
      <c r="X344" s="110">
        <f t="shared" si="105"/>
        <v>0</v>
      </c>
      <c r="Y344" s="110">
        <f t="shared" si="105"/>
        <v>0</v>
      </c>
      <c r="Z344" s="110">
        <f t="shared" si="105"/>
        <v>0</v>
      </c>
      <c r="AA344" s="110">
        <f t="shared" si="105"/>
        <v>0</v>
      </c>
      <c r="AB344" s="110">
        <f t="shared" si="105"/>
        <v>0</v>
      </c>
      <c r="AC344" s="122">
        <f>AC342/AC341</f>
        <v>0</v>
      </c>
    </row>
    <row r="345" spans="1:30" x14ac:dyDescent="0.2">
      <c r="A345" s="2715" t="s">
        <v>100</v>
      </c>
      <c r="B345" s="2712" t="s">
        <v>587</v>
      </c>
      <c r="C345" s="10" t="s">
        <v>483</v>
      </c>
      <c r="D345" s="1203" t="s">
        <v>506</v>
      </c>
      <c r="E345" s="109">
        <v>4.7999999998864951E-2</v>
      </c>
      <c r="F345" s="109">
        <v>4.8000000001047739E-2</v>
      </c>
      <c r="G345" s="109">
        <v>4.8000000001047739E-2</v>
      </c>
      <c r="H345" s="420">
        <v>4.7999999998864951E-2</v>
      </c>
      <c r="I345" s="109">
        <v>4.8000000001047739E-2</v>
      </c>
      <c r="J345" s="109">
        <v>4.7999999998864951E-2</v>
      </c>
      <c r="K345" s="109">
        <v>4.8000000001047739E-2</v>
      </c>
      <c r="L345" s="109">
        <v>7.1999999999388817E-2</v>
      </c>
      <c r="M345" s="109">
        <v>4.7999999998864951E-2</v>
      </c>
      <c r="N345" s="420">
        <v>7.2000000001571599E-2</v>
      </c>
      <c r="O345" s="109">
        <v>7.1999999999388817E-2</v>
      </c>
      <c r="P345" s="109">
        <v>7.1999999999388817E-2</v>
      </c>
      <c r="Q345" s="109">
        <v>7.2000000001571599E-2</v>
      </c>
      <c r="R345" s="109">
        <v>7.1999999999388817E-2</v>
      </c>
      <c r="S345" s="109">
        <v>7.1999999999388817E-2</v>
      </c>
      <c r="T345" s="109">
        <v>4.8000000001047739E-2</v>
      </c>
      <c r="U345" s="109">
        <v>7.1999999999388817E-2</v>
      </c>
      <c r="V345" s="420">
        <v>7.1999999999388817E-2</v>
      </c>
      <c r="W345" s="109">
        <v>4.8000000001047739E-2</v>
      </c>
      <c r="X345" s="109">
        <v>7.1999999999388817E-2</v>
      </c>
      <c r="Y345" s="109">
        <v>4.7999999998864951E-2</v>
      </c>
      <c r="Z345" s="109">
        <v>9.6000000002095479E-2</v>
      </c>
      <c r="AA345" s="109">
        <v>4.7999999998864951E-2</v>
      </c>
      <c r="AB345" s="109">
        <v>7.1999999999388817E-2</v>
      </c>
      <c r="AC345" s="124">
        <f>SUM(E345:AB345)</f>
        <v>1.4639999999992139</v>
      </c>
    </row>
    <row r="346" spans="1:30" x14ac:dyDescent="0.2">
      <c r="A346" s="2716"/>
      <c r="B346" s="2713"/>
      <c r="C346" s="11" t="s">
        <v>484</v>
      </c>
      <c r="D346" s="1201" t="s">
        <v>506</v>
      </c>
      <c r="E346" s="110">
        <v>4.7999999998864951E-2</v>
      </c>
      <c r="F346" s="110">
        <v>4.8000000001047739E-2</v>
      </c>
      <c r="G346" s="110">
        <v>2.400000000052387E-2</v>
      </c>
      <c r="H346" s="424">
        <v>4.7999999998864951E-2</v>
      </c>
      <c r="I346" s="110">
        <v>7.1999999999388817E-2</v>
      </c>
      <c r="J346" s="110">
        <v>2.400000000052387E-2</v>
      </c>
      <c r="K346" s="110">
        <v>4.8000000001047739E-2</v>
      </c>
      <c r="L346" s="110">
        <v>4.7999999998864951E-2</v>
      </c>
      <c r="M346" s="110">
        <v>4.8000000001047739E-2</v>
      </c>
      <c r="N346" s="424">
        <v>4.7999999998864951E-2</v>
      </c>
      <c r="O346" s="110">
        <v>4.8000000001047739E-2</v>
      </c>
      <c r="P346" s="110">
        <v>7.1999999999388817E-2</v>
      </c>
      <c r="Q346" s="110">
        <v>2.400000000052387E-2</v>
      </c>
      <c r="R346" s="110">
        <v>7.1999999999388817E-2</v>
      </c>
      <c r="S346" s="110">
        <v>4.8000000001047739E-2</v>
      </c>
      <c r="T346" s="110">
        <v>4.7999999998864951E-2</v>
      </c>
      <c r="U346" s="110">
        <v>4.8000000001047739E-2</v>
      </c>
      <c r="V346" s="424">
        <v>4.7999999998864951E-2</v>
      </c>
      <c r="W346" s="110">
        <v>4.8000000001047739E-2</v>
      </c>
      <c r="X346" s="110">
        <v>4.7999999998864951E-2</v>
      </c>
      <c r="Y346" s="110">
        <v>4.8000000001047739E-2</v>
      </c>
      <c r="Z346" s="110">
        <v>7.1999999999388817E-2</v>
      </c>
      <c r="AA346" s="110">
        <v>4.8000000001047739E-2</v>
      </c>
      <c r="AB346" s="110">
        <v>4.7999999998864951E-2</v>
      </c>
      <c r="AC346" s="124">
        <f>SUM(E346:AB346)</f>
        <v>1.1759999999994759</v>
      </c>
    </row>
    <row r="347" spans="1:30" ht="12" x14ac:dyDescent="0.2">
      <c r="A347" s="2716"/>
      <c r="B347" s="2713"/>
      <c r="C347" s="11" t="s">
        <v>8</v>
      </c>
      <c r="D347" s="1201" t="s">
        <v>465</v>
      </c>
      <c r="E347" s="2421">
        <v>6</v>
      </c>
      <c r="F347" s="2421">
        <v>7</v>
      </c>
      <c r="G347" s="2421">
        <v>5</v>
      </c>
      <c r="H347" s="2421">
        <v>7</v>
      </c>
      <c r="I347" s="2421">
        <v>5</v>
      </c>
      <c r="J347" s="2421">
        <v>5</v>
      </c>
      <c r="K347" s="2421">
        <v>5</v>
      </c>
      <c r="L347" s="2421">
        <v>11</v>
      </c>
      <c r="M347" s="2421">
        <v>7</v>
      </c>
      <c r="N347" s="2421">
        <v>9</v>
      </c>
      <c r="O347" s="2421">
        <v>8</v>
      </c>
      <c r="P347" s="2421">
        <v>7</v>
      </c>
      <c r="Q347" s="2421">
        <v>7</v>
      </c>
      <c r="R347" s="2421">
        <v>8</v>
      </c>
      <c r="S347" s="2421">
        <v>8</v>
      </c>
      <c r="T347" s="2421">
        <v>18</v>
      </c>
      <c r="U347" s="2421">
        <v>9</v>
      </c>
      <c r="V347" s="2421">
        <v>8</v>
      </c>
      <c r="W347" s="2421">
        <v>7</v>
      </c>
      <c r="X347" s="2421">
        <v>7</v>
      </c>
      <c r="Y347" s="2421">
        <v>7</v>
      </c>
      <c r="Z347" s="2421">
        <v>7</v>
      </c>
      <c r="AA347" s="2421">
        <v>6</v>
      </c>
      <c r="AB347" s="2422">
        <v>8</v>
      </c>
      <c r="AC347" s="83"/>
      <c r="AD347" s="78"/>
    </row>
    <row r="348" spans="1:30" ht="11.25" customHeight="1" thickBot="1" x14ac:dyDescent="0.25">
      <c r="A348" s="2717"/>
      <c r="B348" s="2714"/>
      <c r="C348" s="46" t="s">
        <v>16</v>
      </c>
      <c r="D348" s="46"/>
      <c r="E348" s="110">
        <f t="shared" ref="E348:AB348" si="106">E346/E345</f>
        <v>1</v>
      </c>
      <c r="F348" s="110">
        <f t="shared" si="106"/>
        <v>1</v>
      </c>
      <c r="G348" s="110">
        <f t="shared" si="106"/>
        <v>0.5</v>
      </c>
      <c r="H348" s="444">
        <f t="shared" si="106"/>
        <v>1</v>
      </c>
      <c r="I348" s="110">
        <f t="shared" si="106"/>
        <v>1.4999999999545253</v>
      </c>
      <c r="J348" s="110">
        <f t="shared" si="106"/>
        <v>0.50000000002273737</v>
      </c>
      <c r="K348" s="110">
        <f t="shared" si="106"/>
        <v>1</v>
      </c>
      <c r="L348" s="110">
        <f t="shared" si="106"/>
        <v>0.66666666665656116</v>
      </c>
      <c r="M348" s="110">
        <f t="shared" si="106"/>
        <v>1.0000000000454747</v>
      </c>
      <c r="N348" s="444">
        <f t="shared" si="106"/>
        <v>0.66666666663635021</v>
      </c>
      <c r="O348" s="110">
        <f t="shared" si="106"/>
        <v>0.66666666668687768</v>
      </c>
      <c r="P348" s="110">
        <f t="shared" si="106"/>
        <v>1</v>
      </c>
      <c r="Q348" s="110">
        <f t="shared" si="106"/>
        <v>0.33333333333333337</v>
      </c>
      <c r="R348" s="110">
        <f t="shared" si="106"/>
        <v>1</v>
      </c>
      <c r="S348" s="110">
        <f t="shared" si="106"/>
        <v>0.66666666668687768</v>
      </c>
      <c r="T348" s="110">
        <f t="shared" si="106"/>
        <v>0.99999999995452526</v>
      </c>
      <c r="U348" s="110">
        <f t="shared" si="106"/>
        <v>0.66666666668687768</v>
      </c>
      <c r="V348" s="444">
        <f t="shared" si="106"/>
        <v>0.66666666665656116</v>
      </c>
      <c r="W348" s="110">
        <f t="shared" si="106"/>
        <v>1</v>
      </c>
      <c r="X348" s="110">
        <f t="shared" si="106"/>
        <v>0.66666666665656116</v>
      </c>
      <c r="Y348" s="110">
        <f t="shared" si="106"/>
        <v>1.0000000000454747</v>
      </c>
      <c r="Z348" s="110">
        <f t="shared" si="106"/>
        <v>0.74999999997726263</v>
      </c>
      <c r="AA348" s="110">
        <f t="shared" si="106"/>
        <v>1.0000000000454747</v>
      </c>
      <c r="AB348" s="110">
        <f t="shared" si="106"/>
        <v>0.66666666665656116</v>
      </c>
      <c r="AC348" s="122">
        <f>AC346/AC345</f>
        <v>0.80327868852466344</v>
      </c>
    </row>
    <row r="349" spans="1:30" x14ac:dyDescent="0.2">
      <c r="A349" s="2715" t="s">
        <v>108</v>
      </c>
      <c r="B349" s="2712" t="s">
        <v>588</v>
      </c>
      <c r="C349" s="10" t="s">
        <v>483</v>
      </c>
      <c r="D349" s="1203" t="s">
        <v>506</v>
      </c>
      <c r="E349" s="109">
        <v>0.18000000000392902</v>
      </c>
      <c r="F349" s="109">
        <v>0.17999999999738067</v>
      </c>
      <c r="G349" s="109">
        <v>0.16200000000026193</v>
      </c>
      <c r="H349" s="420">
        <v>0.16200000000026193</v>
      </c>
      <c r="I349" s="109">
        <v>0.19800000000104775</v>
      </c>
      <c r="J349" s="109">
        <v>0.28799999999973808</v>
      </c>
      <c r="K349" s="109">
        <v>0.30599999999685679</v>
      </c>
      <c r="L349" s="109">
        <v>0.36000000000130966</v>
      </c>
      <c r="M349" s="109">
        <v>0.39600000000209551</v>
      </c>
      <c r="N349" s="420">
        <v>0.41399999999921422</v>
      </c>
      <c r="O349" s="109">
        <v>0.37799999999842843</v>
      </c>
      <c r="P349" s="109">
        <v>0.34199999999764258</v>
      </c>
      <c r="Q349" s="109">
        <v>0.32400000000052387</v>
      </c>
      <c r="R349" s="109">
        <v>0.39600000000209551</v>
      </c>
      <c r="S349" s="109">
        <v>0.30600000000340516</v>
      </c>
      <c r="T349" s="109">
        <v>0.26999999999607099</v>
      </c>
      <c r="U349" s="109">
        <v>0.25199999999895228</v>
      </c>
      <c r="V349" s="420">
        <v>0.27000000000261937</v>
      </c>
      <c r="W349" s="109">
        <v>0.25199999999895228</v>
      </c>
      <c r="X349" s="109">
        <v>0.28799999999973808</v>
      </c>
      <c r="Y349" s="109">
        <v>0.30600000000340516</v>
      </c>
      <c r="Z349" s="109">
        <v>0.28799999999973808</v>
      </c>
      <c r="AA349" s="109">
        <v>0.25199999999895228</v>
      </c>
      <c r="AB349" s="109">
        <v>0.17999999999738067</v>
      </c>
      <c r="AC349" s="124">
        <f>SUM(E349:AB349)</f>
        <v>6.7500000000000018</v>
      </c>
    </row>
    <row r="350" spans="1:30" x14ac:dyDescent="0.2">
      <c r="A350" s="2716"/>
      <c r="B350" s="2713"/>
      <c r="C350" s="11" t="s">
        <v>484</v>
      </c>
      <c r="D350" s="1201" t="s">
        <v>506</v>
      </c>
      <c r="E350" s="110">
        <v>0.10800000000235742</v>
      </c>
      <c r="F350" s="110">
        <v>0.10799999999908323</v>
      </c>
      <c r="G350" s="110">
        <v>0.10799999999908323</v>
      </c>
      <c r="H350" s="424">
        <v>9.0000000001964509E-2</v>
      </c>
      <c r="I350" s="110">
        <v>0.12599999999947614</v>
      </c>
      <c r="J350" s="110">
        <v>0.10799999999908323</v>
      </c>
      <c r="K350" s="110">
        <v>0.12599999999947614</v>
      </c>
      <c r="L350" s="110">
        <v>0.12599999999947614</v>
      </c>
      <c r="M350" s="110">
        <v>0.14399999999986904</v>
      </c>
      <c r="N350" s="424">
        <v>0.12600000000275033</v>
      </c>
      <c r="O350" s="110">
        <v>0.12599999999947614</v>
      </c>
      <c r="P350" s="110">
        <v>0.12599999999947614</v>
      </c>
      <c r="Q350" s="110">
        <v>0.12599999999947614</v>
      </c>
      <c r="R350" s="110">
        <v>0.14399999999986904</v>
      </c>
      <c r="S350" s="110">
        <v>0.12599999999947614</v>
      </c>
      <c r="T350" s="110">
        <v>0.12599999999947614</v>
      </c>
      <c r="U350" s="110">
        <v>0.14399999999986904</v>
      </c>
      <c r="V350" s="424">
        <v>0.12600000000275033</v>
      </c>
      <c r="W350" s="110">
        <v>0.12599999999947614</v>
      </c>
      <c r="X350" s="110">
        <v>0.12599999999947614</v>
      </c>
      <c r="Y350" s="110">
        <v>0.12599999999947614</v>
      </c>
      <c r="Z350" s="110">
        <v>0.12599999999947614</v>
      </c>
      <c r="AA350" s="110">
        <v>0.12599999999947614</v>
      </c>
      <c r="AB350" s="110">
        <v>9.0000000001964509E-2</v>
      </c>
      <c r="AC350" s="124">
        <f>SUM(E350:AB350)</f>
        <v>2.9340000000018343</v>
      </c>
    </row>
    <row r="351" spans="1:30" ht="12" x14ac:dyDescent="0.2">
      <c r="A351" s="2716"/>
      <c r="B351" s="2713"/>
      <c r="C351" s="11" t="s">
        <v>8</v>
      </c>
      <c r="D351" s="1201" t="s">
        <v>465</v>
      </c>
      <c r="E351" s="2423">
        <v>18</v>
      </c>
      <c r="F351" s="2423">
        <v>17</v>
      </c>
      <c r="G351" s="2423">
        <v>15</v>
      </c>
      <c r="H351" s="2423">
        <v>16</v>
      </c>
      <c r="I351" s="2423">
        <v>24</v>
      </c>
      <c r="J351" s="2423">
        <v>29</v>
      </c>
      <c r="K351" s="2423">
        <v>30</v>
      </c>
      <c r="L351" s="2423">
        <v>37</v>
      </c>
      <c r="M351" s="2423">
        <v>41</v>
      </c>
      <c r="N351" s="2423">
        <v>40</v>
      </c>
      <c r="O351" s="2423">
        <v>37</v>
      </c>
      <c r="P351" s="2423">
        <v>32</v>
      </c>
      <c r="Q351" s="2423">
        <v>34</v>
      </c>
      <c r="R351" s="2423">
        <v>32</v>
      </c>
      <c r="S351" s="2423">
        <v>27</v>
      </c>
      <c r="T351" s="2423">
        <v>27</v>
      </c>
      <c r="U351" s="2423">
        <v>25</v>
      </c>
      <c r="V351" s="2423">
        <v>28</v>
      </c>
      <c r="W351" s="2423">
        <v>26</v>
      </c>
      <c r="X351" s="2423">
        <v>28</v>
      </c>
      <c r="Y351" s="2423">
        <v>29</v>
      </c>
      <c r="Z351" s="2423">
        <v>26</v>
      </c>
      <c r="AA351" s="2423">
        <v>21</v>
      </c>
      <c r="AB351" s="2424">
        <v>20</v>
      </c>
      <c r="AC351" s="83"/>
    </row>
    <row r="352" spans="1:30" ht="12" thickBot="1" x14ac:dyDescent="0.25">
      <c r="A352" s="2717"/>
      <c r="B352" s="2714"/>
      <c r="C352" s="46" t="s">
        <v>16</v>
      </c>
      <c r="D352" s="1224"/>
      <c r="E352" s="110">
        <f t="shared" ref="E352:AB352" si="107">E350/E349</f>
        <v>0.60000000000000009</v>
      </c>
      <c r="F352" s="110">
        <f t="shared" si="107"/>
        <v>0.60000000000363796</v>
      </c>
      <c r="G352" s="110">
        <f t="shared" si="107"/>
        <v>0.66666666665992969</v>
      </c>
      <c r="H352" s="444">
        <f t="shared" si="107"/>
        <v>0.55555555556678393</v>
      </c>
      <c r="I352" s="110">
        <f t="shared" si="107"/>
        <v>0.63636363635762316</v>
      </c>
      <c r="J352" s="110">
        <f t="shared" si="107"/>
        <v>0.37499999999715783</v>
      </c>
      <c r="K352" s="110">
        <f t="shared" si="107"/>
        <v>0.41176470588487063</v>
      </c>
      <c r="L352" s="110">
        <f t="shared" si="107"/>
        <v>0.34999999999727155</v>
      </c>
      <c r="M352" s="110">
        <f t="shared" si="107"/>
        <v>0.36363636363410867</v>
      </c>
      <c r="N352" s="444">
        <f t="shared" si="107"/>
        <v>0.30434782609417749</v>
      </c>
      <c r="O352" s="110">
        <f t="shared" si="107"/>
        <v>0.33333333333333331</v>
      </c>
      <c r="P352" s="110">
        <f t="shared" si="107"/>
        <v>0.36842105263258673</v>
      </c>
      <c r="Q352" s="110">
        <f t="shared" si="107"/>
        <v>0.38888888888664325</v>
      </c>
      <c r="R352" s="110">
        <f t="shared" si="107"/>
        <v>0.36363636363410867</v>
      </c>
      <c r="S352" s="110">
        <f t="shared" si="107"/>
        <v>0.4117647058760589</v>
      </c>
      <c r="T352" s="110">
        <f t="shared" si="107"/>
        <v>0.46666666667151735</v>
      </c>
      <c r="U352" s="110">
        <f t="shared" si="107"/>
        <v>0.57142857143042747</v>
      </c>
      <c r="V352" s="444">
        <f t="shared" si="107"/>
        <v>0.46666666667232576</v>
      </c>
      <c r="W352" s="110">
        <f t="shared" si="107"/>
        <v>0.5</v>
      </c>
      <c r="X352" s="110">
        <f t="shared" si="107"/>
        <v>0.43749999999857891</v>
      </c>
      <c r="Y352" s="110">
        <f t="shared" si="107"/>
        <v>0.4117647058760589</v>
      </c>
      <c r="Z352" s="110">
        <f t="shared" si="107"/>
        <v>0.43749999999857891</v>
      </c>
      <c r="AA352" s="110">
        <f t="shared" si="107"/>
        <v>0.5</v>
      </c>
      <c r="AB352" s="110">
        <f t="shared" si="107"/>
        <v>0.50000000001818989</v>
      </c>
      <c r="AC352" s="122">
        <f>AC350/AC349</f>
        <v>0.43466666666693832</v>
      </c>
    </row>
    <row r="353" spans="1:30" x14ac:dyDescent="0.2">
      <c r="A353" s="2715" t="s">
        <v>118</v>
      </c>
      <c r="B353" s="2712" t="s">
        <v>589</v>
      </c>
      <c r="C353" s="10" t="s">
        <v>483</v>
      </c>
      <c r="D353" s="1203" t="s">
        <v>506</v>
      </c>
      <c r="E353" s="109">
        <v>2.4E-2</v>
      </c>
      <c r="F353" s="109">
        <v>2.4E-2</v>
      </c>
      <c r="G353" s="109">
        <v>2.4E-2</v>
      </c>
      <c r="H353" s="109">
        <v>2.4E-2</v>
      </c>
      <c r="I353" s="109">
        <v>2.4E-2</v>
      </c>
      <c r="J353" s="109">
        <v>2.4E-2</v>
      </c>
      <c r="K353" s="109">
        <v>2.4E-2</v>
      </c>
      <c r="L353" s="109">
        <v>2.4E-2</v>
      </c>
      <c r="M353" s="109">
        <v>2.4E-2</v>
      </c>
      <c r="N353" s="109">
        <v>2.4E-2</v>
      </c>
      <c r="O353" s="109">
        <v>2.4E-2</v>
      </c>
      <c r="P353" s="109">
        <v>2.4E-2</v>
      </c>
      <c r="Q353" s="109">
        <v>2.4E-2</v>
      </c>
      <c r="R353" s="109">
        <v>2.4E-2</v>
      </c>
      <c r="S353" s="109">
        <v>2.4E-2</v>
      </c>
      <c r="T353" s="109">
        <v>2.4E-2</v>
      </c>
      <c r="U353" s="109">
        <v>2.4E-2</v>
      </c>
      <c r="V353" s="109">
        <v>2.4E-2</v>
      </c>
      <c r="W353" s="109">
        <v>2.4E-2</v>
      </c>
      <c r="X353" s="109">
        <v>2.4E-2</v>
      </c>
      <c r="Y353" s="109">
        <v>2.4E-2</v>
      </c>
      <c r="Z353" s="109">
        <v>2.4E-2</v>
      </c>
      <c r="AA353" s="109">
        <v>2.4E-2</v>
      </c>
      <c r="AB353" s="109">
        <v>2.4E-2</v>
      </c>
      <c r="AC353" s="124">
        <f>SUM(E353:AB353)</f>
        <v>0.57600000000000018</v>
      </c>
    </row>
    <row r="354" spans="1:30" x14ac:dyDescent="0.2">
      <c r="A354" s="2716"/>
      <c r="B354" s="2713"/>
      <c r="C354" s="11" t="s">
        <v>484</v>
      </c>
      <c r="D354" s="1201" t="s">
        <v>506</v>
      </c>
      <c r="E354" s="110">
        <v>2.4E-2</v>
      </c>
      <c r="F354" s="110">
        <v>2.4E-2</v>
      </c>
      <c r="G354" s="110">
        <v>2.4E-2</v>
      </c>
      <c r="H354" s="110">
        <v>2.4E-2</v>
      </c>
      <c r="I354" s="110">
        <v>2.4E-2</v>
      </c>
      <c r="J354" s="110">
        <v>2.4E-2</v>
      </c>
      <c r="K354" s="110">
        <v>2.4E-2</v>
      </c>
      <c r="L354" s="110">
        <v>2.4E-2</v>
      </c>
      <c r="M354" s="110">
        <v>2.4E-2</v>
      </c>
      <c r="N354" s="110">
        <v>2.4E-2</v>
      </c>
      <c r="O354" s="110">
        <v>2.4E-2</v>
      </c>
      <c r="P354" s="110">
        <v>2.4E-2</v>
      </c>
      <c r="Q354" s="110">
        <v>2.4E-2</v>
      </c>
      <c r="R354" s="110">
        <v>2.4E-2</v>
      </c>
      <c r="S354" s="110">
        <v>2.4E-2</v>
      </c>
      <c r="T354" s="110">
        <v>2.4E-2</v>
      </c>
      <c r="U354" s="110">
        <v>2.4E-2</v>
      </c>
      <c r="V354" s="110">
        <v>2.4E-2</v>
      </c>
      <c r="W354" s="110">
        <v>2.4E-2</v>
      </c>
      <c r="X354" s="110">
        <v>2.4E-2</v>
      </c>
      <c r="Y354" s="110">
        <v>2.4E-2</v>
      </c>
      <c r="Z354" s="110">
        <v>2.4E-2</v>
      </c>
      <c r="AA354" s="110">
        <v>2.4E-2</v>
      </c>
      <c r="AB354" s="110">
        <v>2.4E-2</v>
      </c>
      <c r="AC354" s="124">
        <f>SUM(E354:AB354)</f>
        <v>0.57600000000000018</v>
      </c>
    </row>
    <row r="355" spans="1:30" ht="12" x14ac:dyDescent="0.2">
      <c r="A355" s="2716"/>
      <c r="B355" s="2713"/>
      <c r="C355" s="11" t="s">
        <v>8</v>
      </c>
      <c r="D355" s="1201" t="s">
        <v>465</v>
      </c>
      <c r="E355" s="2425">
        <v>1</v>
      </c>
      <c r="F355" s="2425">
        <v>0</v>
      </c>
      <c r="G355" s="2425">
        <v>0</v>
      </c>
      <c r="H355" s="2425">
        <v>0</v>
      </c>
      <c r="I355" s="2425">
        <v>0</v>
      </c>
      <c r="J355" s="2425">
        <v>0</v>
      </c>
      <c r="K355" s="2425">
        <v>0</v>
      </c>
      <c r="L355" s="2425">
        <v>0</v>
      </c>
      <c r="M355" s="2425">
        <v>0</v>
      </c>
      <c r="N355" s="2425">
        <v>0</v>
      </c>
      <c r="O355" s="2425">
        <v>0</v>
      </c>
      <c r="P355" s="2425">
        <v>0</v>
      </c>
      <c r="Q355" s="2425">
        <v>0</v>
      </c>
      <c r="R355" s="2425">
        <v>0</v>
      </c>
      <c r="S355" s="2425">
        <v>1</v>
      </c>
      <c r="T355" s="2425">
        <v>0</v>
      </c>
      <c r="U355" s="2425">
        <v>0</v>
      </c>
      <c r="V355" s="2425">
        <v>0</v>
      </c>
      <c r="W355" s="2425">
        <v>0</v>
      </c>
      <c r="X355" s="2425">
        <v>0</v>
      </c>
      <c r="Y355" s="2425">
        <v>1</v>
      </c>
      <c r="Z355" s="2425">
        <v>0</v>
      </c>
      <c r="AA355" s="2425">
        <v>1</v>
      </c>
      <c r="AB355" s="2426">
        <v>1</v>
      </c>
      <c r="AC355" s="83"/>
      <c r="AD355" s="78"/>
    </row>
    <row r="356" spans="1:30" ht="12" thickBot="1" x14ac:dyDescent="0.25">
      <c r="A356" s="2717"/>
      <c r="B356" s="2714"/>
      <c r="C356" s="46" t="s">
        <v>16</v>
      </c>
      <c r="D356" s="46"/>
      <c r="E356" s="110">
        <f t="shared" ref="E356:AB356" si="108">E354/E353</f>
        <v>1</v>
      </c>
      <c r="F356" s="110">
        <f t="shared" si="108"/>
        <v>1</v>
      </c>
      <c r="G356" s="110">
        <f t="shared" si="108"/>
        <v>1</v>
      </c>
      <c r="H356" s="444">
        <f t="shared" si="108"/>
        <v>1</v>
      </c>
      <c r="I356" s="110">
        <f t="shared" si="108"/>
        <v>1</v>
      </c>
      <c r="J356" s="110">
        <f t="shared" si="108"/>
        <v>1</v>
      </c>
      <c r="K356" s="110">
        <f t="shared" si="108"/>
        <v>1</v>
      </c>
      <c r="L356" s="110">
        <f t="shared" si="108"/>
        <v>1</v>
      </c>
      <c r="M356" s="110">
        <f t="shared" si="108"/>
        <v>1</v>
      </c>
      <c r="N356" s="444">
        <f t="shared" si="108"/>
        <v>1</v>
      </c>
      <c r="O356" s="110">
        <f t="shared" si="108"/>
        <v>1</v>
      </c>
      <c r="P356" s="110">
        <f t="shared" si="108"/>
        <v>1</v>
      </c>
      <c r="Q356" s="110">
        <f t="shared" si="108"/>
        <v>1</v>
      </c>
      <c r="R356" s="110">
        <f t="shared" si="108"/>
        <v>1</v>
      </c>
      <c r="S356" s="110">
        <f t="shared" si="108"/>
        <v>1</v>
      </c>
      <c r="T356" s="110">
        <f t="shared" si="108"/>
        <v>1</v>
      </c>
      <c r="U356" s="110">
        <f t="shared" si="108"/>
        <v>1</v>
      </c>
      <c r="V356" s="444">
        <f t="shared" si="108"/>
        <v>1</v>
      </c>
      <c r="W356" s="110">
        <f t="shared" si="108"/>
        <v>1</v>
      </c>
      <c r="X356" s="110">
        <f t="shared" si="108"/>
        <v>1</v>
      </c>
      <c r="Y356" s="110">
        <f t="shared" si="108"/>
        <v>1</v>
      </c>
      <c r="Z356" s="110">
        <f t="shared" si="108"/>
        <v>1</v>
      </c>
      <c r="AA356" s="110">
        <f t="shared" si="108"/>
        <v>1</v>
      </c>
      <c r="AB356" s="110">
        <f t="shared" si="108"/>
        <v>1</v>
      </c>
      <c r="AC356" s="122">
        <f>AC354/AC353</f>
        <v>1</v>
      </c>
    </row>
    <row r="357" spans="1:30" x14ac:dyDescent="0.2">
      <c r="A357" s="2715" t="s">
        <v>123</v>
      </c>
      <c r="B357" s="2712" t="s">
        <v>590</v>
      </c>
      <c r="C357" s="10" t="s">
        <v>483</v>
      </c>
      <c r="D357" s="1203" t="s">
        <v>506</v>
      </c>
      <c r="E357" s="109">
        <v>0.16200000000026193</v>
      </c>
      <c r="F357" s="109">
        <v>0.14399999999986904</v>
      </c>
      <c r="G357" s="109">
        <v>0.12600000000275033</v>
      </c>
      <c r="H357" s="420">
        <v>0.14399999999986904</v>
      </c>
      <c r="I357" s="109">
        <v>0.14399999999986904</v>
      </c>
      <c r="J357" s="109">
        <v>0.14399999999986904</v>
      </c>
      <c r="K357" s="109">
        <v>0.17999999999738067</v>
      </c>
      <c r="L357" s="109">
        <v>0.18000000000065483</v>
      </c>
      <c r="M357" s="109">
        <v>0.18000000000065483</v>
      </c>
      <c r="N357" s="420">
        <v>0.21600000000144065</v>
      </c>
      <c r="O357" s="109">
        <v>0.19799999999777357</v>
      </c>
      <c r="P357" s="109">
        <v>0.21600000000144065</v>
      </c>
      <c r="Q357" s="109">
        <v>0.19800000000104775</v>
      </c>
      <c r="R357" s="109">
        <v>0.23399999999855936</v>
      </c>
      <c r="S357" s="109">
        <v>0.19800000000104775</v>
      </c>
      <c r="T357" s="109">
        <v>0.21599999999816646</v>
      </c>
      <c r="U357" s="109">
        <v>0.21600000000144065</v>
      </c>
      <c r="V357" s="420">
        <v>0.23399999999855936</v>
      </c>
      <c r="W357" s="109">
        <v>0.21600000000144065</v>
      </c>
      <c r="X357" s="109">
        <v>0.23399999999855936</v>
      </c>
      <c r="Y357" s="109">
        <v>0.21600000000144065</v>
      </c>
      <c r="Z357" s="109">
        <v>0.23399999999855936</v>
      </c>
      <c r="AA357" s="109">
        <v>0.21600000000144065</v>
      </c>
      <c r="AB357" s="109">
        <v>0.16200000000026193</v>
      </c>
      <c r="AC357" s="124">
        <f>SUM(E357:AB357)</f>
        <v>4.6080000000023578</v>
      </c>
    </row>
    <row r="358" spans="1:30" x14ac:dyDescent="0.2">
      <c r="A358" s="2716"/>
      <c r="B358" s="2713"/>
      <c r="C358" s="11" t="s">
        <v>484</v>
      </c>
      <c r="D358" s="1201" t="s">
        <v>506</v>
      </c>
      <c r="E358" s="110">
        <v>9.0000000000327415E-2</v>
      </c>
      <c r="F358" s="110">
        <v>9.0000000000327415E-2</v>
      </c>
      <c r="G358" s="110">
        <v>9.0000000000327415E-2</v>
      </c>
      <c r="H358" s="424">
        <v>9.0000000000327415E-2</v>
      </c>
      <c r="I358" s="110">
        <v>8.9999999998690336E-2</v>
      </c>
      <c r="J358" s="110">
        <v>9.0000000000327415E-2</v>
      </c>
      <c r="K358" s="110">
        <v>9.0000000000327415E-2</v>
      </c>
      <c r="L358" s="110">
        <v>9.0000000000327415E-2</v>
      </c>
      <c r="M358" s="110">
        <v>0.10799999999908323</v>
      </c>
      <c r="N358" s="424">
        <v>0.10800000000072033</v>
      </c>
      <c r="O358" s="110">
        <v>0.12599999999947614</v>
      </c>
      <c r="P358" s="110">
        <v>0.12600000000111322</v>
      </c>
      <c r="Q358" s="110">
        <v>8.9999999998690336E-2</v>
      </c>
      <c r="R358" s="110">
        <v>0.12600000000111322</v>
      </c>
      <c r="S358" s="110">
        <v>0.16200000000026193</v>
      </c>
      <c r="T358" s="110">
        <v>7.1999999999934519E-2</v>
      </c>
      <c r="U358" s="110">
        <v>0.12599999999947614</v>
      </c>
      <c r="V358" s="424">
        <v>0.12599999999947614</v>
      </c>
      <c r="W358" s="110">
        <v>9.0000000000327415E-2</v>
      </c>
      <c r="X358" s="110">
        <v>9.0000000000327415E-2</v>
      </c>
      <c r="Y358" s="110">
        <v>9.0000000000327415E-2</v>
      </c>
      <c r="Z358" s="110">
        <v>8.9999999998690336E-2</v>
      </c>
      <c r="AA358" s="110">
        <v>0.10800000000072033</v>
      </c>
      <c r="AB358" s="110">
        <v>9.0000000000327415E-2</v>
      </c>
      <c r="AC358" s="124">
        <f>SUM(E358:AB358)</f>
        <v>2.448000000001048</v>
      </c>
    </row>
    <row r="359" spans="1:30" ht="12" x14ac:dyDescent="0.2">
      <c r="A359" s="2716"/>
      <c r="B359" s="2713"/>
      <c r="C359" s="11" t="s">
        <v>8</v>
      </c>
      <c r="D359" s="1201" t="s">
        <v>465</v>
      </c>
      <c r="E359" s="2427">
        <v>17</v>
      </c>
      <c r="F359" s="2427">
        <v>16</v>
      </c>
      <c r="G359" s="2427">
        <v>15</v>
      </c>
      <c r="H359" s="2427">
        <v>16</v>
      </c>
      <c r="I359" s="2427">
        <v>15</v>
      </c>
      <c r="J359" s="2427">
        <v>16</v>
      </c>
      <c r="K359" s="2427">
        <v>19</v>
      </c>
      <c r="L359" s="2427">
        <v>18</v>
      </c>
      <c r="M359" s="2427">
        <v>22</v>
      </c>
      <c r="N359" s="2427">
        <v>25</v>
      </c>
      <c r="O359" s="2427">
        <v>22</v>
      </c>
      <c r="P359" s="2427">
        <v>23</v>
      </c>
      <c r="Q359" s="2427">
        <v>22</v>
      </c>
      <c r="R359" s="2427">
        <v>25</v>
      </c>
      <c r="S359" s="2427">
        <v>22</v>
      </c>
      <c r="T359" s="2427">
        <v>21</v>
      </c>
      <c r="U359" s="2427">
        <v>24</v>
      </c>
      <c r="V359" s="2427">
        <v>24</v>
      </c>
      <c r="W359" s="2427">
        <v>25</v>
      </c>
      <c r="X359" s="2427">
        <v>26</v>
      </c>
      <c r="Y359" s="2427">
        <v>21</v>
      </c>
      <c r="Z359" s="2427">
        <v>23</v>
      </c>
      <c r="AA359" s="2427">
        <v>23</v>
      </c>
      <c r="AB359" s="2428">
        <v>19</v>
      </c>
      <c r="AC359" s="83"/>
    </row>
    <row r="360" spans="1:30" ht="12" thickBot="1" x14ac:dyDescent="0.25">
      <c r="A360" s="2717"/>
      <c r="B360" s="2714"/>
      <c r="C360" s="46" t="s">
        <v>16</v>
      </c>
      <c r="D360" s="46"/>
      <c r="E360" s="110">
        <f t="shared" ref="E360:AB360" si="109">E358/E357</f>
        <v>0.55555555555667835</v>
      </c>
      <c r="F360" s="110">
        <f t="shared" si="109"/>
        <v>0.62500000000284217</v>
      </c>
      <c r="G360" s="110">
        <f t="shared" si="109"/>
        <v>0.71428571427272136</v>
      </c>
      <c r="H360" s="444">
        <f t="shared" si="109"/>
        <v>0.62500000000284217</v>
      </c>
      <c r="I360" s="110">
        <f t="shared" si="109"/>
        <v>0.62499999999147349</v>
      </c>
      <c r="J360" s="110">
        <f t="shared" si="109"/>
        <v>0.62500000000284217</v>
      </c>
      <c r="K360" s="110">
        <f t="shared" si="109"/>
        <v>0.50000000000909484</v>
      </c>
      <c r="L360" s="110">
        <f t="shared" si="109"/>
        <v>0.5</v>
      </c>
      <c r="M360" s="110">
        <f t="shared" si="109"/>
        <v>0.59999999999272413</v>
      </c>
      <c r="N360" s="444">
        <f t="shared" si="109"/>
        <v>0.5</v>
      </c>
      <c r="O360" s="110">
        <f t="shared" si="109"/>
        <v>0.6363636363681463</v>
      </c>
      <c r="P360" s="110">
        <f t="shared" si="109"/>
        <v>0.58333333333459647</v>
      </c>
      <c r="Q360" s="110">
        <f t="shared" si="109"/>
        <v>0.45454545453643475</v>
      </c>
      <c r="R360" s="110">
        <f t="shared" si="109"/>
        <v>0.53846153846961087</v>
      </c>
      <c r="S360" s="110">
        <f t="shared" si="109"/>
        <v>0.81818181817881153</v>
      </c>
      <c r="T360" s="110">
        <f t="shared" si="109"/>
        <v>0.33333333333585974</v>
      </c>
      <c r="U360" s="110">
        <f t="shared" si="109"/>
        <v>0.58333333332701742</v>
      </c>
      <c r="V360" s="444">
        <f t="shared" si="109"/>
        <v>0.5384615384626148</v>
      </c>
      <c r="W360" s="110">
        <f t="shared" si="109"/>
        <v>0.41666666666540342</v>
      </c>
      <c r="X360" s="110">
        <f t="shared" si="109"/>
        <v>0.38461538461915173</v>
      </c>
      <c r="Y360" s="110">
        <f t="shared" si="109"/>
        <v>0.41666666666540342</v>
      </c>
      <c r="Z360" s="110">
        <f t="shared" si="109"/>
        <v>0.38461538461215566</v>
      </c>
      <c r="AA360" s="110">
        <f t="shared" si="109"/>
        <v>0.5</v>
      </c>
      <c r="AB360" s="110">
        <f t="shared" si="109"/>
        <v>0.55555555555667835</v>
      </c>
      <c r="AC360" s="122">
        <f>AC358/AC357</f>
        <v>0.53124999999995559</v>
      </c>
    </row>
    <row r="361" spans="1:30" x14ac:dyDescent="0.2">
      <c r="A361" s="2715" t="s">
        <v>101</v>
      </c>
      <c r="B361" s="2712" t="s">
        <v>591</v>
      </c>
      <c r="C361" s="10" t="s">
        <v>483</v>
      </c>
      <c r="D361" s="1203" t="s">
        <v>506</v>
      </c>
      <c r="E361" s="109">
        <v>0</v>
      </c>
      <c r="F361" s="109">
        <v>0</v>
      </c>
      <c r="G361" s="109">
        <v>0</v>
      </c>
      <c r="H361" s="109">
        <v>0</v>
      </c>
      <c r="I361" s="109">
        <v>0</v>
      </c>
      <c r="J361" s="109">
        <v>0</v>
      </c>
      <c r="K361" s="109">
        <v>0</v>
      </c>
      <c r="L361" s="109">
        <v>0</v>
      </c>
      <c r="M361" s="109">
        <v>0</v>
      </c>
      <c r="N361" s="109">
        <v>0</v>
      </c>
      <c r="O361" s="109">
        <v>0</v>
      </c>
      <c r="P361" s="109">
        <v>0</v>
      </c>
      <c r="Q361" s="109">
        <v>0</v>
      </c>
      <c r="R361" s="109">
        <v>0</v>
      </c>
      <c r="S361" s="109">
        <v>0</v>
      </c>
      <c r="T361" s="109">
        <v>0</v>
      </c>
      <c r="U361" s="109">
        <v>0</v>
      </c>
      <c r="V361" s="109">
        <v>0</v>
      </c>
      <c r="W361" s="109">
        <v>0</v>
      </c>
      <c r="X361" s="109">
        <v>0</v>
      </c>
      <c r="Y361" s="109">
        <v>0</v>
      </c>
      <c r="Z361" s="109">
        <v>0</v>
      </c>
      <c r="AA361" s="109">
        <v>0</v>
      </c>
      <c r="AB361" s="109">
        <v>0</v>
      </c>
      <c r="AC361" s="124">
        <f>SUM(E361:AB361)</f>
        <v>0</v>
      </c>
      <c r="AD361" s="661" t="s">
        <v>471</v>
      </c>
    </row>
    <row r="362" spans="1:30" x14ac:dyDescent="0.2">
      <c r="A362" s="2716"/>
      <c r="B362" s="2713"/>
      <c r="C362" s="11" t="s">
        <v>484</v>
      </c>
      <c r="D362" s="1201" t="s">
        <v>506</v>
      </c>
      <c r="E362" s="110">
        <v>0</v>
      </c>
      <c r="F362" s="110">
        <v>0</v>
      </c>
      <c r="G362" s="110">
        <v>0</v>
      </c>
      <c r="H362" s="110">
        <v>0</v>
      </c>
      <c r="I362" s="110">
        <v>0</v>
      </c>
      <c r="J362" s="110">
        <v>0</v>
      </c>
      <c r="K362" s="110">
        <v>0</v>
      </c>
      <c r="L362" s="110">
        <v>0</v>
      </c>
      <c r="M362" s="110">
        <v>0</v>
      </c>
      <c r="N362" s="110">
        <v>0</v>
      </c>
      <c r="O362" s="110">
        <v>0</v>
      </c>
      <c r="P362" s="110">
        <v>0</v>
      </c>
      <c r="Q362" s="110">
        <v>0</v>
      </c>
      <c r="R362" s="110">
        <v>0</v>
      </c>
      <c r="S362" s="110">
        <v>0</v>
      </c>
      <c r="T362" s="110">
        <v>0</v>
      </c>
      <c r="U362" s="110">
        <v>0</v>
      </c>
      <c r="V362" s="110">
        <v>0</v>
      </c>
      <c r="W362" s="110">
        <v>0</v>
      </c>
      <c r="X362" s="110">
        <v>0</v>
      </c>
      <c r="Y362" s="110">
        <v>0</v>
      </c>
      <c r="Z362" s="110">
        <v>0</v>
      </c>
      <c r="AA362" s="110">
        <v>0</v>
      </c>
      <c r="AB362" s="110">
        <v>0</v>
      </c>
      <c r="AC362" s="124">
        <f>SUM(E362:AB362)</f>
        <v>0</v>
      </c>
      <c r="AD362" s="661" t="s">
        <v>471</v>
      </c>
    </row>
    <row r="363" spans="1:30" ht="12" x14ac:dyDescent="0.2">
      <c r="A363" s="2716"/>
      <c r="B363" s="2713"/>
      <c r="C363" s="11" t="s">
        <v>8</v>
      </c>
      <c r="D363" s="1201" t="s">
        <v>465</v>
      </c>
      <c r="E363" s="2429">
        <v>0</v>
      </c>
      <c r="F363" s="2429">
        <v>0</v>
      </c>
      <c r="G363" s="2429">
        <v>0</v>
      </c>
      <c r="H363" s="2429">
        <v>0</v>
      </c>
      <c r="I363" s="2429">
        <v>0</v>
      </c>
      <c r="J363" s="2429">
        <v>0</v>
      </c>
      <c r="K363" s="2429">
        <v>0</v>
      </c>
      <c r="L363" s="2429">
        <v>0</v>
      </c>
      <c r="M363" s="2429">
        <v>0</v>
      </c>
      <c r="N363" s="2429">
        <v>0</v>
      </c>
      <c r="O363" s="2429">
        <v>0</v>
      </c>
      <c r="P363" s="2429">
        <v>0</v>
      </c>
      <c r="Q363" s="2429">
        <v>0</v>
      </c>
      <c r="R363" s="2429">
        <v>0</v>
      </c>
      <c r="S363" s="2429">
        <v>0</v>
      </c>
      <c r="T363" s="2429">
        <v>0</v>
      </c>
      <c r="U363" s="2429">
        <v>0</v>
      </c>
      <c r="V363" s="2429">
        <v>0</v>
      </c>
      <c r="W363" s="2429">
        <v>0</v>
      </c>
      <c r="X363" s="2429">
        <v>0</v>
      </c>
      <c r="Y363" s="2429">
        <v>0</v>
      </c>
      <c r="Z363" s="2429">
        <v>0</v>
      </c>
      <c r="AA363" s="2429">
        <v>0</v>
      </c>
      <c r="AB363" s="2430">
        <v>0</v>
      </c>
      <c r="AC363" s="83"/>
      <c r="AD363" s="78"/>
    </row>
    <row r="364" spans="1:30" ht="12" thickBot="1" x14ac:dyDescent="0.25">
      <c r="A364" s="2717"/>
      <c r="B364" s="2714"/>
      <c r="C364" s="46" t="s">
        <v>16</v>
      </c>
      <c r="D364" s="46"/>
      <c r="E364" s="110" t="e">
        <f t="shared" ref="E364:AB364" si="110">E362/E361</f>
        <v>#DIV/0!</v>
      </c>
      <c r="F364" s="110" t="e">
        <f t="shared" si="110"/>
        <v>#DIV/0!</v>
      </c>
      <c r="G364" s="110" t="e">
        <f t="shared" si="110"/>
        <v>#DIV/0!</v>
      </c>
      <c r="H364" s="444" t="e">
        <f t="shared" si="110"/>
        <v>#DIV/0!</v>
      </c>
      <c r="I364" s="110" t="e">
        <f t="shared" si="110"/>
        <v>#DIV/0!</v>
      </c>
      <c r="J364" s="110" t="e">
        <f t="shared" si="110"/>
        <v>#DIV/0!</v>
      </c>
      <c r="K364" s="110" t="e">
        <f t="shared" si="110"/>
        <v>#DIV/0!</v>
      </c>
      <c r="L364" s="110" t="e">
        <f t="shared" si="110"/>
        <v>#DIV/0!</v>
      </c>
      <c r="M364" s="110" t="e">
        <f t="shared" si="110"/>
        <v>#DIV/0!</v>
      </c>
      <c r="N364" s="444" t="e">
        <f t="shared" si="110"/>
        <v>#DIV/0!</v>
      </c>
      <c r="O364" s="110" t="e">
        <f t="shared" si="110"/>
        <v>#DIV/0!</v>
      </c>
      <c r="P364" s="110" t="e">
        <f t="shared" si="110"/>
        <v>#DIV/0!</v>
      </c>
      <c r="Q364" s="110" t="e">
        <f t="shared" si="110"/>
        <v>#DIV/0!</v>
      </c>
      <c r="R364" s="110" t="e">
        <f t="shared" si="110"/>
        <v>#DIV/0!</v>
      </c>
      <c r="S364" s="110" t="e">
        <f t="shared" si="110"/>
        <v>#DIV/0!</v>
      </c>
      <c r="T364" s="110" t="e">
        <f t="shared" si="110"/>
        <v>#DIV/0!</v>
      </c>
      <c r="U364" s="110" t="e">
        <f t="shared" si="110"/>
        <v>#DIV/0!</v>
      </c>
      <c r="V364" s="444" t="e">
        <f t="shared" si="110"/>
        <v>#DIV/0!</v>
      </c>
      <c r="W364" s="110" t="e">
        <f t="shared" si="110"/>
        <v>#DIV/0!</v>
      </c>
      <c r="X364" s="110" t="e">
        <f t="shared" si="110"/>
        <v>#DIV/0!</v>
      </c>
      <c r="Y364" s="110" t="e">
        <f t="shared" si="110"/>
        <v>#DIV/0!</v>
      </c>
      <c r="Z364" s="110" t="e">
        <f t="shared" si="110"/>
        <v>#DIV/0!</v>
      </c>
      <c r="AA364" s="110" t="e">
        <f t="shared" si="110"/>
        <v>#DIV/0!</v>
      </c>
      <c r="AB364" s="110" t="e">
        <f t="shared" si="110"/>
        <v>#DIV/0!</v>
      </c>
      <c r="AC364" s="122" t="e">
        <f>AC362/AC361</f>
        <v>#DIV/0!</v>
      </c>
    </row>
    <row r="365" spans="1:30" x14ac:dyDescent="0.2">
      <c r="A365" s="2715" t="s">
        <v>120</v>
      </c>
      <c r="B365" s="2712" t="s">
        <v>592</v>
      </c>
      <c r="C365" s="10" t="s">
        <v>483</v>
      </c>
      <c r="D365" s="1203" t="s">
        <v>506</v>
      </c>
      <c r="E365" s="109">
        <v>0</v>
      </c>
      <c r="F365" s="109">
        <v>0</v>
      </c>
      <c r="G365" s="109">
        <v>0</v>
      </c>
      <c r="H365" s="109">
        <v>0</v>
      </c>
      <c r="I365" s="109">
        <v>0</v>
      </c>
      <c r="J365" s="109">
        <v>0</v>
      </c>
      <c r="K365" s="109">
        <v>0</v>
      </c>
      <c r="L365" s="109">
        <v>0</v>
      </c>
      <c r="M365" s="109">
        <v>0</v>
      </c>
      <c r="N365" s="109">
        <v>0</v>
      </c>
      <c r="O365" s="109">
        <v>0</v>
      </c>
      <c r="P365" s="109">
        <v>0</v>
      </c>
      <c r="Q365" s="109">
        <v>0</v>
      </c>
      <c r="R365" s="109">
        <v>0</v>
      </c>
      <c r="S365" s="109">
        <v>0</v>
      </c>
      <c r="T365" s="109">
        <v>0</v>
      </c>
      <c r="U365" s="109">
        <v>0</v>
      </c>
      <c r="V365" s="109">
        <v>0</v>
      </c>
      <c r="W365" s="109">
        <v>0</v>
      </c>
      <c r="X365" s="109">
        <v>0</v>
      </c>
      <c r="Y365" s="109">
        <v>0</v>
      </c>
      <c r="Z365" s="109">
        <v>0</v>
      </c>
      <c r="AA365" s="109">
        <v>0</v>
      </c>
      <c r="AB365" s="109">
        <v>0</v>
      </c>
      <c r="AC365" s="124">
        <f>SUM(E365:AB365)</f>
        <v>0</v>
      </c>
      <c r="AD365" s="661" t="s">
        <v>471</v>
      </c>
    </row>
    <row r="366" spans="1:30" x14ac:dyDescent="0.2">
      <c r="A366" s="2716"/>
      <c r="B366" s="2713"/>
      <c r="C366" s="11" t="s">
        <v>484</v>
      </c>
      <c r="D366" s="1201" t="s">
        <v>506</v>
      </c>
      <c r="E366" s="110">
        <v>0</v>
      </c>
      <c r="F366" s="110">
        <v>0</v>
      </c>
      <c r="G366" s="110">
        <v>0</v>
      </c>
      <c r="H366" s="110">
        <v>0</v>
      </c>
      <c r="I366" s="110">
        <v>0</v>
      </c>
      <c r="J366" s="110">
        <v>0</v>
      </c>
      <c r="K366" s="110">
        <v>0</v>
      </c>
      <c r="L366" s="110">
        <v>0</v>
      </c>
      <c r="M366" s="110">
        <v>0</v>
      </c>
      <c r="N366" s="110">
        <v>0</v>
      </c>
      <c r="O366" s="110">
        <v>0</v>
      </c>
      <c r="P366" s="110">
        <v>0</v>
      </c>
      <c r="Q366" s="110">
        <v>0</v>
      </c>
      <c r="R366" s="110">
        <v>0</v>
      </c>
      <c r="S366" s="110">
        <v>0</v>
      </c>
      <c r="T366" s="110">
        <v>0</v>
      </c>
      <c r="U366" s="110">
        <v>0</v>
      </c>
      <c r="V366" s="110">
        <v>0</v>
      </c>
      <c r="W366" s="110">
        <v>0</v>
      </c>
      <c r="X366" s="110">
        <v>0</v>
      </c>
      <c r="Y366" s="110">
        <v>0</v>
      </c>
      <c r="Z366" s="110">
        <v>0</v>
      </c>
      <c r="AA366" s="110">
        <v>0</v>
      </c>
      <c r="AB366" s="110">
        <v>0</v>
      </c>
      <c r="AC366" s="124">
        <f>SUM(E366:AB366)</f>
        <v>0</v>
      </c>
      <c r="AD366" s="661" t="s">
        <v>471</v>
      </c>
    </row>
    <row r="367" spans="1:30" ht="12" x14ac:dyDescent="0.2">
      <c r="A367" s="2716"/>
      <c r="B367" s="2713"/>
      <c r="C367" s="11" t="s">
        <v>8</v>
      </c>
      <c r="D367" s="1201" t="s">
        <v>465</v>
      </c>
      <c r="E367" s="1089">
        <v>0</v>
      </c>
      <c r="F367" s="1089">
        <v>0</v>
      </c>
      <c r="G367" s="1089">
        <v>0</v>
      </c>
      <c r="H367" s="1089">
        <v>0</v>
      </c>
      <c r="I367" s="1089">
        <v>6</v>
      </c>
      <c r="J367" s="1089">
        <v>0</v>
      </c>
      <c r="K367" s="1089">
        <v>0</v>
      </c>
      <c r="L367" s="1089">
        <v>0</v>
      </c>
      <c r="M367" s="1089">
        <v>0</v>
      </c>
      <c r="N367" s="1089">
        <v>0</v>
      </c>
      <c r="O367" s="1089">
        <v>0</v>
      </c>
      <c r="P367" s="1089">
        <v>0</v>
      </c>
      <c r="Q367" s="1089">
        <v>0</v>
      </c>
      <c r="R367" s="1089">
        <v>0</v>
      </c>
      <c r="S367" s="1089">
        <v>0</v>
      </c>
      <c r="T367" s="1089">
        <v>0</v>
      </c>
      <c r="U367" s="1089">
        <v>0</v>
      </c>
      <c r="V367" s="1089">
        <v>0</v>
      </c>
      <c r="W367" s="1089">
        <v>0</v>
      </c>
      <c r="X367" s="1089">
        <v>0</v>
      </c>
      <c r="Y367" s="1089">
        <v>0</v>
      </c>
      <c r="Z367" s="1089">
        <v>0</v>
      </c>
      <c r="AA367" s="1089">
        <v>5</v>
      </c>
      <c r="AB367" s="1090">
        <v>0</v>
      </c>
      <c r="AC367" s="83"/>
    </row>
    <row r="368" spans="1:30" ht="12" thickBot="1" x14ac:dyDescent="0.25">
      <c r="A368" s="2717"/>
      <c r="B368" s="2714"/>
      <c r="C368" s="46" t="s">
        <v>16</v>
      </c>
      <c r="D368" s="46"/>
      <c r="E368" s="110" t="e">
        <f t="shared" ref="E368:AB368" si="111">E366/E365</f>
        <v>#DIV/0!</v>
      </c>
      <c r="F368" s="110" t="e">
        <f t="shared" si="111"/>
        <v>#DIV/0!</v>
      </c>
      <c r="G368" s="110" t="e">
        <f t="shared" si="111"/>
        <v>#DIV/0!</v>
      </c>
      <c r="H368" s="444" t="e">
        <f t="shared" si="111"/>
        <v>#DIV/0!</v>
      </c>
      <c r="I368" s="110" t="e">
        <f t="shared" si="111"/>
        <v>#DIV/0!</v>
      </c>
      <c r="J368" s="110" t="e">
        <f t="shared" si="111"/>
        <v>#DIV/0!</v>
      </c>
      <c r="K368" s="110" t="e">
        <f t="shared" si="111"/>
        <v>#DIV/0!</v>
      </c>
      <c r="L368" s="110" t="e">
        <f t="shared" si="111"/>
        <v>#DIV/0!</v>
      </c>
      <c r="M368" s="110" t="e">
        <f t="shared" si="111"/>
        <v>#DIV/0!</v>
      </c>
      <c r="N368" s="444" t="e">
        <f t="shared" si="111"/>
        <v>#DIV/0!</v>
      </c>
      <c r="O368" s="110" t="e">
        <f t="shared" si="111"/>
        <v>#DIV/0!</v>
      </c>
      <c r="P368" s="110" t="e">
        <f t="shared" si="111"/>
        <v>#DIV/0!</v>
      </c>
      <c r="Q368" s="110" t="e">
        <f t="shared" si="111"/>
        <v>#DIV/0!</v>
      </c>
      <c r="R368" s="110" t="e">
        <f t="shared" si="111"/>
        <v>#DIV/0!</v>
      </c>
      <c r="S368" s="110" t="e">
        <f t="shared" si="111"/>
        <v>#DIV/0!</v>
      </c>
      <c r="T368" s="110" t="e">
        <f t="shared" si="111"/>
        <v>#DIV/0!</v>
      </c>
      <c r="U368" s="110" t="e">
        <f t="shared" si="111"/>
        <v>#DIV/0!</v>
      </c>
      <c r="V368" s="444" t="e">
        <f t="shared" si="111"/>
        <v>#DIV/0!</v>
      </c>
      <c r="W368" s="110" t="e">
        <f t="shared" si="111"/>
        <v>#DIV/0!</v>
      </c>
      <c r="X368" s="110" t="e">
        <f t="shared" si="111"/>
        <v>#DIV/0!</v>
      </c>
      <c r="Y368" s="110" t="e">
        <f t="shared" si="111"/>
        <v>#DIV/0!</v>
      </c>
      <c r="Z368" s="110" t="e">
        <f t="shared" si="111"/>
        <v>#DIV/0!</v>
      </c>
      <c r="AA368" s="110" t="e">
        <f t="shared" si="111"/>
        <v>#DIV/0!</v>
      </c>
      <c r="AB368" s="110" t="e">
        <f t="shared" si="111"/>
        <v>#DIV/0!</v>
      </c>
      <c r="AC368" s="122" t="e">
        <f>AC366/AC365</f>
        <v>#DIV/0!</v>
      </c>
    </row>
    <row r="369" spans="1:32" ht="12" thickBot="1" x14ac:dyDescent="0.25">
      <c r="A369" s="2715" t="s">
        <v>103</v>
      </c>
      <c r="B369" s="2712" t="s">
        <v>593</v>
      </c>
      <c r="C369" s="10" t="s">
        <v>483</v>
      </c>
      <c r="D369" s="1203" t="s">
        <v>506</v>
      </c>
      <c r="E369" s="110">
        <v>3.599999999996726E-2</v>
      </c>
      <c r="F369" s="110">
        <v>3.599999999996726E-2</v>
      </c>
      <c r="G369" s="110">
        <v>3.599999999996726E-2</v>
      </c>
      <c r="H369" s="110">
        <v>3.599999999996726E-2</v>
      </c>
      <c r="I369" s="110">
        <v>3.599999999996726E-2</v>
      </c>
      <c r="J369" s="110">
        <v>3.599999999996726E-2</v>
      </c>
      <c r="K369" s="110">
        <v>5.4000000000360163E-2</v>
      </c>
      <c r="L369" s="110">
        <v>5.4000000000360163E-2</v>
      </c>
      <c r="M369" s="110">
        <v>7.1999999999934519E-2</v>
      </c>
      <c r="N369" s="110">
        <v>7.1999999999934519E-2</v>
      </c>
      <c r="O369" s="110">
        <v>7.1999999999934519E-2</v>
      </c>
      <c r="P369" s="110">
        <v>7.1999999999934519E-2</v>
      </c>
      <c r="Q369" s="110">
        <v>7.1999999999934519E-2</v>
      </c>
      <c r="R369" s="110">
        <v>0.10799999999990177</v>
      </c>
      <c r="S369" s="110">
        <v>9.0000000000327415E-2</v>
      </c>
      <c r="T369" s="110">
        <v>7.1999999999934519E-2</v>
      </c>
      <c r="U369" s="110">
        <v>7.1999999999934519E-2</v>
      </c>
      <c r="V369" s="110">
        <v>7.1999999999934519E-2</v>
      </c>
      <c r="W369" s="110">
        <v>0.10799999999990177</v>
      </c>
      <c r="X369" s="110">
        <v>7.1999999999934519E-2</v>
      </c>
      <c r="Y369" s="110">
        <v>9.0000000000327415E-2</v>
      </c>
      <c r="Z369" s="110">
        <v>7.1999999999934519E-2</v>
      </c>
      <c r="AA369" s="110">
        <v>7.1999999999934519E-2</v>
      </c>
      <c r="AB369" s="126">
        <v>5.3999999999541616E-2</v>
      </c>
      <c r="AC369" s="124">
        <f>SUM(E369:AB369)</f>
        <v>1.5659999999998035</v>
      </c>
    </row>
    <row r="370" spans="1:32" x14ac:dyDescent="0.2">
      <c r="A370" s="2716"/>
      <c r="B370" s="2713"/>
      <c r="C370" s="11" t="s">
        <v>484</v>
      </c>
      <c r="D370" s="1201" t="s">
        <v>506</v>
      </c>
      <c r="E370" s="110">
        <v>3.599999999996726E-2</v>
      </c>
      <c r="F370" s="110">
        <v>3.599999999996726E-2</v>
      </c>
      <c r="G370" s="110">
        <v>3.599999999996726E-2</v>
      </c>
      <c r="H370" s="424">
        <v>3.599999999996726E-2</v>
      </c>
      <c r="I370" s="110">
        <v>3.599999999996726E-2</v>
      </c>
      <c r="J370" s="110">
        <v>3.599999999996726E-2</v>
      </c>
      <c r="K370" s="110">
        <v>5.4000000000360163E-2</v>
      </c>
      <c r="L370" s="110">
        <v>5.4000000000360163E-2</v>
      </c>
      <c r="M370" s="110">
        <v>7.1999999999934519E-2</v>
      </c>
      <c r="N370" s="424">
        <v>7.1999999999934519E-2</v>
      </c>
      <c r="O370" s="110">
        <v>7.1999999999934519E-2</v>
      </c>
      <c r="P370" s="110">
        <v>7.1999999999934519E-2</v>
      </c>
      <c r="Q370" s="110">
        <v>7.1999999999934519E-2</v>
      </c>
      <c r="R370" s="110">
        <v>0.10799999999990177</v>
      </c>
      <c r="S370" s="110">
        <v>9.0000000000327415E-2</v>
      </c>
      <c r="T370" s="110">
        <v>7.1999999999934519E-2</v>
      </c>
      <c r="U370" s="110">
        <v>7.1999999999934519E-2</v>
      </c>
      <c r="V370" s="424">
        <v>7.1999999999934519E-2</v>
      </c>
      <c r="W370" s="110">
        <v>0.10799999999990177</v>
      </c>
      <c r="X370" s="110">
        <v>7.1999999999934519E-2</v>
      </c>
      <c r="Y370" s="110">
        <v>9.0000000000327415E-2</v>
      </c>
      <c r="Z370" s="110">
        <v>7.1999999999934519E-2</v>
      </c>
      <c r="AA370" s="110">
        <v>7.1999999999934519E-2</v>
      </c>
      <c r="AB370" s="110">
        <v>5.3999999999541616E-2</v>
      </c>
      <c r="AC370" s="124">
        <f>SUM(E370:AB370)</f>
        <v>1.5659999999998035</v>
      </c>
    </row>
    <row r="371" spans="1:32" ht="12" x14ac:dyDescent="0.2">
      <c r="A371" s="2716"/>
      <c r="B371" s="2713"/>
      <c r="C371" s="11" t="s">
        <v>8</v>
      </c>
      <c r="D371" s="1201" t="s">
        <v>465</v>
      </c>
      <c r="E371" s="2431">
        <v>6</v>
      </c>
      <c r="F371" s="2431">
        <v>5</v>
      </c>
      <c r="G371" s="2431">
        <v>4</v>
      </c>
      <c r="H371" s="2431">
        <v>4</v>
      </c>
      <c r="I371" s="2431">
        <v>5</v>
      </c>
      <c r="J371" s="2431">
        <v>9</v>
      </c>
      <c r="K371" s="2431">
        <v>6</v>
      </c>
      <c r="L371" s="2431">
        <v>7</v>
      </c>
      <c r="M371" s="2431">
        <v>7</v>
      </c>
      <c r="N371" s="2431">
        <v>7</v>
      </c>
      <c r="O371" s="2431">
        <v>9</v>
      </c>
      <c r="P371" s="2431">
        <v>6</v>
      </c>
      <c r="Q371" s="2431">
        <v>10</v>
      </c>
      <c r="R371" s="2431">
        <v>8</v>
      </c>
      <c r="S371" s="2431">
        <v>7</v>
      </c>
      <c r="T371" s="2431">
        <v>8</v>
      </c>
      <c r="U371" s="2431">
        <v>7</v>
      </c>
      <c r="V371" s="2431">
        <v>9</v>
      </c>
      <c r="W371" s="2431">
        <v>8</v>
      </c>
      <c r="X371" s="2431">
        <v>9</v>
      </c>
      <c r="Y371" s="2431">
        <v>7</v>
      </c>
      <c r="Z371" s="2431">
        <v>5</v>
      </c>
      <c r="AA371" s="2431">
        <v>8</v>
      </c>
      <c r="AB371" s="2432">
        <v>10</v>
      </c>
      <c r="AC371" s="83"/>
    </row>
    <row r="372" spans="1:32" ht="12" thickBot="1" x14ac:dyDescent="0.25">
      <c r="A372" s="2717"/>
      <c r="B372" s="2714"/>
      <c r="C372" s="46" t="s">
        <v>16</v>
      </c>
      <c r="D372" s="46"/>
      <c r="E372" s="110">
        <f t="shared" ref="E372:AB372" si="112">E370/E369</f>
        <v>1</v>
      </c>
      <c r="F372" s="111">
        <f>F370/F369</f>
        <v>1</v>
      </c>
      <c r="G372" s="110">
        <f t="shared" si="112"/>
        <v>1</v>
      </c>
      <c r="H372" s="444">
        <f t="shared" si="112"/>
        <v>1</v>
      </c>
      <c r="I372" s="110">
        <f t="shared" si="112"/>
        <v>1</v>
      </c>
      <c r="J372" s="110">
        <f t="shared" si="112"/>
        <v>1</v>
      </c>
      <c r="K372" s="110">
        <f t="shared" si="112"/>
        <v>1</v>
      </c>
      <c r="L372" s="110">
        <f t="shared" si="112"/>
        <v>1</v>
      </c>
      <c r="M372" s="110">
        <f t="shared" si="112"/>
        <v>1</v>
      </c>
      <c r="N372" s="444">
        <f t="shared" si="112"/>
        <v>1</v>
      </c>
      <c r="O372" s="110">
        <f t="shared" si="112"/>
        <v>1</v>
      </c>
      <c r="P372" s="110">
        <f t="shared" si="112"/>
        <v>1</v>
      </c>
      <c r="Q372" s="110">
        <f t="shared" si="112"/>
        <v>1</v>
      </c>
      <c r="R372" s="110">
        <f t="shared" si="112"/>
        <v>1</v>
      </c>
      <c r="S372" s="110">
        <f t="shared" si="112"/>
        <v>1</v>
      </c>
      <c r="T372" s="110">
        <f t="shared" si="112"/>
        <v>1</v>
      </c>
      <c r="U372" s="110">
        <f t="shared" si="112"/>
        <v>1</v>
      </c>
      <c r="V372" s="444">
        <f t="shared" si="112"/>
        <v>1</v>
      </c>
      <c r="W372" s="110">
        <f t="shared" si="112"/>
        <v>1</v>
      </c>
      <c r="X372" s="110">
        <f t="shared" si="112"/>
        <v>1</v>
      </c>
      <c r="Y372" s="110">
        <f t="shared" si="112"/>
        <v>1</v>
      </c>
      <c r="Z372" s="110">
        <f t="shared" si="112"/>
        <v>1</v>
      </c>
      <c r="AA372" s="110">
        <f t="shared" si="112"/>
        <v>1</v>
      </c>
      <c r="AB372" s="110">
        <f t="shared" si="112"/>
        <v>1</v>
      </c>
      <c r="AC372" s="122">
        <f>AC370/AC369</f>
        <v>1</v>
      </c>
    </row>
    <row r="373" spans="1:32" x14ac:dyDescent="0.2">
      <c r="A373" s="580"/>
      <c r="B373" s="581" t="s">
        <v>18</v>
      </c>
      <c r="C373" s="10" t="s">
        <v>483</v>
      </c>
      <c r="D373" s="1203" t="s">
        <v>506</v>
      </c>
      <c r="E373" s="226">
        <v>0</v>
      </c>
      <c r="F373" s="226">
        <v>0</v>
      </c>
      <c r="G373" s="226">
        <v>0</v>
      </c>
      <c r="H373" s="226">
        <v>0</v>
      </c>
      <c r="I373" s="226">
        <v>0</v>
      </c>
      <c r="J373" s="226">
        <v>0</v>
      </c>
      <c r="K373" s="226">
        <v>0</v>
      </c>
      <c r="L373" s="226">
        <v>0</v>
      </c>
      <c r="M373" s="226">
        <v>0</v>
      </c>
      <c r="N373" s="226">
        <v>0</v>
      </c>
      <c r="O373" s="226">
        <v>0</v>
      </c>
      <c r="P373" s="226">
        <v>0</v>
      </c>
      <c r="Q373" s="226">
        <v>0</v>
      </c>
      <c r="R373" s="226">
        <v>0</v>
      </c>
      <c r="S373" s="226">
        <v>0</v>
      </c>
      <c r="T373" s="226">
        <v>0</v>
      </c>
      <c r="U373" s="226">
        <v>0</v>
      </c>
      <c r="V373" s="226">
        <v>0</v>
      </c>
      <c r="W373" s="226">
        <v>0</v>
      </c>
      <c r="X373" s="226">
        <v>0</v>
      </c>
      <c r="Y373" s="226">
        <v>0</v>
      </c>
      <c r="Z373" s="226">
        <v>0</v>
      </c>
      <c r="AA373" s="226">
        <v>0</v>
      </c>
      <c r="AB373" s="226">
        <v>0</v>
      </c>
      <c r="AC373" s="127">
        <f>SUM(E373:AB373)</f>
        <v>0</v>
      </c>
      <c r="AD373" s="577">
        <f>MAX(E373:AB373)</f>
        <v>0</v>
      </c>
      <c r="AE373" s="661" t="s">
        <v>471</v>
      </c>
    </row>
    <row r="374" spans="1:32" ht="12" thickBot="1" x14ac:dyDescent="0.25">
      <c r="A374" s="584"/>
      <c r="B374" s="586" t="s">
        <v>19</v>
      </c>
      <c r="C374" s="45" t="s">
        <v>483</v>
      </c>
      <c r="D374" s="1223" t="s">
        <v>506</v>
      </c>
      <c r="E374" s="417">
        <v>5.9999999998581187E-5</v>
      </c>
      <c r="F374" s="417">
        <v>7.0000000000618463E-5</v>
      </c>
      <c r="G374" s="417">
        <v>5.9999999998581187E-5</v>
      </c>
      <c r="H374" s="417">
        <v>7.0000000000618463E-5</v>
      </c>
      <c r="I374" s="417">
        <v>7.0000000000618463E-5</v>
      </c>
      <c r="J374" s="417">
        <v>7.0000000000618463E-5</v>
      </c>
      <c r="K374" s="417">
        <v>7.0000000000618463E-5</v>
      </c>
      <c r="L374" s="417">
        <v>7.0000000000618463E-5</v>
      </c>
      <c r="M374" s="417">
        <v>0</v>
      </c>
      <c r="N374" s="417">
        <v>7.0000000000618463E-5</v>
      </c>
      <c r="O374" s="417">
        <v>6.9999999996070981E-5</v>
      </c>
      <c r="P374" s="417">
        <v>7.0000000000618463E-5</v>
      </c>
      <c r="Q374" s="417">
        <v>7.0000000000618463E-5</v>
      </c>
      <c r="R374" s="417">
        <v>7.0000000000618463E-5</v>
      </c>
      <c r="S374" s="417">
        <v>1.4000000000123693E-4</v>
      </c>
      <c r="T374" s="417">
        <v>7.0000000000618463E-5</v>
      </c>
      <c r="U374" s="417">
        <v>7.999999999810825E-5</v>
      </c>
      <c r="V374" s="417">
        <v>5.9999999998581187E-5</v>
      </c>
      <c r="W374" s="417">
        <v>7.0000000000618463E-5</v>
      </c>
      <c r="X374" s="417">
        <v>7.0000000000618463E-5</v>
      </c>
      <c r="Y374" s="417">
        <v>7.0000000000618463E-5</v>
      </c>
      <c r="Z374" s="417">
        <v>7.0000000000618463E-5</v>
      </c>
      <c r="AA374" s="417">
        <v>7.0000000000618463E-5</v>
      </c>
      <c r="AB374" s="417">
        <v>5.9999999998581187E-5</v>
      </c>
      <c r="AC374" s="213">
        <f>SUM(E374:AB374)</f>
        <v>1.6499999999996359E-3</v>
      </c>
      <c r="AD374" s="577">
        <f>MAX(E374:AB374)</f>
        <v>1.4000000000123693E-4</v>
      </c>
      <c r="AE374" s="661"/>
    </row>
    <row r="375" spans="1:32" ht="10.5" customHeight="1" x14ac:dyDescent="0.2">
      <c r="A375" s="2733" t="s">
        <v>152</v>
      </c>
      <c r="B375" s="2734"/>
      <c r="C375" s="12" t="s">
        <v>483</v>
      </c>
      <c r="D375" s="10"/>
      <c r="E375" s="109">
        <f>E341+E345+E349+E353+E357+E361+E365+E369</f>
        <v>0.64200000000284863</v>
      </c>
      <c r="F375" s="109">
        <f t="shared" ref="F375:AB376" si="113">F341+F345+F349+F353+F357+F361+F365+F369</f>
        <v>0.59999999999756626</v>
      </c>
      <c r="G375" s="109">
        <f t="shared" si="113"/>
        <v>0.56400000000551165</v>
      </c>
      <c r="H375" s="421">
        <f t="shared" si="113"/>
        <v>0.58199999999826468</v>
      </c>
      <c r="I375" s="109">
        <f t="shared" si="113"/>
        <v>0.64200000000175717</v>
      </c>
      <c r="J375" s="109">
        <f t="shared" si="113"/>
        <v>0.73199999999826471</v>
      </c>
      <c r="K375" s="109">
        <f t="shared" si="113"/>
        <v>0.82799999999599472</v>
      </c>
      <c r="L375" s="109">
        <f t="shared" si="113"/>
        <v>0.93000000000258665</v>
      </c>
      <c r="M375" s="109">
        <f t="shared" si="113"/>
        <v>1.0080000000012879</v>
      </c>
      <c r="N375" s="421">
        <f t="shared" si="113"/>
        <v>1.0620000000013752</v>
      </c>
      <c r="O375" s="109">
        <f t="shared" si="113"/>
        <v>1.0559999999957872</v>
      </c>
      <c r="P375" s="109">
        <f t="shared" si="113"/>
        <v>1.0379999999986684</v>
      </c>
      <c r="Q375" s="109">
        <f t="shared" si="113"/>
        <v>1.0020000000033398</v>
      </c>
      <c r="R375" s="109">
        <f t="shared" si="113"/>
        <v>1.1460000000002073</v>
      </c>
      <c r="S375" s="109">
        <f t="shared" si="113"/>
        <v>0.9780000000039073</v>
      </c>
      <c r="T375" s="109">
        <f t="shared" si="113"/>
        <v>0.89399999999443402</v>
      </c>
      <c r="U375" s="109">
        <f t="shared" si="113"/>
        <v>0.87600000000058942</v>
      </c>
      <c r="V375" s="421">
        <f t="shared" si="113"/>
        <v>0.93599999999971639</v>
      </c>
      <c r="W375" s="109">
        <f t="shared" si="113"/>
        <v>0.91200000000273929</v>
      </c>
      <c r="X375" s="109">
        <f t="shared" si="113"/>
        <v>0.92999999999631111</v>
      </c>
      <c r="Y375" s="109">
        <f t="shared" si="113"/>
        <v>0.94800000000325224</v>
      </c>
      <c r="Z375" s="109">
        <f t="shared" si="113"/>
        <v>0.97800000000172438</v>
      </c>
      <c r="AA375" s="109">
        <f t="shared" si="113"/>
        <v>0.82799999999954177</v>
      </c>
      <c r="AB375" s="109">
        <f t="shared" si="113"/>
        <v>0.68399999999639849</v>
      </c>
      <c r="AC375" s="121">
        <f>AC341+AC345+AC349+AC353+AC357+AC361+AC365+AC369</f>
        <v>20.796000000002074</v>
      </c>
    </row>
    <row r="376" spans="1:32" ht="10.5" customHeight="1" thickBot="1" x14ac:dyDescent="0.25">
      <c r="A376" s="2735"/>
      <c r="B376" s="2736"/>
      <c r="C376" s="9" t="s">
        <v>484</v>
      </c>
      <c r="D376" s="239"/>
      <c r="E376" s="112">
        <f>E342+E346+E350+E354+E358+E362+E366+E370</f>
        <v>0.30600000000151706</v>
      </c>
      <c r="F376" s="112">
        <f t="shared" si="113"/>
        <v>0.30600000000042565</v>
      </c>
      <c r="G376" s="112">
        <f t="shared" si="113"/>
        <v>0.28199999999990177</v>
      </c>
      <c r="H376" s="506">
        <f t="shared" si="113"/>
        <v>0.28800000000112413</v>
      </c>
      <c r="I376" s="112">
        <f t="shared" si="113"/>
        <v>0.34799999999752257</v>
      </c>
      <c r="J376" s="112">
        <f t="shared" si="113"/>
        <v>0.28199999999990177</v>
      </c>
      <c r="K376" s="112">
        <f t="shared" si="113"/>
        <v>0.34200000000121145</v>
      </c>
      <c r="L376" s="112">
        <f t="shared" si="113"/>
        <v>0.34199999999902864</v>
      </c>
      <c r="M376" s="112">
        <f t="shared" si="113"/>
        <v>0.39599999999993452</v>
      </c>
      <c r="N376" s="506">
        <f t="shared" si="113"/>
        <v>0.37800000000227013</v>
      </c>
      <c r="O376" s="112">
        <f t="shared" si="113"/>
        <v>0.39599999999993452</v>
      </c>
      <c r="P376" s="112">
        <f t="shared" si="113"/>
        <v>0.41999999999991272</v>
      </c>
      <c r="Q376" s="112">
        <f t="shared" si="113"/>
        <v>0.33599999999862484</v>
      </c>
      <c r="R376" s="112">
        <f t="shared" si="113"/>
        <v>0.47400000000027281</v>
      </c>
      <c r="S376" s="112">
        <f t="shared" si="113"/>
        <v>0.45000000000111323</v>
      </c>
      <c r="T376" s="112">
        <f t="shared" si="113"/>
        <v>0.34199999999821012</v>
      </c>
      <c r="U376" s="112">
        <f t="shared" si="113"/>
        <v>0.41400000000032738</v>
      </c>
      <c r="V376" s="506">
        <f t="shared" si="113"/>
        <v>0.39600000000102592</v>
      </c>
      <c r="W376" s="112">
        <f t="shared" si="113"/>
        <v>0.39600000000075308</v>
      </c>
      <c r="X376" s="112">
        <f t="shared" si="113"/>
        <v>0.35999999999860299</v>
      </c>
      <c r="Y376" s="112">
        <f t="shared" si="113"/>
        <v>0.37800000000117873</v>
      </c>
      <c r="Z376" s="112">
        <f t="shared" si="113"/>
        <v>0.38399999999748979</v>
      </c>
      <c r="AA376" s="112">
        <f t="shared" si="113"/>
        <v>0.37800000000117867</v>
      </c>
      <c r="AB376" s="112">
        <f t="shared" si="113"/>
        <v>0.30600000000069849</v>
      </c>
      <c r="AC376" s="122">
        <f>AC342+AC346+AC350+AC354+AC358+AC362+AC366+AC370</f>
        <v>8.7000000000021629</v>
      </c>
    </row>
    <row r="377" spans="1:32" ht="10.5" customHeight="1" x14ac:dyDescent="0.2">
      <c r="A377" s="2737" t="s">
        <v>153</v>
      </c>
      <c r="B377" s="2738"/>
      <c r="C377" s="7" t="s">
        <v>483</v>
      </c>
      <c r="D377" s="10"/>
      <c r="E377" s="109">
        <f t="shared" ref="E377:AB377" si="114">E327+E331-E375</f>
        <v>2.9999999997154081E-2</v>
      </c>
      <c r="F377" s="109">
        <f t="shared" si="114"/>
        <v>2.400000000241187E-2</v>
      </c>
      <c r="G377" s="109">
        <f t="shared" si="114"/>
        <v>1.199999999451018E-2</v>
      </c>
      <c r="H377" s="421">
        <f t="shared" si="114"/>
        <v>4.2000000001781723E-2</v>
      </c>
      <c r="I377" s="109">
        <f t="shared" si="114"/>
        <v>2.9999999998177262E-2</v>
      </c>
      <c r="J377" s="109">
        <f t="shared" si="114"/>
        <v>3.6000000001787158E-2</v>
      </c>
      <c r="K377" s="109">
        <f t="shared" si="114"/>
        <v>-1.1999999996054833E-2</v>
      </c>
      <c r="L377" s="109">
        <f t="shared" si="114"/>
        <v>7.7999999997451552E-2</v>
      </c>
      <c r="M377" s="109">
        <f t="shared" si="114"/>
        <v>0.14399999999868762</v>
      </c>
      <c r="N377" s="421">
        <f t="shared" si="114"/>
        <v>4.1999999998712179E-2</v>
      </c>
      <c r="O377" s="109">
        <f t="shared" si="114"/>
        <v>0.14400000000421276</v>
      </c>
      <c r="P377" s="109">
        <f t="shared" si="114"/>
        <v>0.11400000000130706</v>
      </c>
      <c r="Q377" s="109">
        <f t="shared" si="114"/>
        <v>0.10199999999661102</v>
      </c>
      <c r="R377" s="109">
        <f t="shared" si="114"/>
        <v>0.10199999999981713</v>
      </c>
      <c r="S377" s="109">
        <f t="shared" si="114"/>
        <v>7.7999999996087199E-2</v>
      </c>
      <c r="T377" s="109">
        <f t="shared" si="114"/>
        <v>0.11400000000553601</v>
      </c>
      <c r="U377" s="109">
        <f t="shared" si="114"/>
        <v>0.17999999999947325</v>
      </c>
      <c r="V377" s="421">
        <f t="shared" si="114"/>
        <v>7.2000000000321807E-2</v>
      </c>
      <c r="W377" s="109">
        <f t="shared" si="114"/>
        <v>-2.7502444766014378E-12</v>
      </c>
      <c r="X377" s="109">
        <f t="shared" si="114"/>
        <v>0.12600000000368339</v>
      </c>
      <c r="Y377" s="109">
        <f t="shared" si="114"/>
        <v>5.9999999996649622E-2</v>
      </c>
      <c r="Z377" s="109">
        <f t="shared" si="114"/>
        <v>7.799999999827012E-2</v>
      </c>
      <c r="AA377" s="109">
        <f t="shared" si="114"/>
        <v>8.4000000000447272E-2</v>
      </c>
      <c r="AB377" s="109">
        <f t="shared" si="114"/>
        <v>-1.1999999996259336E-2</v>
      </c>
      <c r="AC377" s="121" t="e">
        <f>#REF!+#REF!-AC375</f>
        <v>#REF!</v>
      </c>
    </row>
    <row r="378" spans="1:32" ht="10.5" customHeight="1" thickBot="1" x14ac:dyDescent="0.25">
      <c r="A378" s="2735"/>
      <c r="B378" s="2736"/>
      <c r="C378" s="9" t="s">
        <v>484</v>
      </c>
      <c r="D378" s="45"/>
      <c r="E378" s="126">
        <f t="shared" ref="E378:AB378" si="115">E328+E332-E376</f>
        <v>0.17399999999845567</v>
      </c>
      <c r="F378" s="274">
        <f t="shared" si="115"/>
        <v>0.17399999999951293</v>
      </c>
      <c r="G378" s="274">
        <f t="shared" si="115"/>
        <v>0.19800000000013912</v>
      </c>
      <c r="H378" s="506">
        <f t="shared" si="115"/>
        <v>0.23999999999887311</v>
      </c>
      <c r="I378" s="274">
        <f t="shared" si="115"/>
        <v>0.13200000000251833</v>
      </c>
      <c r="J378" s="274">
        <f t="shared" si="115"/>
        <v>0.19800000000007095</v>
      </c>
      <c r="K378" s="274">
        <f t="shared" si="115"/>
        <v>0.1859999999987858</v>
      </c>
      <c r="L378" s="274">
        <f t="shared" si="115"/>
        <v>0.23400000000095911</v>
      </c>
      <c r="M378" s="274">
        <f t="shared" si="115"/>
        <v>0.13200000000006273</v>
      </c>
      <c r="N378" s="506">
        <f t="shared" si="115"/>
        <v>0.24599999999774219</v>
      </c>
      <c r="O378" s="274">
        <f t="shared" si="115"/>
        <v>0.22800000000011189</v>
      </c>
      <c r="P378" s="274">
        <f t="shared" si="115"/>
        <v>0.20400000000003132</v>
      </c>
      <c r="Q378" s="274">
        <f t="shared" si="115"/>
        <v>0.19200000000137241</v>
      </c>
      <c r="R378" s="274">
        <f t="shared" si="115"/>
        <v>0.19799999999976398</v>
      </c>
      <c r="S378" s="126">
        <f t="shared" si="115"/>
        <v>0.17399999999889909</v>
      </c>
      <c r="T378" s="274">
        <f t="shared" si="115"/>
        <v>0.28200000000173392</v>
      </c>
      <c r="U378" s="274">
        <f t="shared" si="115"/>
        <v>0.20999999999968494</v>
      </c>
      <c r="V378" s="506">
        <f t="shared" si="115"/>
        <v>0.2279999999989864</v>
      </c>
      <c r="W378" s="274">
        <f t="shared" si="115"/>
        <v>0.13199999999924417</v>
      </c>
      <c r="X378" s="274">
        <f t="shared" si="115"/>
        <v>0.16800000000139426</v>
      </c>
      <c r="Y378" s="274">
        <f t="shared" si="115"/>
        <v>0.1979999999988431</v>
      </c>
      <c r="Z378" s="274">
        <f t="shared" si="115"/>
        <v>0.19200000000249795</v>
      </c>
      <c r="AA378" s="274">
        <f t="shared" si="115"/>
        <v>0.14999999999881858</v>
      </c>
      <c r="AB378" s="274">
        <f t="shared" si="115"/>
        <v>0.17399999999930826</v>
      </c>
      <c r="AC378" s="122" t="e">
        <f>#REF!+#REF!-AC376</f>
        <v>#REF!</v>
      </c>
    </row>
    <row r="380" spans="1:32" ht="12" thickBot="1" x14ac:dyDescent="0.25"/>
    <row r="381" spans="1:32" ht="28.5" customHeight="1" x14ac:dyDescent="0.2">
      <c r="A381" s="134" t="s">
        <v>17</v>
      </c>
      <c r="B381" s="135" t="s">
        <v>5</v>
      </c>
      <c r="C381" s="6" t="s">
        <v>14</v>
      </c>
      <c r="D381" s="6" t="s">
        <v>498</v>
      </c>
      <c r="E381" s="2719" t="s">
        <v>15</v>
      </c>
      <c r="F381" s="2719"/>
      <c r="G381" s="2719"/>
      <c r="H381" s="2719"/>
      <c r="I381" s="2719"/>
      <c r="J381" s="2719"/>
      <c r="K381" s="2719"/>
      <c r="L381" s="2719"/>
      <c r="M381" s="2719"/>
      <c r="N381" s="2719"/>
      <c r="O381" s="2719"/>
      <c r="P381" s="2719"/>
      <c r="Q381" s="2719"/>
      <c r="R381" s="2719"/>
      <c r="S381" s="2719"/>
      <c r="T381" s="2719"/>
      <c r="U381" s="2719"/>
      <c r="V381" s="2719"/>
      <c r="W381" s="2719"/>
      <c r="X381" s="2719"/>
      <c r="Y381" s="2719"/>
      <c r="Z381" s="2719"/>
      <c r="AA381" s="2719"/>
      <c r="AB381" s="2719"/>
      <c r="AC381" s="2720" t="s">
        <v>10</v>
      </c>
    </row>
    <row r="382" spans="1:32" s="13" customFormat="1" ht="12.75" customHeight="1" x14ac:dyDescent="0.2">
      <c r="A382" s="2722" t="s">
        <v>774</v>
      </c>
      <c r="B382" s="2723"/>
      <c r="C382" s="17"/>
      <c r="D382" s="17"/>
      <c r="E382" s="18">
        <v>1</v>
      </c>
      <c r="F382" s="18">
        <v>2</v>
      </c>
      <c r="G382" s="18">
        <v>3</v>
      </c>
      <c r="H382" s="18">
        <v>4</v>
      </c>
      <c r="I382" s="18">
        <v>5</v>
      </c>
      <c r="J382" s="18">
        <v>6</v>
      </c>
      <c r="K382" s="18">
        <v>7</v>
      </c>
      <c r="L382" s="18">
        <v>8</v>
      </c>
      <c r="M382" s="18">
        <v>9</v>
      </c>
      <c r="N382" s="18">
        <v>10</v>
      </c>
      <c r="O382" s="18">
        <v>11</v>
      </c>
      <c r="P382" s="18">
        <v>12</v>
      </c>
      <c r="Q382" s="18">
        <v>13</v>
      </c>
      <c r="R382" s="18">
        <v>14</v>
      </c>
      <c r="S382" s="18">
        <v>15</v>
      </c>
      <c r="T382" s="18">
        <v>16</v>
      </c>
      <c r="U382" s="18">
        <v>17</v>
      </c>
      <c r="V382" s="18">
        <v>18</v>
      </c>
      <c r="W382" s="18">
        <v>19</v>
      </c>
      <c r="X382" s="18">
        <v>20</v>
      </c>
      <c r="Y382" s="18">
        <v>21</v>
      </c>
      <c r="Z382" s="18">
        <v>22</v>
      </c>
      <c r="AA382" s="18">
        <v>23</v>
      </c>
      <c r="AB382" s="18">
        <v>24</v>
      </c>
      <c r="AC382" s="2721"/>
      <c r="AD382" s="2704" t="s">
        <v>279</v>
      </c>
      <c r="AE382" s="2705"/>
      <c r="AF382" s="238"/>
    </row>
    <row r="383" spans="1:32" x14ac:dyDescent="0.2">
      <c r="A383" s="2726" t="s">
        <v>122</v>
      </c>
      <c r="B383" s="2727" t="s">
        <v>533</v>
      </c>
      <c r="C383" s="63" t="s">
        <v>483</v>
      </c>
      <c r="D383" s="1205" t="s">
        <v>506</v>
      </c>
      <c r="E383" s="112">
        <v>0.66400000000066939</v>
      </c>
      <c r="F383" s="112">
        <v>0.60000000000218279</v>
      </c>
      <c r="G383" s="112">
        <v>0.55199999999967986</v>
      </c>
      <c r="H383" s="442">
        <v>0.59199999999691499</v>
      </c>
      <c r="I383" s="112">
        <v>0.54400000000168802</v>
      </c>
      <c r="J383" s="112">
        <v>0.67599999999947613</v>
      </c>
      <c r="K383" s="112">
        <v>0.80400000000008731</v>
      </c>
      <c r="L383" s="112">
        <v>0.88000000000101863</v>
      </c>
      <c r="M383" s="112">
        <v>0.98800000000119326</v>
      </c>
      <c r="N383" s="442">
        <v>0.95999999999912689</v>
      </c>
      <c r="O383" s="112">
        <v>0.96399999999994179</v>
      </c>
      <c r="P383" s="112">
        <v>0.9680000000007567</v>
      </c>
      <c r="Q383" s="112">
        <v>0.8279999999977008</v>
      </c>
      <c r="R383" s="112">
        <v>0.89199999999982538</v>
      </c>
      <c r="S383" s="112">
        <v>0.78000000000247383</v>
      </c>
      <c r="T383" s="112">
        <v>0.87199999999938882</v>
      </c>
      <c r="U383" s="112">
        <v>0.87999999999738066</v>
      </c>
      <c r="V383" s="442">
        <v>0.86000000000058208</v>
      </c>
      <c r="W383" s="112">
        <v>0.91200000000026193</v>
      </c>
      <c r="X383" s="112">
        <v>0.84000000000014552</v>
      </c>
      <c r="Y383" s="112">
        <v>0.86400000000139698</v>
      </c>
      <c r="Z383" s="112">
        <v>0.85599999999976717</v>
      </c>
      <c r="AA383" s="112">
        <v>0.77999999999883585</v>
      </c>
      <c r="AB383" s="112">
        <v>0.64800000000104774</v>
      </c>
      <c r="AC383" s="124">
        <f>SUM(E383:AB383)</f>
        <v>19.204000000001543</v>
      </c>
    </row>
    <row r="384" spans="1:32" x14ac:dyDescent="0.2">
      <c r="A384" s="2716"/>
      <c r="B384" s="2713"/>
      <c r="C384" s="11" t="s">
        <v>484</v>
      </c>
      <c r="D384" s="1201" t="s">
        <v>506</v>
      </c>
      <c r="E384" s="110">
        <v>0.44399999999950523</v>
      </c>
      <c r="F384" s="110">
        <v>0.42799999999988358</v>
      </c>
      <c r="G384" s="110">
        <v>0.41200000000026193</v>
      </c>
      <c r="H384" s="110">
        <v>0.41200000000026193</v>
      </c>
      <c r="I384" s="110">
        <v>0.39600000000064028</v>
      </c>
      <c r="J384" s="110">
        <v>0.44000000000232831</v>
      </c>
      <c r="K384" s="110">
        <v>0.40399999999863212</v>
      </c>
      <c r="L384" s="110">
        <v>0.39999999999781721</v>
      </c>
      <c r="M384" s="110">
        <v>0.47600000000238651</v>
      </c>
      <c r="N384" s="110">
        <v>0.51199999999880674</v>
      </c>
      <c r="O384" s="110">
        <v>0.52800000000206637</v>
      </c>
      <c r="P384" s="110">
        <v>0.51599999999962165</v>
      </c>
      <c r="Q384" s="110">
        <v>0.42799999999988358</v>
      </c>
      <c r="R384" s="110">
        <v>0.50399999999717693</v>
      </c>
      <c r="S384" s="110">
        <v>0.49600000000282307</v>
      </c>
      <c r="T384" s="110">
        <v>0.52000000000043656</v>
      </c>
      <c r="U384" s="110">
        <v>0.51199999999880674</v>
      </c>
      <c r="V384" s="110">
        <v>0.45599999999831198</v>
      </c>
      <c r="W384" s="110">
        <v>0.47600000000238651</v>
      </c>
      <c r="X384" s="110">
        <v>0.45599999999831198</v>
      </c>
      <c r="Y384" s="110">
        <v>0.44399999999950523</v>
      </c>
      <c r="Z384" s="110">
        <v>0.41600000000107684</v>
      </c>
      <c r="AA384" s="110">
        <v>0.38400000000183354</v>
      </c>
      <c r="AB384" s="110">
        <v>0.36799999999857391</v>
      </c>
      <c r="AC384" s="124">
        <f>SUM(E384:AB384)</f>
        <v>10.828000000001339</v>
      </c>
    </row>
    <row r="385" spans="1:30" ht="12" x14ac:dyDescent="0.2">
      <c r="A385" s="2716"/>
      <c r="B385" s="2713"/>
      <c r="C385" s="11" t="s">
        <v>8</v>
      </c>
      <c r="D385" s="1201" t="s">
        <v>465</v>
      </c>
      <c r="E385" s="2602">
        <v>38</v>
      </c>
      <c r="F385" s="2602">
        <v>37</v>
      </c>
      <c r="G385" s="2602">
        <v>37</v>
      </c>
      <c r="H385" s="2602">
        <v>38</v>
      </c>
      <c r="I385" s="2602">
        <v>38</v>
      </c>
      <c r="J385" s="2602">
        <v>42</v>
      </c>
      <c r="K385" s="2602">
        <v>52</v>
      </c>
      <c r="L385" s="2602">
        <v>55</v>
      </c>
      <c r="M385" s="2602">
        <v>58</v>
      </c>
      <c r="N385" s="2602">
        <v>58</v>
      </c>
      <c r="O385" s="2602">
        <v>59</v>
      </c>
      <c r="P385" s="2602">
        <v>57</v>
      </c>
      <c r="Q385" s="2602">
        <v>53</v>
      </c>
      <c r="R385" s="2602">
        <v>53</v>
      </c>
      <c r="S385" s="2602">
        <v>56</v>
      </c>
      <c r="T385" s="2602">
        <v>55</v>
      </c>
      <c r="U385" s="2602">
        <v>53</v>
      </c>
      <c r="V385" s="2602">
        <v>56</v>
      </c>
      <c r="W385" s="2602">
        <v>51</v>
      </c>
      <c r="X385" s="2602">
        <v>52</v>
      </c>
      <c r="Y385" s="2602">
        <v>51</v>
      </c>
      <c r="Z385" s="2602">
        <v>52</v>
      </c>
      <c r="AA385" s="2602">
        <v>43</v>
      </c>
      <c r="AB385" s="2602">
        <v>37</v>
      </c>
      <c r="AC385" s="83"/>
    </row>
    <row r="386" spans="1:30" x14ac:dyDescent="0.2">
      <c r="A386" s="2716"/>
      <c r="B386" s="2713"/>
      <c r="C386" s="11" t="s">
        <v>16</v>
      </c>
      <c r="D386" s="11"/>
      <c r="E386" s="110">
        <f t="shared" ref="E386:AB386" si="116">E384/E383</f>
        <v>0.66867469879376151</v>
      </c>
      <c r="F386" s="110">
        <f t="shared" si="116"/>
        <v>0.71333333333054416</v>
      </c>
      <c r="G386" s="110">
        <f t="shared" si="116"/>
        <v>0.74637681159511027</v>
      </c>
      <c r="H386" s="422">
        <f t="shared" si="116"/>
        <v>0.69594594595001513</v>
      </c>
      <c r="I386" s="110">
        <f t="shared" si="116"/>
        <v>0.7279411764695064</v>
      </c>
      <c r="J386" s="110">
        <f t="shared" si="116"/>
        <v>0.65088757396844565</v>
      </c>
      <c r="K386" s="110">
        <f t="shared" si="116"/>
        <v>0.50248756218729884</v>
      </c>
      <c r="L386" s="110">
        <f t="shared" si="116"/>
        <v>0.45454545454244794</v>
      </c>
      <c r="M386" s="110">
        <f t="shared" si="116"/>
        <v>0.48178137652005226</v>
      </c>
      <c r="N386" s="422">
        <f t="shared" si="116"/>
        <v>0.53333333333257538</v>
      </c>
      <c r="O386" s="110">
        <f t="shared" si="116"/>
        <v>0.5477178423258281</v>
      </c>
      <c r="P386" s="110">
        <f t="shared" si="116"/>
        <v>0.53305785123886185</v>
      </c>
      <c r="Q386" s="110">
        <f t="shared" si="116"/>
        <v>0.51690821256168118</v>
      </c>
      <c r="R386" s="110">
        <f t="shared" si="116"/>
        <v>0.56502242152160942</v>
      </c>
      <c r="S386" s="110">
        <f t="shared" si="116"/>
        <v>0.63589743589903847</v>
      </c>
      <c r="T386" s="110">
        <f t="shared" si="116"/>
        <v>0.59633027523027637</v>
      </c>
      <c r="U386" s="110">
        <f t="shared" si="116"/>
        <v>0.5818181818185576</v>
      </c>
      <c r="V386" s="422">
        <f t="shared" si="116"/>
        <v>0.53023255813721315</v>
      </c>
      <c r="W386" s="110">
        <f t="shared" si="116"/>
        <v>0.52192982456387038</v>
      </c>
      <c r="X386" s="110">
        <f t="shared" si="116"/>
        <v>0.54285714285503928</v>
      </c>
      <c r="Y386" s="110">
        <f t="shared" si="116"/>
        <v>0.5138888888874853</v>
      </c>
      <c r="Z386" s="110">
        <f t="shared" si="116"/>
        <v>0.48598130841260512</v>
      </c>
      <c r="AA386" s="110">
        <f t="shared" si="116"/>
        <v>0.49230769231077776</v>
      </c>
      <c r="AB386" s="110">
        <f t="shared" si="116"/>
        <v>0.56790123456478225</v>
      </c>
      <c r="AC386" s="117">
        <f>AC384/AC383</f>
        <v>0.56384086648617315</v>
      </c>
    </row>
    <row r="387" spans="1:30" ht="12" thickBot="1" x14ac:dyDescent="0.25">
      <c r="A387" s="2717"/>
      <c r="B387" s="2714"/>
      <c r="C387" s="46" t="s">
        <v>13</v>
      </c>
      <c r="D387" s="45"/>
      <c r="E387" s="84"/>
      <c r="F387" s="84"/>
      <c r="G387" s="84"/>
      <c r="H387" s="443"/>
      <c r="I387" s="84"/>
      <c r="J387" s="84"/>
      <c r="K387" s="84"/>
      <c r="L387" s="84"/>
      <c r="M387" s="84"/>
      <c r="N387" s="443"/>
      <c r="O387" s="84"/>
      <c r="P387" s="84"/>
      <c r="Q387" s="84"/>
      <c r="R387" s="84"/>
      <c r="S387" s="84"/>
      <c r="T387" s="84"/>
      <c r="U387" s="84"/>
      <c r="V387" s="443"/>
      <c r="W387" s="84"/>
      <c r="X387" s="84"/>
      <c r="Y387" s="84"/>
      <c r="Z387" s="84"/>
      <c r="AA387" s="84"/>
      <c r="AB387" s="84"/>
      <c r="AC387" s="85"/>
    </row>
    <row r="388" spans="1:30" ht="11.25" customHeight="1" x14ac:dyDescent="0.2">
      <c r="A388" s="2751" t="s">
        <v>868</v>
      </c>
      <c r="B388" s="2712" t="s">
        <v>534</v>
      </c>
      <c r="C388" s="10" t="s">
        <v>483</v>
      </c>
      <c r="D388" s="1203" t="s">
        <v>506</v>
      </c>
      <c r="E388" s="112">
        <v>0.45299999999951979</v>
      </c>
      <c r="F388" s="112">
        <v>0.39899999999943248</v>
      </c>
      <c r="G388" s="112">
        <v>0.33900000000085129</v>
      </c>
      <c r="H388" s="442">
        <v>0.31199999999807915</v>
      </c>
      <c r="I388" s="112">
        <v>0.29700000000048021</v>
      </c>
      <c r="J388" s="112">
        <v>0.37800000000061118</v>
      </c>
      <c r="K388" s="112">
        <v>0.43200000000069849</v>
      </c>
      <c r="L388" s="112">
        <v>0.4889999999986685</v>
      </c>
      <c r="M388" s="112">
        <v>0.6180000000003929</v>
      </c>
      <c r="N388" s="442">
        <v>0.6570000000001528</v>
      </c>
      <c r="O388" s="112">
        <v>0.65099999999893043</v>
      </c>
      <c r="P388" s="112">
        <v>0.62400000000161526</v>
      </c>
      <c r="Q388" s="112">
        <v>0.49499999999989086</v>
      </c>
      <c r="R388" s="112">
        <v>0.5250000000005457</v>
      </c>
      <c r="S388" s="112">
        <v>0.44999999999890861</v>
      </c>
      <c r="T388" s="112">
        <v>0.47400000000106957</v>
      </c>
      <c r="U388" s="112">
        <v>0.46499999999923602</v>
      </c>
      <c r="V388" s="442">
        <v>0.44400000000041473</v>
      </c>
      <c r="W388" s="112">
        <v>0.49499999999989086</v>
      </c>
      <c r="X388" s="112">
        <v>0.47399999999834108</v>
      </c>
      <c r="Y388" s="112">
        <v>0.5250000000005457</v>
      </c>
      <c r="Z388" s="112">
        <v>0.5250000000005457</v>
      </c>
      <c r="AA388" s="112">
        <v>0.50100000000111322</v>
      </c>
      <c r="AB388" s="112">
        <v>0.45899999999801366</v>
      </c>
      <c r="AC388" s="124">
        <f>SUM(E388:AB388)</f>
        <v>11.480999999997948</v>
      </c>
    </row>
    <row r="389" spans="1:30" ht="11.25" customHeight="1" x14ac:dyDescent="0.2">
      <c r="A389" s="2724"/>
      <c r="B389" s="2713"/>
      <c r="C389" s="11" t="s">
        <v>484</v>
      </c>
      <c r="D389" s="1201" t="s">
        <v>506</v>
      </c>
      <c r="E389" s="110">
        <v>0.2430000000003929</v>
      </c>
      <c r="F389" s="110">
        <v>0.23099999999794818</v>
      </c>
      <c r="G389" s="110">
        <v>0.21600000000034925</v>
      </c>
      <c r="H389" s="110">
        <v>0.21299999999973807</v>
      </c>
      <c r="I389" s="110">
        <v>0.21000000000185537</v>
      </c>
      <c r="J389" s="110">
        <v>0.23399999999855936</v>
      </c>
      <c r="K389" s="110">
        <v>0.21900000000096043</v>
      </c>
      <c r="L389" s="110">
        <v>0.20999999999912689</v>
      </c>
      <c r="M389" s="110">
        <v>0.26400000000194268</v>
      </c>
      <c r="N389" s="110">
        <v>0.28199999999742431</v>
      </c>
      <c r="O389" s="110">
        <v>0.30300000000170257</v>
      </c>
      <c r="P389" s="110">
        <v>0.29399999999986903</v>
      </c>
      <c r="Q389" s="110">
        <v>0.24899999999888678</v>
      </c>
      <c r="R389" s="110">
        <v>0.2820000000001528</v>
      </c>
      <c r="S389" s="110">
        <v>0.23700000000189902</v>
      </c>
      <c r="T389" s="110">
        <v>0.28199999999742431</v>
      </c>
      <c r="U389" s="110">
        <v>0.26700000000255386</v>
      </c>
      <c r="V389" s="110">
        <v>0.23399999999855936</v>
      </c>
      <c r="W389" s="110">
        <v>0.24600000000100408</v>
      </c>
      <c r="X389" s="110">
        <v>0.23099999999794818</v>
      </c>
      <c r="Y389" s="110">
        <v>0.24000000000251021</v>
      </c>
      <c r="Z389" s="110">
        <v>0.22800000000006548</v>
      </c>
      <c r="AA389" s="110">
        <v>0.21899999999823194</v>
      </c>
      <c r="AB389" s="110">
        <v>0.21900000000096043</v>
      </c>
      <c r="AC389" s="124">
        <f>SUM(E389:AB389)</f>
        <v>5.8530000000000655</v>
      </c>
    </row>
    <row r="390" spans="1:30" ht="11.25" customHeight="1" x14ac:dyDescent="0.2">
      <c r="A390" s="2724"/>
      <c r="B390" s="2713"/>
      <c r="C390" s="11" t="s">
        <v>8</v>
      </c>
      <c r="D390" s="1201" t="s">
        <v>465</v>
      </c>
      <c r="E390" s="2603">
        <v>23</v>
      </c>
      <c r="F390" s="2603">
        <v>22</v>
      </c>
      <c r="G390" s="2603">
        <v>18</v>
      </c>
      <c r="H390" s="2603">
        <v>18</v>
      </c>
      <c r="I390" s="2603">
        <v>20</v>
      </c>
      <c r="J390" s="2603">
        <v>25</v>
      </c>
      <c r="K390" s="2603">
        <v>28</v>
      </c>
      <c r="L390" s="2603">
        <v>36</v>
      </c>
      <c r="M390" s="2603">
        <v>36</v>
      </c>
      <c r="N390" s="2603">
        <v>37</v>
      </c>
      <c r="O390" s="2603">
        <v>36</v>
      </c>
      <c r="P390" s="2603">
        <v>32</v>
      </c>
      <c r="Q390" s="2603">
        <v>29</v>
      </c>
      <c r="R390" s="2603">
        <v>29</v>
      </c>
      <c r="S390" s="2603">
        <v>26</v>
      </c>
      <c r="T390" s="2603">
        <v>27</v>
      </c>
      <c r="U390" s="2603">
        <v>25</v>
      </c>
      <c r="V390" s="2603">
        <v>25</v>
      </c>
      <c r="W390" s="2603">
        <v>26</v>
      </c>
      <c r="X390" s="2603">
        <v>29</v>
      </c>
      <c r="Y390" s="2603">
        <v>29</v>
      </c>
      <c r="Z390" s="2603">
        <v>32</v>
      </c>
      <c r="AA390" s="2603">
        <v>31</v>
      </c>
      <c r="AB390" s="2603">
        <v>29</v>
      </c>
      <c r="AC390" s="83"/>
    </row>
    <row r="391" spans="1:30" ht="11.25" customHeight="1" x14ac:dyDescent="0.2">
      <c r="A391" s="2724"/>
      <c r="B391" s="2713"/>
      <c r="C391" s="11" t="s">
        <v>16</v>
      </c>
      <c r="D391" s="11"/>
      <c r="E391" s="110">
        <f t="shared" ref="E391:AC391" si="117">E389/E388</f>
        <v>0.53642384106103858</v>
      </c>
      <c r="F391" s="110">
        <f t="shared" si="117"/>
        <v>0.57894736841673367</v>
      </c>
      <c r="G391" s="110">
        <f t="shared" si="117"/>
        <v>0.63716814159235058</v>
      </c>
      <c r="H391" s="422">
        <f t="shared" si="117"/>
        <v>0.68269230769567124</v>
      </c>
      <c r="I391" s="110">
        <f t="shared" si="117"/>
        <v>0.70707070707581088</v>
      </c>
      <c r="J391" s="110">
        <f t="shared" si="117"/>
        <v>0.61904761904280692</v>
      </c>
      <c r="K391" s="110">
        <f t="shared" si="117"/>
        <v>0.50694444444584796</v>
      </c>
      <c r="L391" s="110">
        <f t="shared" si="117"/>
        <v>0.42944785276012004</v>
      </c>
      <c r="M391" s="110">
        <f t="shared" si="117"/>
        <v>0.42718446602228938</v>
      </c>
      <c r="N391" s="422">
        <f t="shared" si="117"/>
        <v>0.42922374428821725</v>
      </c>
      <c r="O391" s="110">
        <f t="shared" si="117"/>
        <v>0.46543778802181318</v>
      </c>
      <c r="P391" s="110">
        <f t="shared" si="117"/>
        <v>0.47115384615241668</v>
      </c>
      <c r="Q391" s="110">
        <f t="shared" si="117"/>
        <v>0.50303030302816498</v>
      </c>
      <c r="R391" s="110">
        <f t="shared" si="117"/>
        <v>0.53714285714258991</v>
      </c>
      <c r="S391" s="110">
        <f t="shared" si="117"/>
        <v>0.52666666667216411</v>
      </c>
      <c r="T391" s="110">
        <f t="shared" si="117"/>
        <v>0.59493670885398309</v>
      </c>
      <c r="U391" s="110">
        <f t="shared" si="117"/>
        <v>0.57419354839353232</v>
      </c>
      <c r="V391" s="422">
        <f t="shared" si="117"/>
        <v>0.52702702702329007</v>
      </c>
      <c r="W391" s="110">
        <f t="shared" si="117"/>
        <v>0.49696969697183502</v>
      </c>
      <c r="X391" s="110">
        <f t="shared" si="117"/>
        <v>0.4873417721492756</v>
      </c>
      <c r="Y391" s="110">
        <f t="shared" si="117"/>
        <v>0.4571428571471633</v>
      </c>
      <c r="Z391" s="110">
        <f t="shared" si="117"/>
        <v>0.43428571428538759</v>
      </c>
      <c r="AA391" s="110">
        <f t="shared" si="117"/>
        <v>0.43712574849849367</v>
      </c>
      <c r="AB391" s="110">
        <f t="shared" si="117"/>
        <v>0.47712418301069315</v>
      </c>
      <c r="AC391" s="117">
        <f t="shared" si="117"/>
        <v>0.50979879801420713</v>
      </c>
    </row>
    <row r="392" spans="1:30" ht="12" customHeight="1" thickBot="1" x14ac:dyDescent="0.25">
      <c r="A392" s="2752"/>
      <c r="B392" s="2714"/>
      <c r="C392" s="45" t="s">
        <v>13</v>
      </c>
      <c r="D392" s="45"/>
      <c r="E392" s="84"/>
      <c r="F392" s="84"/>
      <c r="G392" s="84"/>
      <c r="H392" s="443"/>
      <c r="I392" s="84"/>
      <c r="J392" s="84"/>
      <c r="K392" s="84"/>
      <c r="L392" s="84"/>
      <c r="M392" s="84"/>
      <c r="N392" s="443"/>
      <c r="O392" s="84"/>
      <c r="P392" s="84"/>
      <c r="Q392" s="84"/>
      <c r="R392" s="84"/>
      <c r="S392" s="84"/>
      <c r="T392" s="84"/>
      <c r="U392" s="84"/>
      <c r="V392" s="443"/>
      <c r="W392" s="84"/>
      <c r="X392" s="84"/>
      <c r="Y392" s="84"/>
      <c r="Z392" s="84"/>
      <c r="AA392" s="84"/>
      <c r="AB392" s="84"/>
      <c r="AC392" s="207"/>
    </row>
    <row r="393" spans="1:30" ht="11.25" customHeight="1" x14ac:dyDescent="0.2">
      <c r="A393" s="2751" t="s">
        <v>869</v>
      </c>
      <c r="B393" s="2712" t="s">
        <v>870</v>
      </c>
      <c r="C393" s="10" t="s">
        <v>483</v>
      </c>
      <c r="D393" s="1203" t="s">
        <v>506</v>
      </c>
      <c r="E393" s="109">
        <v>0</v>
      </c>
      <c r="F393" s="109">
        <v>0</v>
      </c>
      <c r="G393" s="109">
        <v>0</v>
      </c>
      <c r="H393" s="109">
        <v>0</v>
      </c>
      <c r="I393" s="109">
        <v>0</v>
      </c>
      <c r="J393" s="109">
        <v>0</v>
      </c>
      <c r="K393" s="109">
        <v>0</v>
      </c>
      <c r="L393" s="109">
        <v>0</v>
      </c>
      <c r="M393" s="109">
        <v>0</v>
      </c>
      <c r="N393" s="109">
        <v>0</v>
      </c>
      <c r="O393" s="109">
        <v>0</v>
      </c>
      <c r="P393" s="109">
        <v>0</v>
      </c>
      <c r="Q393" s="109">
        <v>0</v>
      </c>
      <c r="R393" s="109">
        <v>0</v>
      </c>
      <c r="S393" s="109">
        <v>0</v>
      </c>
      <c r="T393" s="109">
        <v>0</v>
      </c>
      <c r="U393" s="109">
        <v>0</v>
      </c>
      <c r="V393" s="109">
        <v>0</v>
      </c>
      <c r="W393" s="109">
        <v>0</v>
      </c>
      <c r="X393" s="109">
        <v>0</v>
      </c>
      <c r="Y393" s="109">
        <v>0</v>
      </c>
      <c r="Z393" s="109">
        <v>0</v>
      </c>
      <c r="AA393" s="109">
        <v>0</v>
      </c>
      <c r="AB393" s="109">
        <v>0</v>
      </c>
      <c r="AC393" s="124">
        <f>SUM(E393:AB393)</f>
        <v>0</v>
      </c>
      <c r="AD393" s="661" t="s">
        <v>471</v>
      </c>
    </row>
    <row r="394" spans="1:30" ht="11.25" customHeight="1" x14ac:dyDescent="0.2">
      <c r="A394" s="2724"/>
      <c r="B394" s="2713"/>
      <c r="C394" s="11" t="s">
        <v>484</v>
      </c>
      <c r="D394" s="1201" t="s">
        <v>506</v>
      </c>
      <c r="E394" s="110">
        <v>0</v>
      </c>
      <c r="F394" s="110">
        <v>0</v>
      </c>
      <c r="G394" s="110">
        <v>0</v>
      </c>
      <c r="H394" s="110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110">
        <v>0</v>
      </c>
      <c r="O394" s="110">
        <v>0</v>
      </c>
      <c r="P394" s="110">
        <v>0</v>
      </c>
      <c r="Q394" s="110">
        <v>0</v>
      </c>
      <c r="R394" s="110">
        <v>0</v>
      </c>
      <c r="S394" s="110">
        <v>0</v>
      </c>
      <c r="T394" s="110">
        <v>0</v>
      </c>
      <c r="U394" s="110">
        <v>0</v>
      </c>
      <c r="V394" s="110">
        <v>0</v>
      </c>
      <c r="W394" s="110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24">
        <f>SUM(E394:AB394)</f>
        <v>0</v>
      </c>
      <c r="AD394" s="661" t="s">
        <v>471</v>
      </c>
    </row>
    <row r="395" spans="1:30" ht="11.25" customHeight="1" x14ac:dyDescent="0.2">
      <c r="A395" s="2724"/>
      <c r="B395" s="2713"/>
      <c r="C395" s="11" t="s">
        <v>8</v>
      </c>
      <c r="D395" s="1201" t="s">
        <v>465</v>
      </c>
      <c r="E395" s="1074">
        <v>0</v>
      </c>
      <c r="F395" s="1127">
        <v>0</v>
      </c>
      <c r="G395" s="1127">
        <v>0</v>
      </c>
      <c r="H395" s="1127">
        <v>0</v>
      </c>
      <c r="I395" s="1127">
        <v>0</v>
      </c>
      <c r="J395" s="1127">
        <v>0</v>
      </c>
      <c r="K395" s="1127">
        <v>0</v>
      </c>
      <c r="L395" s="1127">
        <v>0</v>
      </c>
      <c r="M395" s="1127">
        <v>0</v>
      </c>
      <c r="N395" s="1127">
        <v>0</v>
      </c>
      <c r="O395" s="1127">
        <v>0</v>
      </c>
      <c r="P395" s="1127">
        <v>0</v>
      </c>
      <c r="Q395" s="1127">
        <v>0</v>
      </c>
      <c r="R395" s="1127">
        <v>0</v>
      </c>
      <c r="S395" s="1127">
        <v>0</v>
      </c>
      <c r="T395" s="1127">
        <v>0</v>
      </c>
      <c r="U395" s="1127">
        <v>0</v>
      </c>
      <c r="V395" s="1127">
        <v>0</v>
      </c>
      <c r="W395" s="1127">
        <v>0</v>
      </c>
      <c r="X395" s="1127">
        <v>0</v>
      </c>
      <c r="Y395" s="1127">
        <v>0</v>
      </c>
      <c r="Z395" s="1127">
        <v>0</v>
      </c>
      <c r="AA395" s="1127">
        <v>0</v>
      </c>
      <c r="AB395" s="1127">
        <v>0</v>
      </c>
      <c r="AC395" s="83"/>
    </row>
    <row r="396" spans="1:30" ht="11.25" customHeight="1" x14ac:dyDescent="0.2">
      <c r="A396" s="2724"/>
      <c r="B396" s="2713"/>
      <c r="C396" s="11" t="s">
        <v>16</v>
      </c>
      <c r="D396" s="11"/>
      <c r="E396" s="110" t="e">
        <f t="shared" ref="E396:AC396" si="118">E394/E393</f>
        <v>#DIV/0!</v>
      </c>
      <c r="F396" s="110" t="e">
        <f t="shared" si="118"/>
        <v>#DIV/0!</v>
      </c>
      <c r="G396" s="110" t="e">
        <f t="shared" si="118"/>
        <v>#DIV/0!</v>
      </c>
      <c r="H396" s="422" t="e">
        <f t="shared" si="118"/>
        <v>#DIV/0!</v>
      </c>
      <c r="I396" s="110" t="e">
        <f t="shared" si="118"/>
        <v>#DIV/0!</v>
      </c>
      <c r="J396" s="110" t="e">
        <f t="shared" si="118"/>
        <v>#DIV/0!</v>
      </c>
      <c r="K396" s="110" t="e">
        <f t="shared" si="118"/>
        <v>#DIV/0!</v>
      </c>
      <c r="L396" s="110" t="e">
        <f t="shared" si="118"/>
        <v>#DIV/0!</v>
      </c>
      <c r="M396" s="110" t="e">
        <f t="shared" si="118"/>
        <v>#DIV/0!</v>
      </c>
      <c r="N396" s="422" t="e">
        <f t="shared" si="118"/>
        <v>#DIV/0!</v>
      </c>
      <c r="O396" s="110" t="e">
        <f t="shared" si="118"/>
        <v>#DIV/0!</v>
      </c>
      <c r="P396" s="110" t="e">
        <f t="shared" si="118"/>
        <v>#DIV/0!</v>
      </c>
      <c r="Q396" s="110" t="e">
        <f t="shared" si="118"/>
        <v>#DIV/0!</v>
      </c>
      <c r="R396" s="110" t="e">
        <f t="shared" si="118"/>
        <v>#DIV/0!</v>
      </c>
      <c r="S396" s="110" t="e">
        <f t="shared" si="118"/>
        <v>#DIV/0!</v>
      </c>
      <c r="T396" s="110" t="e">
        <f t="shared" si="118"/>
        <v>#DIV/0!</v>
      </c>
      <c r="U396" s="110" t="e">
        <f t="shared" si="118"/>
        <v>#DIV/0!</v>
      </c>
      <c r="V396" s="422" t="e">
        <f t="shared" si="118"/>
        <v>#DIV/0!</v>
      </c>
      <c r="W396" s="110" t="e">
        <f t="shared" si="118"/>
        <v>#DIV/0!</v>
      </c>
      <c r="X396" s="110" t="e">
        <f t="shared" si="118"/>
        <v>#DIV/0!</v>
      </c>
      <c r="Y396" s="110" t="e">
        <f t="shared" si="118"/>
        <v>#DIV/0!</v>
      </c>
      <c r="Z396" s="110" t="e">
        <f t="shared" si="118"/>
        <v>#DIV/0!</v>
      </c>
      <c r="AA396" s="110" t="e">
        <f t="shared" si="118"/>
        <v>#DIV/0!</v>
      </c>
      <c r="AB396" s="110" t="e">
        <f t="shared" si="118"/>
        <v>#DIV/0!</v>
      </c>
      <c r="AC396" s="117" t="e">
        <f t="shared" si="118"/>
        <v>#DIV/0!</v>
      </c>
    </row>
    <row r="397" spans="1:30" ht="12" customHeight="1" thickBot="1" x14ac:dyDescent="0.25">
      <c r="A397" s="2752"/>
      <c r="B397" s="2714"/>
      <c r="C397" s="45" t="s">
        <v>13</v>
      </c>
      <c r="D397" s="45"/>
      <c r="E397" s="84"/>
      <c r="F397" s="84"/>
      <c r="G397" s="84"/>
      <c r="H397" s="443"/>
      <c r="I397" s="84"/>
      <c r="J397" s="84"/>
      <c r="K397" s="84"/>
      <c r="L397" s="84"/>
      <c r="M397" s="84"/>
      <c r="N397" s="443"/>
      <c r="O397" s="84"/>
      <c r="P397" s="84"/>
      <c r="Q397" s="84"/>
      <c r="R397" s="84"/>
      <c r="S397" s="84"/>
      <c r="T397" s="84"/>
      <c r="U397" s="84"/>
      <c r="V397" s="443"/>
      <c r="W397" s="84"/>
      <c r="X397" s="84"/>
      <c r="Y397" s="84"/>
      <c r="Z397" s="84"/>
      <c r="AA397" s="84"/>
      <c r="AB397" s="84"/>
      <c r="AC397" s="207"/>
    </row>
    <row r="398" spans="1:30" x14ac:dyDescent="0.2">
      <c r="A398" s="253" t="s">
        <v>583</v>
      </c>
      <c r="B398" s="254"/>
      <c r="C398" s="255"/>
      <c r="D398" s="255"/>
      <c r="E398" s="256">
        <f>E383+E388+E393</f>
        <v>1.1170000000001892</v>
      </c>
      <c r="F398" s="256">
        <f t="shared" ref="F398:AB398" si="119">F383+F388+F393</f>
        <v>0.99900000000161526</v>
      </c>
      <c r="G398" s="256">
        <f t="shared" si="119"/>
        <v>0.89100000000053114</v>
      </c>
      <c r="H398" s="256">
        <f t="shared" si="119"/>
        <v>0.90399999999499414</v>
      </c>
      <c r="I398" s="256">
        <f t="shared" si="119"/>
        <v>0.84100000000216824</v>
      </c>
      <c r="J398" s="256">
        <f t="shared" si="119"/>
        <v>1.0540000000000873</v>
      </c>
      <c r="K398" s="256">
        <f t="shared" si="119"/>
        <v>1.2360000000007858</v>
      </c>
      <c r="L398" s="256">
        <f t="shared" si="119"/>
        <v>1.3689999999996871</v>
      </c>
      <c r="M398" s="256">
        <f t="shared" si="119"/>
        <v>1.6060000000015862</v>
      </c>
      <c r="N398" s="256">
        <f t="shared" si="119"/>
        <v>1.6169999999992797</v>
      </c>
      <c r="O398" s="256">
        <f t="shared" si="119"/>
        <v>1.6149999999988722</v>
      </c>
      <c r="P398" s="256">
        <f t="shared" si="119"/>
        <v>1.592000000002372</v>
      </c>
      <c r="Q398" s="256">
        <f t="shared" si="119"/>
        <v>1.3229999999975917</v>
      </c>
      <c r="R398" s="256">
        <f t="shared" si="119"/>
        <v>1.4170000000003711</v>
      </c>
      <c r="S398" s="256">
        <f t="shared" si="119"/>
        <v>1.2300000000013824</v>
      </c>
      <c r="T398" s="256">
        <f t="shared" si="119"/>
        <v>1.3460000000004584</v>
      </c>
      <c r="U398" s="256">
        <f t="shared" si="119"/>
        <v>1.3449999999966167</v>
      </c>
      <c r="V398" s="256">
        <f t="shared" si="119"/>
        <v>1.3040000000009968</v>
      </c>
      <c r="W398" s="256">
        <f t="shared" si="119"/>
        <v>1.4070000000001528</v>
      </c>
      <c r="X398" s="256">
        <f t="shared" si="119"/>
        <v>1.3139999999984866</v>
      </c>
      <c r="Y398" s="256">
        <f t="shared" si="119"/>
        <v>1.3890000000019427</v>
      </c>
      <c r="Z398" s="256">
        <f t="shared" si="119"/>
        <v>1.3810000000003129</v>
      </c>
      <c r="AA398" s="256">
        <f t="shared" si="119"/>
        <v>1.2809999999999491</v>
      </c>
      <c r="AB398" s="256">
        <f t="shared" si="119"/>
        <v>1.1069999999990614</v>
      </c>
      <c r="AC398" s="257"/>
    </row>
    <row r="399" spans="1:30" x14ac:dyDescent="0.2">
      <c r="A399" s="258" t="s">
        <v>536</v>
      </c>
      <c r="B399" s="259"/>
      <c r="C399" s="260"/>
      <c r="D399" s="260"/>
      <c r="E399" s="268">
        <f>E384+E389+E394</f>
        <v>0.68699999999989814</v>
      </c>
      <c r="F399" s="268">
        <f t="shared" ref="F399:AB399" si="120">F384+F389+F394</f>
        <v>0.65899999999783176</v>
      </c>
      <c r="G399" s="268">
        <f t="shared" si="120"/>
        <v>0.62800000000061118</v>
      </c>
      <c r="H399" s="268">
        <f t="shared" si="120"/>
        <v>0.625</v>
      </c>
      <c r="I399" s="268">
        <f t="shared" si="120"/>
        <v>0.60600000000249565</v>
      </c>
      <c r="J399" s="268">
        <f t="shared" si="120"/>
        <v>0.67400000000088767</v>
      </c>
      <c r="K399" s="268">
        <f t="shared" si="120"/>
        <v>0.62299999999959255</v>
      </c>
      <c r="L399" s="268">
        <f t="shared" si="120"/>
        <v>0.6099999999969441</v>
      </c>
      <c r="M399" s="268">
        <f t="shared" si="120"/>
        <v>0.74000000000432919</v>
      </c>
      <c r="N399" s="268">
        <f t="shared" si="120"/>
        <v>0.79399999999623105</v>
      </c>
      <c r="O399" s="268">
        <f t="shared" si="120"/>
        <v>0.83100000000376895</v>
      </c>
      <c r="P399" s="268">
        <f t="shared" si="120"/>
        <v>0.80999999999949068</v>
      </c>
      <c r="Q399" s="268">
        <f t="shared" si="120"/>
        <v>0.67699999999877036</v>
      </c>
      <c r="R399" s="268">
        <f t="shared" si="120"/>
        <v>0.78599999999732972</v>
      </c>
      <c r="S399" s="268">
        <f t="shared" si="120"/>
        <v>0.7330000000047221</v>
      </c>
      <c r="T399" s="268">
        <f t="shared" si="120"/>
        <v>0.80199999999786087</v>
      </c>
      <c r="U399" s="268">
        <f t="shared" si="120"/>
        <v>0.7790000000013606</v>
      </c>
      <c r="V399" s="268">
        <f t="shared" si="120"/>
        <v>0.68999999999687134</v>
      </c>
      <c r="W399" s="268">
        <f t="shared" si="120"/>
        <v>0.7220000000033906</v>
      </c>
      <c r="X399" s="268">
        <f t="shared" si="120"/>
        <v>0.68699999999626016</v>
      </c>
      <c r="Y399" s="268">
        <f t="shared" si="120"/>
        <v>0.68400000000201544</v>
      </c>
      <c r="Z399" s="268">
        <f t="shared" si="120"/>
        <v>0.64400000000114233</v>
      </c>
      <c r="AA399" s="268">
        <f t="shared" si="120"/>
        <v>0.60300000000006548</v>
      </c>
      <c r="AB399" s="268">
        <f t="shared" si="120"/>
        <v>0.58699999999953434</v>
      </c>
      <c r="AC399" s="262"/>
    </row>
    <row r="400" spans="1:30" ht="12" thickBot="1" x14ac:dyDescent="0.25">
      <c r="A400" s="263" t="s">
        <v>537</v>
      </c>
      <c r="B400" s="264"/>
      <c r="C400" s="265"/>
      <c r="D400" s="265"/>
      <c r="E400" s="266">
        <f>SQRT(E398*E398+E399*E399)</f>
        <v>1.3113573121008182</v>
      </c>
      <c r="F400" s="266">
        <f t="shared" ref="F400:AB400" si="121">SQRT(F398*F398+F399*F399)</f>
        <v>1.1967798460871446</v>
      </c>
      <c r="G400" s="266">
        <f t="shared" si="121"/>
        <v>1.0900756854465263</v>
      </c>
      <c r="H400" s="266">
        <f t="shared" si="121"/>
        <v>1.0990181982073588</v>
      </c>
      <c r="I400" s="266">
        <f t="shared" si="121"/>
        <v>1.0365891182173734</v>
      </c>
      <c r="J400" s="266">
        <f t="shared" si="121"/>
        <v>1.2510763366003612</v>
      </c>
      <c r="K400" s="266">
        <f t="shared" si="121"/>
        <v>1.3841333028294041</v>
      </c>
      <c r="L400" s="266">
        <f t="shared" si="121"/>
        <v>1.498753148452211</v>
      </c>
      <c r="M400" s="266">
        <f t="shared" si="121"/>
        <v>1.7682861759374533</v>
      </c>
      <c r="N400" s="266">
        <f t="shared" si="121"/>
        <v>1.8014230485901099</v>
      </c>
      <c r="O400" s="266">
        <f t="shared" si="121"/>
        <v>1.8162560392198621</v>
      </c>
      <c r="P400" s="266">
        <f t="shared" si="121"/>
        <v>1.7862149926609414</v>
      </c>
      <c r="Q400" s="266">
        <f t="shared" si="121"/>
        <v>1.4861554427420984</v>
      </c>
      <c r="R400" s="266">
        <f t="shared" si="121"/>
        <v>1.620396556401196</v>
      </c>
      <c r="S400" s="266">
        <f t="shared" si="121"/>
        <v>1.4318481064730026</v>
      </c>
      <c r="T400" s="266">
        <f t="shared" si="121"/>
        <v>1.5668184323647087</v>
      </c>
      <c r="U400" s="266">
        <f t="shared" si="121"/>
        <v>1.554305632748276</v>
      </c>
      <c r="V400" s="266">
        <f t="shared" si="121"/>
        <v>1.4753020029805024</v>
      </c>
      <c r="W400" s="266">
        <f t="shared" si="121"/>
        <v>1.5814338430694235</v>
      </c>
      <c r="X400" s="266">
        <f t="shared" si="121"/>
        <v>1.4827558801066627</v>
      </c>
      <c r="Y400" s="266">
        <f t="shared" si="121"/>
        <v>1.5482819510696861</v>
      </c>
      <c r="Z400" s="266">
        <f t="shared" si="121"/>
        <v>1.5237772146880053</v>
      </c>
      <c r="AA400" s="266">
        <f t="shared" si="121"/>
        <v>1.4158283794302009</v>
      </c>
      <c r="AB400" s="266">
        <f t="shared" si="121"/>
        <v>1.2530035913744921</v>
      </c>
      <c r="AC400" s="267"/>
    </row>
    <row r="401" spans="1:30" s="13" customFormat="1" ht="14.25" customHeight="1" thickBot="1" x14ac:dyDescent="0.25">
      <c r="A401" s="138" t="s">
        <v>309</v>
      </c>
      <c r="B401" s="139"/>
      <c r="C401" s="140"/>
      <c r="D401" s="140"/>
      <c r="E401" s="3">
        <v>1</v>
      </c>
      <c r="F401" s="3">
        <v>2</v>
      </c>
      <c r="G401" s="3">
        <v>3</v>
      </c>
      <c r="H401" s="3">
        <v>4</v>
      </c>
      <c r="I401" s="3">
        <v>5</v>
      </c>
      <c r="J401" s="3">
        <v>6</v>
      </c>
      <c r="K401" s="3">
        <v>7</v>
      </c>
      <c r="L401" s="3">
        <v>8</v>
      </c>
      <c r="M401" s="3">
        <v>9</v>
      </c>
      <c r="N401" s="3">
        <v>10</v>
      </c>
      <c r="O401" s="3">
        <v>11</v>
      </c>
      <c r="P401" s="3">
        <v>12</v>
      </c>
      <c r="Q401" s="3">
        <v>13</v>
      </c>
      <c r="R401" s="3">
        <v>14</v>
      </c>
      <c r="S401" s="3">
        <v>15</v>
      </c>
      <c r="T401" s="3">
        <v>16</v>
      </c>
      <c r="U401" s="3">
        <v>17</v>
      </c>
      <c r="V401" s="3">
        <v>18</v>
      </c>
      <c r="W401" s="3">
        <v>19</v>
      </c>
      <c r="X401" s="3">
        <v>20</v>
      </c>
      <c r="Y401" s="3">
        <v>21</v>
      </c>
      <c r="Z401" s="3">
        <v>22</v>
      </c>
      <c r="AA401" s="3">
        <v>23</v>
      </c>
      <c r="AB401" s="3">
        <v>24</v>
      </c>
      <c r="AC401" s="141"/>
    </row>
    <row r="402" spans="1:30" s="32" customFormat="1" ht="14.25" customHeight="1" x14ac:dyDescent="0.2">
      <c r="A402" s="28" t="s">
        <v>144</v>
      </c>
      <c r="B402" s="425"/>
      <c r="C402" s="426" t="s">
        <v>13</v>
      </c>
      <c r="D402" s="1199" t="s">
        <v>465</v>
      </c>
      <c r="E402" s="2600">
        <v>10.560000419616699</v>
      </c>
      <c r="F402" s="2600">
        <v>10.579999923706055</v>
      </c>
      <c r="G402" s="2600">
        <v>10.590000152587891</v>
      </c>
      <c r="H402" s="2600">
        <v>10.579999923706055</v>
      </c>
      <c r="I402" s="2600">
        <v>10.590000152587891</v>
      </c>
      <c r="J402" s="2600">
        <v>10.550000190734863</v>
      </c>
      <c r="K402" s="2600">
        <v>10.430000305175781</v>
      </c>
      <c r="L402" s="2600">
        <v>10.489999771118164</v>
      </c>
      <c r="M402" s="2600">
        <v>10.439999580383301</v>
      </c>
      <c r="N402" s="2600">
        <v>10.350000381469727</v>
      </c>
      <c r="O402" s="2600">
        <v>10.409999847412109</v>
      </c>
      <c r="P402" s="2600">
        <v>10.380000114440918</v>
      </c>
      <c r="Q402" s="2600">
        <v>10.399999618530273</v>
      </c>
      <c r="R402" s="2600">
        <v>10.399999618530273</v>
      </c>
      <c r="S402" s="2600">
        <v>10.390000343322754</v>
      </c>
      <c r="T402" s="2600">
        <v>10.350000381469727</v>
      </c>
      <c r="U402" s="2600">
        <v>10.420000076293945</v>
      </c>
      <c r="V402" s="2600">
        <v>10.460000038146973</v>
      </c>
      <c r="W402" s="2600">
        <v>10.489999771118164</v>
      </c>
      <c r="X402" s="2600">
        <v>10.449999809265137</v>
      </c>
      <c r="Y402" s="2600">
        <v>10.449999809265137</v>
      </c>
      <c r="Z402" s="2600">
        <v>10.359999656677246</v>
      </c>
      <c r="AA402" s="2600">
        <v>10.199999809265137</v>
      </c>
      <c r="AB402" s="2600">
        <v>10.25</v>
      </c>
      <c r="AC402" s="428"/>
    </row>
    <row r="403" spans="1:30" s="32" customFormat="1" ht="14.25" customHeight="1" x14ac:dyDescent="0.2">
      <c r="A403" s="529" t="s">
        <v>145</v>
      </c>
      <c r="B403" s="530"/>
      <c r="C403" s="532" t="s">
        <v>13</v>
      </c>
      <c r="D403" s="2563" t="s">
        <v>465</v>
      </c>
      <c r="E403" s="2600">
        <v>10.340000152587891</v>
      </c>
      <c r="F403" s="2600">
        <v>10.359999656677246</v>
      </c>
      <c r="G403" s="2600">
        <v>10.390000343322754</v>
      </c>
      <c r="H403" s="2600">
        <v>10.380000114440918</v>
      </c>
      <c r="I403" s="2600">
        <v>10.369999885559082</v>
      </c>
      <c r="J403" s="2600">
        <v>10.340000152587891</v>
      </c>
      <c r="K403" s="2600">
        <v>10.25</v>
      </c>
      <c r="L403" s="2600">
        <v>10.289999961853027</v>
      </c>
      <c r="M403" s="2600">
        <v>10.220000267028809</v>
      </c>
      <c r="N403" s="2600">
        <v>10.170000076293945</v>
      </c>
      <c r="O403" s="2600">
        <v>10.260000228881836</v>
      </c>
      <c r="P403" s="2600">
        <v>10.189999580383301</v>
      </c>
      <c r="Q403" s="2600">
        <v>10.220000267028809</v>
      </c>
      <c r="R403" s="2600">
        <v>10.239999771118164</v>
      </c>
      <c r="S403" s="2600">
        <v>10.25</v>
      </c>
      <c r="T403" s="2600">
        <v>10.220000267028809</v>
      </c>
      <c r="U403" s="2600">
        <v>10.270000457763672</v>
      </c>
      <c r="V403" s="2600">
        <v>10.289999961853027</v>
      </c>
      <c r="W403" s="2600">
        <v>10.289999961853027</v>
      </c>
      <c r="X403" s="2600">
        <v>10.289999961853027</v>
      </c>
      <c r="Y403" s="2600">
        <v>10.300000190734863</v>
      </c>
      <c r="Z403" s="2600">
        <v>10.359999656677246</v>
      </c>
      <c r="AA403" s="2600">
        <v>10.170000076293945</v>
      </c>
      <c r="AB403" s="2600">
        <v>10.210000038146973</v>
      </c>
      <c r="AC403" s="531"/>
    </row>
    <row r="404" spans="1:30" s="32" customFormat="1" ht="14.25" customHeight="1" thickBot="1" x14ac:dyDescent="0.25">
      <c r="A404" s="33" t="s">
        <v>210</v>
      </c>
      <c r="B404" s="34"/>
      <c r="C404" s="430" t="s">
        <v>13</v>
      </c>
      <c r="D404" s="1200" t="s">
        <v>465</v>
      </c>
      <c r="E404" s="2600">
        <v>10.600000381469727</v>
      </c>
      <c r="F404" s="2600">
        <v>10.609999656677246</v>
      </c>
      <c r="G404" s="2600">
        <v>10.619999885559082</v>
      </c>
      <c r="H404" s="2600">
        <v>10.609999656677246</v>
      </c>
      <c r="I404" s="2600">
        <v>10.609999656677246</v>
      </c>
      <c r="J404" s="2600">
        <v>10.579999923706055</v>
      </c>
      <c r="K404" s="2600">
        <v>10.449999809265137</v>
      </c>
      <c r="L404" s="2600">
        <v>10.520000457763672</v>
      </c>
      <c r="M404" s="2600">
        <v>10.460000038146973</v>
      </c>
      <c r="N404" s="2600">
        <v>10.399999618530273</v>
      </c>
      <c r="O404" s="2600">
        <v>10.460000038146973</v>
      </c>
      <c r="P404" s="2600">
        <v>10.420000076293945</v>
      </c>
      <c r="Q404" s="2600">
        <v>10.430000305175781</v>
      </c>
      <c r="R404" s="2600">
        <v>10.430000305175781</v>
      </c>
      <c r="S404" s="2600">
        <v>10.420000076293945</v>
      </c>
      <c r="T404" s="2600">
        <v>10.380000114440918</v>
      </c>
      <c r="U404" s="2600">
        <v>10.449999809265137</v>
      </c>
      <c r="V404" s="2600">
        <v>10.489999771118164</v>
      </c>
      <c r="W404" s="2600">
        <v>10.520000457763672</v>
      </c>
      <c r="X404" s="2600">
        <v>10.489999771118164</v>
      </c>
      <c r="Y404" s="2600">
        <v>10.510000228881836</v>
      </c>
      <c r="Z404" s="2600">
        <v>10.390000343322754</v>
      </c>
      <c r="AA404" s="2600">
        <v>10.220000267028809</v>
      </c>
      <c r="AB404" s="2600">
        <v>10.270000457763672</v>
      </c>
      <c r="AC404" s="433"/>
    </row>
    <row r="405" spans="1:30" x14ac:dyDescent="0.2">
      <c r="A405" s="2715" t="s">
        <v>124</v>
      </c>
      <c r="B405" s="2712" t="s">
        <v>775</v>
      </c>
      <c r="C405" s="10" t="s">
        <v>483</v>
      </c>
      <c r="D405" s="1203" t="s">
        <v>506</v>
      </c>
      <c r="E405" s="109">
        <v>0</v>
      </c>
      <c r="F405" s="109">
        <v>0</v>
      </c>
      <c r="G405" s="109">
        <v>0</v>
      </c>
      <c r="H405" s="109">
        <v>0</v>
      </c>
      <c r="I405" s="109">
        <v>0</v>
      </c>
      <c r="J405" s="109">
        <v>0</v>
      </c>
      <c r="K405" s="109">
        <v>0</v>
      </c>
      <c r="L405" s="109">
        <v>0</v>
      </c>
      <c r="M405" s="109">
        <v>0</v>
      </c>
      <c r="N405" s="109">
        <v>0</v>
      </c>
      <c r="O405" s="109">
        <v>0</v>
      </c>
      <c r="P405" s="109">
        <v>0</v>
      </c>
      <c r="Q405" s="109">
        <v>0</v>
      </c>
      <c r="R405" s="109">
        <v>0</v>
      </c>
      <c r="S405" s="109">
        <v>0</v>
      </c>
      <c r="T405" s="109">
        <v>0</v>
      </c>
      <c r="U405" s="109">
        <v>0</v>
      </c>
      <c r="V405" s="109">
        <v>0</v>
      </c>
      <c r="W405" s="109">
        <v>0</v>
      </c>
      <c r="X405" s="109">
        <v>0</v>
      </c>
      <c r="Y405" s="109">
        <v>0</v>
      </c>
      <c r="Z405" s="109">
        <v>0</v>
      </c>
      <c r="AA405" s="109">
        <v>0</v>
      </c>
      <c r="AB405" s="109">
        <v>0</v>
      </c>
      <c r="AC405" s="124">
        <f>SUM(E405:AB405)</f>
        <v>0</v>
      </c>
      <c r="AD405" s="661" t="s">
        <v>471</v>
      </c>
    </row>
    <row r="406" spans="1:30" x14ac:dyDescent="0.2">
      <c r="A406" s="2716"/>
      <c r="B406" s="2713"/>
      <c r="C406" s="11" t="s">
        <v>484</v>
      </c>
      <c r="D406" s="1201" t="s">
        <v>466</v>
      </c>
      <c r="E406" s="82"/>
      <c r="F406" s="82"/>
      <c r="G406" s="82"/>
      <c r="H406" s="424"/>
      <c r="I406" s="82"/>
      <c r="J406" s="82"/>
      <c r="K406" s="82"/>
      <c r="L406" s="82"/>
      <c r="M406" s="82"/>
      <c r="N406" s="424"/>
      <c r="O406" s="82"/>
      <c r="P406" s="82"/>
      <c r="Q406" s="82"/>
      <c r="R406" s="82"/>
      <c r="S406" s="82"/>
      <c r="T406" s="82"/>
      <c r="U406" s="82"/>
      <c r="V406" s="424"/>
      <c r="W406" s="82"/>
      <c r="X406" s="82"/>
      <c r="Y406" s="82"/>
      <c r="Z406" s="82"/>
      <c r="AA406" s="82"/>
      <c r="AB406" s="82"/>
      <c r="AC406" s="124">
        <f>SUM(E406:AB406)</f>
        <v>0</v>
      </c>
    </row>
    <row r="407" spans="1:30" ht="12" x14ac:dyDescent="0.2">
      <c r="A407" s="2716"/>
      <c r="B407" s="2713"/>
      <c r="C407" s="11" t="s">
        <v>8</v>
      </c>
      <c r="D407" s="1201" t="s">
        <v>465</v>
      </c>
      <c r="E407" s="708">
        <v>0</v>
      </c>
      <c r="F407" s="708">
        <v>0</v>
      </c>
      <c r="G407" s="708">
        <v>0</v>
      </c>
      <c r="H407" s="708">
        <v>0</v>
      </c>
      <c r="I407" s="708">
        <v>0</v>
      </c>
      <c r="J407" s="708">
        <v>0</v>
      </c>
      <c r="K407" s="708">
        <v>0</v>
      </c>
      <c r="L407" s="708">
        <v>0</v>
      </c>
      <c r="M407" s="708">
        <v>0</v>
      </c>
      <c r="N407" s="708">
        <v>0</v>
      </c>
      <c r="O407" s="708">
        <v>0</v>
      </c>
      <c r="P407" s="708">
        <v>0</v>
      </c>
      <c r="Q407" s="708">
        <v>0</v>
      </c>
      <c r="R407" s="708">
        <v>0</v>
      </c>
      <c r="S407" s="708">
        <v>23</v>
      </c>
      <c r="T407" s="708">
        <v>22</v>
      </c>
      <c r="U407" s="708">
        <v>22</v>
      </c>
      <c r="V407" s="708">
        <v>22</v>
      </c>
      <c r="W407" s="708">
        <v>22</v>
      </c>
      <c r="X407" s="708">
        <v>22</v>
      </c>
      <c r="Y407" s="708">
        <v>22</v>
      </c>
      <c r="Z407" s="708">
        <v>22</v>
      </c>
      <c r="AA407" s="708">
        <v>22</v>
      </c>
      <c r="AB407" s="708">
        <v>22</v>
      </c>
      <c r="AC407" s="83"/>
      <c r="AD407" s="78"/>
    </row>
    <row r="408" spans="1:30" ht="12" thickBot="1" x14ac:dyDescent="0.25">
      <c r="A408" s="2717"/>
      <c r="B408" s="2714"/>
      <c r="C408" s="46" t="s">
        <v>16</v>
      </c>
      <c r="D408" s="46"/>
      <c r="E408" s="110" t="e">
        <f t="shared" ref="E408:AC408" si="122">E406/E405</f>
        <v>#DIV/0!</v>
      </c>
      <c r="F408" s="110" t="e">
        <f t="shared" si="122"/>
        <v>#DIV/0!</v>
      </c>
      <c r="G408" s="110" t="e">
        <f t="shared" si="122"/>
        <v>#DIV/0!</v>
      </c>
      <c r="H408" s="422" t="e">
        <f t="shared" si="122"/>
        <v>#DIV/0!</v>
      </c>
      <c r="I408" s="110" t="e">
        <f t="shared" si="122"/>
        <v>#DIV/0!</v>
      </c>
      <c r="J408" s="110" t="e">
        <f t="shared" si="122"/>
        <v>#DIV/0!</v>
      </c>
      <c r="K408" s="110" t="e">
        <f t="shared" si="122"/>
        <v>#DIV/0!</v>
      </c>
      <c r="L408" s="110" t="e">
        <f t="shared" si="122"/>
        <v>#DIV/0!</v>
      </c>
      <c r="M408" s="110" t="e">
        <f t="shared" si="122"/>
        <v>#DIV/0!</v>
      </c>
      <c r="N408" s="422" t="e">
        <f t="shared" si="122"/>
        <v>#DIV/0!</v>
      </c>
      <c r="O408" s="110" t="e">
        <f t="shared" si="122"/>
        <v>#DIV/0!</v>
      </c>
      <c r="P408" s="110" t="e">
        <f t="shared" si="122"/>
        <v>#DIV/0!</v>
      </c>
      <c r="Q408" s="110" t="e">
        <f t="shared" si="122"/>
        <v>#DIV/0!</v>
      </c>
      <c r="R408" s="110" t="e">
        <f t="shared" si="122"/>
        <v>#DIV/0!</v>
      </c>
      <c r="S408" s="110" t="e">
        <f t="shared" si="122"/>
        <v>#DIV/0!</v>
      </c>
      <c r="T408" s="110" t="e">
        <f t="shared" si="122"/>
        <v>#DIV/0!</v>
      </c>
      <c r="U408" s="110" t="e">
        <f t="shared" si="122"/>
        <v>#DIV/0!</v>
      </c>
      <c r="V408" s="422" t="e">
        <f t="shared" si="122"/>
        <v>#DIV/0!</v>
      </c>
      <c r="W408" s="110" t="e">
        <f t="shared" si="122"/>
        <v>#DIV/0!</v>
      </c>
      <c r="X408" s="110" t="e">
        <f t="shared" si="122"/>
        <v>#DIV/0!</v>
      </c>
      <c r="Y408" s="110" t="e">
        <f t="shared" si="122"/>
        <v>#DIV/0!</v>
      </c>
      <c r="Z408" s="110" t="e">
        <f t="shared" si="122"/>
        <v>#DIV/0!</v>
      </c>
      <c r="AA408" s="110" t="e">
        <f t="shared" si="122"/>
        <v>#DIV/0!</v>
      </c>
      <c r="AB408" s="110" t="e">
        <f t="shared" si="122"/>
        <v>#DIV/0!</v>
      </c>
      <c r="AC408" s="122" t="e">
        <f t="shared" si="122"/>
        <v>#DIV/0!</v>
      </c>
    </row>
    <row r="409" spans="1:30" x14ac:dyDescent="0.2">
      <c r="A409" s="2715" t="s">
        <v>123</v>
      </c>
      <c r="B409" s="2712" t="s">
        <v>776</v>
      </c>
      <c r="C409" s="10" t="s">
        <v>483</v>
      </c>
      <c r="D409" s="1203" t="s">
        <v>506</v>
      </c>
      <c r="E409" s="109">
        <v>0.30000000000109139</v>
      </c>
      <c r="F409" s="109">
        <v>0.32999999999628926</v>
      </c>
      <c r="G409" s="109">
        <v>0.51000000000021828</v>
      </c>
      <c r="H409" s="421">
        <v>0.36000000000240107</v>
      </c>
      <c r="I409" s="109">
        <v>0.44999999999890861</v>
      </c>
      <c r="J409" s="109">
        <v>0.44999999999890861</v>
      </c>
      <c r="K409" s="109">
        <v>0.60000000000218279</v>
      </c>
      <c r="L409" s="109">
        <v>0.44999999999890861</v>
      </c>
      <c r="M409" s="109">
        <v>0.81000000000130967</v>
      </c>
      <c r="N409" s="421">
        <v>0.68999999999869033</v>
      </c>
      <c r="O409" s="109">
        <v>0.75</v>
      </c>
      <c r="P409" s="109">
        <v>0.60000000000218279</v>
      </c>
      <c r="Q409" s="109">
        <v>0.65999999999803549</v>
      </c>
      <c r="R409" s="109">
        <v>0.65999999999803549</v>
      </c>
      <c r="S409" s="109">
        <v>0.54000000000087311</v>
      </c>
      <c r="T409" s="109">
        <v>0.60000000000218279</v>
      </c>
      <c r="U409" s="109">
        <v>0.68999999999869033</v>
      </c>
      <c r="V409" s="421">
        <v>0.60000000000218279</v>
      </c>
      <c r="W409" s="109">
        <v>0.59999999999672582</v>
      </c>
      <c r="X409" s="109">
        <v>0.51000000000021828</v>
      </c>
      <c r="Y409" s="109">
        <v>0.54000000000087311</v>
      </c>
      <c r="Z409" s="109">
        <v>0.60000000000218279</v>
      </c>
      <c r="AA409" s="109">
        <v>0.53999999999541615</v>
      </c>
      <c r="AB409" s="109">
        <v>0.48000000000502041</v>
      </c>
      <c r="AC409" s="124">
        <f>SUM(E409:AB409)</f>
        <v>13.320000000001528</v>
      </c>
    </row>
    <row r="410" spans="1:30" x14ac:dyDescent="0.2">
      <c r="A410" s="2716"/>
      <c r="B410" s="2713"/>
      <c r="C410" s="11" t="s">
        <v>484</v>
      </c>
      <c r="D410" s="1201" t="s">
        <v>466</v>
      </c>
      <c r="E410" s="82"/>
      <c r="F410" s="82"/>
      <c r="G410" s="82"/>
      <c r="H410" s="424"/>
      <c r="I410" s="82"/>
      <c r="J410" s="82"/>
      <c r="K410" s="82"/>
      <c r="L410" s="82"/>
      <c r="M410" s="82"/>
      <c r="N410" s="424"/>
      <c r="O410" s="82"/>
      <c r="P410" s="82"/>
      <c r="Q410" s="82"/>
      <c r="R410" s="82"/>
      <c r="S410" s="82"/>
      <c r="T410" s="82"/>
      <c r="U410" s="82"/>
      <c r="V410" s="424"/>
      <c r="W410" s="82"/>
      <c r="X410" s="82"/>
      <c r="Y410" s="82"/>
      <c r="Z410" s="82"/>
      <c r="AA410" s="82"/>
      <c r="AB410" s="82"/>
      <c r="AC410" s="124">
        <f>SUM(E410:AB410)</f>
        <v>0</v>
      </c>
    </row>
    <row r="411" spans="1:30" ht="12" x14ac:dyDescent="0.2">
      <c r="A411" s="2716"/>
      <c r="B411" s="2713"/>
      <c r="C411" s="11" t="s">
        <v>8</v>
      </c>
      <c r="D411" s="1201" t="s">
        <v>465</v>
      </c>
      <c r="E411" s="2604">
        <v>25</v>
      </c>
      <c r="F411" s="2604">
        <v>26</v>
      </c>
      <c r="G411" s="2604">
        <v>25</v>
      </c>
      <c r="H411" s="2604">
        <v>26</v>
      </c>
      <c r="I411" s="2604">
        <v>27</v>
      </c>
      <c r="J411" s="2604">
        <v>29</v>
      </c>
      <c r="K411" s="2604">
        <v>36</v>
      </c>
      <c r="L411" s="2604">
        <v>39</v>
      </c>
      <c r="M411" s="2604">
        <v>42</v>
      </c>
      <c r="N411" s="2604">
        <v>43</v>
      </c>
      <c r="O411" s="2604">
        <v>41</v>
      </c>
      <c r="P411" s="2604">
        <v>40</v>
      </c>
      <c r="Q411" s="2604">
        <v>39</v>
      </c>
      <c r="R411" s="2604">
        <v>38</v>
      </c>
      <c r="S411" s="2604">
        <v>39</v>
      </c>
      <c r="T411" s="2604">
        <v>38</v>
      </c>
      <c r="U411" s="2604">
        <v>37</v>
      </c>
      <c r="V411" s="2604">
        <v>38</v>
      </c>
      <c r="W411" s="2604">
        <v>35</v>
      </c>
      <c r="X411" s="2604">
        <v>33</v>
      </c>
      <c r="Y411" s="2604">
        <v>33</v>
      </c>
      <c r="Z411" s="2604">
        <v>34</v>
      </c>
      <c r="AA411" s="2604">
        <v>30</v>
      </c>
      <c r="AB411" s="2604">
        <v>25</v>
      </c>
      <c r="AC411" s="83"/>
    </row>
    <row r="412" spans="1:30" ht="12" thickBot="1" x14ac:dyDescent="0.25">
      <c r="A412" s="2717"/>
      <c r="B412" s="2714"/>
      <c r="C412" s="46" t="s">
        <v>16</v>
      </c>
      <c r="D412" s="46"/>
      <c r="E412" s="110">
        <f t="shared" ref="E412:AC412" si="123">E410/E409</f>
        <v>0</v>
      </c>
      <c r="F412" s="110">
        <f t="shared" si="123"/>
        <v>0</v>
      </c>
      <c r="G412" s="110">
        <f t="shared" si="123"/>
        <v>0</v>
      </c>
      <c r="H412" s="422">
        <f t="shared" si="123"/>
        <v>0</v>
      </c>
      <c r="I412" s="110">
        <f t="shared" si="123"/>
        <v>0</v>
      </c>
      <c r="J412" s="110">
        <f t="shared" si="123"/>
        <v>0</v>
      </c>
      <c r="K412" s="110">
        <f t="shared" si="123"/>
        <v>0</v>
      </c>
      <c r="L412" s="110">
        <f t="shared" si="123"/>
        <v>0</v>
      </c>
      <c r="M412" s="110">
        <f t="shared" si="123"/>
        <v>0</v>
      </c>
      <c r="N412" s="422">
        <f t="shared" si="123"/>
        <v>0</v>
      </c>
      <c r="O412" s="110">
        <f t="shared" si="123"/>
        <v>0</v>
      </c>
      <c r="P412" s="110">
        <f t="shared" si="123"/>
        <v>0</v>
      </c>
      <c r="Q412" s="110">
        <f t="shared" si="123"/>
        <v>0</v>
      </c>
      <c r="R412" s="110">
        <f t="shared" si="123"/>
        <v>0</v>
      </c>
      <c r="S412" s="110">
        <f t="shared" si="123"/>
        <v>0</v>
      </c>
      <c r="T412" s="110">
        <f t="shared" si="123"/>
        <v>0</v>
      </c>
      <c r="U412" s="110">
        <f t="shared" si="123"/>
        <v>0</v>
      </c>
      <c r="V412" s="422">
        <f t="shared" si="123"/>
        <v>0</v>
      </c>
      <c r="W412" s="110">
        <f t="shared" si="123"/>
        <v>0</v>
      </c>
      <c r="X412" s="110">
        <f t="shared" si="123"/>
        <v>0</v>
      </c>
      <c r="Y412" s="110">
        <f t="shared" si="123"/>
        <v>0</v>
      </c>
      <c r="Z412" s="110">
        <f t="shared" si="123"/>
        <v>0</v>
      </c>
      <c r="AA412" s="110">
        <f t="shared" si="123"/>
        <v>0</v>
      </c>
      <c r="AB412" s="110">
        <f t="shared" si="123"/>
        <v>0</v>
      </c>
      <c r="AC412" s="122">
        <f t="shared" si="123"/>
        <v>0</v>
      </c>
    </row>
    <row r="413" spans="1:30" x14ac:dyDescent="0.2">
      <c r="A413" s="2715" t="s">
        <v>109</v>
      </c>
      <c r="B413" s="2709" t="s">
        <v>872</v>
      </c>
      <c r="C413" s="10" t="s">
        <v>483</v>
      </c>
      <c r="D413" s="1203" t="s">
        <v>506</v>
      </c>
      <c r="E413" s="109">
        <v>0.27000000000043656</v>
      </c>
      <c r="F413" s="109">
        <v>0.25199999999949796</v>
      </c>
      <c r="G413" s="109">
        <v>0.23100000000067666</v>
      </c>
      <c r="H413" s="109">
        <v>0.20999999999912689</v>
      </c>
      <c r="I413" s="109">
        <v>0.21299999999973807</v>
      </c>
      <c r="J413" s="109">
        <v>0.27600000000029468</v>
      </c>
      <c r="K413" s="109">
        <v>0.33000000000038199</v>
      </c>
      <c r="L413" s="109">
        <v>0.3659999999995307</v>
      </c>
      <c r="M413" s="109">
        <v>0.44400000000041473</v>
      </c>
      <c r="N413" s="109">
        <v>0.44400000000041473</v>
      </c>
      <c r="O413" s="109">
        <v>0.43799999999919237</v>
      </c>
      <c r="P413" s="109">
        <v>0.42000000000098225</v>
      </c>
      <c r="Q413" s="109">
        <v>0.36900000000014188</v>
      </c>
      <c r="R413" s="109">
        <v>0.38699999999971624</v>
      </c>
      <c r="S413" s="109">
        <v>0.31500000000005457</v>
      </c>
      <c r="T413" s="109">
        <v>0.33599999999887586</v>
      </c>
      <c r="U413" s="109">
        <v>0.34800000000132059</v>
      </c>
      <c r="V413" s="109">
        <v>0.32099999999991269</v>
      </c>
      <c r="W413" s="109">
        <v>0.37199999999938882</v>
      </c>
      <c r="X413" s="109">
        <v>0.33899999999948704</v>
      </c>
      <c r="Y413" s="109">
        <v>0.37200000000075306</v>
      </c>
      <c r="Z413" s="109">
        <v>0.33299999999962893</v>
      </c>
      <c r="AA413" s="109">
        <v>0.32099999999991269</v>
      </c>
      <c r="AB413" s="109">
        <v>0.27900000000090586</v>
      </c>
      <c r="AC413" s="124">
        <f>SUM(E413:AB413)</f>
        <v>7.9860000000007858</v>
      </c>
    </row>
    <row r="414" spans="1:30" x14ac:dyDescent="0.2">
      <c r="A414" s="2716"/>
      <c r="B414" s="2710"/>
      <c r="C414" s="11" t="s">
        <v>484</v>
      </c>
      <c r="D414" s="1201" t="s">
        <v>506</v>
      </c>
      <c r="E414" s="110">
        <v>0.16800000000012005</v>
      </c>
      <c r="F414" s="110">
        <v>0.159000000001015</v>
      </c>
      <c r="G414" s="110">
        <v>0.15599999999903957</v>
      </c>
      <c r="H414" s="110">
        <v>0.15299999999979264</v>
      </c>
      <c r="I414" s="110">
        <v>0.1500000000005457</v>
      </c>
      <c r="J414" s="110">
        <v>0.16800000000012005</v>
      </c>
      <c r="K414" s="110">
        <v>0.1500000000005457</v>
      </c>
      <c r="L414" s="110">
        <v>0.14999999999918145</v>
      </c>
      <c r="M414" s="110">
        <v>0.18599999999969441</v>
      </c>
      <c r="N414" s="110">
        <v>0.19200000000091677</v>
      </c>
      <c r="O414" s="110">
        <v>0.20399999999926877</v>
      </c>
      <c r="P414" s="110">
        <v>0.19200000000091677</v>
      </c>
      <c r="Q414" s="110">
        <v>0.17399999999997817</v>
      </c>
      <c r="R414" s="110">
        <v>0.19499999999879947</v>
      </c>
      <c r="S414" s="110">
        <v>0.16500000000087311</v>
      </c>
      <c r="T414" s="110">
        <v>0.18300000000044747</v>
      </c>
      <c r="U414" s="110">
        <v>0.17999999999983629</v>
      </c>
      <c r="V414" s="110">
        <v>0.16199999999889769</v>
      </c>
      <c r="W414" s="110">
        <v>0.17399999999997817</v>
      </c>
      <c r="X414" s="110">
        <v>0.16500000000087311</v>
      </c>
      <c r="Y414" s="110">
        <v>0.17699999999922511</v>
      </c>
      <c r="Z414" s="110">
        <v>0.16200000000026193</v>
      </c>
      <c r="AA414" s="110">
        <v>0.15299999999979264</v>
      </c>
      <c r="AB414" s="110">
        <v>0.15299999999979264</v>
      </c>
      <c r="AC414" s="124">
        <f>SUM(E414:AB414)</f>
        <v>4.0709999999999127</v>
      </c>
    </row>
    <row r="415" spans="1:30" ht="12" x14ac:dyDescent="0.2">
      <c r="A415" s="2716"/>
      <c r="B415" s="2710"/>
      <c r="C415" s="11" t="s">
        <v>8</v>
      </c>
      <c r="D415" s="1201" t="s">
        <v>465</v>
      </c>
      <c r="E415" s="2605">
        <v>16</v>
      </c>
      <c r="F415" s="2605">
        <v>16</v>
      </c>
      <c r="G415" s="2605">
        <v>12</v>
      </c>
      <c r="H415" s="2605">
        <v>12</v>
      </c>
      <c r="I415" s="2605">
        <v>16</v>
      </c>
      <c r="J415" s="2605">
        <v>18</v>
      </c>
      <c r="K415" s="2605">
        <v>21</v>
      </c>
      <c r="L415" s="2605">
        <v>27</v>
      </c>
      <c r="M415" s="2605">
        <v>23</v>
      </c>
      <c r="N415" s="2605">
        <v>23</v>
      </c>
      <c r="O415" s="2605">
        <v>23</v>
      </c>
      <c r="P415" s="2605">
        <v>23</v>
      </c>
      <c r="Q415" s="2605">
        <v>21</v>
      </c>
      <c r="R415" s="2605">
        <v>20</v>
      </c>
      <c r="S415" s="2605">
        <v>19</v>
      </c>
      <c r="T415" s="2605">
        <v>19</v>
      </c>
      <c r="U415" s="2605">
        <v>19</v>
      </c>
      <c r="V415" s="2605">
        <v>18</v>
      </c>
      <c r="W415" s="2605">
        <v>19</v>
      </c>
      <c r="X415" s="2605">
        <v>20</v>
      </c>
      <c r="Y415" s="2605">
        <v>19</v>
      </c>
      <c r="Z415" s="2605">
        <v>19</v>
      </c>
      <c r="AA415" s="2605">
        <v>20</v>
      </c>
      <c r="AB415" s="2605">
        <v>18</v>
      </c>
      <c r="AC415" s="83"/>
      <c r="AD415" s="78"/>
    </row>
    <row r="416" spans="1:30" ht="12" thickBot="1" x14ac:dyDescent="0.25">
      <c r="A416" s="2717"/>
      <c r="B416" s="2711"/>
      <c r="C416" s="46" t="s">
        <v>16</v>
      </c>
      <c r="D416" s="46"/>
      <c r="E416" s="110">
        <f t="shared" ref="E416:AC416" si="124">E414/E413</f>
        <v>0.62222222222166079</v>
      </c>
      <c r="F416" s="110">
        <f t="shared" si="124"/>
        <v>0.6309523809576657</v>
      </c>
      <c r="G416" s="110">
        <f t="shared" si="124"/>
        <v>0.67532467531853946</v>
      </c>
      <c r="H416" s="422">
        <f t="shared" si="124"/>
        <v>0.72857142857347035</v>
      </c>
      <c r="I416" s="110">
        <f t="shared" si="124"/>
        <v>0.70422535211610404</v>
      </c>
      <c r="J416" s="110">
        <f t="shared" si="124"/>
        <v>0.60869565217369814</v>
      </c>
      <c r="K416" s="110">
        <f t="shared" si="124"/>
        <v>0.45454545454658202</v>
      </c>
      <c r="L416" s="110">
        <f t="shared" si="124"/>
        <v>0.40983606557205954</v>
      </c>
      <c r="M416" s="110">
        <f t="shared" si="124"/>
        <v>0.41891891891783933</v>
      </c>
      <c r="N416" s="422">
        <f t="shared" si="124"/>
        <v>0.43243243243409329</v>
      </c>
      <c r="O416" s="110">
        <f t="shared" si="124"/>
        <v>0.46575342465672359</v>
      </c>
      <c r="P416" s="110">
        <f t="shared" si="124"/>
        <v>0.45714285714397079</v>
      </c>
      <c r="Q416" s="110">
        <f t="shared" si="124"/>
        <v>0.47154471544691401</v>
      </c>
      <c r="R416" s="110">
        <f t="shared" si="124"/>
        <v>0.50387596898951537</v>
      </c>
      <c r="S416" s="110">
        <f t="shared" si="124"/>
        <v>0.52380952381220491</v>
      </c>
      <c r="T416" s="110">
        <f t="shared" si="124"/>
        <v>0.54464285714601113</v>
      </c>
      <c r="U416" s="110">
        <f t="shared" si="124"/>
        <v>0.51724137930791159</v>
      </c>
      <c r="V416" s="422">
        <f t="shared" si="124"/>
        <v>0.50467289719296493</v>
      </c>
      <c r="W416" s="110">
        <f t="shared" si="124"/>
        <v>0.46774193548458076</v>
      </c>
      <c r="X416" s="110">
        <f t="shared" si="124"/>
        <v>0.48672566372012621</v>
      </c>
      <c r="Y416" s="110">
        <f t="shared" si="124"/>
        <v>0.47580645160985696</v>
      </c>
      <c r="Z416" s="110">
        <f t="shared" si="124"/>
        <v>0.48648648648781517</v>
      </c>
      <c r="AA416" s="110">
        <f t="shared" si="124"/>
        <v>0.47663551401817522</v>
      </c>
      <c r="AB416" s="110">
        <f t="shared" si="124"/>
        <v>0.54838709677166986</v>
      </c>
      <c r="AC416" s="122">
        <f t="shared" si="124"/>
        <v>0.50976709241165941</v>
      </c>
    </row>
    <row r="417" spans="1:30" x14ac:dyDescent="0.2">
      <c r="A417" s="2715" t="s">
        <v>99</v>
      </c>
      <c r="B417" s="2712" t="s">
        <v>871</v>
      </c>
      <c r="C417" s="10" t="s">
        <v>483</v>
      </c>
      <c r="D417" s="1203" t="s">
        <v>506</v>
      </c>
      <c r="E417" s="109">
        <v>0.16349999999920328</v>
      </c>
      <c r="F417" s="109">
        <v>0.16200000000026193</v>
      </c>
      <c r="G417" s="109">
        <v>0.10800000000017462</v>
      </c>
      <c r="H417" s="421">
        <v>9.8999999999705324E-2</v>
      </c>
      <c r="I417" s="109">
        <v>8.4000000000742148E-2</v>
      </c>
      <c r="J417" s="109">
        <v>0.10349999999925785</v>
      </c>
      <c r="K417" s="109">
        <v>0.10500000000092768</v>
      </c>
      <c r="L417" s="109">
        <v>0.11849999999958527</v>
      </c>
      <c r="M417" s="109">
        <v>0.17999999999983629</v>
      </c>
      <c r="N417" s="421">
        <v>0.21450000000004366</v>
      </c>
      <c r="O417" s="109">
        <v>0.22350000000051296</v>
      </c>
      <c r="P417" s="109">
        <v>0.18899999999894135</v>
      </c>
      <c r="Q417" s="109">
        <v>0.12900000000036016</v>
      </c>
      <c r="R417" s="109">
        <v>0.13650000000052387</v>
      </c>
      <c r="S417" s="109">
        <v>0.1319999999996071</v>
      </c>
      <c r="T417" s="109">
        <v>0.13799999999946522</v>
      </c>
      <c r="U417" s="109">
        <v>0.11850000000094951</v>
      </c>
      <c r="V417" s="421">
        <v>0.11699999999927968</v>
      </c>
      <c r="W417" s="109">
        <v>0.12599999999974898</v>
      </c>
      <c r="X417" s="109">
        <v>0.13500000000021828</v>
      </c>
      <c r="Y417" s="109">
        <v>0.16950000000042564</v>
      </c>
      <c r="Z417" s="109">
        <v>0.1784999999995307</v>
      </c>
      <c r="AA417" s="109">
        <v>0.17850000000089494</v>
      </c>
      <c r="AB417" s="109">
        <v>0.17699999999922511</v>
      </c>
      <c r="AC417" s="124">
        <f>SUM(E417:AB417)</f>
        <v>3.4859999999994216</v>
      </c>
    </row>
    <row r="418" spans="1:30" x14ac:dyDescent="0.2">
      <c r="A418" s="2716"/>
      <c r="B418" s="2713"/>
      <c r="C418" s="11" t="s">
        <v>484</v>
      </c>
      <c r="D418" s="1201" t="s">
        <v>506</v>
      </c>
      <c r="E418" s="110">
        <v>7.3499999999967258E-2</v>
      </c>
      <c r="F418" s="110">
        <v>6.600000000014461E-2</v>
      </c>
      <c r="G418" s="110">
        <v>6.149999999990996E-2</v>
      </c>
      <c r="H418" s="422">
        <v>6.149999999990996E-2</v>
      </c>
      <c r="I418" s="110">
        <v>5.8499999999980901E-2</v>
      </c>
      <c r="J418" s="110">
        <v>6.7500000000109139E-2</v>
      </c>
      <c r="K418" s="110">
        <v>6.7500000000109139E-2</v>
      </c>
      <c r="L418" s="110">
        <v>5.999999999994543E-2</v>
      </c>
      <c r="M418" s="110">
        <v>7.7999999999860847E-2</v>
      </c>
      <c r="N418" s="422">
        <v>9.3000000000188265E-2</v>
      </c>
      <c r="O418" s="110">
        <v>0.10649999999986903</v>
      </c>
      <c r="P418" s="110">
        <v>9.6000000000117325E-2</v>
      </c>
      <c r="Q418" s="110">
        <v>7.3499999999967258E-2</v>
      </c>
      <c r="R418" s="110">
        <v>8.6999999999989086E-2</v>
      </c>
      <c r="S418" s="110">
        <v>7.3499999999967258E-2</v>
      </c>
      <c r="T418" s="110">
        <v>9.9000000000046384E-2</v>
      </c>
      <c r="U418" s="110">
        <v>8.8499999999953616E-2</v>
      </c>
      <c r="V418" s="422">
        <v>6.7500000000109139E-2</v>
      </c>
      <c r="W418" s="110">
        <v>6.9000000000073669E-2</v>
      </c>
      <c r="X418" s="110">
        <v>6.7499999999768079E-2</v>
      </c>
      <c r="Y418" s="110">
        <v>6.7500000000109139E-2</v>
      </c>
      <c r="Z418" s="110">
        <v>6.4499999999839019E-2</v>
      </c>
      <c r="AA418" s="110">
        <v>6.450000000018008E-2</v>
      </c>
      <c r="AB418" s="110">
        <v>6.7500000000109139E-2</v>
      </c>
      <c r="AC418" s="124">
        <f>SUM(E418:AB418)</f>
        <v>1.7790000000002237</v>
      </c>
    </row>
    <row r="419" spans="1:30" ht="12" x14ac:dyDescent="0.2">
      <c r="A419" s="2716"/>
      <c r="B419" s="2713"/>
      <c r="C419" s="11" t="s">
        <v>8</v>
      </c>
      <c r="D419" s="1201" t="s">
        <v>465</v>
      </c>
      <c r="E419" s="2606">
        <v>7</v>
      </c>
      <c r="F419" s="2606">
        <v>6</v>
      </c>
      <c r="G419" s="2606">
        <v>6</v>
      </c>
      <c r="H419" s="2606">
        <v>6</v>
      </c>
      <c r="I419" s="2606">
        <v>4</v>
      </c>
      <c r="J419" s="2606">
        <v>7</v>
      </c>
      <c r="K419" s="2606">
        <v>7</v>
      </c>
      <c r="L419" s="2606">
        <v>9</v>
      </c>
      <c r="M419" s="2606">
        <v>12</v>
      </c>
      <c r="N419" s="2606">
        <v>13</v>
      </c>
      <c r="O419" s="2606">
        <v>13</v>
      </c>
      <c r="P419" s="2606">
        <v>8</v>
      </c>
      <c r="Q419" s="2606">
        <v>8</v>
      </c>
      <c r="R419" s="2606">
        <v>9</v>
      </c>
      <c r="S419" s="2606">
        <v>7</v>
      </c>
      <c r="T419" s="2606">
        <v>8</v>
      </c>
      <c r="U419" s="2606">
        <v>7</v>
      </c>
      <c r="V419" s="2606">
        <v>6</v>
      </c>
      <c r="W419" s="2606">
        <v>6</v>
      </c>
      <c r="X419" s="2606">
        <v>8</v>
      </c>
      <c r="Y419" s="2606">
        <v>10</v>
      </c>
      <c r="Z419" s="2606">
        <v>13</v>
      </c>
      <c r="AA419" s="2606">
        <v>10</v>
      </c>
      <c r="AB419" s="2606">
        <v>10</v>
      </c>
      <c r="AC419" s="83"/>
    </row>
    <row r="420" spans="1:30" ht="12" thickBot="1" x14ac:dyDescent="0.25">
      <c r="A420" s="2717"/>
      <c r="B420" s="2714"/>
      <c r="C420" s="46" t="s">
        <v>16</v>
      </c>
      <c r="D420" s="46"/>
      <c r="E420" s="110">
        <f t="shared" ref="E420:AC420" si="125">E418/E417</f>
        <v>0.44954128440566005</v>
      </c>
      <c r="F420" s="110">
        <f t="shared" si="125"/>
        <v>0.40740740740764131</v>
      </c>
      <c r="G420" s="110">
        <f t="shared" si="125"/>
        <v>0.56944444444269005</v>
      </c>
      <c r="H420" s="422">
        <f t="shared" si="125"/>
        <v>0.6212121212130608</v>
      </c>
      <c r="I420" s="110">
        <f t="shared" si="125"/>
        <v>0.69642857142219106</v>
      </c>
      <c r="J420" s="110">
        <f t="shared" si="125"/>
        <v>0.65217391304920913</v>
      </c>
      <c r="K420" s="110">
        <f t="shared" si="125"/>
        <v>0.64285714285250262</v>
      </c>
      <c r="L420" s="110">
        <f t="shared" si="125"/>
        <v>0.50632911392536217</v>
      </c>
      <c r="M420" s="110">
        <f t="shared" si="125"/>
        <v>0.43333333333295437</v>
      </c>
      <c r="N420" s="422">
        <f t="shared" si="125"/>
        <v>0.43356643356722302</v>
      </c>
      <c r="O420" s="110">
        <f t="shared" si="125"/>
        <v>0.47651006711241434</v>
      </c>
      <c r="P420" s="110">
        <f t="shared" si="125"/>
        <v>0.5079365079399738</v>
      </c>
      <c r="Q420" s="110">
        <f t="shared" si="125"/>
        <v>0.56976744185862049</v>
      </c>
      <c r="R420" s="110">
        <f t="shared" si="125"/>
        <v>0.63736263736011134</v>
      </c>
      <c r="S420" s="110">
        <f t="shared" si="125"/>
        <v>0.5568181818195912</v>
      </c>
      <c r="T420" s="110">
        <f t="shared" si="125"/>
        <v>0.71739130435094223</v>
      </c>
      <c r="U420" s="110">
        <f t="shared" si="125"/>
        <v>0.74683544303159899</v>
      </c>
      <c r="V420" s="422">
        <f t="shared" si="125"/>
        <v>0.57692307692756162</v>
      </c>
      <c r="W420" s="110">
        <f t="shared" si="125"/>
        <v>0.54761904762072322</v>
      </c>
      <c r="X420" s="110">
        <f t="shared" si="125"/>
        <v>0.49999999999747363</v>
      </c>
      <c r="Y420" s="110">
        <f t="shared" si="125"/>
        <v>0.39823008849521907</v>
      </c>
      <c r="Z420" s="110">
        <f t="shared" si="125"/>
        <v>0.36134453781517423</v>
      </c>
      <c r="AA420" s="110">
        <f t="shared" si="125"/>
        <v>0.36134453781432324</v>
      </c>
      <c r="AB420" s="110">
        <f t="shared" si="125"/>
        <v>0.38135593220567598</v>
      </c>
      <c r="AC420" s="122">
        <f t="shared" si="125"/>
        <v>0.51032702237536398</v>
      </c>
    </row>
    <row r="421" spans="1:30" x14ac:dyDescent="0.2">
      <c r="A421" s="2715" t="s">
        <v>111</v>
      </c>
      <c r="B421" s="2712" t="s">
        <v>776</v>
      </c>
      <c r="C421" s="10" t="s">
        <v>483</v>
      </c>
      <c r="D421" s="1203" t="s">
        <v>506</v>
      </c>
      <c r="E421" s="109">
        <v>0.24000000000160071</v>
      </c>
      <c r="F421" s="109">
        <v>0.19999999999708962</v>
      </c>
      <c r="G421" s="109">
        <v>0.15999999999985448</v>
      </c>
      <c r="H421" s="421">
        <v>0.2000000000007276</v>
      </c>
      <c r="I421" s="109">
        <v>0.15999999999985448</v>
      </c>
      <c r="J421" s="109">
        <v>0.2000000000007276</v>
      </c>
      <c r="K421" s="109">
        <v>0.25999999999839929</v>
      </c>
      <c r="L421" s="109">
        <v>0.26000000000203727</v>
      </c>
      <c r="M421" s="109">
        <v>0.18000000000029104</v>
      </c>
      <c r="N421" s="421">
        <v>0.38000000000101863</v>
      </c>
      <c r="O421" s="109">
        <v>0.27999999999883585</v>
      </c>
      <c r="P421" s="109">
        <v>0.31999999999970896</v>
      </c>
      <c r="Q421" s="109">
        <v>0.18000000000029104</v>
      </c>
      <c r="R421" s="109">
        <v>0.23999999999796273</v>
      </c>
      <c r="S421" s="109">
        <v>0.22000000000116415</v>
      </c>
      <c r="T421" s="109">
        <v>0.24000000000160071</v>
      </c>
      <c r="U421" s="109">
        <v>0.25999999999839929</v>
      </c>
      <c r="V421" s="421">
        <v>0.27999999999883585</v>
      </c>
      <c r="W421" s="109">
        <v>0.28000000000247383</v>
      </c>
      <c r="X421" s="109">
        <v>0.27999999999883585</v>
      </c>
      <c r="Y421" s="109">
        <v>0.2999999999992724</v>
      </c>
      <c r="Z421" s="109">
        <v>0.2999999999992724</v>
      </c>
      <c r="AA421" s="109">
        <v>0.26000000000203727</v>
      </c>
      <c r="AB421" s="109">
        <v>0.22000000000116415</v>
      </c>
      <c r="AC421" s="124">
        <f>SUM(E421:AB421)</f>
        <v>5.9000000000014552</v>
      </c>
    </row>
    <row r="422" spans="1:30" x14ac:dyDescent="0.2">
      <c r="A422" s="2716"/>
      <c r="B422" s="2713"/>
      <c r="C422" s="11" t="s">
        <v>484</v>
      </c>
      <c r="D422" s="1201" t="s">
        <v>506</v>
      </c>
      <c r="E422" s="82">
        <v>0</v>
      </c>
      <c r="F422" s="82">
        <v>0</v>
      </c>
      <c r="G422" s="82">
        <v>0</v>
      </c>
      <c r="H422" s="424">
        <v>0</v>
      </c>
      <c r="I422" s="82">
        <v>0</v>
      </c>
      <c r="J422" s="82">
        <v>0</v>
      </c>
      <c r="K422" s="82">
        <v>0</v>
      </c>
      <c r="L422" s="82">
        <v>0</v>
      </c>
      <c r="M422" s="82">
        <v>0</v>
      </c>
      <c r="N422" s="424">
        <v>0</v>
      </c>
      <c r="O422" s="82">
        <v>0</v>
      </c>
      <c r="P422" s="82">
        <v>0</v>
      </c>
      <c r="Q422" s="82">
        <v>0</v>
      </c>
      <c r="R422" s="82">
        <v>0</v>
      </c>
      <c r="S422" s="82">
        <v>0</v>
      </c>
      <c r="T422" s="82">
        <v>0</v>
      </c>
      <c r="U422" s="82">
        <v>0</v>
      </c>
      <c r="V422" s="424">
        <v>0</v>
      </c>
      <c r="W422" s="82">
        <v>0</v>
      </c>
      <c r="X422" s="82">
        <v>0</v>
      </c>
      <c r="Y422" s="82">
        <v>0</v>
      </c>
      <c r="Z422" s="82">
        <v>0</v>
      </c>
      <c r="AA422" s="82">
        <v>0</v>
      </c>
      <c r="AB422" s="82">
        <v>0</v>
      </c>
      <c r="AC422" s="124">
        <f>SUM(E422:AB422)</f>
        <v>0</v>
      </c>
      <c r="AD422" s="651" t="s">
        <v>471</v>
      </c>
    </row>
    <row r="423" spans="1:30" ht="12" x14ac:dyDescent="0.2">
      <c r="A423" s="2716"/>
      <c r="B423" s="2713"/>
      <c r="C423" s="11" t="s">
        <v>8</v>
      </c>
      <c r="D423" s="1201" t="s">
        <v>465</v>
      </c>
      <c r="E423" s="2607">
        <v>14</v>
      </c>
      <c r="F423" s="2607">
        <v>13</v>
      </c>
      <c r="G423" s="2607">
        <v>13</v>
      </c>
      <c r="H423" s="2607">
        <v>12</v>
      </c>
      <c r="I423" s="2607">
        <v>12</v>
      </c>
      <c r="J423" s="2607">
        <v>14</v>
      </c>
      <c r="K423" s="2607">
        <v>17</v>
      </c>
      <c r="L423" s="2607">
        <v>17</v>
      </c>
      <c r="M423" s="2607">
        <v>16</v>
      </c>
      <c r="N423" s="2607">
        <v>18</v>
      </c>
      <c r="O423" s="2607">
        <v>20</v>
      </c>
      <c r="P423" s="2607">
        <v>16</v>
      </c>
      <c r="Q423" s="2607">
        <v>16</v>
      </c>
      <c r="R423" s="2607">
        <v>17</v>
      </c>
      <c r="S423" s="2607">
        <v>19</v>
      </c>
      <c r="T423" s="2607">
        <v>20</v>
      </c>
      <c r="U423" s="2607">
        <v>17</v>
      </c>
      <c r="V423" s="2607">
        <v>19</v>
      </c>
      <c r="W423" s="2607">
        <v>16</v>
      </c>
      <c r="X423" s="2607">
        <v>19</v>
      </c>
      <c r="Y423" s="2607">
        <v>18</v>
      </c>
      <c r="Z423" s="2607">
        <v>18</v>
      </c>
      <c r="AA423" s="2607">
        <v>15</v>
      </c>
      <c r="AB423" s="2607">
        <v>13</v>
      </c>
      <c r="AC423" s="83"/>
    </row>
    <row r="424" spans="1:30" ht="12" thickBot="1" x14ac:dyDescent="0.25">
      <c r="A424" s="2717"/>
      <c r="B424" s="2714"/>
      <c r="C424" s="46" t="s">
        <v>16</v>
      </c>
      <c r="D424" s="46"/>
      <c r="E424" s="110">
        <f t="shared" ref="E424:AC424" si="126">E422/E421</f>
        <v>0</v>
      </c>
      <c r="F424" s="110">
        <f t="shared" si="126"/>
        <v>0</v>
      </c>
      <c r="G424" s="110">
        <f t="shared" si="126"/>
        <v>0</v>
      </c>
      <c r="H424" s="422">
        <f t="shared" si="126"/>
        <v>0</v>
      </c>
      <c r="I424" s="110">
        <f t="shared" si="126"/>
        <v>0</v>
      </c>
      <c r="J424" s="110">
        <f t="shared" si="126"/>
        <v>0</v>
      </c>
      <c r="K424" s="110">
        <f t="shared" si="126"/>
        <v>0</v>
      </c>
      <c r="L424" s="110">
        <f t="shared" si="126"/>
        <v>0</v>
      </c>
      <c r="M424" s="110">
        <f t="shared" si="126"/>
        <v>0</v>
      </c>
      <c r="N424" s="422">
        <f t="shared" si="126"/>
        <v>0</v>
      </c>
      <c r="O424" s="110">
        <f t="shared" si="126"/>
        <v>0</v>
      </c>
      <c r="P424" s="110">
        <f t="shared" si="126"/>
        <v>0</v>
      </c>
      <c r="Q424" s="110">
        <f t="shared" si="126"/>
        <v>0</v>
      </c>
      <c r="R424" s="110">
        <f t="shared" si="126"/>
        <v>0</v>
      </c>
      <c r="S424" s="110">
        <f t="shared" si="126"/>
        <v>0</v>
      </c>
      <c r="T424" s="110">
        <f t="shared" si="126"/>
        <v>0</v>
      </c>
      <c r="U424" s="110">
        <f t="shared" si="126"/>
        <v>0</v>
      </c>
      <c r="V424" s="422">
        <f t="shared" si="126"/>
        <v>0</v>
      </c>
      <c r="W424" s="110">
        <f t="shared" si="126"/>
        <v>0</v>
      </c>
      <c r="X424" s="110">
        <f t="shared" si="126"/>
        <v>0</v>
      </c>
      <c r="Y424" s="110">
        <f t="shared" si="126"/>
        <v>0</v>
      </c>
      <c r="Z424" s="110">
        <f t="shared" si="126"/>
        <v>0</v>
      </c>
      <c r="AA424" s="110">
        <f t="shared" si="126"/>
        <v>0</v>
      </c>
      <c r="AB424" s="110">
        <f t="shared" si="126"/>
        <v>0</v>
      </c>
      <c r="AC424" s="122">
        <f t="shared" si="126"/>
        <v>0</v>
      </c>
    </row>
    <row r="425" spans="1:30" x14ac:dyDescent="0.2">
      <c r="A425" s="580"/>
      <c r="B425" s="581" t="s">
        <v>18</v>
      </c>
      <c r="C425" s="10" t="s">
        <v>483</v>
      </c>
      <c r="D425" s="1203" t="s">
        <v>506</v>
      </c>
      <c r="E425" s="321">
        <v>2.8999999999359714E-4</v>
      </c>
      <c r="F425" s="321">
        <v>3.9999999999417926E-4</v>
      </c>
      <c r="G425" s="321">
        <v>3.5000000000582075E-4</v>
      </c>
      <c r="H425" s="451">
        <v>2.5999999999476133E-4</v>
      </c>
      <c r="I425" s="321">
        <v>1.3999999999941793E-4</v>
      </c>
      <c r="J425" s="321">
        <v>3.3000000000174621E-4</v>
      </c>
      <c r="K425" s="321">
        <v>3.0000000000291041E-4</v>
      </c>
      <c r="L425" s="321">
        <v>2.2999999999592547E-4</v>
      </c>
      <c r="M425" s="321">
        <v>2.9000000000814908E-4</v>
      </c>
      <c r="N425" s="451">
        <v>1.4999999999417923E-4</v>
      </c>
      <c r="O425" s="321">
        <v>1.9999999999708963E-4</v>
      </c>
      <c r="P425" s="321">
        <v>1.0000000000582077E-4</v>
      </c>
      <c r="Q425" s="321">
        <v>1.3999999999941793E-4</v>
      </c>
      <c r="R425" s="321">
        <v>1.6000000000349247E-4</v>
      </c>
      <c r="S425" s="321">
        <v>1.4999999999417923E-4</v>
      </c>
      <c r="T425" s="321">
        <v>1.5000000000873115E-4</v>
      </c>
      <c r="U425" s="321">
        <v>9.9999999991268857E-5</v>
      </c>
      <c r="V425" s="451">
        <v>1.5000000000873115E-4</v>
      </c>
      <c r="W425" s="321">
        <v>1.4999999999417923E-4</v>
      </c>
      <c r="X425" s="321">
        <v>1.9999999999708963E-4</v>
      </c>
      <c r="Y425" s="321">
        <v>2.5000000000000001E-4</v>
      </c>
      <c r="Z425" s="321">
        <v>1.9999999999708963E-4</v>
      </c>
      <c r="AA425" s="321">
        <v>1.5000000000873115E-4</v>
      </c>
      <c r="AB425" s="321">
        <v>1.9999999999708963E-4</v>
      </c>
      <c r="AC425" s="127">
        <f>SUM(E425:AB425)</f>
        <v>5.0399999999935973E-3</v>
      </c>
      <c r="AD425" s="577">
        <f>MAX(E425:AB425)</f>
        <v>3.9999999999417926E-4</v>
      </c>
    </row>
    <row r="426" spans="1:30" ht="12" thickBot="1" x14ac:dyDescent="0.25">
      <c r="A426" s="584"/>
      <c r="B426" s="586" t="s">
        <v>19</v>
      </c>
      <c r="C426" s="45" t="s">
        <v>483</v>
      </c>
      <c r="D426" s="1223" t="s">
        <v>506</v>
      </c>
      <c r="E426" s="417">
        <v>3.0000000000291041E-4</v>
      </c>
      <c r="F426" s="417">
        <v>1.8999999999505236E-4</v>
      </c>
      <c r="G426" s="417">
        <v>1.8000000000029104E-4</v>
      </c>
      <c r="H426" s="461">
        <v>2.3000000000320144E-4</v>
      </c>
      <c r="I426" s="417">
        <v>2.3000000000320144E-4</v>
      </c>
      <c r="J426" s="417">
        <v>2.199999999938882E-4</v>
      </c>
      <c r="K426" s="417">
        <v>2.1000000000640285E-4</v>
      </c>
      <c r="L426" s="417">
        <v>2.099999999991269E-4</v>
      </c>
      <c r="M426" s="417">
        <v>2.099999999991269E-4</v>
      </c>
      <c r="N426" s="461">
        <v>2.2000000000116417E-4</v>
      </c>
      <c r="O426" s="417">
        <v>2.2999999999592547E-4</v>
      </c>
      <c r="P426" s="417">
        <v>2.2000000000116417E-4</v>
      </c>
      <c r="Q426" s="417">
        <v>1.9999999999708963E-4</v>
      </c>
      <c r="R426" s="417">
        <v>2.2000000000116417E-4</v>
      </c>
      <c r="S426" s="417">
        <v>1.8000000000029104E-4</v>
      </c>
      <c r="T426" s="417">
        <v>2.5000000000000001E-4</v>
      </c>
      <c r="U426" s="417">
        <v>2.0000000000436558E-4</v>
      </c>
      <c r="V426" s="461">
        <v>1.9999999999708963E-4</v>
      </c>
      <c r="W426" s="417">
        <v>2.5000000000000001E-4</v>
      </c>
      <c r="X426" s="417">
        <v>1.9999999999708963E-4</v>
      </c>
      <c r="Y426" s="417">
        <v>2.0000000000436558E-4</v>
      </c>
      <c r="Z426" s="417">
        <v>2.5000000000000001E-4</v>
      </c>
      <c r="AA426" s="417">
        <v>2.099999999991269E-4</v>
      </c>
      <c r="AB426" s="417">
        <v>2.6000000000203725E-4</v>
      </c>
      <c r="AC426" s="122">
        <f>SUM(E426:AB426)</f>
        <v>5.2700000000040744E-3</v>
      </c>
      <c r="AD426" s="577">
        <f>MAX(E426:AB426)</f>
        <v>3.0000000000291041E-4</v>
      </c>
    </row>
    <row r="427" spans="1:30" ht="10.5" customHeight="1" x14ac:dyDescent="0.2">
      <c r="A427" s="2733" t="s">
        <v>154</v>
      </c>
      <c r="B427" s="2734"/>
      <c r="C427" s="12" t="s">
        <v>483</v>
      </c>
      <c r="D427" s="10"/>
      <c r="E427" s="109">
        <f>E405+E409+E413+E417</f>
        <v>0.73350000000073123</v>
      </c>
      <c r="F427" s="109">
        <f t="shared" ref="F427:AB427" si="127">F405+F409+F413+F417</f>
        <v>0.74399999999604916</v>
      </c>
      <c r="G427" s="109">
        <f t="shared" si="127"/>
        <v>0.84900000000106957</v>
      </c>
      <c r="H427" s="421">
        <f t="shared" si="127"/>
        <v>0.66900000000123327</v>
      </c>
      <c r="I427" s="109">
        <f t="shared" si="127"/>
        <v>0.74699999999938882</v>
      </c>
      <c r="J427" s="109">
        <f t="shared" si="127"/>
        <v>0.82949999999846113</v>
      </c>
      <c r="K427" s="109">
        <f t="shared" si="127"/>
        <v>1.0350000000034925</v>
      </c>
      <c r="L427" s="109">
        <f t="shared" si="127"/>
        <v>0.93449999999802458</v>
      </c>
      <c r="M427" s="109">
        <f t="shared" si="127"/>
        <v>1.4340000000015607</v>
      </c>
      <c r="N427" s="421">
        <f t="shared" si="127"/>
        <v>1.3484999999991487</v>
      </c>
      <c r="O427" s="109">
        <f t="shared" si="127"/>
        <v>1.4114999999997053</v>
      </c>
      <c r="P427" s="109">
        <f t="shared" si="127"/>
        <v>1.2090000000021064</v>
      </c>
      <c r="Q427" s="109">
        <f t="shared" si="127"/>
        <v>1.1579999999985375</v>
      </c>
      <c r="R427" s="109">
        <f t="shared" si="127"/>
        <v>1.1834999999982756</v>
      </c>
      <c r="S427" s="109">
        <f t="shared" si="127"/>
        <v>0.98700000000053478</v>
      </c>
      <c r="T427" s="109">
        <f t="shared" si="127"/>
        <v>1.0740000000005239</v>
      </c>
      <c r="U427" s="109">
        <f t="shared" si="127"/>
        <v>1.1565000000009604</v>
      </c>
      <c r="V427" s="421">
        <f t="shared" si="127"/>
        <v>1.0380000000013752</v>
      </c>
      <c r="W427" s="109">
        <f t="shared" si="127"/>
        <v>1.0979999999958636</v>
      </c>
      <c r="X427" s="109">
        <f t="shared" si="127"/>
        <v>0.9839999999999236</v>
      </c>
      <c r="Y427" s="109">
        <f t="shared" si="127"/>
        <v>1.0815000000020518</v>
      </c>
      <c r="Z427" s="109">
        <f t="shared" si="127"/>
        <v>1.1115000000013424</v>
      </c>
      <c r="AA427" s="109">
        <f t="shared" si="127"/>
        <v>1.0394999999962238</v>
      </c>
      <c r="AB427" s="109">
        <f t="shared" si="127"/>
        <v>0.93600000000515138</v>
      </c>
      <c r="AC427" s="121">
        <f>AC405+AC409+AC413+AC417</f>
        <v>24.792000000001735</v>
      </c>
    </row>
    <row r="428" spans="1:30" ht="10.5" customHeight="1" thickBot="1" x14ac:dyDescent="0.25">
      <c r="A428" s="2735"/>
      <c r="B428" s="2736"/>
      <c r="C428" s="9" t="s">
        <v>484</v>
      </c>
      <c r="D428" s="239"/>
      <c r="E428" s="112">
        <f>E406+E410+E414+E418</f>
        <v>0.24150000000008731</v>
      </c>
      <c r="F428" s="112">
        <f t="shared" ref="F428:AB428" si="128">F406+F410+F414+F418</f>
        <v>0.22500000000115961</v>
      </c>
      <c r="G428" s="112">
        <f t="shared" si="128"/>
        <v>0.21749999999894953</v>
      </c>
      <c r="H428" s="442">
        <f t="shared" si="128"/>
        <v>0.2144999999997026</v>
      </c>
      <c r="I428" s="112">
        <f t="shared" si="128"/>
        <v>0.2085000000005266</v>
      </c>
      <c r="J428" s="112">
        <f t="shared" si="128"/>
        <v>0.23550000000022919</v>
      </c>
      <c r="K428" s="112">
        <f t="shared" si="128"/>
        <v>0.21750000000065484</v>
      </c>
      <c r="L428" s="112">
        <f t="shared" si="128"/>
        <v>0.20999999999912689</v>
      </c>
      <c r="M428" s="112">
        <f t="shared" si="128"/>
        <v>0.26399999999955526</v>
      </c>
      <c r="N428" s="442">
        <f t="shared" si="128"/>
        <v>0.28500000000110504</v>
      </c>
      <c r="O428" s="112">
        <f t="shared" si="128"/>
        <v>0.3104999999991378</v>
      </c>
      <c r="P428" s="112">
        <f t="shared" si="128"/>
        <v>0.2880000000010341</v>
      </c>
      <c r="Q428" s="112">
        <f t="shared" si="128"/>
        <v>0.24749999999994543</v>
      </c>
      <c r="R428" s="112">
        <f t="shared" si="128"/>
        <v>0.28199999999878855</v>
      </c>
      <c r="S428" s="112">
        <f t="shared" si="128"/>
        <v>0.23850000000084037</v>
      </c>
      <c r="T428" s="112">
        <f t="shared" si="128"/>
        <v>0.28200000000049386</v>
      </c>
      <c r="U428" s="112">
        <f t="shared" si="128"/>
        <v>0.26849999999978991</v>
      </c>
      <c r="V428" s="442">
        <f t="shared" si="128"/>
        <v>0.22949999999900683</v>
      </c>
      <c r="W428" s="112">
        <f t="shared" si="128"/>
        <v>0.24300000000005184</v>
      </c>
      <c r="X428" s="112">
        <f t="shared" si="128"/>
        <v>0.23250000000064119</v>
      </c>
      <c r="Y428" s="112">
        <f t="shared" si="128"/>
        <v>0.24449999999933425</v>
      </c>
      <c r="Z428" s="112">
        <f t="shared" si="128"/>
        <v>0.22650000000010095</v>
      </c>
      <c r="AA428" s="112">
        <f t="shared" si="128"/>
        <v>0.21749999999997272</v>
      </c>
      <c r="AB428" s="112">
        <f t="shared" si="128"/>
        <v>0.22049999999990177</v>
      </c>
      <c r="AC428" s="122">
        <f>AC406+AC410+AC414+AC418</f>
        <v>5.8500000000001364</v>
      </c>
    </row>
    <row r="429" spans="1:30" ht="10.5" customHeight="1" x14ac:dyDescent="0.2">
      <c r="A429" s="2737" t="s">
        <v>155</v>
      </c>
      <c r="B429" s="2738"/>
      <c r="C429" s="7" t="s">
        <v>483</v>
      </c>
      <c r="D429" s="10"/>
      <c r="E429" s="109">
        <f>E383+E388-E427</f>
        <v>0.38349999999945794</v>
      </c>
      <c r="F429" s="109">
        <f t="shared" ref="F429:AB429" si="129">F383+F388-F427</f>
        <v>0.25500000000556611</v>
      </c>
      <c r="G429" s="109">
        <f t="shared" si="129"/>
        <v>4.1999999999461579E-2</v>
      </c>
      <c r="H429" s="421">
        <f t="shared" si="129"/>
        <v>0.23499999999376087</v>
      </c>
      <c r="I429" s="109">
        <f t="shared" si="129"/>
        <v>9.4000000002779416E-2</v>
      </c>
      <c r="J429" s="109">
        <f t="shared" si="129"/>
        <v>0.22450000000162618</v>
      </c>
      <c r="K429" s="109">
        <f t="shared" si="129"/>
        <v>0.20099999999729334</v>
      </c>
      <c r="L429" s="109">
        <f t="shared" si="129"/>
        <v>0.43450000000166256</v>
      </c>
      <c r="M429" s="109">
        <f t="shared" si="129"/>
        <v>0.17200000000002547</v>
      </c>
      <c r="N429" s="421">
        <f t="shared" si="129"/>
        <v>0.26850000000013097</v>
      </c>
      <c r="O429" s="109">
        <f t="shared" si="129"/>
        <v>0.2034999999991669</v>
      </c>
      <c r="P429" s="109">
        <f t="shared" si="129"/>
        <v>0.38300000000026557</v>
      </c>
      <c r="Q429" s="109">
        <f t="shared" si="129"/>
        <v>0.16499999999905413</v>
      </c>
      <c r="R429" s="109">
        <f t="shared" si="129"/>
        <v>0.23350000000209548</v>
      </c>
      <c r="S429" s="109">
        <f t="shared" si="129"/>
        <v>0.24300000000084765</v>
      </c>
      <c r="T429" s="109">
        <f t="shared" si="129"/>
        <v>0.27199999999993452</v>
      </c>
      <c r="U429" s="109">
        <f t="shared" si="129"/>
        <v>0.18849999999565625</v>
      </c>
      <c r="V429" s="421">
        <f t="shared" si="129"/>
        <v>0.26599999999962165</v>
      </c>
      <c r="W429" s="109">
        <f t="shared" si="129"/>
        <v>0.30900000000428918</v>
      </c>
      <c r="X429" s="109">
        <f t="shared" si="129"/>
        <v>0.329999999998563</v>
      </c>
      <c r="Y429" s="109">
        <f t="shared" si="129"/>
        <v>0.30749999999989086</v>
      </c>
      <c r="Z429" s="109">
        <f t="shared" si="129"/>
        <v>0.26949999999897045</v>
      </c>
      <c r="AA429" s="109">
        <f t="shared" si="129"/>
        <v>0.24150000000372529</v>
      </c>
      <c r="AB429" s="109">
        <f t="shared" si="129"/>
        <v>0.17099999999391002</v>
      </c>
      <c r="AC429" s="121" t="e">
        <f>#REF!+#REF!-AC427</f>
        <v>#REF!</v>
      </c>
    </row>
    <row r="430" spans="1:30" ht="10.5" customHeight="1" thickBot="1" x14ac:dyDescent="0.25">
      <c r="A430" s="2735"/>
      <c r="B430" s="2736"/>
      <c r="C430" s="9" t="s">
        <v>484</v>
      </c>
      <c r="D430" s="45"/>
      <c r="E430" s="126">
        <f t="shared" ref="E430:AB430" si="130">E384+E389-E428</f>
        <v>0.44549999999981083</v>
      </c>
      <c r="F430" s="274">
        <f t="shared" si="130"/>
        <v>0.43399999999667216</v>
      </c>
      <c r="G430" s="274">
        <f t="shared" si="130"/>
        <v>0.41050000000166165</v>
      </c>
      <c r="H430" s="506">
        <f t="shared" si="130"/>
        <v>0.4105000000002974</v>
      </c>
      <c r="I430" s="274">
        <f t="shared" si="130"/>
        <v>0.39750000000196906</v>
      </c>
      <c r="J430" s="274">
        <f t="shared" si="130"/>
        <v>0.43850000000065847</v>
      </c>
      <c r="K430" s="274">
        <f t="shared" si="130"/>
        <v>0.40549999999893771</v>
      </c>
      <c r="L430" s="274">
        <f t="shared" si="130"/>
        <v>0.39999999999781721</v>
      </c>
      <c r="M430" s="274">
        <f t="shared" si="130"/>
        <v>0.47600000000477394</v>
      </c>
      <c r="N430" s="506">
        <f t="shared" si="130"/>
        <v>0.50899999999512602</v>
      </c>
      <c r="O430" s="274">
        <f t="shared" si="130"/>
        <v>0.52050000000463115</v>
      </c>
      <c r="P430" s="274">
        <f t="shared" si="130"/>
        <v>0.52199999999845659</v>
      </c>
      <c r="Q430" s="274">
        <f t="shared" si="130"/>
        <v>0.42949999999882493</v>
      </c>
      <c r="R430" s="274">
        <f t="shared" si="130"/>
        <v>0.50399999999854117</v>
      </c>
      <c r="S430" s="126">
        <f t="shared" si="130"/>
        <v>0.49450000000388172</v>
      </c>
      <c r="T430" s="274">
        <f t="shared" si="130"/>
        <v>0.51999999999736701</v>
      </c>
      <c r="U430" s="274">
        <f t="shared" si="130"/>
        <v>0.5105000000015707</v>
      </c>
      <c r="V430" s="506">
        <f t="shared" si="130"/>
        <v>0.46049999999786451</v>
      </c>
      <c r="W430" s="274">
        <f t="shared" si="130"/>
        <v>0.47900000000333876</v>
      </c>
      <c r="X430" s="274">
        <f t="shared" si="130"/>
        <v>0.45449999999561896</v>
      </c>
      <c r="Y430" s="274">
        <f t="shared" si="130"/>
        <v>0.43950000000268119</v>
      </c>
      <c r="Z430" s="274">
        <f t="shared" si="130"/>
        <v>0.41750000000104137</v>
      </c>
      <c r="AA430" s="274">
        <f t="shared" si="130"/>
        <v>0.38550000000009277</v>
      </c>
      <c r="AB430" s="274">
        <f t="shared" si="130"/>
        <v>0.36649999999963256</v>
      </c>
      <c r="AC430" s="122" t="e">
        <f>#REF!+#REF!-AC428</f>
        <v>#REF!</v>
      </c>
    </row>
    <row r="432" spans="1:30" ht="12" thickBot="1" x14ac:dyDescent="0.25"/>
    <row r="433" spans="1:32" ht="28.5" customHeight="1" thickBot="1" x14ac:dyDescent="0.25">
      <c r="A433" s="134" t="s">
        <v>17</v>
      </c>
      <c r="B433" s="135" t="s">
        <v>5</v>
      </c>
      <c r="C433" s="570" t="s">
        <v>14</v>
      </c>
      <c r="D433" s="570" t="s">
        <v>498</v>
      </c>
      <c r="E433" s="2756" t="s">
        <v>15</v>
      </c>
      <c r="F433" s="2756"/>
      <c r="G433" s="2756"/>
      <c r="H433" s="2756"/>
      <c r="I433" s="2756"/>
      <c r="J433" s="2756"/>
      <c r="K433" s="2756"/>
      <c r="L433" s="2756"/>
      <c r="M433" s="2756"/>
      <c r="N433" s="2756"/>
      <c r="O433" s="2756"/>
      <c r="P433" s="2756"/>
      <c r="Q433" s="2756"/>
      <c r="R433" s="2756"/>
      <c r="S433" s="2756"/>
      <c r="T433" s="2756"/>
      <c r="U433" s="2756"/>
      <c r="V433" s="2756"/>
      <c r="W433" s="2756"/>
      <c r="X433" s="2756"/>
      <c r="Y433" s="2756"/>
      <c r="Z433" s="2756"/>
      <c r="AA433" s="2756"/>
      <c r="AB433" s="2756"/>
      <c r="AC433" s="2720" t="s">
        <v>10</v>
      </c>
    </row>
    <row r="434" spans="1:32" s="13" customFormat="1" ht="12.75" customHeight="1" thickBot="1" x14ac:dyDescent="0.25">
      <c r="A434" s="2758" t="s">
        <v>785</v>
      </c>
      <c r="B434" s="2759"/>
      <c r="C434" s="568"/>
      <c r="D434" s="568"/>
      <c r="E434" s="568">
        <v>1</v>
      </c>
      <c r="F434" s="568">
        <v>2</v>
      </c>
      <c r="G434" s="568">
        <v>3</v>
      </c>
      <c r="H434" s="568">
        <v>4</v>
      </c>
      <c r="I434" s="568">
        <v>5</v>
      </c>
      <c r="J434" s="568">
        <v>6</v>
      </c>
      <c r="K434" s="568">
        <v>7</v>
      </c>
      <c r="L434" s="568">
        <v>8</v>
      </c>
      <c r="M434" s="568">
        <v>9</v>
      </c>
      <c r="N434" s="568">
        <v>10</v>
      </c>
      <c r="O434" s="568">
        <v>11</v>
      </c>
      <c r="P434" s="568">
        <v>12</v>
      </c>
      <c r="Q434" s="568">
        <v>13</v>
      </c>
      <c r="R434" s="568">
        <v>14</v>
      </c>
      <c r="S434" s="568">
        <v>15</v>
      </c>
      <c r="T434" s="568">
        <v>16</v>
      </c>
      <c r="U434" s="568">
        <v>17</v>
      </c>
      <c r="V434" s="568">
        <v>18</v>
      </c>
      <c r="W434" s="568">
        <v>19</v>
      </c>
      <c r="X434" s="568">
        <v>20</v>
      </c>
      <c r="Y434" s="568">
        <v>21</v>
      </c>
      <c r="Z434" s="568">
        <v>22</v>
      </c>
      <c r="AA434" s="568">
        <v>23</v>
      </c>
      <c r="AB434" s="571">
        <v>24</v>
      </c>
      <c r="AC434" s="2757"/>
      <c r="AD434" s="2704" t="s">
        <v>279</v>
      </c>
      <c r="AE434" s="2705"/>
      <c r="AF434" s="238"/>
    </row>
    <row r="435" spans="1:32" x14ac:dyDescent="0.2">
      <c r="A435" s="2715" t="s">
        <v>110</v>
      </c>
      <c r="B435" s="2712" t="s">
        <v>533</v>
      </c>
      <c r="C435" s="10" t="s">
        <v>483</v>
      </c>
      <c r="D435" s="1203" t="s">
        <v>506</v>
      </c>
      <c r="E435" s="109">
        <v>0.02</v>
      </c>
      <c r="F435" s="109">
        <v>0.02</v>
      </c>
      <c r="G435" s="109">
        <v>0.02</v>
      </c>
      <c r="H435" s="109">
        <v>0.02</v>
      </c>
      <c r="I435" s="109">
        <v>0.02</v>
      </c>
      <c r="J435" s="109">
        <v>0.02</v>
      </c>
      <c r="K435" s="109">
        <v>0.03</v>
      </c>
      <c r="L435" s="109">
        <v>0.03</v>
      </c>
      <c r="M435" s="109">
        <v>0.03</v>
      </c>
      <c r="N435" s="109">
        <v>0.03</v>
      </c>
      <c r="O435" s="109">
        <v>0.03</v>
      </c>
      <c r="P435" s="109">
        <v>0.03</v>
      </c>
      <c r="Q435" s="109">
        <v>0.03</v>
      </c>
      <c r="R435" s="109">
        <v>0.03</v>
      </c>
      <c r="S435" s="109">
        <v>0.04</v>
      </c>
      <c r="T435" s="109">
        <v>0.05</v>
      </c>
      <c r="U435" s="109">
        <v>0.04</v>
      </c>
      <c r="V435" s="421">
        <v>0.06</v>
      </c>
      <c r="W435" s="109">
        <v>0.03</v>
      </c>
      <c r="X435" s="109">
        <v>0.03</v>
      </c>
      <c r="Y435" s="109">
        <v>0.03</v>
      </c>
      <c r="Z435" s="109">
        <v>0.03</v>
      </c>
      <c r="AA435" s="109">
        <v>0.02</v>
      </c>
      <c r="AB435" s="109">
        <v>0.02</v>
      </c>
      <c r="AC435" s="124">
        <f>SUM(E435:AB435)</f>
        <v>0.71000000000000019</v>
      </c>
    </row>
    <row r="436" spans="1:32" x14ac:dyDescent="0.2">
      <c r="A436" s="2716"/>
      <c r="B436" s="2713"/>
      <c r="C436" s="11" t="s">
        <v>484</v>
      </c>
      <c r="D436" s="1201" t="s">
        <v>506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2">
        <v>0</v>
      </c>
      <c r="O436" s="112">
        <v>0</v>
      </c>
      <c r="P436" s="112">
        <v>0</v>
      </c>
      <c r="Q436" s="112">
        <v>0</v>
      </c>
      <c r="R436" s="112">
        <v>0</v>
      </c>
      <c r="S436" s="112">
        <v>0</v>
      </c>
      <c r="T436" s="112">
        <v>0</v>
      </c>
      <c r="U436" s="112">
        <v>0.03</v>
      </c>
      <c r="V436" s="112">
        <v>0.06</v>
      </c>
      <c r="W436" s="112">
        <v>0</v>
      </c>
      <c r="X436" s="112">
        <v>0</v>
      </c>
      <c r="Y436" s="112">
        <v>0</v>
      </c>
      <c r="Z436" s="112">
        <v>0</v>
      </c>
      <c r="AA436" s="112">
        <v>0.02</v>
      </c>
      <c r="AB436" s="112">
        <v>0</v>
      </c>
      <c r="AC436" s="124">
        <f>SUM(E436:AB436)</f>
        <v>0.11</v>
      </c>
      <c r="AD436" s="661" t="s">
        <v>471</v>
      </c>
    </row>
    <row r="437" spans="1:32" x14ac:dyDescent="0.2">
      <c r="A437" s="2716"/>
      <c r="B437" s="2713"/>
      <c r="C437" s="11" t="s">
        <v>8</v>
      </c>
      <c r="D437" s="1201" t="s">
        <v>505</v>
      </c>
      <c r="E437" s="113">
        <f t="shared" ref="E437:AB437" si="131">E435/1.73/E443*1000</f>
        <v>1.1116051578479325</v>
      </c>
      <c r="F437" s="113">
        <f t="shared" si="131"/>
        <v>1.1116051578479325</v>
      </c>
      <c r="G437" s="113">
        <f t="shared" si="131"/>
        <v>1.1116051578479325</v>
      </c>
      <c r="H437" s="423">
        <f t="shared" si="131"/>
        <v>1.1116051578479325</v>
      </c>
      <c r="I437" s="113">
        <f t="shared" si="131"/>
        <v>1.1116051578479325</v>
      </c>
      <c r="J437" s="113">
        <f t="shared" si="131"/>
        <v>1.1116051578479325</v>
      </c>
      <c r="K437" s="113">
        <f t="shared" si="131"/>
        <v>1.6674077367718985</v>
      </c>
      <c r="L437" s="113">
        <f t="shared" si="131"/>
        <v>1.6674077367718985</v>
      </c>
      <c r="M437" s="113">
        <f t="shared" si="131"/>
        <v>1.6674077367718985</v>
      </c>
      <c r="N437" s="423">
        <f t="shared" si="131"/>
        <v>1.6674077367718985</v>
      </c>
      <c r="O437" s="113">
        <f t="shared" si="131"/>
        <v>1.6674077367718985</v>
      </c>
      <c r="P437" s="113">
        <f t="shared" si="131"/>
        <v>1.6674077367718985</v>
      </c>
      <c r="Q437" s="113">
        <f t="shared" si="131"/>
        <v>1.6674077367718985</v>
      </c>
      <c r="R437" s="113">
        <f t="shared" si="131"/>
        <v>1.6674077367718985</v>
      </c>
      <c r="S437" s="113">
        <f t="shared" si="131"/>
        <v>2.2232103156958649</v>
      </c>
      <c r="T437" s="113">
        <f t="shared" si="131"/>
        <v>2.7790128946198314</v>
      </c>
      <c r="U437" s="113">
        <f t="shared" si="131"/>
        <v>2.2232103156958649</v>
      </c>
      <c r="V437" s="423">
        <f t="shared" si="131"/>
        <v>3.3348154735437969</v>
      </c>
      <c r="W437" s="113">
        <f t="shared" si="131"/>
        <v>1.6674077367718985</v>
      </c>
      <c r="X437" s="113">
        <f t="shared" si="131"/>
        <v>1.6674077367718985</v>
      </c>
      <c r="Y437" s="113">
        <f t="shared" si="131"/>
        <v>1.6674077367718985</v>
      </c>
      <c r="Z437" s="113">
        <f t="shared" si="131"/>
        <v>1.6674077367718985</v>
      </c>
      <c r="AA437" s="113">
        <f t="shared" si="131"/>
        <v>1.1116051578479325</v>
      </c>
      <c r="AB437" s="113">
        <f t="shared" si="131"/>
        <v>1.1116051578479325</v>
      </c>
      <c r="AC437" s="83"/>
    </row>
    <row r="438" spans="1:32" ht="12" thickBot="1" x14ac:dyDescent="0.25">
      <c r="A438" s="2716"/>
      <c r="B438" s="2713"/>
      <c r="C438" s="11" t="s">
        <v>16</v>
      </c>
      <c r="D438" s="11"/>
      <c r="E438" s="110">
        <f t="shared" ref="E438:AB438" si="132">E436/E435</f>
        <v>0</v>
      </c>
      <c r="F438" s="110">
        <f t="shared" si="132"/>
        <v>0</v>
      </c>
      <c r="G438" s="110">
        <f t="shared" si="132"/>
        <v>0</v>
      </c>
      <c r="H438" s="422">
        <f t="shared" si="132"/>
        <v>0</v>
      </c>
      <c r="I438" s="110">
        <f t="shared" si="132"/>
        <v>0</v>
      </c>
      <c r="J438" s="110">
        <f t="shared" si="132"/>
        <v>0</v>
      </c>
      <c r="K438" s="110">
        <f t="shared" si="132"/>
        <v>0</v>
      </c>
      <c r="L438" s="110">
        <f t="shared" si="132"/>
        <v>0</v>
      </c>
      <c r="M438" s="110">
        <f t="shared" si="132"/>
        <v>0</v>
      </c>
      <c r="N438" s="422">
        <f t="shared" si="132"/>
        <v>0</v>
      </c>
      <c r="O438" s="110">
        <f t="shared" si="132"/>
        <v>0</v>
      </c>
      <c r="P438" s="110">
        <f t="shared" si="132"/>
        <v>0</v>
      </c>
      <c r="Q438" s="110">
        <f t="shared" si="132"/>
        <v>0</v>
      </c>
      <c r="R438" s="110">
        <f t="shared" si="132"/>
        <v>0</v>
      </c>
      <c r="S438" s="110">
        <f t="shared" si="132"/>
        <v>0</v>
      </c>
      <c r="T438" s="110">
        <f t="shared" si="132"/>
        <v>0</v>
      </c>
      <c r="U438" s="110">
        <f t="shared" si="132"/>
        <v>0.75</v>
      </c>
      <c r="V438" s="422">
        <f t="shared" si="132"/>
        <v>1</v>
      </c>
      <c r="W438" s="110">
        <f t="shared" si="132"/>
        <v>0</v>
      </c>
      <c r="X438" s="110">
        <f t="shared" si="132"/>
        <v>0</v>
      </c>
      <c r="Y438" s="110">
        <f t="shared" si="132"/>
        <v>0</v>
      </c>
      <c r="Z438" s="110">
        <f t="shared" si="132"/>
        <v>0</v>
      </c>
      <c r="AA438" s="110">
        <f t="shared" si="132"/>
        <v>1</v>
      </c>
      <c r="AB438" s="110">
        <f t="shared" si="132"/>
        <v>0</v>
      </c>
      <c r="AC438" s="117">
        <f>AC436/AC435</f>
        <v>0.15492957746478869</v>
      </c>
    </row>
    <row r="439" spans="1:32" x14ac:dyDescent="0.2">
      <c r="A439" s="253" t="s">
        <v>535</v>
      </c>
      <c r="B439" s="254"/>
      <c r="C439" s="255"/>
      <c r="D439" s="255"/>
      <c r="E439" s="256">
        <f>E435</f>
        <v>0.02</v>
      </c>
      <c r="F439" s="256">
        <f t="shared" ref="F439:AB439" si="133">F435</f>
        <v>0.02</v>
      </c>
      <c r="G439" s="256">
        <f t="shared" si="133"/>
        <v>0.02</v>
      </c>
      <c r="H439" s="256">
        <f t="shared" si="133"/>
        <v>0.02</v>
      </c>
      <c r="I439" s="256">
        <f t="shared" si="133"/>
        <v>0.02</v>
      </c>
      <c r="J439" s="256">
        <f t="shared" si="133"/>
        <v>0.02</v>
      </c>
      <c r="K439" s="256">
        <f t="shared" si="133"/>
        <v>0.03</v>
      </c>
      <c r="L439" s="256">
        <f t="shared" si="133"/>
        <v>0.03</v>
      </c>
      <c r="M439" s="256">
        <f t="shared" si="133"/>
        <v>0.03</v>
      </c>
      <c r="N439" s="256">
        <f t="shared" si="133"/>
        <v>0.03</v>
      </c>
      <c r="O439" s="256">
        <f t="shared" si="133"/>
        <v>0.03</v>
      </c>
      <c r="P439" s="256">
        <f t="shared" si="133"/>
        <v>0.03</v>
      </c>
      <c r="Q439" s="256">
        <f t="shared" si="133"/>
        <v>0.03</v>
      </c>
      <c r="R439" s="256">
        <f t="shared" si="133"/>
        <v>0.03</v>
      </c>
      <c r="S439" s="256">
        <f t="shared" si="133"/>
        <v>0.04</v>
      </c>
      <c r="T439" s="256">
        <f t="shared" si="133"/>
        <v>0.05</v>
      </c>
      <c r="U439" s="256">
        <f t="shared" si="133"/>
        <v>0.04</v>
      </c>
      <c r="V439" s="256">
        <f t="shared" si="133"/>
        <v>0.06</v>
      </c>
      <c r="W439" s="256">
        <f t="shared" si="133"/>
        <v>0.03</v>
      </c>
      <c r="X439" s="256">
        <f t="shared" si="133"/>
        <v>0.03</v>
      </c>
      <c r="Y439" s="256">
        <f t="shared" si="133"/>
        <v>0.03</v>
      </c>
      <c r="Z439" s="256">
        <f t="shared" si="133"/>
        <v>0.03</v>
      </c>
      <c r="AA439" s="256">
        <f t="shared" si="133"/>
        <v>0.02</v>
      </c>
      <c r="AB439" s="256">
        <f t="shared" si="133"/>
        <v>0.02</v>
      </c>
      <c r="AC439" s="257"/>
    </row>
    <row r="440" spans="1:32" x14ac:dyDescent="0.2">
      <c r="A440" s="258" t="s">
        <v>536</v>
      </c>
      <c r="B440" s="259"/>
      <c r="C440" s="260"/>
      <c r="D440" s="260"/>
      <c r="E440" s="268">
        <f>E436</f>
        <v>0</v>
      </c>
      <c r="F440" s="268">
        <f t="shared" ref="F440:AB440" si="134">F436</f>
        <v>0</v>
      </c>
      <c r="G440" s="268">
        <f t="shared" si="134"/>
        <v>0</v>
      </c>
      <c r="H440" s="268">
        <f t="shared" si="134"/>
        <v>0</v>
      </c>
      <c r="I440" s="268">
        <f t="shared" si="134"/>
        <v>0</v>
      </c>
      <c r="J440" s="268">
        <f t="shared" si="134"/>
        <v>0</v>
      </c>
      <c r="K440" s="268">
        <f t="shared" si="134"/>
        <v>0</v>
      </c>
      <c r="L440" s="268">
        <f t="shared" si="134"/>
        <v>0</v>
      </c>
      <c r="M440" s="268">
        <f t="shared" si="134"/>
        <v>0</v>
      </c>
      <c r="N440" s="268">
        <f t="shared" si="134"/>
        <v>0</v>
      </c>
      <c r="O440" s="268">
        <f t="shared" si="134"/>
        <v>0</v>
      </c>
      <c r="P440" s="268">
        <f t="shared" si="134"/>
        <v>0</v>
      </c>
      <c r="Q440" s="268">
        <f t="shared" si="134"/>
        <v>0</v>
      </c>
      <c r="R440" s="268">
        <f t="shared" si="134"/>
        <v>0</v>
      </c>
      <c r="S440" s="268">
        <f t="shared" si="134"/>
        <v>0</v>
      </c>
      <c r="T440" s="268">
        <f t="shared" si="134"/>
        <v>0</v>
      </c>
      <c r="U440" s="268">
        <f t="shared" si="134"/>
        <v>0.03</v>
      </c>
      <c r="V440" s="268">
        <f t="shared" si="134"/>
        <v>0.06</v>
      </c>
      <c r="W440" s="268">
        <f t="shared" si="134"/>
        <v>0</v>
      </c>
      <c r="X440" s="268">
        <f t="shared" si="134"/>
        <v>0</v>
      </c>
      <c r="Y440" s="268">
        <f t="shared" si="134"/>
        <v>0</v>
      </c>
      <c r="Z440" s="268">
        <f t="shared" si="134"/>
        <v>0</v>
      </c>
      <c r="AA440" s="268">
        <f t="shared" si="134"/>
        <v>0.02</v>
      </c>
      <c r="AB440" s="268">
        <f t="shared" si="134"/>
        <v>0</v>
      </c>
      <c r="AC440" s="262"/>
    </row>
    <row r="441" spans="1:32" ht="12" thickBot="1" x14ac:dyDescent="0.25">
      <c r="A441" s="263" t="s">
        <v>537</v>
      </c>
      <c r="B441" s="264"/>
      <c r="C441" s="265"/>
      <c r="D441" s="265"/>
      <c r="E441" s="266">
        <f t="shared" ref="E441:AB441" si="135">SQRT(E439*E439+E440*E440)</f>
        <v>0.02</v>
      </c>
      <c r="F441" s="266">
        <f t="shared" si="135"/>
        <v>0.02</v>
      </c>
      <c r="G441" s="266">
        <f t="shared" si="135"/>
        <v>0.02</v>
      </c>
      <c r="H441" s="266">
        <f t="shared" si="135"/>
        <v>0.02</v>
      </c>
      <c r="I441" s="266">
        <f t="shared" si="135"/>
        <v>0.02</v>
      </c>
      <c r="J441" s="266">
        <f t="shared" si="135"/>
        <v>0.02</v>
      </c>
      <c r="K441" s="266">
        <f t="shared" si="135"/>
        <v>0.03</v>
      </c>
      <c r="L441" s="266">
        <f t="shared" si="135"/>
        <v>0.03</v>
      </c>
      <c r="M441" s="266">
        <f t="shared" si="135"/>
        <v>0.03</v>
      </c>
      <c r="N441" s="266">
        <f t="shared" si="135"/>
        <v>0.03</v>
      </c>
      <c r="O441" s="266">
        <f t="shared" si="135"/>
        <v>0.03</v>
      </c>
      <c r="P441" s="266">
        <f t="shared" si="135"/>
        <v>0.03</v>
      </c>
      <c r="Q441" s="266">
        <f t="shared" si="135"/>
        <v>0.03</v>
      </c>
      <c r="R441" s="266">
        <f t="shared" si="135"/>
        <v>0.03</v>
      </c>
      <c r="S441" s="266">
        <f t="shared" si="135"/>
        <v>0.04</v>
      </c>
      <c r="T441" s="266">
        <f t="shared" si="135"/>
        <v>0.05</v>
      </c>
      <c r="U441" s="266">
        <f t="shared" si="135"/>
        <v>0.05</v>
      </c>
      <c r="V441" s="266">
        <f t="shared" si="135"/>
        <v>8.4852813742385708E-2</v>
      </c>
      <c r="W441" s="266">
        <f t="shared" si="135"/>
        <v>0.03</v>
      </c>
      <c r="X441" s="266">
        <f t="shared" si="135"/>
        <v>0.03</v>
      </c>
      <c r="Y441" s="266">
        <f t="shared" si="135"/>
        <v>0.03</v>
      </c>
      <c r="Z441" s="266">
        <f t="shared" si="135"/>
        <v>0.03</v>
      </c>
      <c r="AA441" s="266">
        <f t="shared" si="135"/>
        <v>2.8284271247461901E-2</v>
      </c>
      <c r="AB441" s="266">
        <f t="shared" si="135"/>
        <v>0.02</v>
      </c>
      <c r="AC441" s="267"/>
    </row>
    <row r="442" spans="1:32" s="13" customFormat="1" ht="14.25" customHeight="1" thickBot="1" x14ac:dyDescent="0.25">
      <c r="A442" s="138" t="s">
        <v>309</v>
      </c>
      <c r="B442" s="139"/>
      <c r="C442" s="140"/>
      <c r="D442" s="140"/>
      <c r="E442" s="3">
        <v>1</v>
      </c>
      <c r="F442" s="3">
        <v>2</v>
      </c>
      <c r="G442" s="3">
        <v>3</v>
      </c>
      <c r="H442" s="3">
        <v>4</v>
      </c>
      <c r="I442" s="3">
        <v>5</v>
      </c>
      <c r="J442" s="3">
        <v>6</v>
      </c>
      <c r="K442" s="3">
        <v>7</v>
      </c>
      <c r="L442" s="3">
        <v>8</v>
      </c>
      <c r="M442" s="3">
        <v>9</v>
      </c>
      <c r="N442" s="3">
        <v>10</v>
      </c>
      <c r="O442" s="3">
        <v>11</v>
      </c>
      <c r="P442" s="3">
        <v>12</v>
      </c>
      <c r="Q442" s="3">
        <v>13</v>
      </c>
      <c r="R442" s="3">
        <v>14</v>
      </c>
      <c r="S442" s="3">
        <v>15</v>
      </c>
      <c r="T442" s="3">
        <v>16</v>
      </c>
      <c r="U442" s="3">
        <v>17</v>
      </c>
      <c r="V442" s="3">
        <v>18</v>
      </c>
      <c r="W442" s="3">
        <v>19</v>
      </c>
      <c r="X442" s="3">
        <v>20</v>
      </c>
      <c r="Y442" s="3">
        <v>21</v>
      </c>
      <c r="Z442" s="3">
        <v>22</v>
      </c>
      <c r="AA442" s="3">
        <v>23</v>
      </c>
      <c r="AB442" s="3">
        <v>24</v>
      </c>
      <c r="AC442" s="141"/>
    </row>
    <row r="443" spans="1:32" s="32" customFormat="1" ht="14.25" customHeight="1" thickBot="1" x14ac:dyDescent="0.25">
      <c r="A443" s="28" t="s">
        <v>144</v>
      </c>
      <c r="B443" s="29"/>
      <c r="C443" s="426" t="s">
        <v>13</v>
      </c>
      <c r="D443" s="1199" t="s">
        <v>530</v>
      </c>
      <c r="E443" s="303">
        <v>10.4</v>
      </c>
      <c r="F443" s="303">
        <v>10.4</v>
      </c>
      <c r="G443" s="303">
        <v>10.4</v>
      </c>
      <c r="H443" s="303">
        <v>10.4</v>
      </c>
      <c r="I443" s="303">
        <v>10.4</v>
      </c>
      <c r="J443" s="303">
        <v>10.4</v>
      </c>
      <c r="K443" s="303">
        <v>10.4</v>
      </c>
      <c r="L443" s="303">
        <v>10.4</v>
      </c>
      <c r="M443" s="303">
        <v>10.4</v>
      </c>
      <c r="N443" s="303">
        <v>10.4</v>
      </c>
      <c r="O443" s="303">
        <v>10.4</v>
      </c>
      <c r="P443" s="303">
        <v>10.4</v>
      </c>
      <c r="Q443" s="303">
        <v>10.4</v>
      </c>
      <c r="R443" s="303">
        <v>10.4</v>
      </c>
      <c r="S443" s="303">
        <v>10.4</v>
      </c>
      <c r="T443" s="303">
        <v>10.4</v>
      </c>
      <c r="U443" s="303">
        <v>10.4</v>
      </c>
      <c r="V443" s="303">
        <v>10.4</v>
      </c>
      <c r="W443" s="303">
        <v>10.4</v>
      </c>
      <c r="X443" s="303">
        <v>10.4</v>
      </c>
      <c r="Y443" s="303">
        <v>10.4</v>
      </c>
      <c r="Z443" s="303">
        <v>10.4</v>
      </c>
      <c r="AA443" s="303">
        <v>10.4</v>
      </c>
      <c r="AB443" s="303">
        <v>10.4</v>
      </c>
      <c r="AC443" s="31"/>
    </row>
    <row r="444" spans="1:32" x14ac:dyDescent="0.2">
      <c r="A444" s="2715" t="s">
        <v>124</v>
      </c>
      <c r="B444" s="2712" t="s">
        <v>786</v>
      </c>
      <c r="C444" s="10" t="s">
        <v>483</v>
      </c>
      <c r="D444" s="1203" t="s">
        <v>506</v>
      </c>
      <c r="E444" s="109">
        <v>0.02</v>
      </c>
      <c r="F444" s="109">
        <v>0.02</v>
      </c>
      <c r="G444" s="109">
        <v>0.01</v>
      </c>
      <c r="H444" s="109">
        <v>0.01</v>
      </c>
      <c r="I444" s="109">
        <v>0.01</v>
      </c>
      <c r="J444" s="109">
        <v>0.01</v>
      </c>
      <c r="K444" s="109">
        <v>0.02</v>
      </c>
      <c r="L444" s="109">
        <v>0.02</v>
      </c>
      <c r="M444" s="109">
        <v>0.02</v>
      </c>
      <c r="N444" s="109">
        <v>0.02</v>
      </c>
      <c r="O444" s="109">
        <v>0.02</v>
      </c>
      <c r="P444" s="109">
        <v>0.02</v>
      </c>
      <c r="Q444" s="109">
        <v>0.02</v>
      </c>
      <c r="R444" s="109">
        <v>0.02</v>
      </c>
      <c r="S444" s="109">
        <v>0.03</v>
      </c>
      <c r="T444" s="109">
        <v>0.03</v>
      </c>
      <c r="U444" s="109">
        <v>0.03</v>
      </c>
      <c r="V444" s="109">
        <v>0.03</v>
      </c>
      <c r="W444" s="109">
        <v>0.03</v>
      </c>
      <c r="X444" s="109">
        <v>0.02</v>
      </c>
      <c r="Y444" s="109">
        <v>0.02</v>
      </c>
      <c r="Z444" s="109">
        <v>0.02</v>
      </c>
      <c r="AA444" s="109">
        <v>0.02</v>
      </c>
      <c r="AB444" s="109">
        <v>0.01</v>
      </c>
      <c r="AC444" s="124">
        <f>SUM(E444:AB444)</f>
        <v>0.48000000000000009</v>
      </c>
    </row>
    <row r="445" spans="1:32" x14ac:dyDescent="0.2">
      <c r="A445" s="2716"/>
      <c r="B445" s="2713"/>
      <c r="C445" s="11" t="s">
        <v>484</v>
      </c>
      <c r="D445" s="1201" t="s">
        <v>466</v>
      </c>
      <c r="E445" s="82"/>
      <c r="F445" s="82"/>
      <c r="G445" s="82"/>
      <c r="H445" s="424"/>
      <c r="I445" s="82"/>
      <c r="J445" s="82"/>
      <c r="K445" s="82"/>
      <c r="L445" s="82"/>
      <c r="M445" s="82"/>
      <c r="N445" s="424"/>
      <c r="O445" s="82"/>
      <c r="P445" s="82"/>
      <c r="Q445" s="82"/>
      <c r="R445" s="82"/>
      <c r="S445" s="82"/>
      <c r="T445" s="82"/>
      <c r="U445" s="82"/>
      <c r="V445" s="424"/>
      <c r="W445" s="82"/>
      <c r="X445" s="82"/>
      <c r="Y445" s="82"/>
      <c r="Z445" s="82"/>
      <c r="AA445" s="82"/>
      <c r="AB445" s="82"/>
      <c r="AC445" s="124">
        <f>SUM(E445:AB445)</f>
        <v>0</v>
      </c>
    </row>
    <row r="446" spans="1:32" x14ac:dyDescent="0.2">
      <c r="A446" s="2716"/>
      <c r="B446" s="2713"/>
      <c r="C446" s="11" t="s">
        <v>8</v>
      </c>
      <c r="D446" s="1201" t="s">
        <v>505</v>
      </c>
      <c r="E446" s="113">
        <f>E444/1.73/E443*1000</f>
        <v>1.1116051578479325</v>
      </c>
      <c r="F446" s="113">
        <f t="shared" ref="F446:AB446" si="136">F444/1.73/F443*1000</f>
        <v>1.1116051578479325</v>
      </c>
      <c r="G446" s="113">
        <f t="shared" si="136"/>
        <v>0.55580257892396623</v>
      </c>
      <c r="H446" s="423">
        <f t="shared" si="136"/>
        <v>0.55580257892396623</v>
      </c>
      <c r="I446" s="113">
        <f t="shared" si="136"/>
        <v>0.55580257892396623</v>
      </c>
      <c r="J446" s="113">
        <f t="shared" si="136"/>
        <v>0.55580257892396623</v>
      </c>
      <c r="K446" s="113">
        <f t="shared" si="136"/>
        <v>1.1116051578479325</v>
      </c>
      <c r="L446" s="113">
        <f t="shared" si="136"/>
        <v>1.1116051578479325</v>
      </c>
      <c r="M446" s="113">
        <f t="shared" si="136"/>
        <v>1.1116051578479325</v>
      </c>
      <c r="N446" s="423">
        <f t="shared" si="136"/>
        <v>1.1116051578479325</v>
      </c>
      <c r="O446" s="113">
        <f t="shared" si="136"/>
        <v>1.1116051578479325</v>
      </c>
      <c r="P446" s="113">
        <f t="shared" si="136"/>
        <v>1.1116051578479325</v>
      </c>
      <c r="Q446" s="113">
        <f t="shared" si="136"/>
        <v>1.1116051578479325</v>
      </c>
      <c r="R446" s="113">
        <f t="shared" si="136"/>
        <v>1.1116051578479325</v>
      </c>
      <c r="S446" s="113">
        <f t="shared" si="136"/>
        <v>1.6674077367718985</v>
      </c>
      <c r="T446" s="113">
        <f t="shared" si="136"/>
        <v>1.6674077367718985</v>
      </c>
      <c r="U446" s="113">
        <f t="shared" si="136"/>
        <v>1.6674077367718985</v>
      </c>
      <c r="V446" s="423">
        <f t="shared" si="136"/>
        <v>1.6674077367718985</v>
      </c>
      <c r="W446" s="113">
        <f t="shared" si="136"/>
        <v>1.6674077367718985</v>
      </c>
      <c r="X446" s="113">
        <f t="shared" si="136"/>
        <v>1.1116051578479325</v>
      </c>
      <c r="Y446" s="113">
        <f t="shared" si="136"/>
        <v>1.1116051578479325</v>
      </c>
      <c r="Z446" s="113">
        <f t="shared" si="136"/>
        <v>1.1116051578479325</v>
      </c>
      <c r="AA446" s="113">
        <f t="shared" si="136"/>
        <v>1.1116051578479325</v>
      </c>
      <c r="AB446" s="113">
        <f t="shared" si="136"/>
        <v>0.55580257892396623</v>
      </c>
      <c r="AC446" s="83"/>
    </row>
    <row r="447" spans="1:32" ht="12" thickBot="1" x14ac:dyDescent="0.25">
      <c r="A447" s="2717"/>
      <c r="B447" s="2714"/>
      <c r="C447" s="46" t="s">
        <v>16</v>
      </c>
      <c r="D447" s="1224"/>
      <c r="E447" s="110">
        <f t="shared" ref="E447:AC447" si="137">E445/E444</f>
        <v>0</v>
      </c>
      <c r="F447" s="110">
        <f t="shared" si="137"/>
        <v>0</v>
      </c>
      <c r="G447" s="110">
        <f t="shared" si="137"/>
        <v>0</v>
      </c>
      <c r="H447" s="422">
        <f t="shared" si="137"/>
        <v>0</v>
      </c>
      <c r="I447" s="110">
        <f t="shared" si="137"/>
        <v>0</v>
      </c>
      <c r="J447" s="110">
        <f t="shared" si="137"/>
        <v>0</v>
      </c>
      <c r="K447" s="110">
        <f t="shared" si="137"/>
        <v>0</v>
      </c>
      <c r="L447" s="110">
        <f t="shared" si="137"/>
        <v>0</v>
      </c>
      <c r="M447" s="110">
        <f t="shared" si="137"/>
        <v>0</v>
      </c>
      <c r="N447" s="422">
        <f t="shared" si="137"/>
        <v>0</v>
      </c>
      <c r="O447" s="110">
        <f t="shared" si="137"/>
        <v>0</v>
      </c>
      <c r="P447" s="110">
        <f t="shared" si="137"/>
        <v>0</v>
      </c>
      <c r="Q447" s="110">
        <f t="shared" si="137"/>
        <v>0</v>
      </c>
      <c r="R447" s="110">
        <f t="shared" si="137"/>
        <v>0</v>
      </c>
      <c r="S447" s="110">
        <f t="shared" si="137"/>
        <v>0</v>
      </c>
      <c r="T447" s="110">
        <f t="shared" si="137"/>
        <v>0</v>
      </c>
      <c r="U447" s="110">
        <f t="shared" si="137"/>
        <v>0</v>
      </c>
      <c r="V447" s="422">
        <f t="shared" si="137"/>
        <v>0</v>
      </c>
      <c r="W447" s="110">
        <f t="shared" si="137"/>
        <v>0</v>
      </c>
      <c r="X447" s="110">
        <f t="shared" si="137"/>
        <v>0</v>
      </c>
      <c r="Y447" s="110">
        <f t="shared" si="137"/>
        <v>0</v>
      </c>
      <c r="Z447" s="110">
        <f t="shared" si="137"/>
        <v>0</v>
      </c>
      <c r="AA447" s="110">
        <f t="shared" si="137"/>
        <v>0</v>
      </c>
      <c r="AB447" s="110">
        <f t="shared" si="137"/>
        <v>0</v>
      </c>
      <c r="AC447" s="122">
        <f t="shared" si="137"/>
        <v>0</v>
      </c>
    </row>
    <row r="448" spans="1:32" x14ac:dyDescent="0.2">
      <c r="A448" s="2715" t="s">
        <v>100</v>
      </c>
      <c r="B448" s="2712" t="s">
        <v>787</v>
      </c>
      <c r="C448" s="10" t="s">
        <v>483</v>
      </c>
      <c r="D448" s="1203" t="s">
        <v>506</v>
      </c>
      <c r="E448" s="109">
        <v>0.01</v>
      </c>
      <c r="F448" s="109">
        <v>0.01</v>
      </c>
      <c r="G448" s="109">
        <v>0.01</v>
      </c>
      <c r="H448" s="109">
        <v>0.01</v>
      </c>
      <c r="I448" s="109">
        <v>0.01</v>
      </c>
      <c r="J448" s="109">
        <v>0.01</v>
      </c>
      <c r="K448" s="109">
        <v>0.01</v>
      </c>
      <c r="L448" s="109">
        <v>0.01</v>
      </c>
      <c r="M448" s="109">
        <v>0.01</v>
      </c>
      <c r="N448" s="109">
        <v>0.01</v>
      </c>
      <c r="O448" s="109">
        <v>0.01</v>
      </c>
      <c r="P448" s="109">
        <v>0.01</v>
      </c>
      <c r="Q448" s="109">
        <v>0.01</v>
      </c>
      <c r="R448" s="109">
        <v>0.01</v>
      </c>
      <c r="S448" s="109">
        <v>0.01</v>
      </c>
      <c r="T448" s="109">
        <v>0.01</v>
      </c>
      <c r="U448" s="109">
        <v>0.01</v>
      </c>
      <c r="V448" s="109">
        <v>0.01</v>
      </c>
      <c r="W448" s="109">
        <v>0.01</v>
      </c>
      <c r="X448" s="109">
        <v>0.01</v>
      </c>
      <c r="Y448" s="109">
        <v>0.01</v>
      </c>
      <c r="Z448" s="109">
        <v>0.01</v>
      </c>
      <c r="AA448" s="109">
        <v>0.01</v>
      </c>
      <c r="AB448" s="109">
        <v>0.01</v>
      </c>
      <c r="AC448" s="124">
        <f>SUM(E448:AB448)</f>
        <v>0.24000000000000007</v>
      </c>
    </row>
    <row r="449" spans="1:31" x14ac:dyDescent="0.2">
      <c r="A449" s="2716"/>
      <c r="B449" s="2713"/>
      <c r="C449" s="11" t="s">
        <v>484</v>
      </c>
      <c r="D449" s="1201" t="s">
        <v>466</v>
      </c>
      <c r="E449" s="82"/>
      <c r="F449" s="82"/>
      <c r="G449" s="82"/>
      <c r="H449" s="424"/>
      <c r="I449" s="82"/>
      <c r="J449" s="82"/>
      <c r="K449" s="82"/>
      <c r="L449" s="82"/>
      <c r="M449" s="82"/>
      <c r="N449" s="424"/>
      <c r="O449" s="82"/>
      <c r="P449" s="82"/>
      <c r="Q449" s="82"/>
      <c r="R449" s="82"/>
      <c r="S449" s="82"/>
      <c r="T449" s="82"/>
      <c r="U449" s="82"/>
      <c r="V449" s="424"/>
      <c r="W449" s="82"/>
      <c r="X449" s="82"/>
      <c r="Y449" s="82"/>
      <c r="Z449" s="82"/>
      <c r="AA449" s="82"/>
      <c r="AB449" s="82"/>
      <c r="AC449" s="124">
        <f>SUM(E449:AB449)</f>
        <v>0</v>
      </c>
    </row>
    <row r="450" spans="1:31" x14ac:dyDescent="0.2">
      <c r="A450" s="2716"/>
      <c r="B450" s="2713"/>
      <c r="C450" s="11" t="s">
        <v>8</v>
      </c>
      <c r="D450" s="1201" t="s">
        <v>505</v>
      </c>
      <c r="E450" s="113">
        <f>E448/1.73/E443*1000</f>
        <v>0.55580257892396623</v>
      </c>
      <c r="F450" s="113">
        <f t="shared" ref="F450:AB450" si="138">F448/1.73/F443*1000</f>
        <v>0.55580257892396623</v>
      </c>
      <c r="G450" s="113">
        <f t="shared" si="138"/>
        <v>0.55580257892396623</v>
      </c>
      <c r="H450" s="423">
        <f t="shared" si="138"/>
        <v>0.55580257892396623</v>
      </c>
      <c r="I450" s="113">
        <f t="shared" si="138"/>
        <v>0.55580257892396623</v>
      </c>
      <c r="J450" s="113">
        <f t="shared" si="138"/>
        <v>0.55580257892396623</v>
      </c>
      <c r="K450" s="113">
        <f t="shared" si="138"/>
        <v>0.55580257892396623</v>
      </c>
      <c r="L450" s="113">
        <f t="shared" si="138"/>
        <v>0.55580257892396623</v>
      </c>
      <c r="M450" s="113">
        <f t="shared" si="138"/>
        <v>0.55580257892396623</v>
      </c>
      <c r="N450" s="423">
        <f t="shared" si="138"/>
        <v>0.55580257892396623</v>
      </c>
      <c r="O450" s="113">
        <f t="shared" si="138"/>
        <v>0.55580257892396623</v>
      </c>
      <c r="P450" s="113">
        <f t="shared" si="138"/>
        <v>0.55580257892396623</v>
      </c>
      <c r="Q450" s="113">
        <f t="shared" si="138"/>
        <v>0.55580257892396623</v>
      </c>
      <c r="R450" s="113">
        <f t="shared" si="138"/>
        <v>0.55580257892396623</v>
      </c>
      <c r="S450" s="113">
        <f t="shared" si="138"/>
        <v>0.55580257892396623</v>
      </c>
      <c r="T450" s="113">
        <f t="shared" si="138"/>
        <v>0.55580257892396623</v>
      </c>
      <c r="U450" s="113">
        <f t="shared" si="138"/>
        <v>0.55580257892396623</v>
      </c>
      <c r="V450" s="423">
        <f t="shared" si="138"/>
        <v>0.55580257892396623</v>
      </c>
      <c r="W450" s="113">
        <f t="shared" si="138"/>
        <v>0.55580257892396623</v>
      </c>
      <c r="X450" s="113">
        <f t="shared" si="138"/>
        <v>0.55580257892396623</v>
      </c>
      <c r="Y450" s="113">
        <f t="shared" si="138"/>
        <v>0.55580257892396623</v>
      </c>
      <c r="Z450" s="113">
        <f t="shared" si="138"/>
        <v>0.55580257892396623</v>
      </c>
      <c r="AA450" s="113">
        <f t="shared" si="138"/>
        <v>0.55580257892396623</v>
      </c>
      <c r="AB450" s="113">
        <f t="shared" si="138"/>
        <v>0.55580257892396623</v>
      </c>
      <c r="AC450" s="83"/>
    </row>
    <row r="451" spans="1:31" ht="12" thickBot="1" x14ac:dyDescent="0.25">
      <c r="A451" s="2717"/>
      <c r="B451" s="2714"/>
      <c r="C451" s="46" t="s">
        <v>16</v>
      </c>
      <c r="D451" s="1224"/>
      <c r="E451" s="110">
        <f t="shared" ref="E451:AC451" si="139">E449/E448</f>
        <v>0</v>
      </c>
      <c r="F451" s="110">
        <f t="shared" si="139"/>
        <v>0</v>
      </c>
      <c r="G451" s="110">
        <f t="shared" si="139"/>
        <v>0</v>
      </c>
      <c r="H451" s="422">
        <f t="shared" si="139"/>
        <v>0</v>
      </c>
      <c r="I451" s="110">
        <f t="shared" si="139"/>
        <v>0</v>
      </c>
      <c r="J451" s="110">
        <f t="shared" si="139"/>
        <v>0</v>
      </c>
      <c r="K451" s="110">
        <f t="shared" si="139"/>
        <v>0</v>
      </c>
      <c r="L451" s="110">
        <f t="shared" si="139"/>
        <v>0</v>
      </c>
      <c r="M451" s="110">
        <f t="shared" si="139"/>
        <v>0</v>
      </c>
      <c r="N451" s="422">
        <f t="shared" si="139"/>
        <v>0</v>
      </c>
      <c r="O451" s="110">
        <f t="shared" si="139"/>
        <v>0</v>
      </c>
      <c r="P451" s="110">
        <f t="shared" si="139"/>
        <v>0</v>
      </c>
      <c r="Q451" s="110">
        <f t="shared" si="139"/>
        <v>0</v>
      </c>
      <c r="R451" s="110">
        <f t="shared" si="139"/>
        <v>0</v>
      </c>
      <c r="S451" s="110">
        <f t="shared" si="139"/>
        <v>0</v>
      </c>
      <c r="T451" s="110">
        <f t="shared" si="139"/>
        <v>0</v>
      </c>
      <c r="U451" s="110">
        <f t="shared" si="139"/>
        <v>0</v>
      </c>
      <c r="V451" s="422">
        <f t="shared" si="139"/>
        <v>0</v>
      </c>
      <c r="W451" s="110">
        <f t="shared" si="139"/>
        <v>0</v>
      </c>
      <c r="X451" s="110">
        <f t="shared" si="139"/>
        <v>0</v>
      </c>
      <c r="Y451" s="110">
        <f t="shared" si="139"/>
        <v>0</v>
      </c>
      <c r="Z451" s="110">
        <f t="shared" si="139"/>
        <v>0</v>
      </c>
      <c r="AA451" s="110">
        <f t="shared" si="139"/>
        <v>0</v>
      </c>
      <c r="AB451" s="110">
        <f t="shared" si="139"/>
        <v>0</v>
      </c>
      <c r="AC451" s="122">
        <f t="shared" si="139"/>
        <v>0</v>
      </c>
    </row>
    <row r="452" spans="1:31" ht="12" thickBot="1" x14ac:dyDescent="0.25">
      <c r="A452" s="580"/>
      <c r="B452" s="581" t="s">
        <v>788</v>
      </c>
      <c r="C452" s="77" t="s">
        <v>483</v>
      </c>
      <c r="D452" s="1203" t="s">
        <v>506</v>
      </c>
      <c r="E452" s="321">
        <v>0</v>
      </c>
      <c r="F452" s="321">
        <v>0</v>
      </c>
      <c r="G452" s="321">
        <v>0</v>
      </c>
      <c r="H452" s="321">
        <v>0</v>
      </c>
      <c r="I452" s="321">
        <v>0</v>
      </c>
      <c r="J452" s="321">
        <v>0</v>
      </c>
      <c r="K452" s="321">
        <v>0</v>
      </c>
      <c r="L452" s="321">
        <v>0</v>
      </c>
      <c r="M452" s="321">
        <v>0</v>
      </c>
      <c r="N452" s="321">
        <v>0</v>
      </c>
      <c r="O452" s="321">
        <v>0</v>
      </c>
      <c r="P452" s="321">
        <v>0</v>
      </c>
      <c r="Q452" s="321">
        <v>0</v>
      </c>
      <c r="R452" s="321">
        <v>0</v>
      </c>
      <c r="S452" s="321">
        <v>0</v>
      </c>
      <c r="T452" s="321">
        <v>0</v>
      </c>
      <c r="U452" s="321">
        <v>0</v>
      </c>
      <c r="V452" s="321">
        <v>0</v>
      </c>
      <c r="W452" s="321">
        <v>0</v>
      </c>
      <c r="X452" s="321">
        <v>0</v>
      </c>
      <c r="Y452" s="321">
        <v>0</v>
      </c>
      <c r="Z452" s="321">
        <v>0</v>
      </c>
      <c r="AA452" s="321">
        <v>0</v>
      </c>
      <c r="AB452" s="321">
        <v>0</v>
      </c>
      <c r="AC452" s="127">
        <f>SUM(E452:AB452)</f>
        <v>0</v>
      </c>
      <c r="AD452" s="577">
        <f>MAX(E452:AB452)</f>
        <v>0</v>
      </c>
      <c r="AE452" s="661" t="s">
        <v>471</v>
      </c>
    </row>
    <row r="453" spans="1:31" ht="10.5" customHeight="1" x14ac:dyDescent="0.2">
      <c r="A453" s="2737" t="s">
        <v>154</v>
      </c>
      <c r="B453" s="2753"/>
      <c r="C453" s="12" t="s">
        <v>483</v>
      </c>
      <c r="D453" s="1203"/>
      <c r="E453" s="109">
        <f>E444+E448+E452</f>
        <v>0.03</v>
      </c>
      <c r="F453" s="109">
        <f t="shared" ref="F453:AC453" si="140">F444+F448+F452</f>
        <v>0.03</v>
      </c>
      <c r="G453" s="109">
        <f t="shared" si="140"/>
        <v>0.02</v>
      </c>
      <c r="H453" s="421">
        <f t="shared" si="140"/>
        <v>0.02</v>
      </c>
      <c r="I453" s="109">
        <f t="shared" si="140"/>
        <v>0.02</v>
      </c>
      <c r="J453" s="109">
        <f t="shared" si="140"/>
        <v>0.02</v>
      </c>
      <c r="K453" s="109">
        <f t="shared" si="140"/>
        <v>0.03</v>
      </c>
      <c r="L453" s="109">
        <f t="shared" si="140"/>
        <v>0.03</v>
      </c>
      <c r="M453" s="109">
        <f t="shared" si="140"/>
        <v>0.03</v>
      </c>
      <c r="N453" s="421">
        <f t="shared" si="140"/>
        <v>0.03</v>
      </c>
      <c r="O453" s="109">
        <f t="shared" si="140"/>
        <v>0.03</v>
      </c>
      <c r="P453" s="109">
        <f t="shared" si="140"/>
        <v>0.03</v>
      </c>
      <c r="Q453" s="109">
        <f t="shared" si="140"/>
        <v>0.03</v>
      </c>
      <c r="R453" s="109">
        <f t="shared" si="140"/>
        <v>0.03</v>
      </c>
      <c r="S453" s="109">
        <f t="shared" si="140"/>
        <v>0.04</v>
      </c>
      <c r="T453" s="109">
        <f t="shared" si="140"/>
        <v>0.04</v>
      </c>
      <c r="U453" s="109">
        <f t="shared" si="140"/>
        <v>0.04</v>
      </c>
      <c r="V453" s="421">
        <f t="shared" si="140"/>
        <v>0.04</v>
      </c>
      <c r="W453" s="109">
        <f t="shared" si="140"/>
        <v>0.04</v>
      </c>
      <c r="X453" s="109">
        <f t="shared" si="140"/>
        <v>0.03</v>
      </c>
      <c r="Y453" s="109">
        <f t="shared" si="140"/>
        <v>0.03</v>
      </c>
      <c r="Z453" s="109">
        <f t="shared" si="140"/>
        <v>0.03</v>
      </c>
      <c r="AA453" s="109">
        <f t="shared" si="140"/>
        <v>0.03</v>
      </c>
      <c r="AB453" s="109">
        <f t="shared" si="140"/>
        <v>0.02</v>
      </c>
      <c r="AC453" s="109">
        <f t="shared" si="140"/>
        <v>0.7200000000000002</v>
      </c>
    </row>
    <row r="454" spans="1:31" ht="10.5" customHeight="1" thickBot="1" x14ac:dyDescent="0.25">
      <c r="A454" s="2754"/>
      <c r="B454" s="2755"/>
      <c r="C454" s="9" t="s">
        <v>484</v>
      </c>
      <c r="D454" s="239"/>
      <c r="E454" s="112">
        <f>E445+E449</f>
        <v>0</v>
      </c>
      <c r="F454" s="112">
        <f t="shared" ref="F454:AB454" si="141">F445+F449</f>
        <v>0</v>
      </c>
      <c r="G454" s="112">
        <f t="shared" si="141"/>
        <v>0</v>
      </c>
      <c r="H454" s="442">
        <f t="shared" si="141"/>
        <v>0</v>
      </c>
      <c r="I454" s="112">
        <f t="shared" si="141"/>
        <v>0</v>
      </c>
      <c r="J454" s="112">
        <f t="shared" si="141"/>
        <v>0</v>
      </c>
      <c r="K454" s="112">
        <f t="shared" si="141"/>
        <v>0</v>
      </c>
      <c r="L454" s="112">
        <f t="shared" si="141"/>
        <v>0</v>
      </c>
      <c r="M454" s="112">
        <f t="shared" si="141"/>
        <v>0</v>
      </c>
      <c r="N454" s="442">
        <f t="shared" si="141"/>
        <v>0</v>
      </c>
      <c r="O454" s="112">
        <f t="shared" si="141"/>
        <v>0</v>
      </c>
      <c r="P454" s="112">
        <f t="shared" si="141"/>
        <v>0</v>
      </c>
      <c r="Q454" s="112">
        <f t="shared" si="141"/>
        <v>0</v>
      </c>
      <c r="R454" s="112">
        <f t="shared" si="141"/>
        <v>0</v>
      </c>
      <c r="S454" s="112">
        <f t="shared" si="141"/>
        <v>0</v>
      </c>
      <c r="T454" s="112">
        <f t="shared" si="141"/>
        <v>0</v>
      </c>
      <c r="U454" s="112">
        <f t="shared" si="141"/>
        <v>0</v>
      </c>
      <c r="V454" s="442">
        <f t="shared" si="141"/>
        <v>0</v>
      </c>
      <c r="W454" s="112">
        <f t="shared" si="141"/>
        <v>0</v>
      </c>
      <c r="X454" s="112">
        <f t="shared" si="141"/>
        <v>0</v>
      </c>
      <c r="Y454" s="112">
        <f t="shared" si="141"/>
        <v>0</v>
      </c>
      <c r="Z454" s="112">
        <f t="shared" si="141"/>
        <v>0</v>
      </c>
      <c r="AA454" s="112">
        <f t="shared" si="141"/>
        <v>0</v>
      </c>
      <c r="AB454" s="112">
        <f t="shared" si="141"/>
        <v>0</v>
      </c>
      <c r="AC454" s="112">
        <f>AC445+AC449</f>
        <v>0</v>
      </c>
    </row>
    <row r="455" spans="1:31" ht="10.5" customHeight="1" x14ac:dyDescent="0.2">
      <c r="A455" s="2737" t="s">
        <v>155</v>
      </c>
      <c r="B455" s="2753"/>
      <c r="C455" s="7" t="s">
        <v>483</v>
      </c>
      <c r="D455" s="10"/>
      <c r="E455" s="109">
        <f t="shared" ref="E455:AC455" si="142">E435-E453</f>
        <v>-9.9999999999999985E-3</v>
      </c>
      <c r="F455" s="109">
        <f t="shared" si="142"/>
        <v>-9.9999999999999985E-3</v>
      </c>
      <c r="G455" s="109">
        <f t="shared" si="142"/>
        <v>0</v>
      </c>
      <c r="H455" s="421">
        <f t="shared" si="142"/>
        <v>0</v>
      </c>
      <c r="I455" s="109">
        <f t="shared" si="142"/>
        <v>0</v>
      </c>
      <c r="J455" s="109">
        <f t="shared" si="142"/>
        <v>0</v>
      </c>
      <c r="K455" s="109">
        <f t="shared" si="142"/>
        <v>0</v>
      </c>
      <c r="L455" s="109">
        <f t="shared" si="142"/>
        <v>0</v>
      </c>
      <c r="M455" s="109">
        <f t="shared" si="142"/>
        <v>0</v>
      </c>
      <c r="N455" s="421">
        <f t="shared" si="142"/>
        <v>0</v>
      </c>
      <c r="O455" s="109">
        <f t="shared" si="142"/>
        <v>0</v>
      </c>
      <c r="P455" s="109">
        <f t="shared" si="142"/>
        <v>0</v>
      </c>
      <c r="Q455" s="109">
        <f t="shared" si="142"/>
        <v>0</v>
      </c>
      <c r="R455" s="109">
        <f t="shared" si="142"/>
        <v>0</v>
      </c>
      <c r="S455" s="109">
        <f t="shared" si="142"/>
        <v>0</v>
      </c>
      <c r="T455" s="109">
        <f t="shared" si="142"/>
        <v>1.0000000000000002E-2</v>
      </c>
      <c r="U455" s="109">
        <f t="shared" si="142"/>
        <v>0</v>
      </c>
      <c r="V455" s="421">
        <f t="shared" si="142"/>
        <v>1.9999999999999997E-2</v>
      </c>
      <c r="W455" s="109">
        <f t="shared" si="142"/>
        <v>-1.0000000000000002E-2</v>
      </c>
      <c r="X455" s="109">
        <f t="shared" si="142"/>
        <v>0</v>
      </c>
      <c r="Y455" s="109">
        <f t="shared" si="142"/>
        <v>0</v>
      </c>
      <c r="Z455" s="109">
        <f t="shared" si="142"/>
        <v>0</v>
      </c>
      <c r="AA455" s="109">
        <f t="shared" si="142"/>
        <v>-9.9999999999999985E-3</v>
      </c>
      <c r="AB455" s="109">
        <f t="shared" si="142"/>
        <v>0</v>
      </c>
      <c r="AC455" s="109">
        <f t="shared" si="142"/>
        <v>-1.0000000000000009E-2</v>
      </c>
    </row>
    <row r="456" spans="1:31" ht="10.5" customHeight="1" thickBot="1" x14ac:dyDescent="0.25">
      <c r="A456" s="2754"/>
      <c r="B456" s="2755"/>
      <c r="C456" s="9" t="s">
        <v>484</v>
      </c>
      <c r="D456" s="45"/>
      <c r="E456" s="126">
        <f t="shared" ref="E456:AC456" si="143">E436-E454</f>
        <v>0</v>
      </c>
      <c r="F456" s="126">
        <f t="shared" si="143"/>
        <v>0</v>
      </c>
      <c r="G456" s="126">
        <f t="shared" si="143"/>
        <v>0</v>
      </c>
      <c r="H456" s="444">
        <f t="shared" si="143"/>
        <v>0</v>
      </c>
      <c r="I456" s="126">
        <f t="shared" si="143"/>
        <v>0</v>
      </c>
      <c r="J456" s="126">
        <f t="shared" si="143"/>
        <v>0</v>
      </c>
      <c r="K456" s="126">
        <f t="shared" si="143"/>
        <v>0</v>
      </c>
      <c r="L456" s="126">
        <f t="shared" si="143"/>
        <v>0</v>
      </c>
      <c r="M456" s="126">
        <f t="shared" si="143"/>
        <v>0</v>
      </c>
      <c r="N456" s="444">
        <f t="shared" si="143"/>
        <v>0</v>
      </c>
      <c r="O456" s="126">
        <f t="shared" si="143"/>
        <v>0</v>
      </c>
      <c r="P456" s="126">
        <f t="shared" si="143"/>
        <v>0</v>
      </c>
      <c r="Q456" s="126">
        <f t="shared" si="143"/>
        <v>0</v>
      </c>
      <c r="R456" s="126">
        <f t="shared" si="143"/>
        <v>0</v>
      </c>
      <c r="S456" s="126">
        <f t="shared" si="143"/>
        <v>0</v>
      </c>
      <c r="T456" s="126">
        <f t="shared" si="143"/>
        <v>0</v>
      </c>
      <c r="U456" s="126">
        <f t="shared" si="143"/>
        <v>0.03</v>
      </c>
      <c r="V456" s="444">
        <f t="shared" si="143"/>
        <v>0.06</v>
      </c>
      <c r="W456" s="126">
        <f t="shared" si="143"/>
        <v>0</v>
      </c>
      <c r="X456" s="126">
        <f t="shared" si="143"/>
        <v>0</v>
      </c>
      <c r="Y456" s="126">
        <f t="shared" si="143"/>
        <v>0</v>
      </c>
      <c r="Z456" s="126">
        <f t="shared" si="143"/>
        <v>0</v>
      </c>
      <c r="AA456" s="126">
        <f t="shared" si="143"/>
        <v>0.02</v>
      </c>
      <c r="AB456" s="126">
        <f t="shared" si="143"/>
        <v>0</v>
      </c>
      <c r="AC456" s="126">
        <f t="shared" si="143"/>
        <v>0.11</v>
      </c>
    </row>
    <row r="462" spans="1:31" x14ac:dyDescent="0.2">
      <c r="B462" s="637" t="s">
        <v>275</v>
      </c>
      <c r="C462" s="78"/>
      <c r="D462" s="78"/>
      <c r="E462" s="638"/>
      <c r="F462" s="639"/>
      <c r="H462" s="640"/>
      <c r="I462" s="639"/>
      <c r="J462" s="639"/>
      <c r="K462" s="639"/>
      <c r="L462" s="639"/>
      <c r="M462" s="639"/>
      <c r="N462" s="637" t="s">
        <v>974</v>
      </c>
      <c r="O462" s="5"/>
      <c r="P462" s="5"/>
      <c r="Q462" s="5"/>
      <c r="R462" s="5"/>
      <c r="S462" s="5"/>
      <c r="T462" s="5"/>
      <c r="U462" s="5"/>
      <c r="V462" s="641"/>
      <c r="W462" s="5"/>
      <c r="X462" s="5"/>
    </row>
  </sheetData>
  <mergeCells count="213">
    <mergeCell ref="A444:A447"/>
    <mergeCell ref="B444:B447"/>
    <mergeCell ref="A448:A451"/>
    <mergeCell ref="B448:B451"/>
    <mergeCell ref="A453:B454"/>
    <mergeCell ref="A455:B456"/>
    <mergeCell ref="E433:AB433"/>
    <mergeCell ref="AC433:AC434"/>
    <mergeCell ref="A434:B434"/>
    <mergeCell ref="AD434:AE434"/>
    <mergeCell ref="A435:A438"/>
    <mergeCell ref="B435:B438"/>
    <mergeCell ref="A427:B428"/>
    <mergeCell ref="A429:B430"/>
    <mergeCell ref="A388:A392"/>
    <mergeCell ref="B388:B392"/>
    <mergeCell ref="A405:A408"/>
    <mergeCell ref="B405:B408"/>
    <mergeCell ref="A409:A412"/>
    <mergeCell ref="B409:B412"/>
    <mergeCell ref="A413:A416"/>
    <mergeCell ref="B413:B416"/>
    <mergeCell ref="A417:A420"/>
    <mergeCell ref="B417:B420"/>
    <mergeCell ref="A393:A397"/>
    <mergeCell ref="B393:B397"/>
    <mergeCell ref="A421:A424"/>
    <mergeCell ref="B421:B424"/>
    <mergeCell ref="E381:AB381"/>
    <mergeCell ref="AC381:AC382"/>
    <mergeCell ref="A382:B382"/>
    <mergeCell ref="AD382:AE382"/>
    <mergeCell ref="A383:A387"/>
    <mergeCell ref="B383:B387"/>
    <mergeCell ref="A361:A364"/>
    <mergeCell ref="B361:B364"/>
    <mergeCell ref="A349:A352"/>
    <mergeCell ref="B349:B352"/>
    <mergeCell ref="A353:A356"/>
    <mergeCell ref="B353:B356"/>
    <mergeCell ref="A375:B376"/>
    <mergeCell ref="A377:B378"/>
    <mergeCell ref="A365:A368"/>
    <mergeCell ref="B365:B368"/>
    <mergeCell ref="A369:A372"/>
    <mergeCell ref="B369:B372"/>
    <mergeCell ref="A341:A344"/>
    <mergeCell ref="B341:B344"/>
    <mergeCell ref="A345:A348"/>
    <mergeCell ref="B345:B348"/>
    <mergeCell ref="A327:A330"/>
    <mergeCell ref="B327:B330"/>
    <mergeCell ref="A331:A334"/>
    <mergeCell ref="B331:B334"/>
    <mergeCell ref="A357:A360"/>
    <mergeCell ref="B357:B360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AC77:AC78"/>
    <mergeCell ref="A78:B78"/>
    <mergeCell ref="A66:A69"/>
    <mergeCell ref="B66:B69"/>
    <mergeCell ref="A121:A124"/>
    <mergeCell ref="B121:B124"/>
    <mergeCell ref="A125:A128"/>
    <mergeCell ref="A74:B75"/>
    <mergeCell ref="A79:A82"/>
    <mergeCell ref="B79:B82"/>
    <mergeCell ref="A83:A86"/>
    <mergeCell ref="AA3:AC3"/>
    <mergeCell ref="E325:AB325"/>
    <mergeCell ref="AC325:AC326"/>
    <mergeCell ref="A326:B326"/>
    <mergeCell ref="A8:AC8"/>
    <mergeCell ref="E9:AB9"/>
    <mergeCell ref="AC9:AC10"/>
    <mergeCell ref="A10:B10"/>
    <mergeCell ref="A11:A14"/>
    <mergeCell ref="A46:A49"/>
    <mergeCell ref="B46:B49"/>
    <mergeCell ref="A50:A53"/>
    <mergeCell ref="B50:B53"/>
    <mergeCell ref="A54:A57"/>
    <mergeCell ref="B54:B57"/>
    <mergeCell ref="A34:A37"/>
    <mergeCell ref="B34:B37"/>
    <mergeCell ref="A38:A41"/>
    <mergeCell ref="B38:B41"/>
    <mergeCell ref="A42:A45"/>
    <mergeCell ref="B42:B45"/>
    <mergeCell ref="A58:A61"/>
    <mergeCell ref="B58:B61"/>
    <mergeCell ref="A72:B73"/>
    <mergeCell ref="B125:B128"/>
    <mergeCell ref="A129:A132"/>
    <mergeCell ref="B129:B132"/>
    <mergeCell ref="A133:A136"/>
    <mergeCell ref="A310:A313"/>
    <mergeCell ref="B310:B313"/>
    <mergeCell ref="A151:B152"/>
    <mergeCell ref="A153:B154"/>
    <mergeCell ref="A278:A281"/>
    <mergeCell ref="B278:B281"/>
    <mergeCell ref="B133:B136"/>
    <mergeCell ref="A137:A140"/>
    <mergeCell ref="B137:B140"/>
    <mergeCell ref="A286:A289"/>
    <mergeCell ref="B286:B289"/>
    <mergeCell ref="A264:A267"/>
    <mergeCell ref="B264:B267"/>
    <mergeCell ref="A268:A271"/>
    <mergeCell ref="B268:B271"/>
    <mergeCell ref="A243:A246"/>
    <mergeCell ref="B243:B246"/>
    <mergeCell ref="A247:A250"/>
    <mergeCell ref="B247:B250"/>
    <mergeCell ref="A209:A212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E262:AB262"/>
    <mergeCell ref="AC262:AC263"/>
    <mergeCell ref="A263:B263"/>
    <mergeCell ref="A282:A285"/>
    <mergeCell ref="B282:B285"/>
    <mergeCell ref="AD263:AE263"/>
    <mergeCell ref="A251:A254"/>
    <mergeCell ref="B251:B254"/>
    <mergeCell ref="A257:B258"/>
    <mergeCell ref="A259:B260"/>
    <mergeCell ref="B209:B212"/>
    <mergeCell ref="A213:A216"/>
    <mergeCell ref="B213:B216"/>
    <mergeCell ref="A231:A234"/>
    <mergeCell ref="B231:B234"/>
    <mergeCell ref="A239:A242"/>
    <mergeCell ref="B239:B242"/>
    <mergeCell ref="A223:A226"/>
    <mergeCell ref="B223:B226"/>
    <mergeCell ref="A227:A230"/>
    <mergeCell ref="B227:B230"/>
    <mergeCell ref="A235:A238"/>
    <mergeCell ref="B235:B238"/>
    <mergeCell ref="AD208:AE208"/>
    <mergeCell ref="A188:A191"/>
    <mergeCell ref="A180:A183"/>
    <mergeCell ref="B180:B183"/>
    <mergeCell ref="E207:AB207"/>
    <mergeCell ref="AC207:AC208"/>
    <mergeCell ref="A208:B208"/>
    <mergeCell ref="B188:B191"/>
    <mergeCell ref="A192:A195"/>
    <mergeCell ref="B192:B195"/>
    <mergeCell ref="A196:A199"/>
    <mergeCell ref="B196:B199"/>
    <mergeCell ref="A202:B203"/>
    <mergeCell ref="A204:B205"/>
    <mergeCell ref="A162:A165"/>
    <mergeCell ref="B162:B165"/>
    <mergeCell ref="AD157:AE157"/>
    <mergeCell ref="A184:A187"/>
    <mergeCell ref="B184:B187"/>
    <mergeCell ref="A172:A175"/>
    <mergeCell ref="B172:B175"/>
    <mergeCell ref="A176:A179"/>
    <mergeCell ref="B176:B179"/>
    <mergeCell ref="E156:AB156"/>
    <mergeCell ref="AC156:AC157"/>
    <mergeCell ref="A157:B157"/>
    <mergeCell ref="A141:A144"/>
    <mergeCell ref="B141:B144"/>
    <mergeCell ref="A145:A148"/>
    <mergeCell ref="B145:B148"/>
    <mergeCell ref="A158:A161"/>
    <mergeCell ref="B158:B161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93:A96"/>
    <mergeCell ref="B93:B96"/>
    <mergeCell ref="B83:B86"/>
    <mergeCell ref="B97:B100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75" max="31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07"/>
  <sheetViews>
    <sheetView topLeftCell="A1976" zoomScale="84" zoomScaleNormal="84" zoomScaleSheetLayoutView="100" workbookViewId="0">
      <pane xSplit="2" topLeftCell="C1" activePane="topRight" state="frozen"/>
      <selection pane="topRight" activeCell="A1994" sqref="A1994:B1994"/>
    </sheetView>
  </sheetViews>
  <sheetFormatPr defaultRowHeight="12.75" x14ac:dyDescent="0.2"/>
  <cols>
    <col min="1" max="1" width="19.140625" style="35" customWidth="1"/>
    <col min="2" max="2" width="21.7109375" style="2" customWidth="1"/>
    <col min="3" max="3" width="10.85546875" style="1" customWidth="1"/>
    <col min="4" max="4" width="9.140625" style="1" customWidth="1"/>
    <col min="5" max="7" width="8" style="95" customWidth="1"/>
    <col min="8" max="8" width="8" style="203" customWidth="1"/>
    <col min="9" max="13" width="8" style="95" customWidth="1"/>
    <col min="14" max="14" width="8" style="203" customWidth="1"/>
    <col min="15" max="21" width="8" style="95" customWidth="1"/>
    <col min="22" max="22" width="8" style="203" customWidth="1"/>
    <col min="23" max="28" width="8" style="95" customWidth="1"/>
    <col min="29" max="29" width="9.140625" style="95" customWidth="1"/>
    <col min="30" max="16384" width="9.140625" style="1"/>
  </cols>
  <sheetData>
    <row r="1" spans="1:32" ht="15.75" x14ac:dyDescent="0.25">
      <c r="Y1" s="186"/>
      <c r="Z1" s="186"/>
      <c r="AA1" s="186"/>
      <c r="AB1" s="186"/>
      <c r="AC1" s="186"/>
    </row>
    <row r="2" spans="1:32" ht="15.75" customHeight="1" x14ac:dyDescent="0.25">
      <c r="Y2" s="187"/>
      <c r="Z2" s="187"/>
      <c r="AA2" s="276"/>
      <c r="AB2" s="276"/>
      <c r="AC2" s="276"/>
    </row>
    <row r="3" spans="1:32" ht="15.75" customHeight="1" x14ac:dyDescent="0.25">
      <c r="V3" s="475"/>
      <c r="W3" s="187"/>
      <c r="X3" s="187"/>
      <c r="Y3" s="276"/>
      <c r="Z3" s="276"/>
      <c r="AA3" s="2768" t="s">
        <v>791</v>
      </c>
      <c r="AB3" s="2768"/>
      <c r="AC3" s="2768"/>
    </row>
    <row r="4" spans="1:32" ht="15.75" x14ac:dyDescent="0.25">
      <c r="Y4" s="187"/>
      <c r="Z4" s="390" t="s">
        <v>832</v>
      </c>
      <c r="AA4" s="295"/>
      <c r="AC4" s="388"/>
      <c r="AD4" s="388"/>
      <c r="AE4" s="388"/>
    </row>
    <row r="5" spans="1:32" s="5" customFormat="1" ht="15.75" x14ac:dyDescent="0.25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78"/>
      <c r="T5" s="78"/>
      <c r="U5" s="78"/>
      <c r="V5" s="103"/>
      <c r="W5" s="78"/>
      <c r="X5" s="78"/>
      <c r="Y5" s="186"/>
      <c r="Z5" s="379"/>
      <c r="AA5" s="386" t="s">
        <v>805</v>
      </c>
      <c r="AB5" s="386"/>
      <c r="AC5" s="381"/>
    </row>
    <row r="6" spans="1:32" s="661" customFormat="1" ht="11.25" customHeight="1" x14ac:dyDescent="0.2">
      <c r="A6" s="2747" t="s">
        <v>985</v>
      </c>
      <c r="B6" s="2747"/>
      <c r="C6" s="2747"/>
      <c r="D6" s="2747"/>
      <c r="E6" s="2747"/>
      <c r="F6" s="2747"/>
      <c r="G6" s="2747"/>
      <c r="H6" s="2747"/>
      <c r="I6" s="2747"/>
      <c r="J6" s="2747"/>
      <c r="K6" s="2747"/>
      <c r="L6" s="2747"/>
      <c r="M6" s="2747"/>
      <c r="N6" s="2747"/>
      <c r="O6" s="2747"/>
      <c r="P6" s="2747"/>
      <c r="Q6" s="2747"/>
      <c r="R6" s="2747"/>
      <c r="S6" s="2747"/>
      <c r="T6" s="2747"/>
      <c r="U6" s="2747"/>
      <c r="V6" s="2747"/>
      <c r="W6" s="2747"/>
      <c r="X6" s="2747"/>
      <c r="Y6" s="2747"/>
      <c r="Z6" s="2747"/>
      <c r="AA6" s="2747"/>
      <c r="AB6" s="2747"/>
      <c r="AC6" s="2747"/>
    </row>
    <row r="7" spans="1:32" s="661" customFormat="1" ht="10.5" customHeight="1" x14ac:dyDescent="0.2">
      <c r="A7" s="2747"/>
      <c r="B7" s="2747"/>
      <c r="C7" s="2747"/>
      <c r="D7" s="2747"/>
      <c r="E7" s="2747"/>
      <c r="F7" s="2747"/>
      <c r="G7" s="2747"/>
      <c r="H7" s="2747"/>
      <c r="I7" s="2747"/>
      <c r="J7" s="2747"/>
      <c r="K7" s="2747"/>
      <c r="L7" s="2747"/>
      <c r="M7" s="2747"/>
      <c r="N7" s="2747"/>
      <c r="O7" s="2747"/>
      <c r="P7" s="2747"/>
      <c r="Q7" s="2747"/>
      <c r="R7" s="2747"/>
      <c r="S7" s="2747"/>
      <c r="T7" s="2747"/>
      <c r="U7" s="2747"/>
      <c r="V7" s="2747"/>
      <c r="W7" s="2747"/>
      <c r="X7" s="2747"/>
      <c r="Y7" s="2747"/>
      <c r="Z7" s="2747"/>
      <c r="AA7" s="2747"/>
      <c r="AB7" s="2747"/>
      <c r="AC7" s="2747"/>
    </row>
    <row r="8" spans="1:32" s="661" customFormat="1" ht="28.5" customHeight="1" thickBot="1" x14ac:dyDescent="0.25">
      <c r="A8" s="2769"/>
      <c r="B8" s="2769"/>
      <c r="C8" s="2769"/>
      <c r="D8" s="2769"/>
      <c r="E8" s="2769"/>
      <c r="F8" s="2769"/>
      <c r="G8" s="2769"/>
      <c r="H8" s="2769"/>
      <c r="I8" s="2769"/>
      <c r="J8" s="2769"/>
      <c r="K8" s="2769"/>
      <c r="L8" s="2769"/>
      <c r="M8" s="2769"/>
      <c r="N8" s="2769"/>
      <c r="O8" s="2769"/>
      <c r="P8" s="2769"/>
      <c r="Q8" s="2769"/>
      <c r="R8" s="2769"/>
      <c r="S8" s="2769"/>
      <c r="T8" s="2769"/>
      <c r="U8" s="2769"/>
      <c r="V8" s="2769"/>
      <c r="W8" s="2769"/>
      <c r="X8" s="2769"/>
      <c r="Y8" s="2769"/>
      <c r="Z8" s="2769"/>
      <c r="AA8" s="2769"/>
      <c r="AB8" s="2769"/>
      <c r="AC8" s="2769"/>
    </row>
    <row r="9" spans="1:32" s="661" customFormat="1" ht="28.5" customHeight="1" x14ac:dyDescent="0.2">
      <c r="A9" s="134" t="s">
        <v>17</v>
      </c>
      <c r="B9" s="135" t="s">
        <v>5</v>
      </c>
      <c r="C9" s="6" t="s">
        <v>14</v>
      </c>
      <c r="D9" s="6" t="s">
        <v>498</v>
      </c>
      <c r="E9" s="2719" t="s">
        <v>15</v>
      </c>
      <c r="F9" s="2719"/>
      <c r="G9" s="2719"/>
      <c r="H9" s="2719"/>
      <c r="I9" s="2719"/>
      <c r="J9" s="2719"/>
      <c r="K9" s="2719"/>
      <c r="L9" s="2719"/>
      <c r="M9" s="2719"/>
      <c r="N9" s="2719"/>
      <c r="O9" s="2719"/>
      <c r="P9" s="2719"/>
      <c r="Q9" s="2719"/>
      <c r="R9" s="2719"/>
      <c r="S9" s="2719"/>
      <c r="T9" s="2719"/>
      <c r="U9" s="2719"/>
      <c r="V9" s="2719"/>
      <c r="W9" s="2719"/>
      <c r="X9" s="2719"/>
      <c r="Y9" s="2719"/>
      <c r="Z9" s="2719"/>
      <c r="AA9" s="2719"/>
      <c r="AB9" s="2719"/>
      <c r="AC9" s="2720" t="s">
        <v>10</v>
      </c>
    </row>
    <row r="10" spans="1:32" s="13" customFormat="1" ht="12.75" customHeight="1" thickBot="1" x14ac:dyDescent="0.25">
      <c r="A10" s="2722" t="s">
        <v>291</v>
      </c>
      <c r="B10" s="2723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721"/>
      <c r="AD10" s="2704" t="s">
        <v>279</v>
      </c>
      <c r="AE10" s="2705"/>
      <c r="AF10" s="238"/>
    </row>
    <row r="11" spans="1:32" s="13" customFormat="1" ht="12.75" customHeight="1" x14ac:dyDescent="0.2">
      <c r="A11" s="19" t="s">
        <v>6</v>
      </c>
      <c r="B11" s="20"/>
      <c r="C11" s="21"/>
      <c r="D11" s="1203"/>
      <c r="E11" s="20">
        <v>8</v>
      </c>
      <c r="F11" s="20">
        <v>8</v>
      </c>
      <c r="G11" s="20">
        <v>8</v>
      </c>
      <c r="H11" s="20">
        <v>8</v>
      </c>
      <c r="I11" s="20">
        <v>8</v>
      </c>
      <c r="J11" s="20">
        <v>8</v>
      </c>
      <c r="K11" s="20">
        <v>8</v>
      </c>
      <c r="L11" s="20">
        <v>8</v>
      </c>
      <c r="M11" s="20">
        <v>8</v>
      </c>
      <c r="N11" s="20">
        <v>8</v>
      </c>
      <c r="O11" s="20">
        <v>8</v>
      </c>
      <c r="P11" s="20">
        <v>8</v>
      </c>
      <c r="Q11" s="20">
        <v>8</v>
      </c>
      <c r="R11" s="20">
        <v>8</v>
      </c>
      <c r="S11" s="20">
        <v>8</v>
      </c>
      <c r="T11" s="20">
        <v>8</v>
      </c>
      <c r="U11" s="20">
        <v>8</v>
      </c>
      <c r="V11" s="20">
        <v>8</v>
      </c>
      <c r="W11" s="20">
        <v>8</v>
      </c>
      <c r="X11" s="20">
        <v>8</v>
      </c>
      <c r="Y11" s="20">
        <v>8</v>
      </c>
      <c r="Z11" s="20">
        <v>8</v>
      </c>
      <c r="AA11" s="20">
        <v>8</v>
      </c>
      <c r="AB11" s="20">
        <v>8</v>
      </c>
      <c r="AC11" s="22"/>
    </row>
    <row r="12" spans="1:32" s="13" customFormat="1" ht="12.75" customHeight="1" thickBot="1" x14ac:dyDescent="0.25">
      <c r="A12" s="36" t="s">
        <v>7</v>
      </c>
      <c r="B12" s="37"/>
      <c r="C12" s="38"/>
      <c r="D12" s="1224"/>
      <c r="E12" s="37">
        <v>12</v>
      </c>
      <c r="F12" s="37">
        <v>12</v>
      </c>
      <c r="G12" s="37">
        <v>12</v>
      </c>
      <c r="H12" s="37">
        <v>12</v>
      </c>
      <c r="I12" s="37">
        <v>12</v>
      </c>
      <c r="J12" s="37">
        <v>12</v>
      </c>
      <c r="K12" s="37">
        <v>12</v>
      </c>
      <c r="L12" s="37">
        <v>12</v>
      </c>
      <c r="M12" s="37">
        <v>12</v>
      </c>
      <c r="N12" s="37">
        <v>12</v>
      </c>
      <c r="O12" s="37">
        <v>12</v>
      </c>
      <c r="P12" s="37">
        <v>12</v>
      </c>
      <c r="Q12" s="37">
        <v>12</v>
      </c>
      <c r="R12" s="37">
        <v>12</v>
      </c>
      <c r="S12" s="37">
        <v>12</v>
      </c>
      <c r="T12" s="37">
        <v>12</v>
      </c>
      <c r="U12" s="37">
        <v>12</v>
      </c>
      <c r="V12" s="37">
        <v>12</v>
      </c>
      <c r="W12" s="37">
        <v>12</v>
      </c>
      <c r="X12" s="37">
        <v>12</v>
      </c>
      <c r="Y12" s="37">
        <v>12</v>
      </c>
      <c r="Z12" s="37">
        <v>12</v>
      </c>
      <c r="AA12" s="37">
        <v>12</v>
      </c>
      <c r="AB12" s="37">
        <v>12</v>
      </c>
      <c r="AC12" s="39"/>
    </row>
    <row r="13" spans="1:32" s="661" customFormat="1" ht="11.25" x14ac:dyDescent="0.2">
      <c r="A13" s="2715" t="s">
        <v>116</v>
      </c>
      <c r="B13" s="2709" t="s">
        <v>294</v>
      </c>
      <c r="C13" s="10" t="s">
        <v>483</v>
      </c>
      <c r="D13" s="1203" t="s">
        <v>506</v>
      </c>
      <c r="E13" s="109">
        <v>0.46800000000803266</v>
      </c>
      <c r="F13" s="109">
        <v>0.80399999998917338</v>
      </c>
      <c r="G13" s="109">
        <v>0.57600000000820728</v>
      </c>
      <c r="H13" s="421">
        <v>0.66000000000349246</v>
      </c>
      <c r="I13" s="109">
        <v>0.87599999998201383</v>
      </c>
      <c r="J13" s="109">
        <v>0.32400000000052387</v>
      </c>
      <c r="K13" s="109">
        <v>0.38400000001274748</v>
      </c>
      <c r="L13" s="109">
        <v>1.2599999999947613</v>
      </c>
      <c r="M13" s="109">
        <v>1.6560000000099535</v>
      </c>
      <c r="N13" s="421">
        <v>0.88799999998445855</v>
      </c>
      <c r="O13" s="734">
        <v>1.2000000000043656</v>
      </c>
      <c r="P13" s="109">
        <v>1.2000000000043656</v>
      </c>
      <c r="Q13" s="109">
        <v>1.4280000000071595</v>
      </c>
      <c r="R13" s="109">
        <v>1.0919999999823631</v>
      </c>
      <c r="S13" s="109">
        <v>1.1520000000164146</v>
      </c>
      <c r="T13" s="109">
        <v>1.3319999999876018</v>
      </c>
      <c r="U13" s="109">
        <v>0.4920000000129221</v>
      </c>
      <c r="V13" s="421">
        <v>1.0800000000017462</v>
      </c>
      <c r="W13" s="109">
        <v>0.44399999998131534</v>
      </c>
      <c r="X13" s="109">
        <v>0.69600000001082662</v>
      </c>
      <c r="Y13" s="109">
        <v>0.70799999999144347</v>
      </c>
      <c r="Z13" s="109">
        <v>0.93600000001606531</v>
      </c>
      <c r="AA13" s="109">
        <v>0.51599999999598367</v>
      </c>
      <c r="AB13" s="109">
        <v>0.57599999998637941</v>
      </c>
      <c r="AC13" s="121">
        <f>SUM(E13:AB13)</f>
        <v>20.747999999992317</v>
      </c>
    </row>
    <row r="14" spans="1:32" s="661" customFormat="1" ht="12" thickBot="1" x14ac:dyDescent="0.25">
      <c r="A14" s="2716"/>
      <c r="B14" s="2710"/>
      <c r="C14" s="11" t="s">
        <v>484</v>
      </c>
      <c r="D14" s="1201" t="s">
        <v>506</v>
      </c>
      <c r="E14" s="115">
        <v>0.51599999999598367</v>
      </c>
      <c r="F14" s="115">
        <v>0.33600000000296859</v>
      </c>
      <c r="G14" s="115">
        <v>0.40799999999580905</v>
      </c>
      <c r="H14" s="422">
        <v>0.41999999999825377</v>
      </c>
      <c r="I14" s="115">
        <v>0.58799999999973807</v>
      </c>
      <c r="J14" s="115">
        <v>0.24000000000523869</v>
      </c>
      <c r="K14" s="115">
        <v>0.23999999999432475</v>
      </c>
      <c r="L14" s="115">
        <v>0.46800000000803266</v>
      </c>
      <c r="M14" s="115">
        <v>1.6559999999990396</v>
      </c>
      <c r="N14" s="422">
        <v>0.52799999999842839</v>
      </c>
      <c r="O14" s="115">
        <v>0.74399999999877764</v>
      </c>
      <c r="P14" s="115">
        <v>0.77999999999519787</v>
      </c>
      <c r="Q14" s="115">
        <v>0.80400000000008731</v>
      </c>
      <c r="R14" s="115">
        <v>0.61200000000462751</v>
      </c>
      <c r="S14" s="115">
        <v>0.67200000000593718</v>
      </c>
      <c r="T14" s="115">
        <v>0.8159999999916181</v>
      </c>
      <c r="U14" s="115">
        <v>0.30000000000654836</v>
      </c>
      <c r="V14" s="422">
        <v>0.74399999999877764</v>
      </c>
      <c r="W14" s="115">
        <v>0.33600000000296859</v>
      </c>
      <c r="X14" s="115">
        <v>0.46799999999711872</v>
      </c>
      <c r="Y14" s="115">
        <v>0.44399999999222928</v>
      </c>
      <c r="Z14" s="115">
        <v>0.62400000000707223</v>
      </c>
      <c r="AA14" s="115">
        <v>0.37199999999938882</v>
      </c>
      <c r="AB14" s="115">
        <v>0.38400000000183354</v>
      </c>
      <c r="AC14" s="117">
        <f>SUM(E14:AB14)</f>
        <v>13.5</v>
      </c>
      <c r="AD14" s="120">
        <f>AC13/SQRT(AC13*AC13+AC14*AC14)</f>
        <v>0.83818877964325256</v>
      </c>
    </row>
    <row r="15" spans="1:32" s="661" customFormat="1" ht="12" x14ac:dyDescent="0.2">
      <c r="A15" s="2716"/>
      <c r="B15" s="2710"/>
      <c r="C15" s="11" t="s">
        <v>8</v>
      </c>
      <c r="D15" s="1201" t="s">
        <v>465</v>
      </c>
      <c r="E15" s="1876">
        <v>72</v>
      </c>
      <c r="F15" s="1877">
        <v>75</v>
      </c>
      <c r="G15" s="1877">
        <v>80</v>
      </c>
      <c r="H15" s="1877">
        <v>80</v>
      </c>
      <c r="I15" s="1877">
        <v>72</v>
      </c>
      <c r="J15" s="1877">
        <v>99</v>
      </c>
      <c r="K15" s="1877">
        <v>88</v>
      </c>
      <c r="L15" s="1877">
        <v>107</v>
      </c>
      <c r="M15" s="1877">
        <v>139</v>
      </c>
      <c r="N15" s="1877">
        <v>141</v>
      </c>
      <c r="O15" s="1877">
        <v>139</v>
      </c>
      <c r="P15" s="1877">
        <v>147</v>
      </c>
      <c r="Q15" s="1877">
        <v>119</v>
      </c>
      <c r="R15" s="1877">
        <v>127</v>
      </c>
      <c r="S15" s="1877">
        <v>130</v>
      </c>
      <c r="T15" s="1877">
        <v>108</v>
      </c>
      <c r="U15" s="1877">
        <v>93</v>
      </c>
      <c r="V15" s="1877">
        <v>84</v>
      </c>
      <c r="W15" s="1877">
        <v>80</v>
      </c>
      <c r="X15" s="1877">
        <v>87</v>
      </c>
      <c r="Y15" s="1877">
        <v>92</v>
      </c>
      <c r="Z15" s="1877">
        <v>85</v>
      </c>
      <c r="AA15" s="1877">
        <v>82</v>
      </c>
      <c r="AB15" s="1878">
        <v>72</v>
      </c>
      <c r="AC15" s="83"/>
    </row>
    <row r="16" spans="1:32" s="661" customFormat="1" ht="12" thickBot="1" x14ac:dyDescent="0.25">
      <c r="A16" s="2728"/>
      <c r="B16" s="2729"/>
      <c r="C16" s="45" t="s">
        <v>16</v>
      </c>
      <c r="D16" s="45"/>
      <c r="E16" s="126">
        <f t="shared" ref="E16:AC16" si="0">E14/E13</f>
        <v>1.1025641025365964</v>
      </c>
      <c r="F16" s="126">
        <f t="shared" si="0"/>
        <v>0.41791044777051389</v>
      </c>
      <c r="G16" s="126">
        <f t="shared" si="0"/>
        <v>0.70833333331596449</v>
      </c>
      <c r="H16" s="444">
        <f t="shared" si="0"/>
        <v>0.63636363635762316</v>
      </c>
      <c r="I16" s="126">
        <f t="shared" si="0"/>
        <v>0.67123287672581167</v>
      </c>
      <c r="J16" s="126">
        <f t="shared" si="0"/>
        <v>0.74074074075571184</v>
      </c>
      <c r="K16" s="126">
        <f t="shared" si="0"/>
        <v>0.62499999996447286</v>
      </c>
      <c r="L16" s="126">
        <f t="shared" si="0"/>
        <v>0.37142857143649083</v>
      </c>
      <c r="M16" s="126">
        <f t="shared" si="0"/>
        <v>0.99999999999340949</v>
      </c>
      <c r="N16" s="444">
        <f t="shared" si="0"/>
        <v>0.59459459460323116</v>
      </c>
      <c r="O16" s="126">
        <f t="shared" si="0"/>
        <v>0.61999999999672584</v>
      </c>
      <c r="P16" s="126">
        <f t="shared" si="0"/>
        <v>0.64999999999363356</v>
      </c>
      <c r="Q16" s="126">
        <f t="shared" si="0"/>
        <v>0.56302521008127193</v>
      </c>
      <c r="R16" s="126">
        <f t="shared" si="0"/>
        <v>0.56043956045284971</v>
      </c>
      <c r="S16" s="126">
        <f t="shared" si="0"/>
        <v>0.58333333333017534</v>
      </c>
      <c r="T16" s="126">
        <f t="shared" si="0"/>
        <v>0.61261261261202204</v>
      </c>
      <c r="U16" s="126">
        <f t="shared" si="0"/>
        <v>0.60975609755827043</v>
      </c>
      <c r="V16" s="444">
        <f t="shared" si="0"/>
        <v>0.68888888888664324</v>
      </c>
      <c r="W16" s="126">
        <f t="shared" si="0"/>
        <v>0.75675675679528909</v>
      </c>
      <c r="X16" s="126">
        <f t="shared" si="0"/>
        <v>0.67241379308884874</v>
      </c>
      <c r="Y16" s="126">
        <f t="shared" si="0"/>
        <v>0.6271186440644001</v>
      </c>
      <c r="Z16" s="126">
        <f t="shared" si="0"/>
        <v>0.66666666666277996</v>
      </c>
      <c r="AA16" s="126">
        <f t="shared" si="0"/>
        <v>0.7209302325625665</v>
      </c>
      <c r="AB16" s="126">
        <f t="shared" si="0"/>
        <v>0.66666666668561447</v>
      </c>
      <c r="AC16" s="122">
        <f t="shared" si="0"/>
        <v>0.6506651243495758</v>
      </c>
    </row>
    <row r="17" spans="1:30" s="661" customFormat="1" ht="11.25" x14ac:dyDescent="0.2">
      <c r="A17" s="2726" t="s">
        <v>96</v>
      </c>
      <c r="B17" s="2774" t="s">
        <v>295</v>
      </c>
      <c r="C17" s="63" t="s">
        <v>483</v>
      </c>
      <c r="D17" s="1205" t="s">
        <v>506</v>
      </c>
      <c r="E17" s="112">
        <v>0.12000000000261934</v>
      </c>
      <c r="F17" s="112">
        <v>1.0800000000017462</v>
      </c>
      <c r="G17" s="112">
        <v>0.33599999999205465</v>
      </c>
      <c r="H17" s="442">
        <v>0.50400000000445289</v>
      </c>
      <c r="I17" s="112">
        <v>0.77999999999519787</v>
      </c>
      <c r="J17" s="112">
        <v>0.20400000000881846</v>
      </c>
      <c r="K17" s="112">
        <v>0.46799999999711872</v>
      </c>
      <c r="L17" s="112">
        <v>1.0679999999993015</v>
      </c>
      <c r="M17" s="112">
        <v>1.2000000000043656</v>
      </c>
      <c r="N17" s="442">
        <v>0.59999999999126885</v>
      </c>
      <c r="O17" s="112">
        <v>0.84000000000742148</v>
      </c>
      <c r="P17" s="112">
        <v>0.95999999999912689</v>
      </c>
      <c r="Q17" s="112">
        <v>1.1999999999934516</v>
      </c>
      <c r="R17" s="112">
        <v>1.0800000000017462</v>
      </c>
      <c r="S17" s="112">
        <v>1.0800000000017462</v>
      </c>
      <c r="T17" s="112">
        <v>1.2000000000043656</v>
      </c>
      <c r="U17" s="112">
        <v>0.77999999999519787</v>
      </c>
      <c r="V17" s="442">
        <v>0.83999999999650754</v>
      </c>
      <c r="W17" s="112">
        <v>0.7800000000061118</v>
      </c>
      <c r="X17" s="112">
        <v>0.83999999999650754</v>
      </c>
      <c r="Y17" s="112">
        <v>0.72000000000480213</v>
      </c>
      <c r="Z17" s="112">
        <v>0.95999999999912689</v>
      </c>
      <c r="AA17" s="112">
        <v>0.7199999999938882</v>
      </c>
      <c r="AB17" s="112">
        <v>0.72000000000480213</v>
      </c>
      <c r="AC17" s="124">
        <f>SUM(E17:AB17)</f>
        <v>19.080000000001746</v>
      </c>
    </row>
    <row r="18" spans="1:30" s="661" customFormat="1" ht="11.25" x14ac:dyDescent="0.2">
      <c r="A18" s="2716"/>
      <c r="B18" s="2710"/>
      <c r="C18" s="11" t="s">
        <v>484</v>
      </c>
      <c r="D18" s="1201" t="s">
        <v>506</v>
      </c>
      <c r="E18" s="115">
        <v>0.23999999999978172</v>
      </c>
      <c r="F18" s="115">
        <v>0.36000000000240107</v>
      </c>
      <c r="G18" s="115">
        <v>0</v>
      </c>
      <c r="H18" s="422">
        <v>0.59999999999672582</v>
      </c>
      <c r="I18" s="115">
        <v>0.12000000000261934</v>
      </c>
      <c r="J18" s="115">
        <v>0.23999999999978172</v>
      </c>
      <c r="K18" s="115">
        <v>0.11999999999716238</v>
      </c>
      <c r="L18" s="115">
        <v>0.36000000000240107</v>
      </c>
      <c r="M18" s="115">
        <v>0.3599999999969441</v>
      </c>
      <c r="N18" s="422">
        <v>0.23999999999978172</v>
      </c>
      <c r="O18" s="115">
        <v>0.72000000000480213</v>
      </c>
      <c r="P18" s="115">
        <v>0.23999999999978172</v>
      </c>
      <c r="Q18" s="115">
        <v>0.71999999999934516</v>
      </c>
      <c r="R18" s="115">
        <v>0.47999999999956344</v>
      </c>
      <c r="S18" s="115">
        <v>0.59999999999672582</v>
      </c>
      <c r="T18" s="115">
        <v>0.60000000000218279</v>
      </c>
      <c r="U18" s="115">
        <v>0</v>
      </c>
      <c r="V18" s="422">
        <v>0.60000000000218279</v>
      </c>
      <c r="W18" s="115">
        <v>0</v>
      </c>
      <c r="X18" s="115">
        <v>0.59999999999672582</v>
      </c>
      <c r="Y18" s="115">
        <v>0</v>
      </c>
      <c r="Z18" s="115">
        <v>0.60000000000218279</v>
      </c>
      <c r="AA18" s="115">
        <v>0</v>
      </c>
      <c r="AB18" s="115">
        <v>0.59999999999672582</v>
      </c>
      <c r="AC18" s="124">
        <f>SUM(E18:AB18)</f>
        <v>8.3999999999978172</v>
      </c>
      <c r="AD18" s="120">
        <f>AC17/SQRT(AC17*AC17+AC18*AC18)</f>
        <v>0.91523013567765521</v>
      </c>
    </row>
    <row r="19" spans="1:30" s="661" customFormat="1" ht="12" x14ac:dyDescent="0.2">
      <c r="A19" s="2716"/>
      <c r="B19" s="2710"/>
      <c r="C19" s="11" t="s">
        <v>8</v>
      </c>
      <c r="D19" s="1248" t="s">
        <v>465</v>
      </c>
      <c r="E19" s="1885">
        <v>71</v>
      </c>
      <c r="F19" s="1886">
        <v>49</v>
      </c>
      <c r="G19" s="1886">
        <v>48</v>
      </c>
      <c r="H19" s="1886">
        <v>49</v>
      </c>
      <c r="I19" s="1886">
        <v>54</v>
      </c>
      <c r="J19" s="1886">
        <v>58</v>
      </c>
      <c r="K19" s="1886">
        <v>70</v>
      </c>
      <c r="L19" s="1886">
        <v>78</v>
      </c>
      <c r="M19" s="1886">
        <v>102</v>
      </c>
      <c r="N19" s="1886">
        <v>84</v>
      </c>
      <c r="O19" s="1886">
        <v>97</v>
      </c>
      <c r="P19" s="1886">
        <v>92</v>
      </c>
      <c r="Q19" s="1886">
        <v>104</v>
      </c>
      <c r="R19" s="1886">
        <v>116</v>
      </c>
      <c r="S19" s="1886">
        <v>108</v>
      </c>
      <c r="T19" s="1886">
        <v>118</v>
      </c>
      <c r="U19" s="1886">
        <v>78</v>
      </c>
      <c r="V19" s="1886">
        <v>80</v>
      </c>
      <c r="W19" s="1886">
        <v>83</v>
      </c>
      <c r="X19" s="1886">
        <v>82</v>
      </c>
      <c r="Y19" s="1886">
        <v>92</v>
      </c>
      <c r="Z19" s="1886">
        <v>81</v>
      </c>
      <c r="AA19" s="1886">
        <v>69</v>
      </c>
      <c r="AB19" s="1887">
        <v>72</v>
      </c>
      <c r="AC19" s="83"/>
    </row>
    <row r="20" spans="1:30" s="661" customFormat="1" ht="12" thickBot="1" x14ac:dyDescent="0.25">
      <c r="A20" s="2716"/>
      <c r="B20" s="2710"/>
      <c r="C20" s="11" t="s">
        <v>16</v>
      </c>
      <c r="D20" s="11"/>
      <c r="E20" s="110">
        <f t="shared" ref="E20:AC20" si="1">E18/E17</f>
        <v>1.9999999999545253</v>
      </c>
      <c r="F20" s="110">
        <f t="shared" si="1"/>
        <v>0.33333333333501758</v>
      </c>
      <c r="G20" s="110">
        <f t="shared" si="1"/>
        <v>0</v>
      </c>
      <c r="H20" s="422">
        <f t="shared" si="1"/>
        <v>1.1904761904591761</v>
      </c>
      <c r="I20" s="110">
        <f t="shared" si="1"/>
        <v>0.15384615385045913</v>
      </c>
      <c r="J20" s="110">
        <f t="shared" si="1"/>
        <v>1.1764705881833679</v>
      </c>
      <c r="K20" s="110">
        <f t="shared" si="1"/>
        <v>0.2564102564057717</v>
      </c>
      <c r="L20" s="110">
        <f t="shared" si="1"/>
        <v>0.33707865168786189</v>
      </c>
      <c r="M20" s="110">
        <f t="shared" si="1"/>
        <v>0.29999999999636201</v>
      </c>
      <c r="N20" s="422">
        <f t="shared" si="1"/>
        <v>0.40000000000545699</v>
      </c>
      <c r="O20" s="110">
        <f t="shared" si="1"/>
        <v>0.85714285714100102</v>
      </c>
      <c r="P20" s="110">
        <f t="shared" si="1"/>
        <v>0.25</v>
      </c>
      <c r="Q20" s="110">
        <f t="shared" si="1"/>
        <v>0.60000000000272846</v>
      </c>
      <c r="R20" s="110">
        <f t="shared" si="1"/>
        <v>0.4444444444433216</v>
      </c>
      <c r="S20" s="110">
        <f t="shared" si="1"/>
        <v>0.55555555555162561</v>
      </c>
      <c r="T20" s="110">
        <f>T18/T17</f>
        <v>0.5</v>
      </c>
      <c r="U20" s="110">
        <f t="shared" si="1"/>
        <v>0</v>
      </c>
      <c r="V20" s="422">
        <f t="shared" si="1"/>
        <v>0.71428571429128263</v>
      </c>
      <c r="W20" s="110">
        <f t="shared" si="1"/>
        <v>0</v>
      </c>
      <c r="X20" s="110">
        <f t="shared" si="1"/>
        <v>0.71428571428478627</v>
      </c>
      <c r="Y20" s="110">
        <f t="shared" si="1"/>
        <v>0</v>
      </c>
      <c r="Z20" s="110">
        <f t="shared" si="1"/>
        <v>0.62500000000284217</v>
      </c>
      <c r="AA20" s="110">
        <f t="shared" si="1"/>
        <v>0</v>
      </c>
      <c r="AB20" s="110">
        <f t="shared" si="1"/>
        <v>0.83333333332322779</v>
      </c>
      <c r="AC20" s="117">
        <f t="shared" si="1"/>
        <v>0.44025157232688933</v>
      </c>
    </row>
    <row r="21" spans="1:30" s="661" customFormat="1" ht="11.25" x14ac:dyDescent="0.2">
      <c r="A21" s="2715" t="s">
        <v>195</v>
      </c>
      <c r="B21" s="2712" t="s">
        <v>873</v>
      </c>
      <c r="C21" s="10" t="s">
        <v>483</v>
      </c>
      <c r="D21" s="1203" t="s">
        <v>505</v>
      </c>
      <c r="E21" s="109">
        <f>1.73*E23*E128*0.9/1000</f>
        <v>6.5394000000000008E-2</v>
      </c>
      <c r="F21" s="109">
        <f t="shared" ref="F21:AB21" si="2">1.73*F23*F128*0.9/1000</f>
        <v>0</v>
      </c>
      <c r="G21" s="109">
        <f t="shared" si="2"/>
        <v>0</v>
      </c>
      <c r="H21" s="421">
        <f t="shared" si="2"/>
        <v>0</v>
      </c>
      <c r="I21" s="109">
        <f t="shared" si="2"/>
        <v>0</v>
      </c>
      <c r="J21" s="109">
        <f t="shared" si="2"/>
        <v>0</v>
      </c>
      <c r="K21" s="109">
        <f t="shared" si="2"/>
        <v>0.22669919168472288</v>
      </c>
      <c r="L21" s="109">
        <f t="shared" si="2"/>
        <v>0.29427300000000001</v>
      </c>
      <c r="M21" s="109">
        <f t="shared" si="2"/>
        <v>0.35624158693313601</v>
      </c>
      <c r="N21" s="421">
        <f t="shared" si="2"/>
        <v>0.35624158693313601</v>
      </c>
      <c r="O21" s="109">
        <f t="shared" si="2"/>
        <v>0.34004878752708434</v>
      </c>
      <c r="P21" s="109">
        <f t="shared" si="2"/>
        <v>0.34331849999999997</v>
      </c>
      <c r="Q21" s="109">
        <f t="shared" si="2"/>
        <v>0.1471365</v>
      </c>
      <c r="R21" s="109">
        <f t="shared" si="2"/>
        <v>0.30766318871498105</v>
      </c>
      <c r="S21" s="109">
        <f t="shared" si="2"/>
        <v>0.34331849999999997</v>
      </c>
      <c r="T21" s="109">
        <f t="shared" si="2"/>
        <v>0.37601550000000006</v>
      </c>
      <c r="U21" s="109">
        <f t="shared" si="2"/>
        <v>0.31062150000000005</v>
      </c>
      <c r="V21" s="421">
        <f t="shared" si="2"/>
        <v>6.6016802375793465E-2</v>
      </c>
      <c r="W21" s="109">
        <f t="shared" si="2"/>
        <v>9.902520356369017E-2</v>
      </c>
      <c r="X21" s="109">
        <f t="shared" si="2"/>
        <v>0</v>
      </c>
      <c r="Y21" s="109">
        <f t="shared" si="2"/>
        <v>0.23105880831527711</v>
      </c>
      <c r="Z21" s="109">
        <f t="shared" si="2"/>
        <v>0.21455460772132873</v>
      </c>
      <c r="AA21" s="109">
        <f t="shared" si="2"/>
        <v>0.17983350000000001</v>
      </c>
      <c r="AB21" s="109">
        <f t="shared" si="2"/>
        <v>9.8090999999999998E-2</v>
      </c>
      <c r="AC21" s="124">
        <f>SUM(E21:AB21)</f>
        <v>4.3555517637691494</v>
      </c>
    </row>
    <row r="22" spans="1:30" s="661" customFormat="1" ht="11.25" x14ac:dyDescent="0.2">
      <c r="A22" s="2770"/>
      <c r="B22" s="2713"/>
      <c r="C22" s="11" t="s">
        <v>484</v>
      </c>
      <c r="D22" s="1201" t="s">
        <v>466</v>
      </c>
      <c r="E22" s="82"/>
      <c r="F22" s="82"/>
      <c r="G22" s="82"/>
      <c r="H22" s="424"/>
      <c r="I22" s="82"/>
      <c r="J22" s="82"/>
      <c r="K22" s="82"/>
      <c r="L22" s="82"/>
      <c r="M22" s="82"/>
      <c r="N22" s="424"/>
      <c r="O22" s="82"/>
      <c r="P22" s="82"/>
      <c r="Q22" s="82"/>
      <c r="R22" s="82"/>
      <c r="S22" s="82"/>
      <c r="T22" s="82"/>
      <c r="U22" s="82"/>
      <c r="V22" s="424"/>
      <c r="W22" s="82"/>
      <c r="X22" s="82"/>
      <c r="Y22" s="82"/>
      <c r="Z22" s="82"/>
      <c r="AA22" s="82"/>
      <c r="AB22" s="82"/>
      <c r="AC22" s="124">
        <f>SUM(E22:AB22)</f>
        <v>0</v>
      </c>
    </row>
    <row r="23" spans="1:30" s="661" customFormat="1" ht="12" x14ac:dyDescent="0.2">
      <c r="A23" s="2770"/>
      <c r="B23" s="2713"/>
      <c r="C23" s="11" t="s">
        <v>8</v>
      </c>
      <c r="D23" s="1248" t="s">
        <v>465</v>
      </c>
      <c r="E23" s="1895">
        <v>4</v>
      </c>
      <c r="F23" s="1896">
        <v>0</v>
      </c>
      <c r="G23" s="1896">
        <v>0</v>
      </c>
      <c r="H23" s="1896">
        <v>0</v>
      </c>
      <c r="I23" s="1896">
        <v>0</v>
      </c>
      <c r="J23" s="1896">
        <v>0</v>
      </c>
      <c r="K23" s="1896">
        <v>14</v>
      </c>
      <c r="L23" s="1896">
        <v>18</v>
      </c>
      <c r="M23" s="1896">
        <v>22</v>
      </c>
      <c r="N23" s="1896">
        <v>22</v>
      </c>
      <c r="O23" s="1896">
        <v>21</v>
      </c>
      <c r="P23" s="1896">
        <v>21</v>
      </c>
      <c r="Q23" s="1896">
        <v>9</v>
      </c>
      <c r="R23" s="1896">
        <v>19</v>
      </c>
      <c r="S23" s="1896">
        <v>21</v>
      </c>
      <c r="T23" s="1896">
        <v>23</v>
      </c>
      <c r="U23" s="1896">
        <v>19</v>
      </c>
      <c r="V23" s="1896">
        <v>4</v>
      </c>
      <c r="W23" s="1896">
        <v>6</v>
      </c>
      <c r="X23" s="1896">
        <v>0</v>
      </c>
      <c r="Y23" s="1896">
        <v>14</v>
      </c>
      <c r="Z23" s="1896">
        <v>13</v>
      </c>
      <c r="AA23" s="1896">
        <v>11</v>
      </c>
      <c r="AB23" s="1897">
        <v>6</v>
      </c>
      <c r="AC23" s="83"/>
    </row>
    <row r="24" spans="1:30" s="661" customFormat="1" ht="12" thickBot="1" x14ac:dyDescent="0.25">
      <c r="A24" s="2770"/>
      <c r="B24" s="2713"/>
      <c r="C24" s="46" t="s">
        <v>16</v>
      </c>
      <c r="D24" s="46"/>
      <c r="E24" s="292">
        <f t="shared" ref="E24:AB24" si="3">E22/E21</f>
        <v>0</v>
      </c>
      <c r="F24" s="292" t="e">
        <f t="shared" si="3"/>
        <v>#DIV/0!</v>
      </c>
      <c r="G24" s="292" t="e">
        <f t="shared" si="3"/>
        <v>#DIV/0!</v>
      </c>
      <c r="H24" s="466" t="e">
        <f t="shared" si="3"/>
        <v>#DIV/0!</v>
      </c>
      <c r="I24" s="292" t="e">
        <f t="shared" si="3"/>
        <v>#DIV/0!</v>
      </c>
      <c r="J24" s="292" t="e">
        <f t="shared" si="3"/>
        <v>#DIV/0!</v>
      </c>
      <c r="K24" s="292">
        <f t="shared" si="3"/>
        <v>0</v>
      </c>
      <c r="L24" s="292">
        <f t="shared" si="3"/>
        <v>0</v>
      </c>
      <c r="M24" s="292">
        <f t="shared" si="3"/>
        <v>0</v>
      </c>
      <c r="N24" s="466">
        <f t="shared" si="3"/>
        <v>0</v>
      </c>
      <c r="O24" s="292">
        <f t="shared" si="3"/>
        <v>0</v>
      </c>
      <c r="P24" s="292">
        <f t="shared" si="3"/>
        <v>0</v>
      </c>
      <c r="Q24" s="292">
        <f t="shared" si="3"/>
        <v>0</v>
      </c>
      <c r="R24" s="292">
        <f t="shared" si="3"/>
        <v>0</v>
      </c>
      <c r="S24" s="292">
        <f t="shared" si="3"/>
        <v>0</v>
      </c>
      <c r="T24" s="292">
        <f t="shared" si="3"/>
        <v>0</v>
      </c>
      <c r="U24" s="292">
        <f t="shared" si="3"/>
        <v>0</v>
      </c>
      <c r="V24" s="466">
        <f t="shared" si="3"/>
        <v>0</v>
      </c>
      <c r="W24" s="292">
        <f t="shared" si="3"/>
        <v>0</v>
      </c>
      <c r="X24" s="292" t="e">
        <f t="shared" si="3"/>
        <v>#DIV/0!</v>
      </c>
      <c r="Y24" s="292">
        <f t="shared" si="3"/>
        <v>0</v>
      </c>
      <c r="Z24" s="292">
        <f t="shared" si="3"/>
        <v>0</v>
      </c>
      <c r="AA24" s="292">
        <f t="shared" si="3"/>
        <v>0</v>
      </c>
      <c r="AB24" s="292">
        <f t="shared" si="3"/>
        <v>0</v>
      </c>
      <c r="AC24" s="91">
        <f>AC22/AC21</f>
        <v>0</v>
      </c>
    </row>
    <row r="25" spans="1:30" s="661" customFormat="1" thickBot="1" x14ac:dyDescent="0.25">
      <c r="A25" s="2771"/>
      <c r="B25" s="2775"/>
      <c r="C25" s="768" t="s">
        <v>13</v>
      </c>
      <c r="D25" s="1737" t="s">
        <v>465</v>
      </c>
      <c r="E25" s="1891">
        <v>10.399999618530273</v>
      </c>
      <c r="F25" s="1892">
        <v>10.399999618530273</v>
      </c>
      <c r="G25" s="1892">
        <v>10.5</v>
      </c>
      <c r="H25" s="1892">
        <v>10.399999618530273</v>
      </c>
      <c r="I25" s="1892">
        <v>10.5</v>
      </c>
      <c r="J25" s="1892">
        <v>10.399999618530273</v>
      </c>
      <c r="K25" s="1892">
        <v>10.399999618530273</v>
      </c>
      <c r="L25" s="1892">
        <v>10.5</v>
      </c>
      <c r="M25" s="1892">
        <v>10.300000190734863</v>
      </c>
      <c r="N25" s="1892">
        <v>10.300000190734863</v>
      </c>
      <c r="O25" s="1892">
        <v>10.399999618530273</v>
      </c>
      <c r="P25" s="1892">
        <v>10.5</v>
      </c>
      <c r="Q25" s="1892">
        <v>10.399999618530273</v>
      </c>
      <c r="R25" s="1892">
        <v>10.399999618530273</v>
      </c>
      <c r="S25" s="1892">
        <v>10.399999618530273</v>
      </c>
      <c r="T25" s="1892">
        <v>10.399999618530273</v>
      </c>
      <c r="U25" s="1892">
        <v>10.5</v>
      </c>
      <c r="V25" s="1892">
        <v>10.5</v>
      </c>
      <c r="W25" s="1892">
        <v>10.5</v>
      </c>
      <c r="X25" s="1892">
        <v>10.600000381469727</v>
      </c>
      <c r="Y25" s="1892">
        <v>10.5</v>
      </c>
      <c r="Z25" s="1892">
        <v>10.600000381469727</v>
      </c>
      <c r="AA25" s="1892">
        <v>10.5</v>
      </c>
      <c r="AB25" s="1893">
        <v>10.5</v>
      </c>
      <c r="AC25" s="769"/>
    </row>
    <row r="26" spans="1:30" s="661" customFormat="1" ht="11.25" x14ac:dyDescent="0.2">
      <c r="A26" s="2715" t="s">
        <v>194</v>
      </c>
      <c r="B26" s="2712" t="s">
        <v>337</v>
      </c>
      <c r="C26" s="10" t="s">
        <v>483</v>
      </c>
      <c r="D26" s="10" t="s">
        <v>466</v>
      </c>
      <c r="E26" s="80"/>
      <c r="F26" s="80"/>
      <c r="G26" s="80"/>
      <c r="H26" s="420"/>
      <c r="I26" s="80"/>
      <c r="J26" s="80"/>
      <c r="K26" s="80"/>
      <c r="L26" s="80"/>
      <c r="M26" s="80"/>
      <c r="N26" s="420"/>
      <c r="O26" s="80"/>
      <c r="P26" s="80"/>
      <c r="Q26" s="80"/>
      <c r="R26" s="80"/>
      <c r="S26" s="80"/>
      <c r="T26" s="80"/>
      <c r="U26" s="80"/>
      <c r="V26" s="420"/>
      <c r="W26" s="80"/>
      <c r="X26" s="80"/>
      <c r="Y26" s="80"/>
      <c r="Z26" s="80"/>
      <c r="AA26" s="80"/>
      <c r="AB26" s="80"/>
      <c r="AC26" s="124">
        <f>SUM(E26:AB26)</f>
        <v>0</v>
      </c>
    </row>
    <row r="27" spans="1:30" s="661" customFormat="1" ht="11.25" x14ac:dyDescent="0.2">
      <c r="A27" s="2770"/>
      <c r="B27" s="2772"/>
      <c r="C27" s="11" t="s">
        <v>484</v>
      </c>
      <c r="D27" s="11" t="s">
        <v>466</v>
      </c>
      <c r="E27" s="82"/>
      <c r="F27" s="82"/>
      <c r="G27" s="82"/>
      <c r="H27" s="424"/>
      <c r="I27" s="82"/>
      <c r="J27" s="82"/>
      <c r="K27" s="82"/>
      <c r="L27" s="82"/>
      <c r="M27" s="82"/>
      <c r="N27" s="424"/>
      <c r="O27" s="82"/>
      <c r="P27" s="82"/>
      <c r="Q27" s="82"/>
      <c r="R27" s="82"/>
      <c r="S27" s="82"/>
      <c r="T27" s="82"/>
      <c r="U27" s="82"/>
      <c r="V27" s="424"/>
      <c r="W27" s="82"/>
      <c r="X27" s="82"/>
      <c r="Y27" s="82"/>
      <c r="Z27" s="82"/>
      <c r="AA27" s="82"/>
      <c r="AB27" s="82"/>
      <c r="AC27" s="124">
        <f>SUM(E27:AB27)</f>
        <v>0</v>
      </c>
    </row>
    <row r="28" spans="1:30" s="661" customFormat="1" ht="11.25" x14ac:dyDescent="0.2">
      <c r="A28" s="2770"/>
      <c r="B28" s="2772"/>
      <c r="C28" s="11" t="s">
        <v>8</v>
      </c>
      <c r="D28" s="11" t="s">
        <v>466</v>
      </c>
      <c r="E28" s="116" t="s">
        <v>243</v>
      </c>
      <c r="F28" s="116"/>
      <c r="G28" s="116"/>
      <c r="H28" s="476"/>
      <c r="I28" s="116"/>
      <c r="J28" s="116"/>
      <c r="K28" s="116"/>
      <c r="L28" s="116"/>
      <c r="M28" s="116"/>
      <c r="N28" s="476"/>
      <c r="O28" s="116"/>
      <c r="P28" s="116"/>
      <c r="Q28" s="116"/>
      <c r="R28" s="116"/>
      <c r="S28" s="116"/>
      <c r="T28" s="116"/>
      <c r="U28" s="116"/>
      <c r="V28" s="476"/>
      <c r="W28" s="116"/>
      <c r="X28" s="116"/>
      <c r="Y28" s="116"/>
      <c r="Z28" s="116"/>
      <c r="AA28" s="116"/>
      <c r="AB28" s="116"/>
      <c r="AC28" s="83"/>
    </row>
    <row r="29" spans="1:30" s="661" customFormat="1" ht="11.25" x14ac:dyDescent="0.2">
      <c r="A29" s="2770"/>
      <c r="B29" s="2772"/>
      <c r="C29" s="11" t="s">
        <v>16</v>
      </c>
      <c r="D29" s="11"/>
      <c r="E29" s="110" t="e">
        <f t="shared" ref="E29:AC29" si="4">E27/E26</f>
        <v>#DIV/0!</v>
      </c>
      <c r="F29" s="110" t="e">
        <f t="shared" si="4"/>
        <v>#DIV/0!</v>
      </c>
      <c r="G29" s="110" t="e">
        <f t="shared" si="4"/>
        <v>#DIV/0!</v>
      </c>
      <c r="H29" s="422" t="e">
        <f t="shared" si="4"/>
        <v>#DIV/0!</v>
      </c>
      <c r="I29" s="110" t="e">
        <f t="shared" si="4"/>
        <v>#DIV/0!</v>
      </c>
      <c r="J29" s="110" t="e">
        <f t="shared" si="4"/>
        <v>#DIV/0!</v>
      </c>
      <c r="K29" s="110" t="e">
        <f t="shared" si="4"/>
        <v>#DIV/0!</v>
      </c>
      <c r="L29" s="110" t="e">
        <f t="shared" si="4"/>
        <v>#DIV/0!</v>
      </c>
      <c r="M29" s="110" t="e">
        <f t="shared" si="4"/>
        <v>#DIV/0!</v>
      </c>
      <c r="N29" s="422" t="e">
        <f t="shared" si="4"/>
        <v>#DIV/0!</v>
      </c>
      <c r="O29" s="110" t="e">
        <f t="shared" si="4"/>
        <v>#DIV/0!</v>
      </c>
      <c r="P29" s="110" t="e">
        <f t="shared" si="4"/>
        <v>#DIV/0!</v>
      </c>
      <c r="Q29" s="110" t="e">
        <f t="shared" si="4"/>
        <v>#DIV/0!</v>
      </c>
      <c r="R29" s="110" t="e">
        <f t="shared" si="4"/>
        <v>#DIV/0!</v>
      </c>
      <c r="S29" s="110" t="e">
        <f t="shared" si="4"/>
        <v>#DIV/0!</v>
      </c>
      <c r="T29" s="110" t="e">
        <f t="shared" si="4"/>
        <v>#DIV/0!</v>
      </c>
      <c r="U29" s="110" t="e">
        <f t="shared" si="4"/>
        <v>#DIV/0!</v>
      </c>
      <c r="V29" s="422" t="e">
        <f t="shared" si="4"/>
        <v>#DIV/0!</v>
      </c>
      <c r="W29" s="110" t="e">
        <f t="shared" si="4"/>
        <v>#DIV/0!</v>
      </c>
      <c r="X29" s="110" t="e">
        <f t="shared" si="4"/>
        <v>#DIV/0!</v>
      </c>
      <c r="Y29" s="110" t="e">
        <f t="shared" si="4"/>
        <v>#DIV/0!</v>
      </c>
      <c r="Z29" s="110" t="e">
        <f t="shared" si="4"/>
        <v>#DIV/0!</v>
      </c>
      <c r="AA29" s="110" t="e">
        <f t="shared" si="4"/>
        <v>#DIV/0!</v>
      </c>
      <c r="AB29" s="110" t="e">
        <f t="shared" si="4"/>
        <v>#DIV/0!</v>
      </c>
      <c r="AC29" s="83" t="e">
        <f t="shared" si="4"/>
        <v>#DIV/0!</v>
      </c>
    </row>
    <row r="30" spans="1:30" s="661" customFormat="1" ht="12" thickBot="1" x14ac:dyDescent="0.25">
      <c r="A30" s="2771"/>
      <c r="B30" s="2773"/>
      <c r="C30" s="45" t="s">
        <v>13</v>
      </c>
      <c r="D30" s="45"/>
      <c r="E30" s="84"/>
      <c r="F30" s="84"/>
      <c r="G30" s="84"/>
      <c r="H30" s="443"/>
      <c r="I30" s="84"/>
      <c r="J30" s="84"/>
      <c r="K30" s="84"/>
      <c r="L30" s="84"/>
      <c r="M30" s="84"/>
      <c r="N30" s="443"/>
      <c r="O30" s="84"/>
      <c r="P30" s="84"/>
      <c r="Q30" s="84"/>
      <c r="R30" s="84"/>
      <c r="S30" s="84"/>
      <c r="T30" s="84"/>
      <c r="U30" s="84"/>
      <c r="V30" s="443"/>
      <c r="W30" s="84"/>
      <c r="X30" s="84"/>
      <c r="Y30" s="84"/>
      <c r="Z30" s="84"/>
      <c r="AA30" s="84"/>
      <c r="AB30" s="84"/>
      <c r="AC30" s="207"/>
    </row>
    <row r="31" spans="1:30" s="661" customFormat="1" ht="11.25" x14ac:dyDescent="0.2">
      <c r="A31" s="253" t="s">
        <v>518</v>
      </c>
      <c r="B31" s="254"/>
      <c r="C31" s="255"/>
      <c r="D31" s="255"/>
      <c r="E31" s="256">
        <f t="shared" ref="E31:AB32" si="5">E13+E17+E21</f>
        <v>0.65339400001065195</v>
      </c>
      <c r="F31" s="256">
        <f t="shared" si="5"/>
        <v>1.8839999999909196</v>
      </c>
      <c r="G31" s="256">
        <f t="shared" si="5"/>
        <v>0.91200000000026193</v>
      </c>
      <c r="H31" s="256">
        <f t="shared" si="5"/>
        <v>1.1640000000079453</v>
      </c>
      <c r="I31" s="256">
        <f t="shared" si="5"/>
        <v>1.6559999999772117</v>
      </c>
      <c r="J31" s="256">
        <f t="shared" si="5"/>
        <v>0.52800000000934233</v>
      </c>
      <c r="K31" s="256">
        <f t="shared" si="5"/>
        <v>1.0786991916945892</v>
      </c>
      <c r="L31" s="256">
        <f t="shared" si="5"/>
        <v>2.6222729999940628</v>
      </c>
      <c r="M31" s="256">
        <f>M13+M17+M21</f>
        <v>3.2122415869474552</v>
      </c>
      <c r="N31" s="256">
        <f>N13+N17+N21</f>
        <v>1.8442415869088635</v>
      </c>
      <c r="O31" s="256">
        <f t="shared" si="5"/>
        <v>2.3800487875388714</v>
      </c>
      <c r="P31" s="256">
        <f>P13+P17+P21</f>
        <v>2.5033185000034925</v>
      </c>
      <c r="Q31" s="256">
        <f t="shared" si="5"/>
        <v>2.7751365000006114</v>
      </c>
      <c r="R31" s="256">
        <f t="shared" si="5"/>
        <v>2.4796631886990905</v>
      </c>
      <c r="S31" s="256">
        <f>S13+S17+S21</f>
        <v>2.5753185000181609</v>
      </c>
      <c r="T31" s="256">
        <f t="shared" si="5"/>
        <v>2.9080154999919676</v>
      </c>
      <c r="U31" s="256">
        <f t="shared" si="5"/>
        <v>1.5826215000081201</v>
      </c>
      <c r="V31" s="256">
        <f t="shared" si="5"/>
        <v>1.9860168023740472</v>
      </c>
      <c r="W31" s="256">
        <f t="shared" si="5"/>
        <v>1.3230252035511174</v>
      </c>
      <c r="X31" s="256">
        <f t="shared" si="5"/>
        <v>1.5360000000073342</v>
      </c>
      <c r="Y31" s="256">
        <f t="shared" si="5"/>
        <v>1.6590588083115227</v>
      </c>
      <c r="Z31" s="256">
        <f t="shared" si="5"/>
        <v>2.1105546077365211</v>
      </c>
      <c r="AA31" s="256">
        <f t="shared" si="5"/>
        <v>1.4158334999898718</v>
      </c>
      <c r="AB31" s="256">
        <f t="shared" si="5"/>
        <v>1.3940909999911815</v>
      </c>
      <c r="AC31" s="257"/>
    </row>
    <row r="32" spans="1:30" s="661" customFormat="1" ht="11.25" x14ac:dyDescent="0.2">
      <c r="A32" s="258" t="s">
        <v>519</v>
      </c>
      <c r="B32" s="259"/>
      <c r="C32" s="260"/>
      <c r="D32" s="260"/>
      <c r="E32" s="268">
        <f t="shared" si="5"/>
        <v>0.75599999999576539</v>
      </c>
      <c r="F32" s="268">
        <f t="shared" si="5"/>
        <v>0.69600000000536966</v>
      </c>
      <c r="G32" s="268">
        <f t="shared" si="5"/>
        <v>0.40799999999580905</v>
      </c>
      <c r="H32" s="268">
        <f t="shared" si="5"/>
        <v>1.0199999999949796</v>
      </c>
      <c r="I32" s="268">
        <f t="shared" si="5"/>
        <v>0.70800000000235741</v>
      </c>
      <c r="J32" s="268">
        <f t="shared" si="5"/>
        <v>0.48000000000502041</v>
      </c>
      <c r="K32" s="268">
        <f t="shared" si="5"/>
        <v>0.35999999999148713</v>
      </c>
      <c r="L32" s="268">
        <f t="shared" si="5"/>
        <v>0.82800000001043372</v>
      </c>
      <c r="M32" s="268">
        <f>M14+M18+M22</f>
        <v>2.0159999999959837</v>
      </c>
      <c r="N32" s="268">
        <f t="shared" si="5"/>
        <v>0.76799999999821011</v>
      </c>
      <c r="O32" s="268">
        <f t="shared" si="5"/>
        <v>1.4640000000035798</v>
      </c>
      <c r="P32" s="268">
        <f t="shared" si="5"/>
        <v>1.0199999999949796</v>
      </c>
      <c r="Q32" s="268">
        <f t="shared" si="5"/>
        <v>1.5239999999994325</v>
      </c>
      <c r="R32" s="268">
        <f t="shared" si="5"/>
        <v>1.092000000004191</v>
      </c>
      <c r="S32" s="268">
        <f t="shared" si="5"/>
        <v>1.272000000002663</v>
      </c>
      <c r="T32" s="268">
        <f t="shared" si="5"/>
        <v>1.4159999999938009</v>
      </c>
      <c r="U32" s="268">
        <f t="shared" si="5"/>
        <v>0.30000000000654836</v>
      </c>
      <c r="V32" s="268">
        <f t="shared" si="5"/>
        <v>1.3440000000009604</v>
      </c>
      <c r="W32" s="268">
        <f t="shared" si="5"/>
        <v>0.33600000000296859</v>
      </c>
      <c r="X32" s="268">
        <f t="shared" si="5"/>
        <v>1.0679999999938445</v>
      </c>
      <c r="Y32" s="268">
        <f t="shared" si="5"/>
        <v>0.44399999999222928</v>
      </c>
      <c r="Z32" s="268">
        <f t="shared" si="5"/>
        <v>1.224000000009255</v>
      </c>
      <c r="AA32" s="268">
        <f t="shared" si="5"/>
        <v>0.37199999999938882</v>
      </c>
      <c r="AB32" s="268">
        <f t="shared" si="5"/>
        <v>0.98399999999855936</v>
      </c>
      <c r="AC32" s="262"/>
    </row>
    <row r="33" spans="1:38" s="661" customFormat="1" ht="12" thickBot="1" x14ac:dyDescent="0.25">
      <c r="A33" s="564" t="s">
        <v>520</v>
      </c>
      <c r="B33" s="565"/>
      <c r="C33" s="566"/>
      <c r="D33" s="566"/>
      <c r="E33" s="409">
        <f t="shared" ref="E33:AB33" si="6">SQRT(E31*E31+E32*E32)</f>
        <v>0.99922956283504605</v>
      </c>
      <c r="F33" s="409">
        <f t="shared" si="6"/>
        <v>2.0084501487398834</v>
      </c>
      <c r="G33" s="409">
        <f t="shared" si="6"/>
        <v>0.99910359823046269</v>
      </c>
      <c r="H33" s="409">
        <f t="shared" si="6"/>
        <v>1.5476743843613407</v>
      </c>
      <c r="I33" s="409">
        <f t="shared" si="6"/>
        <v>1.8009997223564094</v>
      </c>
      <c r="J33" s="409">
        <f t="shared" si="6"/>
        <v>0.71357129988157808</v>
      </c>
      <c r="K33" s="409">
        <f t="shared" si="6"/>
        <v>1.1371859769432751</v>
      </c>
      <c r="L33" s="409">
        <f t="shared" si="6"/>
        <v>2.7498908499275276</v>
      </c>
      <c r="M33" s="644">
        <f>SQRT(M31*M31+M32*M32)</f>
        <v>3.7924598894251353</v>
      </c>
      <c r="N33" s="409">
        <f t="shared" si="6"/>
        <v>1.9977615050053832</v>
      </c>
      <c r="O33" s="409">
        <f t="shared" si="6"/>
        <v>2.7942670293076382</v>
      </c>
      <c r="P33" s="266">
        <f t="shared" si="6"/>
        <v>2.703146964641304</v>
      </c>
      <c r="Q33" s="409">
        <f t="shared" si="6"/>
        <v>3.1660635801628989</v>
      </c>
      <c r="R33" s="409">
        <f t="shared" si="6"/>
        <v>2.7094636977450897</v>
      </c>
      <c r="S33" s="409">
        <f t="shared" si="6"/>
        <v>2.8723247338249491</v>
      </c>
      <c r="T33" s="409">
        <f t="shared" si="6"/>
        <v>3.2344412420348552</v>
      </c>
      <c r="U33" s="409">
        <f t="shared" si="6"/>
        <v>1.6108043991409637</v>
      </c>
      <c r="V33" s="409">
        <f t="shared" si="6"/>
        <v>2.398040604183886</v>
      </c>
      <c r="W33" s="409">
        <f t="shared" si="6"/>
        <v>1.3650244280720658</v>
      </c>
      <c r="X33" s="409">
        <f t="shared" si="6"/>
        <v>1.8708073123679472</v>
      </c>
      <c r="Y33" s="409">
        <f t="shared" si="6"/>
        <v>1.7174434865314054</v>
      </c>
      <c r="Z33" s="409">
        <f t="shared" si="6"/>
        <v>2.4397985064878855</v>
      </c>
      <c r="AA33" s="409">
        <f t="shared" si="6"/>
        <v>1.4638881445291902</v>
      </c>
      <c r="AB33" s="409">
        <f t="shared" si="6"/>
        <v>1.7063838127026338</v>
      </c>
      <c r="AC33" s="410"/>
      <c r="AD33" s="120">
        <f>MAX(E33:AB33)</f>
        <v>3.7924598894251353</v>
      </c>
    </row>
    <row r="34" spans="1:38" s="13" customFormat="1" ht="14.25" customHeight="1" thickBot="1" x14ac:dyDescent="0.25">
      <c r="A34" s="143"/>
      <c r="B34" s="144"/>
      <c r="C34" s="567"/>
      <c r="D34" s="567"/>
      <c r="E34" s="568">
        <v>1</v>
      </c>
      <c r="F34" s="568">
        <v>2</v>
      </c>
      <c r="G34" s="568">
        <v>3</v>
      </c>
      <c r="H34" s="568">
        <v>4</v>
      </c>
      <c r="I34" s="568">
        <v>5</v>
      </c>
      <c r="J34" s="568">
        <v>6</v>
      </c>
      <c r="K34" s="568">
        <v>7</v>
      </c>
      <c r="L34" s="568">
        <v>8</v>
      </c>
      <c r="M34" s="568">
        <v>9</v>
      </c>
      <c r="N34" s="568">
        <v>10</v>
      </c>
      <c r="O34" s="568">
        <v>11</v>
      </c>
      <c r="P34" s="568">
        <v>12</v>
      </c>
      <c r="Q34" s="568">
        <v>13</v>
      </c>
      <c r="R34" s="568">
        <v>14</v>
      </c>
      <c r="S34" s="568">
        <v>15</v>
      </c>
      <c r="T34" s="568">
        <v>16</v>
      </c>
      <c r="U34" s="568">
        <v>17</v>
      </c>
      <c r="V34" s="568">
        <v>18</v>
      </c>
      <c r="W34" s="568">
        <v>19</v>
      </c>
      <c r="X34" s="568">
        <v>20</v>
      </c>
      <c r="Y34" s="568">
        <v>21</v>
      </c>
      <c r="Z34" s="568">
        <v>22</v>
      </c>
      <c r="AA34" s="568">
        <v>23</v>
      </c>
      <c r="AB34" s="568">
        <v>24</v>
      </c>
      <c r="AC34" s="147"/>
    </row>
    <row r="35" spans="1:38" s="32" customFormat="1" ht="14.25" customHeight="1" x14ac:dyDescent="0.2">
      <c r="A35" s="770" t="s">
        <v>148</v>
      </c>
      <c r="B35" s="425"/>
      <c r="C35" s="427" t="s">
        <v>13</v>
      </c>
      <c r="D35" s="1199" t="s">
        <v>465</v>
      </c>
      <c r="E35" s="1879">
        <v>6.1999998092651367</v>
      </c>
      <c r="F35" s="1880">
        <v>6.1999998092651367</v>
      </c>
      <c r="G35" s="1880">
        <v>6.1999998092651367</v>
      </c>
      <c r="H35" s="1880">
        <v>6.1999998092651367</v>
      </c>
      <c r="I35" s="1880">
        <v>6.1999998092651367</v>
      </c>
      <c r="J35" s="1880">
        <v>6.0999999046325684</v>
      </c>
      <c r="K35" s="1880">
        <v>6.0999999046325684</v>
      </c>
      <c r="L35" s="1880">
        <v>6.1999998092651367</v>
      </c>
      <c r="M35" s="1880">
        <v>6.0999999046325684</v>
      </c>
      <c r="N35" s="1880">
        <v>6.0999999046325684</v>
      </c>
      <c r="O35" s="1880">
        <v>6.0999999046325684</v>
      </c>
      <c r="P35" s="1880">
        <v>6.1999998092651367</v>
      </c>
      <c r="Q35" s="1880">
        <v>6.1999998092651367</v>
      </c>
      <c r="R35" s="1880">
        <v>6.1999998092651367</v>
      </c>
      <c r="S35" s="1880">
        <v>6.1999998092651367</v>
      </c>
      <c r="T35" s="1880">
        <v>6.1999998092651367</v>
      </c>
      <c r="U35" s="1880">
        <v>6.1999998092651367</v>
      </c>
      <c r="V35" s="1880">
        <v>6.1999998092651367</v>
      </c>
      <c r="W35" s="1880">
        <v>6.1999998092651367</v>
      </c>
      <c r="X35" s="1880">
        <v>6.3000001907348633</v>
      </c>
      <c r="Y35" s="1880">
        <v>6.1999998092651367</v>
      </c>
      <c r="Z35" s="1880">
        <v>6.1999998092651367</v>
      </c>
      <c r="AA35" s="1880">
        <v>6.0999999046325684</v>
      </c>
      <c r="AB35" s="1881">
        <v>6.0999999046325684</v>
      </c>
      <c r="AC35" s="771"/>
    </row>
    <row r="36" spans="1:38" s="32" customFormat="1" ht="14.25" customHeight="1" thickBot="1" x14ac:dyDescent="0.25">
      <c r="A36" s="772" t="s">
        <v>149</v>
      </c>
      <c r="B36" s="773"/>
      <c r="C36" s="431" t="s">
        <v>13</v>
      </c>
      <c r="D36" s="1200" t="s">
        <v>465</v>
      </c>
      <c r="E36" s="1882">
        <v>6.3000001907348633</v>
      </c>
      <c r="F36" s="1883">
        <v>6.3000001907348633</v>
      </c>
      <c r="G36" s="1883">
        <v>6.3000001907348633</v>
      </c>
      <c r="H36" s="1883">
        <v>6.3000001907348633</v>
      </c>
      <c r="I36" s="1883">
        <v>6.3000001907348633</v>
      </c>
      <c r="J36" s="1883">
        <v>6.3000001907348633</v>
      </c>
      <c r="K36" s="1883">
        <v>6.3000001907348633</v>
      </c>
      <c r="L36" s="1883">
        <v>6.3000001907348633</v>
      </c>
      <c r="M36" s="1883">
        <v>6.1999998092651367</v>
      </c>
      <c r="N36" s="1883">
        <v>6.1999998092651367</v>
      </c>
      <c r="O36" s="1883">
        <v>6.1999998092651367</v>
      </c>
      <c r="P36" s="1883">
        <v>6.3000001907348633</v>
      </c>
      <c r="Q36" s="1883">
        <v>6.3000001907348633</v>
      </c>
      <c r="R36" s="1883">
        <v>6.3000001907348633</v>
      </c>
      <c r="S36" s="1883">
        <v>6.3000001907348633</v>
      </c>
      <c r="T36" s="1883">
        <v>6.3000001907348633</v>
      </c>
      <c r="U36" s="1883">
        <v>6.3000001907348633</v>
      </c>
      <c r="V36" s="1883">
        <v>6.3000001907348633</v>
      </c>
      <c r="W36" s="1883">
        <v>6.3000001907348633</v>
      </c>
      <c r="X36" s="1883">
        <v>6.3000001907348633</v>
      </c>
      <c r="Y36" s="1883">
        <v>6.3000001907348633</v>
      </c>
      <c r="Z36" s="1883">
        <v>6.3000001907348633</v>
      </c>
      <c r="AA36" s="1883">
        <v>6.3000001907348633</v>
      </c>
      <c r="AB36" s="1884">
        <v>6.3000001907348633</v>
      </c>
      <c r="AC36" s="578"/>
    </row>
    <row r="37" spans="1:38" s="661" customFormat="1" ht="11.25" x14ac:dyDescent="0.2">
      <c r="A37" s="2706" t="s">
        <v>297</v>
      </c>
      <c r="B37" s="2712" t="s">
        <v>298</v>
      </c>
      <c r="C37" s="10" t="s">
        <v>483</v>
      </c>
      <c r="D37" s="1203" t="s">
        <v>506</v>
      </c>
      <c r="E37" s="114">
        <v>0.23039999999455177</v>
      </c>
      <c r="F37" s="114">
        <v>0.29880000000193835</v>
      </c>
      <c r="G37" s="114">
        <v>0.40679999999774735</v>
      </c>
      <c r="H37" s="421">
        <v>0.40680000000429573</v>
      </c>
      <c r="I37" s="114">
        <v>0.45720000000146682</v>
      </c>
      <c r="J37" s="114">
        <v>0.26999999999607099</v>
      </c>
      <c r="K37" s="114">
        <v>0.21599999999816646</v>
      </c>
      <c r="L37" s="114">
        <v>0.75600000000340517</v>
      </c>
      <c r="M37" s="114">
        <v>0.75599999999685685</v>
      </c>
      <c r="N37" s="421">
        <v>0.44280000000508152</v>
      </c>
      <c r="O37" s="114">
        <v>0.34919999999910944</v>
      </c>
      <c r="P37" s="114">
        <v>0.88199999999633294</v>
      </c>
      <c r="Q37" s="114">
        <v>0.77400000000052394</v>
      </c>
      <c r="R37" s="114">
        <v>0.612000000000262</v>
      </c>
      <c r="S37" s="114">
        <v>0.612000000000262</v>
      </c>
      <c r="T37" s="114">
        <v>0.86399999999921417</v>
      </c>
      <c r="U37" s="114">
        <v>0</v>
      </c>
      <c r="V37" s="421">
        <v>0.50400000000445289</v>
      </c>
      <c r="W37" s="114">
        <v>0.35999999999476134</v>
      </c>
      <c r="X37" s="114">
        <v>0.39600000000209551</v>
      </c>
      <c r="Y37" s="114">
        <v>0.41399999999921422</v>
      </c>
      <c r="Z37" s="114">
        <v>0.4860000000007858</v>
      </c>
      <c r="AA37" s="114">
        <v>0.32400000000052387</v>
      </c>
      <c r="AB37" s="114">
        <v>0.4320000000028813</v>
      </c>
      <c r="AC37" s="216">
        <f>SUM(E37:AB37)</f>
        <v>11.250000000000002</v>
      </c>
    </row>
    <row r="38" spans="1:38" s="661" customFormat="1" ht="11.25" x14ac:dyDescent="0.2">
      <c r="A38" s="2707"/>
      <c r="B38" s="2713"/>
      <c r="C38" s="11" t="s">
        <v>484</v>
      </c>
      <c r="D38" s="1201" t="s">
        <v>506</v>
      </c>
      <c r="E38" s="88">
        <v>0.10800000000235742</v>
      </c>
      <c r="F38" s="88">
        <v>0.21599999999816646</v>
      </c>
      <c r="G38" s="88">
        <v>0.32400000000052387</v>
      </c>
      <c r="H38" s="424">
        <v>0.18000000000065483</v>
      </c>
      <c r="I38" s="88">
        <v>0.18000000000065483</v>
      </c>
      <c r="J38" s="88">
        <v>0.28799999999973808</v>
      </c>
      <c r="K38" s="88">
        <v>7.1999999998297426E-2</v>
      </c>
      <c r="L38" s="88">
        <v>0.28799999999973808</v>
      </c>
      <c r="M38" s="88">
        <v>0.612000000000262</v>
      </c>
      <c r="N38" s="424">
        <v>0.18000000000065483</v>
      </c>
      <c r="O38" s="88">
        <v>0.36000000000130966</v>
      </c>
      <c r="P38" s="88">
        <v>0.3599999999980355</v>
      </c>
      <c r="Q38" s="88">
        <v>0.36000000000130966</v>
      </c>
      <c r="R38" s="88">
        <v>0.3599999999980355</v>
      </c>
      <c r="S38" s="88">
        <v>0.36000000000130966</v>
      </c>
      <c r="T38" s="88">
        <v>0.36000000000130966</v>
      </c>
      <c r="U38" s="88">
        <v>0.17999999999738067</v>
      </c>
      <c r="V38" s="424">
        <v>0.36000000000130966</v>
      </c>
      <c r="W38" s="88">
        <v>0.36000000000130966</v>
      </c>
      <c r="X38" s="88">
        <v>0.17999999999738067</v>
      </c>
      <c r="Y38" s="88">
        <v>0.18000000000065483</v>
      </c>
      <c r="Z38" s="88">
        <v>0.18000000000065483</v>
      </c>
      <c r="AA38" s="88">
        <v>0.36000000000130966</v>
      </c>
      <c r="AB38" s="88">
        <v>0.17999999999738067</v>
      </c>
      <c r="AC38" s="216">
        <f>SUM(E38:AB38)</f>
        <v>6.5879999999997372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661" customFormat="1" ht="12" x14ac:dyDescent="0.2">
      <c r="A39" s="2707"/>
      <c r="B39" s="2713"/>
      <c r="C39" s="11" t="s">
        <v>8</v>
      </c>
      <c r="D39" s="1248" t="s">
        <v>465</v>
      </c>
      <c r="E39" s="1934">
        <v>40</v>
      </c>
      <c r="F39" s="1935">
        <v>42</v>
      </c>
      <c r="G39" s="1935">
        <v>44</v>
      </c>
      <c r="H39" s="1935">
        <v>40</v>
      </c>
      <c r="I39" s="1935">
        <v>40</v>
      </c>
      <c r="J39" s="1935">
        <v>32</v>
      </c>
      <c r="K39" s="1935">
        <v>40</v>
      </c>
      <c r="L39" s="1935">
        <v>41</v>
      </c>
      <c r="M39" s="1935">
        <v>62</v>
      </c>
      <c r="N39" s="1935">
        <v>66</v>
      </c>
      <c r="O39" s="1935">
        <v>67</v>
      </c>
      <c r="P39" s="1935">
        <v>75</v>
      </c>
      <c r="Q39" s="1935">
        <v>62</v>
      </c>
      <c r="R39" s="1935">
        <v>62</v>
      </c>
      <c r="S39" s="1935">
        <v>64</v>
      </c>
      <c r="T39" s="1935">
        <v>55</v>
      </c>
      <c r="U39" s="1935">
        <v>47</v>
      </c>
      <c r="V39" s="1935">
        <v>40</v>
      </c>
      <c r="W39" s="1935">
        <v>39</v>
      </c>
      <c r="X39" s="1935">
        <v>42</v>
      </c>
      <c r="Y39" s="1935">
        <v>52</v>
      </c>
      <c r="Z39" s="1935">
        <v>44</v>
      </c>
      <c r="AA39" s="1935">
        <v>51</v>
      </c>
      <c r="AB39" s="1936">
        <v>42</v>
      </c>
      <c r="AC39" s="8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661" customFormat="1" ht="12" thickBot="1" x14ac:dyDescent="0.25">
      <c r="A40" s="2708"/>
      <c r="B40" s="2714"/>
      <c r="C40" s="46" t="s">
        <v>16</v>
      </c>
      <c r="D40" s="46"/>
      <c r="E40" s="110">
        <f t="shared" ref="E40:AC40" si="7">E38/E37</f>
        <v>0.46875000002131628</v>
      </c>
      <c r="F40" s="110">
        <f t="shared" si="7"/>
        <v>0.72289156625423445</v>
      </c>
      <c r="G40" s="110">
        <f t="shared" si="7"/>
        <v>0.79646017699684857</v>
      </c>
      <c r="H40" s="422">
        <f t="shared" si="7"/>
        <v>0.44247787610313194</v>
      </c>
      <c r="I40" s="110">
        <f t="shared" si="7"/>
        <v>0.39370078740174397</v>
      </c>
      <c r="J40" s="110">
        <f t="shared" si="7"/>
        <v>1.0666666666812186</v>
      </c>
      <c r="K40" s="110">
        <f t="shared" si="7"/>
        <v>0.33333333332828058</v>
      </c>
      <c r="L40" s="110">
        <f t="shared" si="7"/>
        <v>0.38095238095031864</v>
      </c>
      <c r="M40" s="110">
        <f t="shared" si="7"/>
        <v>0.80952380952752179</v>
      </c>
      <c r="N40" s="422">
        <f t="shared" si="7"/>
        <v>0.40650406503746428</v>
      </c>
      <c r="O40" s="110">
        <f t="shared" si="7"/>
        <v>1.0309278350579261</v>
      </c>
      <c r="P40" s="110">
        <f t="shared" si="7"/>
        <v>0.40816326530559216</v>
      </c>
      <c r="Q40" s="110">
        <f t="shared" si="7"/>
        <v>0.46511627907114467</v>
      </c>
      <c r="R40" s="110">
        <f t="shared" si="7"/>
        <v>0.58823529411418529</v>
      </c>
      <c r="S40" s="110">
        <f t="shared" si="7"/>
        <v>0.58823529411953523</v>
      </c>
      <c r="T40" s="110">
        <f t="shared" si="7"/>
        <v>0.41666666666856145</v>
      </c>
      <c r="U40" s="110" t="e">
        <f t="shared" si="7"/>
        <v>#DIV/0!</v>
      </c>
      <c r="V40" s="422">
        <f t="shared" si="7"/>
        <v>0.71428571428200205</v>
      </c>
      <c r="W40" s="110">
        <f t="shared" si="7"/>
        <v>1.0000000000181897</v>
      </c>
      <c r="X40" s="110">
        <f t="shared" si="7"/>
        <v>0.45454545453643475</v>
      </c>
      <c r="Y40" s="110">
        <f t="shared" si="7"/>
        <v>0.43478260869805913</v>
      </c>
      <c r="Z40" s="110">
        <f t="shared" si="7"/>
        <v>0.37037037037111892</v>
      </c>
      <c r="AA40" s="110">
        <f t="shared" si="7"/>
        <v>1.1111111111133567</v>
      </c>
      <c r="AB40" s="110">
        <f t="shared" si="7"/>
        <v>0.41666666665782437</v>
      </c>
      <c r="AC40" s="122">
        <f t="shared" si="7"/>
        <v>0.58559999999997658</v>
      </c>
    </row>
    <row r="41" spans="1:38" s="661" customFormat="1" ht="11.25" x14ac:dyDescent="0.2">
      <c r="A41" s="2706" t="s">
        <v>128</v>
      </c>
      <c r="B41" s="2712" t="s">
        <v>629</v>
      </c>
      <c r="C41" s="10" t="s">
        <v>483</v>
      </c>
      <c r="D41" s="1203" t="s">
        <v>506</v>
      </c>
      <c r="E41" s="109">
        <v>0</v>
      </c>
      <c r="F41" s="109">
        <v>0</v>
      </c>
      <c r="G41" s="109">
        <v>1.6799999999057035E-2</v>
      </c>
      <c r="H41" s="420">
        <v>4.7999999998864949E-3</v>
      </c>
      <c r="I41" s="109">
        <v>1.2000000000261935E-2</v>
      </c>
      <c r="J41" s="109">
        <v>0</v>
      </c>
      <c r="K41" s="109">
        <v>0</v>
      </c>
      <c r="L41" s="109">
        <v>1.2000000000261935E-2</v>
      </c>
      <c r="M41" s="109">
        <v>2.400000000052387E-2</v>
      </c>
      <c r="N41" s="420">
        <v>0</v>
      </c>
      <c r="O41" s="109">
        <v>1.199999999917054E-2</v>
      </c>
      <c r="P41" s="109">
        <v>1.2000000000261935E-2</v>
      </c>
      <c r="Q41" s="109">
        <v>2.400000000052387E-2</v>
      </c>
      <c r="R41" s="109">
        <v>1.199999999917054E-2</v>
      </c>
      <c r="S41" s="109">
        <v>1.2000000000261935E-2</v>
      </c>
      <c r="T41" s="109">
        <v>1.2000000000261935E-2</v>
      </c>
      <c r="U41" s="109">
        <v>1.2000000000261935E-2</v>
      </c>
      <c r="V41" s="420">
        <v>0</v>
      </c>
      <c r="W41" s="109">
        <v>2.3999999999432475E-2</v>
      </c>
      <c r="X41" s="109">
        <v>0</v>
      </c>
      <c r="Y41" s="109">
        <v>0</v>
      </c>
      <c r="Z41" s="109">
        <v>2.400000000052387E-2</v>
      </c>
      <c r="AA41" s="109">
        <v>0</v>
      </c>
      <c r="AB41" s="109">
        <v>0</v>
      </c>
      <c r="AC41" s="124">
        <f>SUM(E41:AB41)</f>
        <v>0.21359999999986032</v>
      </c>
    </row>
    <row r="42" spans="1:38" s="661" customFormat="1" ht="11.25" x14ac:dyDescent="0.2">
      <c r="A42" s="2707"/>
      <c r="B42" s="2713"/>
      <c r="C42" s="11" t="s">
        <v>484</v>
      </c>
      <c r="D42" s="1201" t="s">
        <v>506</v>
      </c>
      <c r="E42" s="110">
        <v>0.02</v>
      </c>
      <c r="F42" s="110">
        <v>0.02</v>
      </c>
      <c r="G42" s="110">
        <v>0.02</v>
      </c>
      <c r="H42" s="110">
        <v>0.02</v>
      </c>
      <c r="I42" s="110">
        <v>0.02</v>
      </c>
      <c r="J42" s="110">
        <v>0.02</v>
      </c>
      <c r="K42" s="110">
        <v>0.02</v>
      </c>
      <c r="L42" s="110">
        <v>0.02</v>
      </c>
      <c r="M42" s="110">
        <v>0.02</v>
      </c>
      <c r="N42" s="110">
        <v>0.02</v>
      </c>
      <c r="O42" s="110">
        <v>0.02</v>
      </c>
      <c r="P42" s="110">
        <v>0.02</v>
      </c>
      <c r="Q42" s="110">
        <v>0.02</v>
      </c>
      <c r="R42" s="110">
        <v>0.02</v>
      </c>
      <c r="S42" s="110">
        <v>0.02</v>
      </c>
      <c r="T42" s="110">
        <v>0.02</v>
      </c>
      <c r="U42" s="110">
        <v>0.02</v>
      </c>
      <c r="V42" s="110">
        <v>0.02</v>
      </c>
      <c r="W42" s="110">
        <v>0.02</v>
      </c>
      <c r="X42" s="110">
        <v>0.02</v>
      </c>
      <c r="Y42" s="110">
        <v>0.02</v>
      </c>
      <c r="Z42" s="110">
        <v>0.02</v>
      </c>
      <c r="AA42" s="110">
        <v>0.02</v>
      </c>
      <c r="AB42" s="110">
        <v>0.02</v>
      </c>
      <c r="AC42" s="124">
        <f>SUM(E42:AB42)</f>
        <v>0.48000000000000015</v>
      </c>
    </row>
    <row r="43" spans="1:38" s="661" customFormat="1" ht="12" x14ac:dyDescent="0.2">
      <c r="A43" s="2707"/>
      <c r="B43" s="2713"/>
      <c r="C43" s="11" t="s">
        <v>8</v>
      </c>
      <c r="D43" s="1248" t="s">
        <v>465</v>
      </c>
      <c r="E43" s="1931">
        <v>2</v>
      </c>
      <c r="F43" s="1932">
        <v>2</v>
      </c>
      <c r="G43" s="1932">
        <v>2</v>
      </c>
      <c r="H43" s="1932">
        <v>2</v>
      </c>
      <c r="I43" s="1932">
        <v>2</v>
      </c>
      <c r="J43" s="1932">
        <v>1</v>
      </c>
      <c r="K43" s="1932">
        <v>2</v>
      </c>
      <c r="L43" s="1932">
        <v>2</v>
      </c>
      <c r="M43" s="1932">
        <v>2</v>
      </c>
      <c r="N43" s="1932">
        <v>3</v>
      </c>
      <c r="O43" s="1932">
        <v>2</v>
      </c>
      <c r="P43" s="1932">
        <v>3</v>
      </c>
      <c r="Q43" s="1932">
        <v>2</v>
      </c>
      <c r="R43" s="1932">
        <v>2</v>
      </c>
      <c r="S43" s="1932">
        <v>3</v>
      </c>
      <c r="T43" s="1932">
        <v>3</v>
      </c>
      <c r="U43" s="1932">
        <v>3</v>
      </c>
      <c r="V43" s="1932">
        <v>2</v>
      </c>
      <c r="W43" s="1932">
        <v>2</v>
      </c>
      <c r="X43" s="1932">
        <v>2</v>
      </c>
      <c r="Y43" s="1932">
        <v>3</v>
      </c>
      <c r="Z43" s="1932">
        <v>2</v>
      </c>
      <c r="AA43" s="1932">
        <v>2</v>
      </c>
      <c r="AB43" s="1933">
        <v>1</v>
      </c>
      <c r="AC43" s="83"/>
    </row>
    <row r="44" spans="1:38" s="661" customFormat="1" ht="12" thickBot="1" x14ac:dyDescent="0.25">
      <c r="A44" s="2708"/>
      <c r="B44" s="2714"/>
      <c r="C44" s="46" t="s">
        <v>16</v>
      </c>
      <c r="D44" s="46"/>
      <c r="E44" s="110" t="e">
        <f t="shared" ref="E44:AC44" si="8">E42/E41</f>
        <v>#DIV/0!</v>
      </c>
      <c r="F44" s="110" t="e">
        <f t="shared" si="8"/>
        <v>#DIV/0!</v>
      </c>
      <c r="G44" s="110">
        <f t="shared" si="8"/>
        <v>1.1904761905430106</v>
      </c>
      <c r="H44" s="422">
        <f t="shared" si="8"/>
        <v>4.1666666667651953</v>
      </c>
      <c r="I44" s="110">
        <f t="shared" si="8"/>
        <v>1.666666666630287</v>
      </c>
      <c r="J44" s="110" t="e">
        <f t="shared" si="8"/>
        <v>#DIV/0!</v>
      </c>
      <c r="K44" s="110" t="e">
        <f t="shared" si="8"/>
        <v>#DIV/0!</v>
      </c>
      <c r="L44" s="110">
        <f t="shared" si="8"/>
        <v>1.666666666630287</v>
      </c>
      <c r="M44" s="110">
        <f t="shared" si="8"/>
        <v>0.83333333331514348</v>
      </c>
      <c r="N44" s="422" t="e">
        <f t="shared" si="8"/>
        <v>#DIV/0!</v>
      </c>
      <c r="O44" s="110">
        <f t="shared" si="8"/>
        <v>1.6666666667818695</v>
      </c>
      <c r="P44" s="110">
        <f t="shared" si="8"/>
        <v>1.666666666630287</v>
      </c>
      <c r="Q44" s="110">
        <f t="shared" si="8"/>
        <v>0.83333333331514348</v>
      </c>
      <c r="R44" s="110">
        <f t="shared" si="8"/>
        <v>1.6666666667818695</v>
      </c>
      <c r="S44" s="110">
        <f t="shared" si="8"/>
        <v>1.666666666630287</v>
      </c>
      <c r="T44" s="110">
        <f t="shared" si="8"/>
        <v>1.666666666630287</v>
      </c>
      <c r="U44" s="110">
        <f t="shared" si="8"/>
        <v>1.666666666630287</v>
      </c>
      <c r="V44" s="422" t="e">
        <f t="shared" si="8"/>
        <v>#DIV/0!</v>
      </c>
      <c r="W44" s="110">
        <f t="shared" si="8"/>
        <v>0.83333333335303905</v>
      </c>
      <c r="X44" s="110" t="e">
        <f t="shared" si="8"/>
        <v>#DIV/0!</v>
      </c>
      <c r="Y44" s="110" t="e">
        <f t="shared" si="8"/>
        <v>#DIV/0!</v>
      </c>
      <c r="Z44" s="110">
        <f t="shared" si="8"/>
        <v>0.83333333331514348</v>
      </c>
      <c r="AA44" s="110" t="e">
        <f t="shared" si="8"/>
        <v>#DIV/0!</v>
      </c>
      <c r="AB44" s="110" t="e">
        <f t="shared" si="8"/>
        <v>#DIV/0!</v>
      </c>
      <c r="AC44" s="122">
        <f t="shared" si="8"/>
        <v>2.2471910112374252</v>
      </c>
    </row>
    <row r="45" spans="1:38" s="661" customFormat="1" ht="11.25" x14ac:dyDescent="0.2">
      <c r="A45" s="2706" t="s">
        <v>114</v>
      </c>
      <c r="B45" s="2709" t="s">
        <v>630</v>
      </c>
      <c r="C45" s="10" t="s">
        <v>483</v>
      </c>
      <c r="D45" s="1203" t="s">
        <v>506</v>
      </c>
      <c r="E45" s="109">
        <v>5.3999999998723073E-3</v>
      </c>
      <c r="F45" s="109">
        <v>0</v>
      </c>
      <c r="G45" s="109">
        <v>0</v>
      </c>
      <c r="H45" s="421">
        <v>1.7999999999574357E-3</v>
      </c>
      <c r="I45" s="109">
        <v>0</v>
      </c>
      <c r="J45" s="109">
        <v>0</v>
      </c>
      <c r="K45" s="109">
        <v>0</v>
      </c>
      <c r="L45" s="109">
        <v>3.5999999999148714E-3</v>
      </c>
      <c r="M45" s="109">
        <v>5.4000000002815797E-3</v>
      </c>
      <c r="N45" s="421">
        <v>0</v>
      </c>
      <c r="O45" s="109">
        <v>0</v>
      </c>
      <c r="P45" s="109">
        <v>5.3999999998723073E-3</v>
      </c>
      <c r="Q45" s="109">
        <v>3.5999999999148714E-3</v>
      </c>
      <c r="R45" s="109">
        <v>0</v>
      </c>
      <c r="S45" s="109">
        <v>0</v>
      </c>
      <c r="T45" s="109">
        <v>0</v>
      </c>
      <c r="U45" s="109">
        <v>5.3999999998723073E-3</v>
      </c>
      <c r="V45" s="421">
        <v>3.6000000003241438E-3</v>
      </c>
      <c r="W45" s="109">
        <v>0</v>
      </c>
      <c r="X45" s="109">
        <v>0</v>
      </c>
      <c r="Y45" s="109">
        <v>0</v>
      </c>
      <c r="Z45" s="109">
        <v>5.3999999998723073E-3</v>
      </c>
      <c r="AA45" s="109">
        <v>3.5999999999148714E-3</v>
      </c>
      <c r="AB45" s="109">
        <v>0</v>
      </c>
      <c r="AC45" s="124">
        <f>SUM(E45:AB45)</f>
        <v>4.3199999999796998E-2</v>
      </c>
    </row>
    <row r="46" spans="1:38" s="661" customFormat="1" ht="11.25" x14ac:dyDescent="0.2">
      <c r="A46" s="2707"/>
      <c r="B46" s="2710"/>
      <c r="C46" s="11" t="s">
        <v>484</v>
      </c>
      <c r="D46" s="1201" t="s">
        <v>466</v>
      </c>
      <c r="E46" s="82"/>
      <c r="F46" s="82"/>
      <c r="G46" s="82"/>
      <c r="H46" s="424"/>
      <c r="I46" s="82"/>
      <c r="J46" s="82"/>
      <c r="K46" s="82"/>
      <c r="L46" s="82"/>
      <c r="M46" s="82"/>
      <c r="N46" s="424"/>
      <c r="O46" s="82"/>
      <c r="P46" s="82"/>
      <c r="Q46" s="82"/>
      <c r="R46" s="82"/>
      <c r="S46" s="82"/>
      <c r="T46" s="82"/>
      <c r="U46" s="82"/>
      <c r="V46" s="424"/>
      <c r="W46" s="82"/>
      <c r="X46" s="82"/>
      <c r="Y46" s="82"/>
      <c r="Z46" s="82"/>
      <c r="AA46" s="82"/>
      <c r="AB46" s="82"/>
      <c r="AC46" s="124">
        <f>SUM(E46:AB46)</f>
        <v>0</v>
      </c>
    </row>
    <row r="47" spans="1:38" s="661" customFormat="1" ht="12" x14ac:dyDescent="0.2">
      <c r="A47" s="2707"/>
      <c r="B47" s="2710"/>
      <c r="C47" s="11" t="s">
        <v>8</v>
      </c>
      <c r="D47" s="1248" t="s">
        <v>465</v>
      </c>
      <c r="E47" s="1060">
        <v>0</v>
      </c>
      <c r="F47" s="1061">
        <v>0</v>
      </c>
      <c r="G47" s="1061">
        <v>0</v>
      </c>
      <c r="H47" s="1061">
        <v>0</v>
      </c>
      <c r="I47" s="1061">
        <v>0</v>
      </c>
      <c r="J47" s="1061">
        <v>1</v>
      </c>
      <c r="K47" s="1061">
        <v>1</v>
      </c>
      <c r="L47" s="1061">
        <v>2</v>
      </c>
      <c r="M47" s="1061">
        <v>2</v>
      </c>
      <c r="N47" s="1061">
        <v>2</v>
      </c>
      <c r="O47" s="1061">
        <v>2</v>
      </c>
      <c r="P47" s="1061">
        <v>2</v>
      </c>
      <c r="Q47" s="1061">
        <v>2</v>
      </c>
      <c r="R47" s="1061">
        <v>2</v>
      </c>
      <c r="S47" s="1061">
        <v>2</v>
      </c>
      <c r="T47" s="1061">
        <v>1</v>
      </c>
      <c r="U47" s="1061">
        <v>1</v>
      </c>
      <c r="V47" s="1061">
        <v>0</v>
      </c>
      <c r="W47" s="1061">
        <v>0</v>
      </c>
      <c r="X47" s="1061">
        <v>0</v>
      </c>
      <c r="Y47" s="1061">
        <v>0</v>
      </c>
      <c r="Z47" s="1061">
        <v>1</v>
      </c>
      <c r="AA47" s="1061">
        <v>0</v>
      </c>
      <c r="AB47" s="1062">
        <v>0</v>
      </c>
      <c r="AC47" s="83"/>
      <c r="AD47" s="78"/>
    </row>
    <row r="48" spans="1:38" s="661" customFormat="1" ht="12" thickBot="1" x14ac:dyDescent="0.25">
      <c r="A48" s="2708"/>
      <c r="B48" s="2711"/>
      <c r="C48" s="46" t="s">
        <v>16</v>
      </c>
      <c r="D48" s="46"/>
      <c r="E48" s="292">
        <f t="shared" ref="E48:AC48" si="9">E46/E45</f>
        <v>0</v>
      </c>
      <c r="F48" s="292" t="e">
        <f t="shared" si="9"/>
        <v>#DIV/0!</v>
      </c>
      <c r="G48" s="292" t="e">
        <f t="shared" si="9"/>
        <v>#DIV/0!</v>
      </c>
      <c r="H48" s="466">
        <f t="shared" si="9"/>
        <v>0</v>
      </c>
      <c r="I48" s="292" t="e">
        <f t="shared" si="9"/>
        <v>#DIV/0!</v>
      </c>
      <c r="J48" s="292" t="e">
        <f t="shared" si="9"/>
        <v>#DIV/0!</v>
      </c>
      <c r="K48" s="292" t="e">
        <f t="shared" si="9"/>
        <v>#DIV/0!</v>
      </c>
      <c r="L48" s="292">
        <f t="shared" si="9"/>
        <v>0</v>
      </c>
      <c r="M48" s="292">
        <f t="shared" si="9"/>
        <v>0</v>
      </c>
      <c r="N48" s="466" t="e">
        <f t="shared" si="9"/>
        <v>#DIV/0!</v>
      </c>
      <c r="O48" s="292" t="e">
        <f t="shared" si="9"/>
        <v>#DIV/0!</v>
      </c>
      <c r="P48" s="292">
        <f t="shared" si="9"/>
        <v>0</v>
      </c>
      <c r="Q48" s="292">
        <f t="shared" si="9"/>
        <v>0</v>
      </c>
      <c r="R48" s="292" t="e">
        <f t="shared" si="9"/>
        <v>#DIV/0!</v>
      </c>
      <c r="S48" s="292" t="e">
        <f t="shared" si="9"/>
        <v>#DIV/0!</v>
      </c>
      <c r="T48" s="292" t="e">
        <f t="shared" si="9"/>
        <v>#DIV/0!</v>
      </c>
      <c r="U48" s="292">
        <f t="shared" si="9"/>
        <v>0</v>
      </c>
      <c r="V48" s="466">
        <f t="shared" si="9"/>
        <v>0</v>
      </c>
      <c r="W48" s="292" t="e">
        <f t="shared" si="9"/>
        <v>#DIV/0!</v>
      </c>
      <c r="X48" s="292" t="e">
        <f t="shared" si="9"/>
        <v>#DIV/0!</v>
      </c>
      <c r="Y48" s="292" t="e">
        <f t="shared" si="9"/>
        <v>#DIV/0!</v>
      </c>
      <c r="Z48" s="292">
        <f t="shared" si="9"/>
        <v>0</v>
      </c>
      <c r="AA48" s="292">
        <f t="shared" si="9"/>
        <v>0</v>
      </c>
      <c r="AB48" s="292" t="e">
        <f t="shared" si="9"/>
        <v>#DIV/0!</v>
      </c>
      <c r="AC48" s="91">
        <f t="shared" si="9"/>
        <v>0</v>
      </c>
    </row>
    <row r="49" spans="1:29" s="661" customFormat="1" ht="12" x14ac:dyDescent="0.2">
      <c r="A49" s="2706" t="s">
        <v>113</v>
      </c>
      <c r="B49" s="2712" t="s">
        <v>299</v>
      </c>
      <c r="C49" s="10" t="s">
        <v>483</v>
      </c>
      <c r="D49" s="1203" t="s">
        <v>506</v>
      </c>
      <c r="E49" s="604">
        <v>7.2000000001571612E-2</v>
      </c>
      <c r="F49" s="604">
        <v>8.6399999997956917E-2</v>
      </c>
      <c r="G49" s="604">
        <v>0.11160000000309082</v>
      </c>
      <c r="H49" s="617">
        <v>0.10799999999908323</v>
      </c>
      <c r="I49" s="604">
        <v>0.16200000000026193</v>
      </c>
      <c r="J49" s="604">
        <v>0.21599999999816646</v>
      </c>
      <c r="K49" s="604">
        <v>0.34200000000091679</v>
      </c>
      <c r="L49" s="604">
        <v>0.43199999999960709</v>
      </c>
      <c r="M49" s="604">
        <v>0.28799999999973808</v>
      </c>
      <c r="N49" s="617">
        <v>0.18000000000065483</v>
      </c>
      <c r="O49" s="604">
        <v>0.32400000000052387</v>
      </c>
      <c r="P49" s="604">
        <v>0.3599999999980355</v>
      </c>
      <c r="Q49" s="604">
        <v>0.21600000000144065</v>
      </c>
      <c r="R49" s="604">
        <v>0.21600000000144065</v>
      </c>
      <c r="S49" s="604">
        <v>0.17999999999738067</v>
      </c>
      <c r="T49" s="604">
        <v>0.18000000000065483</v>
      </c>
      <c r="U49" s="604">
        <v>0.12599999999947614</v>
      </c>
      <c r="V49" s="617">
        <v>0.16200000000026193</v>
      </c>
      <c r="W49" s="604">
        <v>0.10800000000235742</v>
      </c>
      <c r="X49" s="604">
        <v>0.10799999999908323</v>
      </c>
      <c r="Y49" s="604">
        <v>0.10799999999908323</v>
      </c>
      <c r="Z49" s="604">
        <v>0.12599999999947614</v>
      </c>
      <c r="AA49" s="604">
        <v>9.0000000001964509E-2</v>
      </c>
      <c r="AB49" s="604">
        <v>0.10799999999908323</v>
      </c>
      <c r="AC49" s="121">
        <f>SUM(E49:AB49)</f>
        <v>4.4100000000013093</v>
      </c>
    </row>
    <row r="50" spans="1:29" s="661" customFormat="1" ht="11.25" customHeight="1" x14ac:dyDescent="0.2">
      <c r="A50" s="2707"/>
      <c r="B50" s="2713"/>
      <c r="C50" s="11" t="s">
        <v>484</v>
      </c>
      <c r="D50" s="1201" t="s">
        <v>506</v>
      </c>
      <c r="E50" s="115">
        <v>0.10800000000072033</v>
      </c>
      <c r="F50" s="115">
        <v>3.5999999999148713E-2</v>
      </c>
      <c r="G50" s="115">
        <v>0.18000000000065483</v>
      </c>
      <c r="H50" s="422">
        <v>0.18000000000065483</v>
      </c>
      <c r="I50" s="115">
        <v>7.1999999999934519E-2</v>
      </c>
      <c r="J50" s="115">
        <v>0.28799999999973808</v>
      </c>
      <c r="K50" s="115">
        <v>0.17999999999901775</v>
      </c>
      <c r="L50" s="115">
        <v>0.18000000000065483</v>
      </c>
      <c r="M50" s="115">
        <v>0.18000000000065483</v>
      </c>
      <c r="N50" s="422">
        <v>0.35999999999967258</v>
      </c>
      <c r="O50" s="115">
        <v>0.54000000000032744</v>
      </c>
      <c r="P50" s="115">
        <v>0.35999999999967258</v>
      </c>
      <c r="Q50" s="115">
        <v>0.17999999999901775</v>
      </c>
      <c r="R50" s="115">
        <v>0.18000000000065483</v>
      </c>
      <c r="S50" s="115">
        <v>7.1999999999934519E-2</v>
      </c>
      <c r="T50" s="115">
        <v>0.28799999999973808</v>
      </c>
      <c r="U50" s="115">
        <v>0.18000000000065483</v>
      </c>
      <c r="V50" s="422">
        <v>0</v>
      </c>
      <c r="W50" s="115">
        <v>0.17999999999901775</v>
      </c>
      <c r="X50" s="115">
        <v>0.18000000000065483</v>
      </c>
      <c r="Y50" s="115">
        <v>0.18000000000065483</v>
      </c>
      <c r="Z50" s="115">
        <v>0</v>
      </c>
      <c r="AA50" s="115">
        <v>0.17999999999901775</v>
      </c>
      <c r="AB50" s="115">
        <v>0.18000000000065483</v>
      </c>
      <c r="AC50" s="117">
        <f>SUM(E50:AB50)</f>
        <v>4.4640000000008513</v>
      </c>
    </row>
    <row r="51" spans="1:29" s="661" customFormat="1" ht="11.25" customHeight="1" x14ac:dyDescent="0.2">
      <c r="A51" s="2707"/>
      <c r="B51" s="2713"/>
      <c r="C51" s="11" t="s">
        <v>8</v>
      </c>
      <c r="D51" s="1201" t="s">
        <v>465</v>
      </c>
      <c r="E51" s="1907">
        <v>12</v>
      </c>
      <c r="F51" s="1908">
        <v>19</v>
      </c>
      <c r="G51" s="1908">
        <v>12</v>
      </c>
      <c r="H51" s="1908">
        <v>10</v>
      </c>
      <c r="I51" s="1908">
        <v>14</v>
      </c>
      <c r="J51" s="1908">
        <v>34</v>
      </c>
      <c r="K51" s="1908">
        <v>17</v>
      </c>
      <c r="L51" s="1908">
        <v>43</v>
      </c>
      <c r="M51" s="1908">
        <v>45</v>
      </c>
      <c r="N51" s="1908">
        <v>44</v>
      </c>
      <c r="O51" s="1908">
        <v>39</v>
      </c>
      <c r="P51" s="1908">
        <v>29</v>
      </c>
      <c r="Q51" s="1908">
        <v>20</v>
      </c>
      <c r="R51" s="1908">
        <v>26</v>
      </c>
      <c r="S51" s="1908">
        <v>27</v>
      </c>
      <c r="T51" s="1908">
        <v>17</v>
      </c>
      <c r="U51" s="1908">
        <v>14</v>
      </c>
      <c r="V51" s="1908">
        <v>12</v>
      </c>
      <c r="W51" s="1908">
        <v>13</v>
      </c>
      <c r="X51" s="1908">
        <v>12</v>
      </c>
      <c r="Y51" s="1908">
        <v>11</v>
      </c>
      <c r="Z51" s="1908">
        <v>12</v>
      </c>
      <c r="AA51" s="1908">
        <v>11</v>
      </c>
      <c r="AB51" s="1909">
        <v>11</v>
      </c>
      <c r="AC51" s="83"/>
    </row>
    <row r="52" spans="1:29" s="661" customFormat="1" ht="11.25" customHeight="1" thickBot="1" x14ac:dyDescent="0.25">
      <c r="A52" s="2708"/>
      <c r="B52" s="2714"/>
      <c r="C52" s="46" t="s">
        <v>16</v>
      </c>
      <c r="D52" s="46"/>
      <c r="E52" s="490">
        <f t="shared" ref="E52:AC52" si="10">E50/E49</f>
        <v>1.4999999999772626</v>
      </c>
      <c r="F52" s="490">
        <f t="shared" si="10"/>
        <v>0.41666666666666663</v>
      </c>
      <c r="G52" s="490">
        <f t="shared" si="10"/>
        <v>1.612903225767649</v>
      </c>
      <c r="H52" s="466">
        <f t="shared" si="10"/>
        <v>1.6666666666868775</v>
      </c>
      <c r="I52" s="490">
        <f t="shared" si="10"/>
        <v>0.44444444444332165</v>
      </c>
      <c r="J52" s="490">
        <f t="shared" si="10"/>
        <v>1.333333333343439</v>
      </c>
      <c r="K52" s="490">
        <f t="shared" si="10"/>
        <v>0.52631578946940127</v>
      </c>
      <c r="L52" s="490">
        <f t="shared" si="10"/>
        <v>0.41666666666856145</v>
      </c>
      <c r="M52" s="490">
        <f t="shared" si="10"/>
        <v>0.62500000000284217</v>
      </c>
      <c r="N52" s="466">
        <f t="shared" si="10"/>
        <v>1.9999999999909051</v>
      </c>
      <c r="O52" s="490">
        <f t="shared" si="10"/>
        <v>1.6666666666649825</v>
      </c>
      <c r="P52" s="490">
        <f t="shared" si="10"/>
        <v>1.0000000000045475</v>
      </c>
      <c r="Q52" s="490">
        <f t="shared" si="10"/>
        <v>0.83333333332322779</v>
      </c>
      <c r="R52" s="490">
        <f t="shared" si="10"/>
        <v>0.83333333333080684</v>
      </c>
      <c r="S52" s="490">
        <f t="shared" si="10"/>
        <v>0.40000000000545693</v>
      </c>
      <c r="T52" s="490">
        <f t="shared" si="10"/>
        <v>1.5999999999927241</v>
      </c>
      <c r="U52" s="490">
        <f t="shared" si="10"/>
        <v>1.428571428582565</v>
      </c>
      <c r="V52" s="466">
        <f t="shared" si="10"/>
        <v>0</v>
      </c>
      <c r="W52" s="490">
        <f t="shared" si="10"/>
        <v>1.6666666666211918</v>
      </c>
      <c r="X52" s="490">
        <f t="shared" si="10"/>
        <v>1.6666666666868775</v>
      </c>
      <c r="Y52" s="490">
        <f t="shared" si="10"/>
        <v>1.6666666666868775</v>
      </c>
      <c r="Z52" s="490">
        <f t="shared" si="10"/>
        <v>0</v>
      </c>
      <c r="AA52" s="490">
        <f t="shared" si="10"/>
        <v>1.9999999999454303</v>
      </c>
      <c r="AB52" s="490">
        <f t="shared" si="10"/>
        <v>1.6666666666868775</v>
      </c>
      <c r="AC52" s="184">
        <f t="shared" si="10"/>
        <v>1.0122448979590761</v>
      </c>
    </row>
    <row r="53" spans="1:29" s="661" customFormat="1" ht="11.25" x14ac:dyDescent="0.2">
      <c r="A53" s="2706" t="s">
        <v>112</v>
      </c>
      <c r="B53" s="2712" t="s">
        <v>300</v>
      </c>
      <c r="C53" s="10" t="s">
        <v>483</v>
      </c>
      <c r="D53" s="1203" t="s">
        <v>506</v>
      </c>
      <c r="E53" s="109">
        <v>4.8000000001047739E-2</v>
      </c>
      <c r="F53" s="109">
        <v>6.9599999998899875E-2</v>
      </c>
      <c r="G53" s="109">
        <v>8.6400000000139698E-2</v>
      </c>
      <c r="H53" s="421">
        <v>0.12000000000043655</v>
      </c>
      <c r="I53" s="109">
        <v>4.8000000001047739E-2</v>
      </c>
      <c r="J53" s="109">
        <v>0.15599999999903957</v>
      </c>
      <c r="K53" s="109">
        <v>0.13200000000069848</v>
      </c>
      <c r="L53" s="109">
        <v>7.1999999999388817E-2</v>
      </c>
      <c r="M53" s="109">
        <v>0.10559999999968568</v>
      </c>
      <c r="N53" s="421">
        <v>0.1583999999995285</v>
      </c>
      <c r="O53" s="109">
        <v>0.1680000000014843</v>
      </c>
      <c r="P53" s="109">
        <v>0.19199999999982537</v>
      </c>
      <c r="Q53" s="109">
        <v>0.2639999999992142</v>
      </c>
      <c r="R53" s="109">
        <v>0.12000000000043655</v>
      </c>
      <c r="S53" s="109">
        <v>0.22800000000061116</v>
      </c>
      <c r="T53" s="109">
        <v>3.5999999998603018E-2</v>
      </c>
      <c r="U53" s="109">
        <v>0.2400000000008731</v>
      </c>
      <c r="V53" s="421">
        <v>0.16799999999930151</v>
      </c>
      <c r="W53" s="109">
        <v>9.5999999999912683E-2</v>
      </c>
      <c r="X53" s="109">
        <v>0.10800000000017462</v>
      </c>
      <c r="Y53" s="109">
        <v>9.5999999999912683E-2</v>
      </c>
      <c r="Z53" s="109">
        <v>9.5999999999912683E-2</v>
      </c>
      <c r="AA53" s="109">
        <v>8.3999999999650757E-2</v>
      </c>
      <c r="AB53" s="109">
        <v>9.5999999999912683E-2</v>
      </c>
      <c r="AC53" s="124">
        <f>SUM(E53:AB53)</f>
        <v>2.9879999999997375</v>
      </c>
    </row>
    <row r="54" spans="1:29" s="661" customFormat="1" ht="11.25" x14ac:dyDescent="0.2">
      <c r="A54" s="2707"/>
      <c r="B54" s="2713"/>
      <c r="C54" s="11" t="s">
        <v>484</v>
      </c>
      <c r="D54" s="1201" t="s">
        <v>506</v>
      </c>
      <c r="E54" s="82">
        <v>2.400000000052387E-2</v>
      </c>
      <c r="F54" s="82">
        <v>4.7999999998864951E-2</v>
      </c>
      <c r="G54" s="82">
        <v>7.2000000001571599E-2</v>
      </c>
      <c r="H54" s="424">
        <v>9.5999999999912683E-2</v>
      </c>
      <c r="I54" s="82">
        <v>2.3999999998341081E-2</v>
      </c>
      <c r="J54" s="82">
        <v>0.12000000000043655</v>
      </c>
      <c r="K54" s="82">
        <v>0.12000000000043655</v>
      </c>
      <c r="L54" s="82">
        <v>9.5999999999912683E-2</v>
      </c>
      <c r="M54" s="82">
        <v>9.5999999999912683E-2</v>
      </c>
      <c r="N54" s="424">
        <v>4.8000000001047739E-2</v>
      </c>
      <c r="O54" s="82">
        <v>0.11999999999825377</v>
      </c>
      <c r="P54" s="82">
        <v>0.12000000000043655</v>
      </c>
      <c r="Q54" s="82">
        <v>0.14400000000096042</v>
      </c>
      <c r="R54" s="82">
        <v>9.5999999999912683E-2</v>
      </c>
      <c r="S54" s="82">
        <v>0.19199999999982537</v>
      </c>
      <c r="T54" s="82">
        <v>4.7999999998864951E-2</v>
      </c>
      <c r="U54" s="82">
        <v>0.12000000000043655</v>
      </c>
      <c r="V54" s="424">
        <v>0.12000000000043655</v>
      </c>
      <c r="W54" s="82">
        <v>0.12000000000043655</v>
      </c>
      <c r="X54" s="82">
        <v>7.1999999999388817E-2</v>
      </c>
      <c r="Y54" s="82">
        <v>4.8000000001047739E-2</v>
      </c>
      <c r="Z54" s="82">
        <v>0.11999999999825377</v>
      </c>
      <c r="AA54" s="82">
        <v>0.12000000000043655</v>
      </c>
      <c r="AB54" s="82">
        <v>0</v>
      </c>
      <c r="AC54" s="124">
        <f>SUM(E54:AB54)</f>
        <v>2.1839999999996511</v>
      </c>
    </row>
    <row r="55" spans="1:29" s="661" customFormat="1" ht="12" x14ac:dyDescent="0.2">
      <c r="A55" s="2707"/>
      <c r="B55" s="2713"/>
      <c r="C55" s="11" t="s">
        <v>8</v>
      </c>
      <c r="D55" s="1201" t="s">
        <v>465</v>
      </c>
      <c r="E55" s="1922">
        <v>11</v>
      </c>
      <c r="F55" s="1923">
        <v>10</v>
      </c>
      <c r="G55" s="1923">
        <v>12</v>
      </c>
      <c r="H55" s="1923">
        <v>11</v>
      </c>
      <c r="I55" s="1923">
        <v>11</v>
      </c>
      <c r="J55" s="1923">
        <v>11</v>
      </c>
      <c r="K55" s="1923">
        <v>11</v>
      </c>
      <c r="L55" s="1923">
        <v>16</v>
      </c>
      <c r="M55" s="1923">
        <v>19</v>
      </c>
      <c r="N55" s="1923">
        <v>21</v>
      </c>
      <c r="O55" s="1923">
        <v>20</v>
      </c>
      <c r="P55" s="1923">
        <v>21</v>
      </c>
      <c r="Q55" s="1923">
        <v>19</v>
      </c>
      <c r="R55" s="1923">
        <v>20</v>
      </c>
      <c r="S55" s="1923">
        <v>20</v>
      </c>
      <c r="T55" s="1923">
        <v>20</v>
      </c>
      <c r="U55" s="1923">
        <v>15</v>
      </c>
      <c r="V55" s="1923">
        <v>15</v>
      </c>
      <c r="W55" s="1923">
        <v>13</v>
      </c>
      <c r="X55" s="1923">
        <v>13</v>
      </c>
      <c r="Y55" s="1923">
        <v>12</v>
      </c>
      <c r="Z55" s="1923">
        <v>14</v>
      </c>
      <c r="AA55" s="1923">
        <v>13</v>
      </c>
      <c r="AB55" s="1924">
        <v>12</v>
      </c>
      <c r="AC55" s="83"/>
    </row>
    <row r="56" spans="1:29" s="661" customFormat="1" ht="12" thickBot="1" x14ac:dyDescent="0.25">
      <c r="A56" s="2708"/>
      <c r="B56" s="2714"/>
      <c r="C56" s="46" t="s">
        <v>16</v>
      </c>
      <c r="D56" s="46"/>
      <c r="E56" s="292">
        <f t="shared" ref="E56:AC56" si="11">E54/E53</f>
        <v>0.5</v>
      </c>
      <c r="F56" s="292">
        <f t="shared" si="11"/>
        <v>0.68965517240838592</v>
      </c>
      <c r="G56" s="292">
        <f t="shared" si="11"/>
        <v>0.83333333335017579</v>
      </c>
      <c r="H56" s="466">
        <f t="shared" si="11"/>
        <v>0.79999999999636207</v>
      </c>
      <c r="I56" s="292">
        <f t="shared" si="11"/>
        <v>0.49999999995452521</v>
      </c>
      <c r="J56" s="292">
        <f t="shared" si="11"/>
        <v>0.76923076923830347</v>
      </c>
      <c r="K56" s="292">
        <f t="shared" si="11"/>
        <v>0.90909090908940582</v>
      </c>
      <c r="L56" s="292">
        <f t="shared" si="11"/>
        <v>1.3333333333434387</v>
      </c>
      <c r="M56" s="292">
        <f t="shared" si="11"/>
        <v>0.90909090909278811</v>
      </c>
      <c r="N56" s="466">
        <f t="shared" si="11"/>
        <v>0.30303030303781958</v>
      </c>
      <c r="O56" s="292">
        <f t="shared" si="11"/>
        <v>0.71428571426900922</v>
      </c>
      <c r="P56" s="292">
        <f t="shared" si="11"/>
        <v>0.62500000000284217</v>
      </c>
      <c r="Q56" s="292">
        <f t="shared" si="11"/>
        <v>0.54545454545980698</v>
      </c>
      <c r="R56" s="292">
        <f t="shared" si="11"/>
        <v>0.79999999999636207</v>
      </c>
      <c r="S56" s="292">
        <f t="shared" si="11"/>
        <v>0.84210526315487155</v>
      </c>
      <c r="T56" s="292">
        <f t="shared" si="11"/>
        <v>1.3333333333535442</v>
      </c>
      <c r="U56" s="292">
        <f t="shared" si="11"/>
        <v>0.5</v>
      </c>
      <c r="V56" s="466">
        <f t="shared" si="11"/>
        <v>0.71428571429128251</v>
      </c>
      <c r="W56" s="292">
        <f t="shared" si="11"/>
        <v>1.2500000000056843</v>
      </c>
      <c r="X56" s="292">
        <f t="shared" si="11"/>
        <v>0.66666666665992969</v>
      </c>
      <c r="Y56" s="292">
        <f t="shared" si="11"/>
        <v>0.50000000001136868</v>
      </c>
      <c r="Z56" s="292">
        <f t="shared" si="11"/>
        <v>1.249999999982947</v>
      </c>
      <c r="AA56" s="292">
        <f t="shared" si="11"/>
        <v>1.428571428582565</v>
      </c>
      <c r="AB56" s="292">
        <f t="shared" si="11"/>
        <v>0</v>
      </c>
      <c r="AC56" s="91">
        <f t="shared" si="11"/>
        <v>0.73092369477906394</v>
      </c>
    </row>
    <row r="57" spans="1:29" s="661" customFormat="1" ht="12" x14ac:dyDescent="0.2">
      <c r="A57" s="2706" t="s">
        <v>111</v>
      </c>
      <c r="B57" s="2709" t="s">
        <v>301</v>
      </c>
      <c r="C57" s="10" t="s">
        <v>483</v>
      </c>
      <c r="D57" s="1552" t="s">
        <v>479</v>
      </c>
      <c r="E57" s="2613">
        <v>1.861254E-2</v>
      </c>
      <c r="F57" s="2613">
        <v>1.6293240000000001E-2</v>
      </c>
      <c r="G57" s="2613">
        <v>1.5453359999999999E-2</v>
      </c>
      <c r="H57" s="2613">
        <v>1.5161040000000001E-2</v>
      </c>
      <c r="I57" s="2613">
        <v>1.7539020000000002E-2</v>
      </c>
      <c r="J57" s="2613">
        <v>1.9189979999999999E-2</v>
      </c>
      <c r="K57" s="2613">
        <v>1.8302039999999999E-2</v>
      </c>
      <c r="L57" s="2613">
        <v>2.0957400000000001E-2</v>
      </c>
      <c r="M57" s="2613">
        <v>2.4969419999999999E-2</v>
      </c>
      <c r="N57" s="2613">
        <v>3.029598E-2</v>
      </c>
      <c r="O57" s="2613">
        <v>3.5385659999999999E-2</v>
      </c>
      <c r="P57" s="2613">
        <v>3.6991079999999996E-2</v>
      </c>
      <c r="Q57" s="2613">
        <v>4.5798479999999996E-2</v>
      </c>
      <c r="R57" s="2613">
        <v>4.4135639999999997E-2</v>
      </c>
      <c r="S57" s="2613">
        <v>3.6664740000000001E-2</v>
      </c>
      <c r="T57" s="2613">
        <v>3.2720400000000004E-2</v>
      </c>
      <c r="U57" s="2613">
        <v>3.3717239999999996E-2</v>
      </c>
      <c r="V57" s="2613">
        <v>2.8126439999999999E-2</v>
      </c>
      <c r="W57" s="2613">
        <v>2.7765179999999997E-2</v>
      </c>
      <c r="X57" s="2613">
        <v>2.933964E-2</v>
      </c>
      <c r="Y57" s="2613">
        <v>2.6846100000000001E-2</v>
      </c>
      <c r="Z57" s="2613">
        <v>2.2449779999999999E-2</v>
      </c>
      <c r="AA57" s="2613">
        <v>1.948482E-2</v>
      </c>
      <c r="AB57" s="2613">
        <v>1.9414079999999997E-2</v>
      </c>
      <c r="AC57" s="121">
        <f>SUM(E57:AB57)</f>
        <v>0.63561329999999971</v>
      </c>
    </row>
    <row r="58" spans="1:29" s="661" customFormat="1" ht="11.25" x14ac:dyDescent="0.2">
      <c r="A58" s="2707"/>
      <c r="B58" s="2710"/>
      <c r="C58" s="11" t="s">
        <v>484</v>
      </c>
      <c r="D58" s="1201" t="s">
        <v>506</v>
      </c>
      <c r="E58" s="1137">
        <v>1.8000000000085949E-3</v>
      </c>
      <c r="F58" s="110">
        <v>3.6000000000171897E-3</v>
      </c>
      <c r="G58" s="110">
        <v>3.5999999999660305E-3</v>
      </c>
      <c r="H58" s="424">
        <v>3.6000000000171897E-3</v>
      </c>
      <c r="I58" s="110">
        <v>3.6000000000171897E-3</v>
      </c>
      <c r="J58" s="110">
        <v>1.8000000000085949E-3</v>
      </c>
      <c r="K58" s="110">
        <v>1.7999999999574357E-3</v>
      </c>
      <c r="L58" s="110">
        <v>1.080000000000041E-2</v>
      </c>
      <c r="M58" s="110">
        <v>1.2600000000009005E-2</v>
      </c>
      <c r="N58" s="424">
        <v>8.9999999999918149E-3</v>
      </c>
      <c r="O58" s="110">
        <v>9.0000000000429736E-3</v>
      </c>
      <c r="P58" s="110">
        <v>8.9999999999918149E-3</v>
      </c>
      <c r="Q58" s="110">
        <v>2.6999999999975443E-2</v>
      </c>
      <c r="R58" s="110">
        <v>1.6200000000026193E-2</v>
      </c>
      <c r="S58" s="110">
        <v>1.6199999999975036E-2</v>
      </c>
      <c r="T58" s="110">
        <v>7.1999999999832198E-3</v>
      </c>
      <c r="U58" s="110">
        <v>5.4000000000257843E-3</v>
      </c>
      <c r="V58" s="424">
        <v>7.1999999999832198E-3</v>
      </c>
      <c r="W58" s="110">
        <v>5.4000000000257843E-3</v>
      </c>
      <c r="X58" s="110">
        <v>5.3999999999746256E-3</v>
      </c>
      <c r="Y58" s="110">
        <v>5.4000000000257843E-3</v>
      </c>
      <c r="Z58" s="110">
        <v>7.1999999999832198E-3</v>
      </c>
      <c r="AA58" s="110">
        <v>3.6000000000171897E-3</v>
      </c>
      <c r="AB58" s="110">
        <v>3.5999999999660305E-3</v>
      </c>
      <c r="AC58" s="117">
        <f>SUM(E58:AB58)</f>
        <v>0.17999999999998972</v>
      </c>
    </row>
    <row r="59" spans="1:29" s="661" customFormat="1" ht="12" x14ac:dyDescent="0.2">
      <c r="A59" s="2707"/>
      <c r="B59" s="2710"/>
      <c r="C59" s="11" t="s">
        <v>8</v>
      </c>
      <c r="D59" s="1201" t="s">
        <v>465</v>
      </c>
      <c r="E59" s="1913">
        <v>2</v>
      </c>
      <c r="F59" s="1914">
        <v>2</v>
      </c>
      <c r="G59" s="1914">
        <v>1</v>
      </c>
      <c r="H59" s="1914">
        <v>2</v>
      </c>
      <c r="I59" s="1914">
        <v>2</v>
      </c>
      <c r="J59" s="1914">
        <v>2</v>
      </c>
      <c r="K59" s="1914">
        <v>3</v>
      </c>
      <c r="L59" s="1914">
        <v>3</v>
      </c>
      <c r="M59" s="1914">
        <v>2</v>
      </c>
      <c r="N59" s="1914">
        <v>4</v>
      </c>
      <c r="O59" s="1914">
        <v>3</v>
      </c>
      <c r="P59" s="1914">
        <v>4</v>
      </c>
      <c r="Q59" s="1914">
        <v>5</v>
      </c>
      <c r="R59" s="1914">
        <v>4</v>
      </c>
      <c r="S59" s="1914">
        <v>3</v>
      </c>
      <c r="T59" s="1914">
        <v>3</v>
      </c>
      <c r="U59" s="1914">
        <v>3</v>
      </c>
      <c r="V59" s="1914">
        <v>3</v>
      </c>
      <c r="W59" s="1914">
        <v>3</v>
      </c>
      <c r="X59" s="1914">
        <v>4</v>
      </c>
      <c r="Y59" s="1914">
        <v>2</v>
      </c>
      <c r="Z59" s="1914">
        <v>3</v>
      </c>
      <c r="AA59" s="1914">
        <v>2</v>
      </c>
      <c r="AB59" s="1915">
        <v>2</v>
      </c>
      <c r="AC59" s="83"/>
    </row>
    <row r="60" spans="1:29" s="661" customFormat="1" ht="12" thickBot="1" x14ac:dyDescent="0.25">
      <c r="A60" s="2740"/>
      <c r="B60" s="2729"/>
      <c r="C60" s="45" t="s">
        <v>16</v>
      </c>
      <c r="D60" s="45"/>
      <c r="E60" s="274">
        <f t="shared" ref="E60:AC60" si="12">E58/E57</f>
        <v>9.6708992969717994E-2</v>
      </c>
      <c r="F60" s="126">
        <f t="shared" si="12"/>
        <v>0.22095052917757238</v>
      </c>
      <c r="G60" s="126">
        <f t="shared" si="12"/>
        <v>0.23295904579755022</v>
      </c>
      <c r="H60" s="444">
        <f t="shared" si="12"/>
        <v>0.23745072897487174</v>
      </c>
      <c r="I60" s="126">
        <f t="shared" si="12"/>
        <v>0.20525662209275028</v>
      </c>
      <c r="J60" s="126">
        <f t="shared" si="12"/>
        <v>9.3798951328172051E-2</v>
      </c>
      <c r="K60" s="126">
        <f t="shared" si="12"/>
        <v>9.8349692163137867E-2</v>
      </c>
      <c r="L60" s="126">
        <f t="shared" si="12"/>
        <v>0.51533110023191853</v>
      </c>
      <c r="M60" s="126">
        <f t="shared" si="12"/>
        <v>0.50461724781789108</v>
      </c>
      <c r="N60" s="444">
        <f t="shared" si="12"/>
        <v>0.2970691161002818</v>
      </c>
      <c r="O60" s="126">
        <f t="shared" si="12"/>
        <v>0.25434031751966685</v>
      </c>
      <c r="P60" s="126">
        <f t="shared" si="12"/>
        <v>0.24330189872779642</v>
      </c>
      <c r="Q60" s="126">
        <f t="shared" si="12"/>
        <v>0.5895392161481221</v>
      </c>
      <c r="R60" s="126">
        <f t="shared" si="12"/>
        <v>0.36705030220534229</v>
      </c>
      <c r="S60" s="126">
        <f t="shared" si="12"/>
        <v>0.44184139857462607</v>
      </c>
      <c r="T60" s="126">
        <f t="shared" si="12"/>
        <v>0.22004620970352498</v>
      </c>
      <c r="U60" s="126">
        <f t="shared" si="12"/>
        <v>0.16015545756490701</v>
      </c>
      <c r="V60" s="444">
        <f t="shared" si="12"/>
        <v>0.25598689347045767</v>
      </c>
      <c r="W60" s="126">
        <f t="shared" si="12"/>
        <v>0.19448820429133848</v>
      </c>
      <c r="X60" s="126">
        <f t="shared" si="12"/>
        <v>0.18405133805236279</v>
      </c>
      <c r="Y60" s="126">
        <f t="shared" si="12"/>
        <v>0.20114653525189075</v>
      </c>
      <c r="Z60" s="126">
        <f t="shared" si="12"/>
        <v>0.32071583774911022</v>
      </c>
      <c r="AA60" s="126">
        <f t="shared" si="12"/>
        <v>0.1847592125571183</v>
      </c>
      <c r="AB60" s="126">
        <f t="shared" si="12"/>
        <v>0.18543242842133292</v>
      </c>
      <c r="AC60" s="122">
        <f t="shared" si="12"/>
        <v>0.28319105342822404</v>
      </c>
    </row>
    <row r="61" spans="1:29" s="661" customFormat="1" ht="11.25" x14ac:dyDescent="0.2">
      <c r="A61" s="2726" t="s">
        <v>110</v>
      </c>
      <c r="B61" s="2727" t="s">
        <v>31</v>
      </c>
      <c r="C61" s="63" t="s">
        <v>483</v>
      </c>
      <c r="D61" s="63"/>
      <c r="E61" s="86"/>
      <c r="F61" s="86"/>
      <c r="G61" s="86"/>
      <c r="H61" s="448"/>
      <c r="I61" s="86"/>
      <c r="J61" s="86"/>
      <c r="K61" s="86"/>
      <c r="L61" s="86"/>
      <c r="M61" s="86"/>
      <c r="N61" s="448"/>
      <c r="O61" s="86"/>
      <c r="P61" s="86"/>
      <c r="Q61" s="86"/>
      <c r="R61" s="86"/>
      <c r="S61" s="86"/>
      <c r="T61" s="86"/>
      <c r="U61" s="86"/>
      <c r="V61" s="448"/>
      <c r="W61" s="86"/>
      <c r="X61" s="86"/>
      <c r="Y61" s="86"/>
      <c r="Z61" s="86"/>
      <c r="AA61" s="86"/>
      <c r="AB61" s="86"/>
      <c r="AC61" s="124">
        <f>SUM(E61:AB61)</f>
        <v>0</v>
      </c>
    </row>
    <row r="62" spans="1:29" s="661" customFormat="1" ht="11.25" x14ac:dyDescent="0.2">
      <c r="A62" s="2716"/>
      <c r="B62" s="2713"/>
      <c r="C62" s="11" t="s">
        <v>484</v>
      </c>
      <c r="D62" s="11"/>
      <c r="E62" s="82"/>
      <c r="F62" s="82"/>
      <c r="G62" s="82"/>
      <c r="H62" s="424"/>
      <c r="I62" s="82"/>
      <c r="J62" s="82"/>
      <c r="K62" s="82"/>
      <c r="L62" s="82"/>
      <c r="M62" s="82"/>
      <c r="N62" s="424"/>
      <c r="O62" s="82"/>
      <c r="P62" s="82"/>
      <c r="Q62" s="82"/>
      <c r="R62" s="82"/>
      <c r="S62" s="82"/>
      <c r="T62" s="82"/>
      <c r="U62" s="82"/>
      <c r="V62" s="424"/>
      <c r="W62" s="82"/>
      <c r="X62" s="82"/>
      <c r="Y62" s="82"/>
      <c r="Z62" s="82"/>
      <c r="AA62" s="82"/>
      <c r="AB62" s="82"/>
      <c r="AC62" s="124">
        <f>SUM(E62:AB62)</f>
        <v>0</v>
      </c>
    </row>
    <row r="63" spans="1:29" s="661" customFormat="1" ht="11.25" x14ac:dyDescent="0.2">
      <c r="A63" s="2716"/>
      <c r="B63" s="2713"/>
      <c r="C63" s="11" t="s">
        <v>8</v>
      </c>
      <c r="D63" s="11"/>
      <c r="E63" s="82"/>
      <c r="F63" s="82"/>
      <c r="G63" s="113"/>
      <c r="H63" s="422"/>
      <c r="I63" s="82"/>
      <c r="J63" s="82"/>
      <c r="K63" s="82"/>
      <c r="L63" s="82"/>
      <c r="M63" s="82"/>
      <c r="N63" s="422"/>
      <c r="O63" s="82"/>
      <c r="P63" s="82"/>
      <c r="Q63" s="82"/>
      <c r="R63" s="82"/>
      <c r="S63" s="82"/>
      <c r="T63" s="82"/>
      <c r="U63" s="82"/>
      <c r="V63" s="422"/>
      <c r="W63" s="82"/>
      <c r="X63" s="82"/>
      <c r="Y63" s="82"/>
      <c r="Z63" s="82"/>
      <c r="AA63" s="82"/>
      <c r="AB63" s="82"/>
      <c r="AC63" s="83"/>
    </row>
    <row r="64" spans="1:29" s="661" customFormat="1" ht="12" thickBot="1" x14ac:dyDescent="0.25">
      <c r="A64" s="2717"/>
      <c r="B64" s="2714"/>
      <c r="C64" s="46" t="s">
        <v>16</v>
      </c>
      <c r="D64" s="46"/>
      <c r="E64" s="90"/>
      <c r="F64" s="90"/>
      <c r="G64" s="90"/>
      <c r="H64" s="445"/>
      <c r="I64" s="90"/>
      <c r="J64" s="90"/>
      <c r="K64" s="90"/>
      <c r="L64" s="90"/>
      <c r="M64" s="90"/>
      <c r="N64" s="445"/>
      <c r="O64" s="90"/>
      <c r="P64" s="90"/>
      <c r="Q64" s="90"/>
      <c r="R64" s="90"/>
      <c r="S64" s="90"/>
      <c r="T64" s="90"/>
      <c r="U64" s="90"/>
      <c r="V64" s="445"/>
      <c r="W64" s="90"/>
      <c r="X64" s="90"/>
      <c r="Y64" s="90"/>
      <c r="Z64" s="90"/>
      <c r="AA64" s="90"/>
      <c r="AB64" s="90"/>
      <c r="AC64" s="85"/>
    </row>
    <row r="65" spans="1:30" s="661" customFormat="1" ht="11.25" x14ac:dyDescent="0.2">
      <c r="A65" s="2706" t="s">
        <v>108</v>
      </c>
      <c r="B65" s="2712" t="s">
        <v>302</v>
      </c>
      <c r="C65" s="10" t="s">
        <v>483</v>
      </c>
      <c r="D65" s="1203" t="s">
        <v>506</v>
      </c>
      <c r="E65" s="109">
        <v>0</v>
      </c>
      <c r="F65" s="109">
        <v>1.1999999999716237E-3</v>
      </c>
      <c r="G65" s="109">
        <v>4.7999999998864949E-3</v>
      </c>
      <c r="H65" s="421">
        <v>0</v>
      </c>
      <c r="I65" s="109">
        <v>6.0000000001309674E-3</v>
      </c>
      <c r="J65" s="109">
        <v>4.7999999998864949E-3</v>
      </c>
      <c r="K65" s="109">
        <v>3.5999999999148709E-3</v>
      </c>
      <c r="L65" s="109">
        <v>2.400000000216096E-3</v>
      </c>
      <c r="M65" s="109">
        <v>2.3999999999432474E-3</v>
      </c>
      <c r="N65" s="421">
        <v>4.7999999998864949E-3</v>
      </c>
      <c r="O65" s="109">
        <v>0</v>
      </c>
      <c r="P65" s="109">
        <v>0</v>
      </c>
      <c r="Q65" s="109">
        <v>0</v>
      </c>
      <c r="R65" s="109">
        <v>1.1999999999989085E-2</v>
      </c>
      <c r="S65" s="109">
        <v>1.1999999999989085E-2</v>
      </c>
      <c r="T65" s="109">
        <v>6.0000000001309674E-3</v>
      </c>
      <c r="U65" s="109">
        <v>3.5999999999148709E-3</v>
      </c>
      <c r="V65" s="421">
        <v>0</v>
      </c>
      <c r="W65" s="109">
        <v>2.3999999999432474E-3</v>
      </c>
      <c r="X65" s="109">
        <v>0</v>
      </c>
      <c r="Y65" s="109">
        <v>0</v>
      </c>
      <c r="Z65" s="109">
        <v>6.0000000001309674E-3</v>
      </c>
      <c r="AA65" s="109">
        <v>0</v>
      </c>
      <c r="AB65" s="109">
        <v>5.9999999998581188E-3</v>
      </c>
      <c r="AC65" s="124">
        <f>SUM(E65:AB65)</f>
        <v>7.7999999999792638E-2</v>
      </c>
    </row>
    <row r="66" spans="1:30" s="661" customFormat="1" ht="11.25" x14ac:dyDescent="0.2">
      <c r="A66" s="2707"/>
      <c r="B66" s="2713"/>
      <c r="C66" s="11" t="s">
        <v>484</v>
      </c>
      <c r="D66" s="1201" t="s">
        <v>506</v>
      </c>
      <c r="E66" s="110">
        <v>1.2000000000261935E-2</v>
      </c>
      <c r="F66" s="110">
        <v>1.2000000000261935E-2</v>
      </c>
      <c r="G66" s="110">
        <v>0</v>
      </c>
      <c r="H66" s="110">
        <v>0</v>
      </c>
      <c r="I66" s="110">
        <v>0</v>
      </c>
      <c r="J66" s="110">
        <v>0</v>
      </c>
      <c r="K66" s="110">
        <v>0</v>
      </c>
      <c r="L66" s="110">
        <v>0</v>
      </c>
      <c r="M66" s="110">
        <v>0</v>
      </c>
      <c r="N66" s="110">
        <v>0</v>
      </c>
      <c r="O66" s="110">
        <v>5.9999999999126884E-2</v>
      </c>
      <c r="P66" s="110">
        <v>0</v>
      </c>
      <c r="Q66" s="110">
        <v>0</v>
      </c>
      <c r="R66" s="110">
        <v>0</v>
      </c>
      <c r="S66" s="110">
        <v>0</v>
      </c>
      <c r="T66" s="110">
        <v>2.400000000052387E-2</v>
      </c>
      <c r="U66" s="110">
        <v>2.3999999999432475E-2</v>
      </c>
      <c r="V66" s="110">
        <v>0</v>
      </c>
      <c r="W66" s="110">
        <v>3.6000000000785799E-2</v>
      </c>
      <c r="X66" s="110">
        <v>0</v>
      </c>
      <c r="Y66" s="110">
        <v>0</v>
      </c>
      <c r="Z66" s="110">
        <v>0</v>
      </c>
      <c r="AA66" s="110">
        <v>1.199999999917054E-2</v>
      </c>
      <c r="AB66" s="110">
        <v>0</v>
      </c>
      <c r="AC66" s="124">
        <f>SUM(E66:AB66)</f>
        <v>0.17999999999956343</v>
      </c>
    </row>
    <row r="67" spans="1:30" s="661" customFormat="1" ht="12" x14ac:dyDescent="0.2">
      <c r="A67" s="2707"/>
      <c r="B67" s="2713"/>
      <c r="C67" s="11" t="s">
        <v>8</v>
      </c>
      <c r="D67" s="1248" t="s">
        <v>465</v>
      </c>
      <c r="E67" s="1901">
        <v>1</v>
      </c>
      <c r="F67" s="1902">
        <v>1</v>
      </c>
      <c r="G67" s="1902">
        <v>1</v>
      </c>
      <c r="H67" s="1902">
        <v>1</v>
      </c>
      <c r="I67" s="1902">
        <v>1</v>
      </c>
      <c r="J67" s="1902">
        <v>1</v>
      </c>
      <c r="K67" s="1902">
        <v>1</v>
      </c>
      <c r="L67" s="1902">
        <v>1</v>
      </c>
      <c r="M67" s="1902">
        <v>2</v>
      </c>
      <c r="N67" s="1902">
        <v>2</v>
      </c>
      <c r="O67" s="1902">
        <v>1</v>
      </c>
      <c r="P67" s="1902">
        <v>1</v>
      </c>
      <c r="Q67" s="1902">
        <v>1</v>
      </c>
      <c r="R67" s="1902">
        <v>1</v>
      </c>
      <c r="S67" s="1902">
        <v>1</v>
      </c>
      <c r="T67" s="1902">
        <v>1</v>
      </c>
      <c r="U67" s="1902">
        <v>1</v>
      </c>
      <c r="V67" s="1902">
        <v>1</v>
      </c>
      <c r="W67" s="1902">
        <v>1</v>
      </c>
      <c r="X67" s="1902">
        <v>1</v>
      </c>
      <c r="Y67" s="1902">
        <v>1</v>
      </c>
      <c r="Z67" s="1902">
        <v>1</v>
      </c>
      <c r="AA67" s="1902">
        <v>1</v>
      </c>
      <c r="AB67" s="1903">
        <v>1</v>
      </c>
      <c r="AC67" s="83"/>
    </row>
    <row r="68" spans="1:30" s="661" customFormat="1" ht="12" thickBot="1" x14ac:dyDescent="0.25">
      <c r="A68" s="2708"/>
      <c r="B68" s="2714"/>
      <c r="C68" s="46" t="s">
        <v>16</v>
      </c>
      <c r="D68" s="46"/>
      <c r="E68" s="110" t="e">
        <f t="shared" ref="E68:AC68" si="13">E66/E65</f>
        <v>#DIV/0!</v>
      </c>
      <c r="F68" s="110">
        <f t="shared" si="13"/>
        <v>10.000000000454747</v>
      </c>
      <c r="G68" s="110">
        <f t="shared" si="13"/>
        <v>0</v>
      </c>
      <c r="H68" s="422" t="e">
        <f t="shared" si="13"/>
        <v>#DIV/0!</v>
      </c>
      <c r="I68" s="110">
        <f t="shared" si="13"/>
        <v>0</v>
      </c>
      <c r="J68" s="110">
        <f t="shared" si="13"/>
        <v>0</v>
      </c>
      <c r="K68" s="110">
        <f t="shared" si="13"/>
        <v>0</v>
      </c>
      <c r="L68" s="110">
        <f t="shared" si="13"/>
        <v>0</v>
      </c>
      <c r="M68" s="110">
        <f t="shared" si="13"/>
        <v>0</v>
      </c>
      <c r="N68" s="422">
        <f t="shared" si="13"/>
        <v>0</v>
      </c>
      <c r="O68" s="110" t="e">
        <f t="shared" si="13"/>
        <v>#DIV/0!</v>
      </c>
      <c r="P68" s="110" t="e">
        <f t="shared" si="13"/>
        <v>#DIV/0!</v>
      </c>
      <c r="Q68" s="110" t="e">
        <f t="shared" si="13"/>
        <v>#DIV/0!</v>
      </c>
      <c r="R68" s="110">
        <f t="shared" si="13"/>
        <v>0</v>
      </c>
      <c r="S68" s="110">
        <f t="shared" si="13"/>
        <v>0</v>
      </c>
      <c r="T68" s="110">
        <f t="shared" si="13"/>
        <v>4</v>
      </c>
      <c r="U68" s="110">
        <f t="shared" si="13"/>
        <v>6.666666666666667</v>
      </c>
      <c r="V68" s="422" t="e">
        <f t="shared" si="13"/>
        <v>#DIV/0!</v>
      </c>
      <c r="W68" s="110">
        <f t="shared" si="13"/>
        <v>15.000000000682119</v>
      </c>
      <c r="X68" s="110" t="e">
        <f t="shared" si="13"/>
        <v>#DIV/0!</v>
      </c>
      <c r="Y68" s="110" t="e">
        <f t="shared" si="13"/>
        <v>#DIV/0!</v>
      </c>
      <c r="Z68" s="110">
        <f t="shared" si="13"/>
        <v>0</v>
      </c>
      <c r="AA68" s="110" t="e">
        <f t="shared" si="13"/>
        <v>#DIV/0!</v>
      </c>
      <c r="AB68" s="110">
        <f t="shared" si="13"/>
        <v>0</v>
      </c>
      <c r="AC68" s="122">
        <f t="shared" si="13"/>
        <v>2.3076923076928457</v>
      </c>
    </row>
    <row r="69" spans="1:30" s="661" customFormat="1" ht="11.25" x14ac:dyDescent="0.2">
      <c r="A69" s="2706" t="s">
        <v>122</v>
      </c>
      <c r="B69" s="2712" t="s">
        <v>303</v>
      </c>
      <c r="C69" s="10" t="s">
        <v>483</v>
      </c>
      <c r="D69" s="1203" t="s">
        <v>506</v>
      </c>
      <c r="E69" s="109">
        <v>0</v>
      </c>
      <c r="F69" s="109">
        <v>1.799999999998363E-2</v>
      </c>
      <c r="G69" s="109">
        <v>0</v>
      </c>
      <c r="H69" s="421">
        <v>1.799999999998363E-2</v>
      </c>
      <c r="I69" s="109">
        <v>0</v>
      </c>
      <c r="J69" s="109">
        <v>0</v>
      </c>
      <c r="K69" s="109">
        <v>0</v>
      </c>
      <c r="L69" s="109">
        <v>0</v>
      </c>
      <c r="M69" s="109">
        <v>3.599999999996726E-2</v>
      </c>
      <c r="N69" s="421">
        <v>0</v>
      </c>
      <c r="O69" s="109">
        <v>1.799999999998363E-2</v>
      </c>
      <c r="P69" s="109">
        <v>0</v>
      </c>
      <c r="Q69" s="109">
        <v>0</v>
      </c>
      <c r="R69" s="109">
        <v>1.799999999998363E-2</v>
      </c>
      <c r="S69" s="109">
        <v>1.799999999998363E-2</v>
      </c>
      <c r="T69" s="109">
        <v>0</v>
      </c>
      <c r="U69" s="109">
        <v>1.799999999998363E-2</v>
      </c>
      <c r="V69" s="421">
        <v>0</v>
      </c>
      <c r="W69" s="109">
        <v>1.799999999998363E-2</v>
      </c>
      <c r="X69" s="109">
        <v>1.799999999998363E-2</v>
      </c>
      <c r="Y69" s="109">
        <v>0</v>
      </c>
      <c r="Z69" s="109">
        <v>0</v>
      </c>
      <c r="AA69" s="109">
        <v>1.8000000000392903E-2</v>
      </c>
      <c r="AB69" s="109">
        <v>0</v>
      </c>
      <c r="AC69" s="124">
        <f>SUM(E69:AB69)</f>
        <v>0.19800000000022921</v>
      </c>
    </row>
    <row r="70" spans="1:30" s="661" customFormat="1" ht="11.25" x14ac:dyDescent="0.2">
      <c r="A70" s="2707"/>
      <c r="B70" s="2713"/>
      <c r="C70" s="11" t="s">
        <v>484</v>
      </c>
      <c r="D70" s="1201" t="s">
        <v>506</v>
      </c>
      <c r="E70" s="82">
        <v>1.799999999998363E-2</v>
      </c>
      <c r="F70" s="82">
        <v>1.799999999998363E-2</v>
      </c>
      <c r="G70" s="82">
        <v>3.6000000000069581E-2</v>
      </c>
      <c r="H70" s="422">
        <v>1.799999999998363E-2</v>
      </c>
      <c r="I70" s="82">
        <v>0</v>
      </c>
      <c r="J70" s="82">
        <v>1.799999999998363E-2</v>
      </c>
      <c r="K70" s="82">
        <v>0</v>
      </c>
      <c r="L70" s="82">
        <v>1.799999999998363E-2</v>
      </c>
      <c r="M70" s="82">
        <v>1.799999999998363E-2</v>
      </c>
      <c r="N70" s="422">
        <v>1.799999999998363E-2</v>
      </c>
      <c r="O70" s="82">
        <v>1.8000000000085947E-2</v>
      </c>
      <c r="P70" s="82">
        <v>1.799999999998363E-2</v>
      </c>
      <c r="Q70" s="82">
        <v>3.599999999996726E-2</v>
      </c>
      <c r="R70" s="82">
        <v>3.599999999996726E-2</v>
      </c>
      <c r="S70" s="82">
        <v>3.6000000000069581E-2</v>
      </c>
      <c r="T70" s="82">
        <v>3.599999999996726E-2</v>
      </c>
      <c r="U70" s="82">
        <v>1.799999999998363E-2</v>
      </c>
      <c r="V70" s="422">
        <v>1.799999999998363E-2</v>
      </c>
      <c r="W70" s="82">
        <v>1.799999999998363E-2</v>
      </c>
      <c r="X70" s="82">
        <v>3.6000000000069581E-2</v>
      </c>
      <c r="Y70" s="82">
        <v>1.799999999998363E-2</v>
      </c>
      <c r="Z70" s="82">
        <v>1.799999999998363E-2</v>
      </c>
      <c r="AA70" s="82">
        <v>1.799999999998363E-2</v>
      </c>
      <c r="AB70" s="82">
        <v>1.799999999998363E-2</v>
      </c>
      <c r="AC70" s="124">
        <f>SUM(E70:AB70)</f>
        <v>0.50399999999995104</v>
      </c>
    </row>
    <row r="71" spans="1:30" s="661" customFormat="1" ht="12" x14ac:dyDescent="0.2">
      <c r="A71" s="2707"/>
      <c r="B71" s="2713"/>
      <c r="C71" s="11" t="s">
        <v>8</v>
      </c>
      <c r="D71" s="1201" t="s">
        <v>465</v>
      </c>
      <c r="E71" s="1898">
        <v>2</v>
      </c>
      <c r="F71" s="1899">
        <v>2</v>
      </c>
      <c r="G71" s="1899">
        <v>3</v>
      </c>
      <c r="H71" s="1899">
        <v>2</v>
      </c>
      <c r="I71" s="1899">
        <v>2</v>
      </c>
      <c r="J71" s="1899">
        <v>2</v>
      </c>
      <c r="K71" s="1899">
        <v>2</v>
      </c>
      <c r="L71" s="1899">
        <v>2</v>
      </c>
      <c r="M71" s="1899">
        <v>3</v>
      </c>
      <c r="N71" s="1899">
        <v>2</v>
      </c>
      <c r="O71" s="1899">
        <v>2</v>
      </c>
      <c r="P71" s="1899">
        <v>2</v>
      </c>
      <c r="Q71" s="1899">
        <v>2</v>
      </c>
      <c r="R71" s="1899">
        <v>3</v>
      </c>
      <c r="S71" s="1899">
        <v>3</v>
      </c>
      <c r="T71" s="1899">
        <v>2</v>
      </c>
      <c r="U71" s="1899">
        <v>3</v>
      </c>
      <c r="V71" s="1899">
        <v>3</v>
      </c>
      <c r="W71" s="1899">
        <v>3</v>
      </c>
      <c r="X71" s="1899">
        <v>2</v>
      </c>
      <c r="Y71" s="1899">
        <v>2</v>
      </c>
      <c r="Z71" s="1899">
        <v>3</v>
      </c>
      <c r="AA71" s="1899">
        <v>2</v>
      </c>
      <c r="AB71" s="1900">
        <v>2</v>
      </c>
      <c r="AC71" s="83"/>
      <c r="AD71" s="78"/>
    </row>
    <row r="72" spans="1:30" s="661" customFormat="1" ht="12" thickBot="1" x14ac:dyDescent="0.25">
      <c r="A72" s="2708"/>
      <c r="B72" s="2714"/>
      <c r="C72" s="46" t="s">
        <v>16</v>
      </c>
      <c r="D72" s="46"/>
      <c r="E72" s="110" t="e">
        <f t="shared" ref="E72:AC72" si="14">E70/E69</f>
        <v>#DIV/0!</v>
      </c>
      <c r="F72" s="110">
        <f t="shared" si="14"/>
        <v>1</v>
      </c>
      <c r="G72" s="110" t="e">
        <f t="shared" si="14"/>
        <v>#DIV/0!</v>
      </c>
      <c r="H72" s="422">
        <f t="shared" si="14"/>
        <v>1</v>
      </c>
      <c r="I72" s="110" t="e">
        <f t="shared" si="14"/>
        <v>#DIV/0!</v>
      </c>
      <c r="J72" s="110" t="e">
        <f t="shared" si="14"/>
        <v>#DIV/0!</v>
      </c>
      <c r="K72" s="110" t="e">
        <f t="shared" si="14"/>
        <v>#DIV/0!</v>
      </c>
      <c r="L72" s="110" t="e">
        <f t="shared" si="14"/>
        <v>#DIV/0!</v>
      </c>
      <c r="M72" s="110">
        <f t="shared" si="14"/>
        <v>0.5</v>
      </c>
      <c r="N72" s="422" t="e">
        <f t="shared" si="14"/>
        <v>#DIV/0!</v>
      </c>
      <c r="O72" s="110">
        <f t="shared" si="14"/>
        <v>1.0000000000056843</v>
      </c>
      <c r="P72" s="110" t="e">
        <f t="shared" si="14"/>
        <v>#DIV/0!</v>
      </c>
      <c r="Q72" s="110" t="e">
        <f t="shared" si="14"/>
        <v>#DIV/0!</v>
      </c>
      <c r="R72" s="110">
        <f t="shared" si="14"/>
        <v>2</v>
      </c>
      <c r="S72" s="110">
        <f t="shared" si="14"/>
        <v>2.0000000000056843</v>
      </c>
      <c r="T72" s="110" t="e">
        <f t="shared" si="14"/>
        <v>#DIV/0!</v>
      </c>
      <c r="U72" s="110">
        <f t="shared" si="14"/>
        <v>1</v>
      </c>
      <c r="V72" s="422" t="e">
        <f t="shared" si="14"/>
        <v>#DIV/0!</v>
      </c>
      <c r="W72" s="110">
        <f t="shared" si="14"/>
        <v>1</v>
      </c>
      <c r="X72" s="110">
        <f t="shared" si="14"/>
        <v>2.0000000000056843</v>
      </c>
      <c r="Y72" s="110" t="e">
        <f t="shared" si="14"/>
        <v>#DIV/0!</v>
      </c>
      <c r="Z72" s="110" t="e">
        <f t="shared" si="14"/>
        <v>#DIV/0!</v>
      </c>
      <c r="AA72" s="110">
        <f t="shared" si="14"/>
        <v>0.99999999997726263</v>
      </c>
      <c r="AB72" s="110" t="e">
        <f t="shared" si="14"/>
        <v>#DIV/0!</v>
      </c>
      <c r="AC72" s="213">
        <f t="shared" si="14"/>
        <v>2.5454545454513515</v>
      </c>
    </row>
    <row r="73" spans="1:30" s="661" customFormat="1" ht="11.25" x14ac:dyDescent="0.2">
      <c r="A73" s="2715" t="s">
        <v>115</v>
      </c>
      <c r="B73" s="2712" t="s">
        <v>476</v>
      </c>
      <c r="C73" s="10" t="s">
        <v>483</v>
      </c>
      <c r="D73" s="1203" t="s">
        <v>506</v>
      </c>
      <c r="E73" s="109">
        <v>6.0000000001309674E-3</v>
      </c>
      <c r="F73" s="109">
        <v>4.7999999998864949E-3</v>
      </c>
      <c r="G73" s="109">
        <v>7.2000000003754391E-3</v>
      </c>
      <c r="H73" s="421">
        <v>1.1999999999716238E-2</v>
      </c>
      <c r="I73" s="109">
        <v>6.0000000001309674E-3</v>
      </c>
      <c r="J73" s="109">
        <v>3.5999999999694408E-2</v>
      </c>
      <c r="K73" s="109">
        <v>4.2000000000371074E-2</v>
      </c>
      <c r="L73" s="109">
        <v>5.9999999999672579E-2</v>
      </c>
      <c r="M73" s="109">
        <v>3.6000000000240104E-2</v>
      </c>
      <c r="N73" s="421">
        <v>6.0000000001309674E-3</v>
      </c>
      <c r="O73" s="109">
        <v>1.7999999999847204E-2</v>
      </c>
      <c r="P73" s="109">
        <v>1.1999999999716238E-2</v>
      </c>
      <c r="Q73" s="109">
        <v>2.3999999999978171E-2</v>
      </c>
      <c r="R73" s="109">
        <v>1.2000000000261935E-2</v>
      </c>
      <c r="S73" s="109">
        <v>1.1999999999716238E-2</v>
      </c>
      <c r="T73" s="109">
        <v>1.80000000003929E-2</v>
      </c>
      <c r="U73" s="109">
        <v>1.1999999999716238E-2</v>
      </c>
      <c r="V73" s="421">
        <v>1.80000000003929E-2</v>
      </c>
      <c r="W73" s="109">
        <v>2.3999999999978171E-2</v>
      </c>
      <c r="X73" s="109">
        <v>1.1999999999716238E-2</v>
      </c>
      <c r="Y73" s="109">
        <v>1.7999999999847204E-2</v>
      </c>
      <c r="Z73" s="109">
        <v>1.80000000003929E-2</v>
      </c>
      <c r="AA73" s="109">
        <v>1.1999999999716238E-2</v>
      </c>
      <c r="AB73" s="109">
        <v>1.2000000000261935E-2</v>
      </c>
      <c r="AC73" s="124">
        <f>SUM(E73:AB73)</f>
        <v>0.43800000000028372</v>
      </c>
    </row>
    <row r="74" spans="1:30" s="661" customFormat="1" ht="11.25" x14ac:dyDescent="0.2">
      <c r="A74" s="2716"/>
      <c r="B74" s="2713"/>
      <c r="C74" s="11" t="s">
        <v>484</v>
      </c>
      <c r="D74" s="1201" t="s">
        <v>506</v>
      </c>
      <c r="E74" s="110">
        <v>0</v>
      </c>
      <c r="F74" s="110">
        <v>0</v>
      </c>
      <c r="G74" s="110">
        <v>0</v>
      </c>
      <c r="H74" s="110">
        <v>0</v>
      </c>
      <c r="I74" s="110">
        <v>0</v>
      </c>
      <c r="J74" s="110">
        <v>0</v>
      </c>
      <c r="K74" s="110">
        <v>0</v>
      </c>
      <c r="L74" s="110">
        <v>0</v>
      </c>
      <c r="M74" s="110">
        <v>0</v>
      </c>
      <c r="N74" s="110">
        <v>0</v>
      </c>
      <c r="O74" s="110">
        <v>0</v>
      </c>
      <c r="P74" s="110">
        <v>0</v>
      </c>
      <c r="Q74" s="110">
        <v>0</v>
      </c>
      <c r="R74" s="110">
        <v>0</v>
      </c>
      <c r="S74" s="110">
        <v>0</v>
      </c>
      <c r="T74" s="110">
        <v>0</v>
      </c>
      <c r="U74" s="110">
        <v>0</v>
      </c>
      <c r="V74" s="110">
        <v>0</v>
      </c>
      <c r="W74" s="110">
        <v>0</v>
      </c>
      <c r="X74" s="110">
        <v>0</v>
      </c>
      <c r="Y74" s="110">
        <v>0</v>
      </c>
      <c r="Z74" s="110">
        <v>0</v>
      </c>
      <c r="AA74" s="110">
        <v>0</v>
      </c>
      <c r="AB74" s="110">
        <v>0</v>
      </c>
      <c r="AC74" s="124">
        <f>SUM(E74:AB74)</f>
        <v>0</v>
      </c>
      <c r="AD74" s="661" t="s">
        <v>471</v>
      </c>
    </row>
    <row r="75" spans="1:30" s="661" customFormat="1" ht="12" x14ac:dyDescent="0.2">
      <c r="A75" s="2716"/>
      <c r="B75" s="2713"/>
      <c r="C75" s="11" t="s">
        <v>8</v>
      </c>
      <c r="D75" s="1248" t="s">
        <v>465</v>
      </c>
      <c r="E75" s="1925">
        <v>1</v>
      </c>
      <c r="F75" s="1926">
        <v>1</v>
      </c>
      <c r="G75" s="1926">
        <v>1</v>
      </c>
      <c r="H75" s="1926">
        <v>1</v>
      </c>
      <c r="I75" s="1926">
        <v>1</v>
      </c>
      <c r="J75" s="1926">
        <v>13</v>
      </c>
      <c r="K75" s="1926">
        <v>10</v>
      </c>
      <c r="L75" s="1926">
        <v>2</v>
      </c>
      <c r="M75" s="1926">
        <v>2</v>
      </c>
      <c r="N75" s="1926">
        <v>2</v>
      </c>
      <c r="O75" s="1926">
        <v>2</v>
      </c>
      <c r="P75" s="1926">
        <v>2</v>
      </c>
      <c r="Q75" s="1926">
        <v>2</v>
      </c>
      <c r="R75" s="1926">
        <v>2</v>
      </c>
      <c r="S75" s="1926">
        <v>2</v>
      </c>
      <c r="T75" s="1926">
        <v>2</v>
      </c>
      <c r="U75" s="1926">
        <v>2</v>
      </c>
      <c r="V75" s="1926">
        <v>2</v>
      </c>
      <c r="W75" s="1926">
        <v>2</v>
      </c>
      <c r="X75" s="1926">
        <v>2</v>
      </c>
      <c r="Y75" s="1926">
        <v>2</v>
      </c>
      <c r="Z75" s="1926">
        <v>2</v>
      </c>
      <c r="AA75" s="1926">
        <v>1</v>
      </c>
      <c r="AB75" s="1927">
        <v>1</v>
      </c>
      <c r="AC75" s="83"/>
    </row>
    <row r="76" spans="1:30" s="661" customFormat="1" ht="12" thickBot="1" x14ac:dyDescent="0.25">
      <c r="A76" s="2717"/>
      <c r="B76" s="2714"/>
      <c r="C76" s="46" t="s">
        <v>16</v>
      </c>
      <c r="D76" s="46"/>
      <c r="E76" s="110">
        <f t="shared" ref="E76:AC76" si="15">E74/E73</f>
        <v>0</v>
      </c>
      <c r="F76" s="110">
        <f t="shared" si="15"/>
        <v>0</v>
      </c>
      <c r="G76" s="110">
        <f t="shared" si="15"/>
        <v>0</v>
      </c>
      <c r="H76" s="422">
        <f t="shared" si="15"/>
        <v>0</v>
      </c>
      <c r="I76" s="110">
        <f t="shared" si="15"/>
        <v>0</v>
      </c>
      <c r="J76" s="110">
        <f t="shared" si="15"/>
        <v>0</v>
      </c>
      <c r="K76" s="110">
        <f t="shared" si="15"/>
        <v>0</v>
      </c>
      <c r="L76" s="110">
        <f t="shared" si="15"/>
        <v>0</v>
      </c>
      <c r="M76" s="110">
        <f t="shared" si="15"/>
        <v>0</v>
      </c>
      <c r="N76" s="422">
        <f t="shared" si="15"/>
        <v>0</v>
      </c>
      <c r="O76" s="110">
        <f t="shared" si="15"/>
        <v>0</v>
      </c>
      <c r="P76" s="110">
        <f t="shared" si="15"/>
        <v>0</v>
      </c>
      <c r="Q76" s="110">
        <f t="shared" si="15"/>
        <v>0</v>
      </c>
      <c r="R76" s="110">
        <f t="shared" si="15"/>
        <v>0</v>
      </c>
      <c r="S76" s="110">
        <f t="shared" si="15"/>
        <v>0</v>
      </c>
      <c r="T76" s="110">
        <f t="shared" si="15"/>
        <v>0</v>
      </c>
      <c r="U76" s="110">
        <f t="shared" si="15"/>
        <v>0</v>
      </c>
      <c r="V76" s="422">
        <f t="shared" si="15"/>
        <v>0</v>
      </c>
      <c r="W76" s="110">
        <f t="shared" si="15"/>
        <v>0</v>
      </c>
      <c r="X76" s="110">
        <f t="shared" si="15"/>
        <v>0</v>
      </c>
      <c r="Y76" s="110">
        <f t="shared" si="15"/>
        <v>0</v>
      </c>
      <c r="Z76" s="110">
        <f t="shared" si="15"/>
        <v>0</v>
      </c>
      <c r="AA76" s="110">
        <f t="shared" si="15"/>
        <v>0</v>
      </c>
      <c r="AB76" s="110">
        <f t="shared" si="15"/>
        <v>0</v>
      </c>
      <c r="AC76" s="122">
        <f t="shared" si="15"/>
        <v>0</v>
      </c>
    </row>
    <row r="77" spans="1:30" s="661" customFormat="1" ht="11.25" x14ac:dyDescent="0.2">
      <c r="A77" s="2706" t="s">
        <v>119</v>
      </c>
      <c r="B77" s="2709" t="s">
        <v>304</v>
      </c>
      <c r="C77" s="10" t="s">
        <v>483</v>
      </c>
      <c r="D77" s="1203" t="s">
        <v>506</v>
      </c>
      <c r="E77" s="109">
        <v>7.1999999999832198E-3</v>
      </c>
      <c r="F77" s="109">
        <v>0</v>
      </c>
      <c r="G77" s="109">
        <v>7.2000000000343794E-3</v>
      </c>
      <c r="H77" s="421">
        <v>7.1999999999832198E-3</v>
      </c>
      <c r="I77" s="109">
        <v>7.1999999999832198E-3</v>
      </c>
      <c r="J77" s="109">
        <v>7.2000000000343794E-3</v>
      </c>
      <c r="K77" s="109">
        <v>7.1999999999832198E-3</v>
      </c>
      <c r="L77" s="109">
        <v>7.1999999999832198E-3</v>
      </c>
      <c r="M77" s="109">
        <v>7.2000000000343794E-3</v>
      </c>
      <c r="N77" s="421">
        <v>0</v>
      </c>
      <c r="O77" s="109">
        <v>1.439999999996644E-2</v>
      </c>
      <c r="P77" s="109">
        <v>1.4400000000017598E-2</v>
      </c>
      <c r="Q77" s="109">
        <v>2.160000000000082E-2</v>
      </c>
      <c r="R77" s="109">
        <v>7.1999999999832198E-3</v>
      </c>
      <c r="S77" s="109">
        <v>1.4400000000017598E-2</v>
      </c>
      <c r="T77" s="109">
        <v>1.4400000000017598E-2</v>
      </c>
      <c r="U77" s="109">
        <v>7.1999999999832198E-3</v>
      </c>
      <c r="V77" s="421">
        <v>1.4400000000017598E-2</v>
      </c>
      <c r="W77" s="109">
        <v>7.1999999999832198E-3</v>
      </c>
      <c r="X77" s="109">
        <v>7.1999999999832198E-3</v>
      </c>
      <c r="Y77" s="109">
        <v>1.4400000000017598E-2</v>
      </c>
      <c r="Z77" s="109">
        <v>1.4400000000017598E-2</v>
      </c>
      <c r="AA77" s="109">
        <v>7.1999999999832198E-3</v>
      </c>
      <c r="AB77" s="109">
        <v>7.1999999999832198E-3</v>
      </c>
      <c r="AC77" s="124">
        <f>SUM(E77:AB77)</f>
        <v>0.22319999999999138</v>
      </c>
    </row>
    <row r="78" spans="1:30" s="661" customFormat="1" ht="11.25" x14ac:dyDescent="0.2">
      <c r="A78" s="2707"/>
      <c r="B78" s="2710"/>
      <c r="C78" s="11" t="s">
        <v>484</v>
      </c>
      <c r="D78" s="1201" t="s">
        <v>506</v>
      </c>
      <c r="E78" s="110">
        <v>0</v>
      </c>
      <c r="F78" s="110">
        <v>7.2000000000011263E-2</v>
      </c>
      <c r="G78" s="110">
        <v>0</v>
      </c>
      <c r="H78" s="424">
        <v>7.1999999999832198E-3</v>
      </c>
      <c r="I78" s="110">
        <v>7.2000000000087992E-3</v>
      </c>
      <c r="J78" s="110">
        <v>7.2000000000087992E-3</v>
      </c>
      <c r="K78" s="110">
        <v>7.1999999999832198E-3</v>
      </c>
      <c r="L78" s="110">
        <v>0</v>
      </c>
      <c r="M78" s="110">
        <v>7.2000000000087992E-3</v>
      </c>
      <c r="N78" s="424">
        <v>7.2000000000087992E-3</v>
      </c>
      <c r="O78" s="110">
        <v>0</v>
      </c>
      <c r="P78" s="110">
        <v>7.1999999999832198E-3</v>
      </c>
      <c r="Q78" s="110">
        <v>7.2000000000087992E-3</v>
      </c>
      <c r="R78" s="110">
        <v>0</v>
      </c>
      <c r="S78" s="110">
        <v>7.2000000000087992E-3</v>
      </c>
      <c r="T78" s="110">
        <v>7.1999999999832198E-3</v>
      </c>
      <c r="U78" s="110">
        <v>7.2000000000087992E-3</v>
      </c>
      <c r="V78" s="424">
        <v>7.2000000000087992E-3</v>
      </c>
      <c r="W78" s="110">
        <v>7.1999999999832198E-3</v>
      </c>
      <c r="X78" s="110">
        <v>7.2000000000087992E-3</v>
      </c>
      <c r="Y78" s="110">
        <v>0</v>
      </c>
      <c r="Z78" s="110">
        <v>7.2000000000087992E-3</v>
      </c>
      <c r="AA78" s="110">
        <v>7.1999999999832198E-3</v>
      </c>
      <c r="AB78" s="110">
        <v>0</v>
      </c>
      <c r="AC78" s="124">
        <f>SUM(E78:AB78)</f>
        <v>0.18719999999999862</v>
      </c>
    </row>
    <row r="79" spans="1:30" s="661" customFormat="1" ht="12" x14ac:dyDescent="0.2">
      <c r="A79" s="2707"/>
      <c r="B79" s="2710"/>
      <c r="C79" s="11" t="s">
        <v>8</v>
      </c>
      <c r="D79" s="1248" t="s">
        <v>465</v>
      </c>
      <c r="E79" s="653">
        <v>0</v>
      </c>
      <c r="F79" s="646">
        <v>0</v>
      </c>
      <c r="G79" s="646">
        <v>0</v>
      </c>
      <c r="H79" s="774">
        <v>0</v>
      </c>
      <c r="I79" s="646">
        <v>0</v>
      </c>
      <c r="J79" s="646">
        <v>0</v>
      </c>
      <c r="K79" s="646">
        <v>0</v>
      </c>
      <c r="L79" s="646">
        <v>0</v>
      </c>
      <c r="M79" s="646">
        <v>0</v>
      </c>
      <c r="N79" s="774">
        <v>0</v>
      </c>
      <c r="O79" s="646">
        <v>0</v>
      </c>
      <c r="P79" s="646">
        <v>0</v>
      </c>
      <c r="Q79" s="646">
        <v>0</v>
      </c>
      <c r="R79" s="646">
        <v>0</v>
      </c>
      <c r="S79" s="646">
        <v>0</v>
      </c>
      <c r="T79" s="646">
        <v>0</v>
      </c>
      <c r="U79" s="646">
        <v>4</v>
      </c>
      <c r="V79" s="774">
        <v>4</v>
      </c>
      <c r="W79" s="646">
        <v>3</v>
      </c>
      <c r="X79" s="646">
        <v>5</v>
      </c>
      <c r="Y79" s="646">
        <v>0</v>
      </c>
      <c r="Z79" s="646">
        <v>4</v>
      </c>
      <c r="AA79" s="646">
        <v>3</v>
      </c>
      <c r="AB79" s="647">
        <v>4</v>
      </c>
      <c r="AC79" s="83"/>
      <c r="AD79" s="78"/>
    </row>
    <row r="80" spans="1:30" s="661" customFormat="1" ht="12" thickBot="1" x14ac:dyDescent="0.25">
      <c r="A80" s="2708"/>
      <c r="B80" s="2711"/>
      <c r="C80" s="46" t="s">
        <v>16</v>
      </c>
      <c r="D80" s="46"/>
      <c r="E80" s="110">
        <f t="shared" ref="E80:AC80" si="16">E78/E77</f>
        <v>0</v>
      </c>
      <c r="F80" s="110" t="e">
        <f t="shared" si="16"/>
        <v>#DIV/0!</v>
      </c>
      <c r="G80" s="110">
        <f t="shared" si="16"/>
        <v>0</v>
      </c>
      <c r="H80" s="422">
        <f t="shared" si="16"/>
        <v>1</v>
      </c>
      <c r="I80" s="110">
        <f t="shared" si="16"/>
        <v>1.0000000000035527</v>
      </c>
      <c r="J80" s="110">
        <f t="shared" si="16"/>
        <v>0.99999999999644718</v>
      </c>
      <c r="K80" s="110">
        <f t="shared" si="16"/>
        <v>1</v>
      </c>
      <c r="L80" s="110">
        <f t="shared" si="16"/>
        <v>0</v>
      </c>
      <c r="M80" s="110">
        <f t="shared" si="16"/>
        <v>0.99999999999644718</v>
      </c>
      <c r="N80" s="422" t="e">
        <f t="shared" si="16"/>
        <v>#DIV/0!</v>
      </c>
      <c r="O80" s="110">
        <f t="shared" si="16"/>
        <v>0</v>
      </c>
      <c r="P80" s="110">
        <f t="shared" si="16"/>
        <v>0.49999999999822364</v>
      </c>
      <c r="Q80" s="110">
        <f t="shared" si="16"/>
        <v>0.33333333333372805</v>
      </c>
      <c r="R80" s="110">
        <f t="shared" si="16"/>
        <v>0</v>
      </c>
      <c r="S80" s="110">
        <f t="shared" si="16"/>
        <v>0.5</v>
      </c>
      <c r="T80" s="110">
        <f t="shared" si="16"/>
        <v>0.49999999999822364</v>
      </c>
      <c r="U80" s="110">
        <f t="shared" si="16"/>
        <v>1.0000000000035527</v>
      </c>
      <c r="V80" s="422">
        <f t="shared" si="16"/>
        <v>0.5</v>
      </c>
      <c r="W80" s="110">
        <f t="shared" si="16"/>
        <v>1</v>
      </c>
      <c r="X80" s="110">
        <f t="shared" si="16"/>
        <v>1.0000000000035527</v>
      </c>
      <c r="Y80" s="110">
        <f t="shared" si="16"/>
        <v>0</v>
      </c>
      <c r="Z80" s="110">
        <f t="shared" si="16"/>
        <v>0.5</v>
      </c>
      <c r="AA80" s="110">
        <f t="shared" si="16"/>
        <v>1</v>
      </c>
      <c r="AB80" s="110">
        <f t="shared" si="16"/>
        <v>0</v>
      </c>
      <c r="AC80" s="213">
        <f t="shared" si="16"/>
        <v>0.83870967741938107</v>
      </c>
    </row>
    <row r="81" spans="1:30" s="661" customFormat="1" ht="11.25" x14ac:dyDescent="0.2">
      <c r="A81" s="2706" t="s">
        <v>118</v>
      </c>
      <c r="B81" s="2712" t="s">
        <v>31</v>
      </c>
      <c r="C81" s="10" t="s">
        <v>483</v>
      </c>
      <c r="D81" s="10"/>
      <c r="E81" s="80"/>
      <c r="F81" s="80"/>
      <c r="G81" s="80"/>
      <c r="H81" s="420"/>
      <c r="I81" s="80"/>
      <c r="J81" s="80"/>
      <c r="K81" s="80"/>
      <c r="L81" s="80"/>
      <c r="M81" s="80"/>
      <c r="N81" s="420"/>
      <c r="O81" s="80"/>
      <c r="P81" s="80"/>
      <c r="Q81" s="80"/>
      <c r="R81" s="80"/>
      <c r="S81" s="80"/>
      <c r="T81" s="80"/>
      <c r="U81" s="80"/>
      <c r="V81" s="420"/>
      <c r="W81" s="80"/>
      <c r="X81" s="80"/>
      <c r="Y81" s="80"/>
      <c r="Z81" s="80"/>
      <c r="AA81" s="80"/>
      <c r="AB81" s="80"/>
      <c r="AC81" s="124">
        <f>SUM(E81:AB81)</f>
        <v>0</v>
      </c>
    </row>
    <row r="82" spans="1:30" s="661" customFormat="1" ht="11.25" x14ac:dyDescent="0.2">
      <c r="A82" s="2707"/>
      <c r="B82" s="2713"/>
      <c r="C82" s="11" t="s">
        <v>484</v>
      </c>
      <c r="D82" s="11"/>
      <c r="E82" s="82"/>
      <c r="F82" s="82"/>
      <c r="G82" s="82"/>
      <c r="H82" s="424"/>
      <c r="I82" s="82"/>
      <c r="J82" s="82"/>
      <c r="K82" s="82"/>
      <c r="L82" s="82"/>
      <c r="M82" s="82"/>
      <c r="N82" s="424"/>
      <c r="O82" s="82"/>
      <c r="P82" s="82"/>
      <c r="Q82" s="82"/>
      <c r="R82" s="82"/>
      <c r="S82" s="82"/>
      <c r="T82" s="82"/>
      <c r="U82" s="82"/>
      <c r="V82" s="424"/>
      <c r="W82" s="82"/>
      <c r="X82" s="82"/>
      <c r="Y82" s="82"/>
      <c r="Z82" s="82"/>
      <c r="AA82" s="82"/>
      <c r="AB82" s="82"/>
      <c r="AC82" s="124">
        <f>SUM(E82:AB82)</f>
        <v>0</v>
      </c>
    </row>
    <row r="83" spans="1:30" s="661" customFormat="1" ht="11.25" x14ac:dyDescent="0.2">
      <c r="A83" s="2707"/>
      <c r="B83" s="2713"/>
      <c r="C83" s="11" t="s">
        <v>8</v>
      </c>
      <c r="D83" s="11"/>
      <c r="E83" s="111"/>
      <c r="F83" s="111"/>
      <c r="G83" s="111"/>
      <c r="H83" s="423"/>
      <c r="I83" s="111"/>
      <c r="J83" s="111"/>
      <c r="K83" s="111"/>
      <c r="L83" s="111"/>
      <c r="M83" s="111"/>
      <c r="N83" s="423"/>
      <c r="O83" s="111"/>
      <c r="P83" s="111"/>
      <c r="Q83" s="111"/>
      <c r="R83" s="111"/>
      <c r="S83" s="111"/>
      <c r="T83" s="111"/>
      <c r="U83" s="111"/>
      <c r="V83" s="423"/>
      <c r="W83" s="111"/>
      <c r="X83" s="111"/>
      <c r="Y83" s="111"/>
      <c r="Z83" s="111"/>
      <c r="AA83" s="111"/>
      <c r="AB83" s="111"/>
      <c r="AC83" s="83"/>
    </row>
    <row r="84" spans="1:30" s="661" customFormat="1" ht="12" thickBot="1" x14ac:dyDescent="0.25">
      <c r="A84" s="2708"/>
      <c r="B84" s="2714"/>
      <c r="C84" s="46" t="s">
        <v>16</v>
      </c>
      <c r="D84" s="46"/>
      <c r="E84" s="110"/>
      <c r="F84" s="110"/>
      <c r="G84" s="110"/>
      <c r="H84" s="422"/>
      <c r="I84" s="110"/>
      <c r="J84" s="110"/>
      <c r="K84" s="110"/>
      <c r="L84" s="110"/>
      <c r="M84" s="110"/>
      <c r="N84" s="422"/>
      <c r="O84" s="110"/>
      <c r="P84" s="110"/>
      <c r="Q84" s="110"/>
      <c r="R84" s="110"/>
      <c r="S84" s="110"/>
      <c r="T84" s="110"/>
      <c r="U84" s="110"/>
      <c r="V84" s="422"/>
      <c r="W84" s="110"/>
      <c r="X84" s="110"/>
      <c r="Y84" s="110"/>
      <c r="Z84" s="110"/>
      <c r="AA84" s="110"/>
      <c r="AB84" s="110"/>
      <c r="AC84" s="85"/>
    </row>
    <row r="85" spans="1:30" s="661" customFormat="1" ht="11.25" x14ac:dyDescent="0.2">
      <c r="A85" s="2715" t="s">
        <v>100</v>
      </c>
      <c r="B85" s="2712" t="s">
        <v>31</v>
      </c>
      <c r="C85" s="10" t="s">
        <v>483</v>
      </c>
      <c r="D85" s="10"/>
      <c r="E85" s="80"/>
      <c r="F85" s="80"/>
      <c r="G85" s="80"/>
      <c r="H85" s="420"/>
      <c r="I85" s="80"/>
      <c r="J85" s="80"/>
      <c r="K85" s="80"/>
      <c r="L85" s="80"/>
      <c r="M85" s="80"/>
      <c r="N85" s="420"/>
      <c r="O85" s="80"/>
      <c r="P85" s="80"/>
      <c r="Q85" s="80"/>
      <c r="R85" s="80"/>
      <c r="S85" s="80"/>
      <c r="T85" s="80"/>
      <c r="U85" s="80"/>
      <c r="V85" s="420"/>
      <c r="W85" s="80"/>
      <c r="X85" s="80"/>
      <c r="Y85" s="80"/>
      <c r="Z85" s="80"/>
      <c r="AA85" s="80"/>
      <c r="AB85" s="80"/>
      <c r="AC85" s="124">
        <f>SUM(E85:AB85)</f>
        <v>0</v>
      </c>
    </row>
    <row r="86" spans="1:30" s="661" customFormat="1" ht="11.25" x14ac:dyDescent="0.2">
      <c r="A86" s="2716"/>
      <c r="B86" s="2713"/>
      <c r="C86" s="11" t="s">
        <v>484</v>
      </c>
      <c r="D86" s="11"/>
      <c r="E86" s="82"/>
      <c r="F86" s="82"/>
      <c r="G86" s="82"/>
      <c r="H86" s="424"/>
      <c r="I86" s="82"/>
      <c r="J86" s="82"/>
      <c r="K86" s="82"/>
      <c r="L86" s="82"/>
      <c r="M86" s="82"/>
      <c r="N86" s="424"/>
      <c r="O86" s="82"/>
      <c r="P86" s="82"/>
      <c r="Q86" s="82"/>
      <c r="R86" s="82"/>
      <c r="S86" s="82"/>
      <c r="T86" s="82"/>
      <c r="U86" s="82"/>
      <c r="V86" s="424"/>
      <c r="W86" s="82"/>
      <c r="X86" s="82"/>
      <c r="Y86" s="82"/>
      <c r="Z86" s="82"/>
      <c r="AA86" s="82"/>
      <c r="AB86" s="82"/>
      <c r="AC86" s="124">
        <f>SUM(E86:AB86)</f>
        <v>0</v>
      </c>
    </row>
    <row r="87" spans="1:30" s="661" customFormat="1" ht="11.25" x14ac:dyDescent="0.2">
      <c r="A87" s="2716"/>
      <c r="B87" s="2713"/>
      <c r="C87" s="11" t="s">
        <v>8</v>
      </c>
      <c r="D87" s="11"/>
      <c r="E87" s="82"/>
      <c r="F87" s="82"/>
      <c r="G87" s="82"/>
      <c r="H87" s="424"/>
      <c r="I87" s="82"/>
      <c r="J87" s="82"/>
      <c r="K87" s="82"/>
      <c r="L87" s="82"/>
      <c r="M87" s="82"/>
      <c r="N87" s="424"/>
      <c r="O87" s="82"/>
      <c r="P87" s="82"/>
      <c r="Q87" s="82"/>
      <c r="R87" s="82"/>
      <c r="S87" s="82"/>
      <c r="T87" s="82"/>
      <c r="U87" s="82"/>
      <c r="V87" s="424"/>
      <c r="W87" s="82"/>
      <c r="X87" s="82"/>
      <c r="Y87" s="82"/>
      <c r="Z87" s="82"/>
      <c r="AA87" s="82"/>
      <c r="AB87" s="82"/>
      <c r="AC87" s="83"/>
    </row>
    <row r="88" spans="1:30" s="661" customFormat="1" ht="12" thickBot="1" x14ac:dyDescent="0.25">
      <c r="A88" s="2717"/>
      <c r="B88" s="2714"/>
      <c r="C88" s="46" t="s">
        <v>16</v>
      </c>
      <c r="D88" s="46"/>
      <c r="E88" s="90"/>
      <c r="F88" s="90"/>
      <c r="G88" s="90"/>
      <c r="H88" s="445"/>
      <c r="I88" s="90"/>
      <c r="J88" s="90"/>
      <c r="K88" s="90"/>
      <c r="L88" s="90"/>
      <c r="M88" s="90"/>
      <c r="N88" s="445"/>
      <c r="O88" s="90"/>
      <c r="P88" s="90"/>
      <c r="Q88" s="90"/>
      <c r="R88" s="90"/>
      <c r="S88" s="90"/>
      <c r="T88" s="90"/>
      <c r="U88" s="90"/>
      <c r="V88" s="445"/>
      <c r="W88" s="90"/>
      <c r="X88" s="90"/>
      <c r="Y88" s="90"/>
      <c r="Z88" s="90"/>
      <c r="AA88" s="90"/>
      <c r="AB88" s="90"/>
      <c r="AC88" s="85"/>
    </row>
    <row r="89" spans="1:30" s="661" customFormat="1" ht="11.25" x14ac:dyDescent="0.2">
      <c r="A89" s="2706" t="s">
        <v>99</v>
      </c>
      <c r="B89" s="2709" t="s">
        <v>631</v>
      </c>
      <c r="C89" s="10" t="s">
        <v>483</v>
      </c>
      <c r="D89" s="1203" t="s">
        <v>506</v>
      </c>
      <c r="E89" s="109">
        <v>2.1599999999898502E-2</v>
      </c>
      <c r="F89" s="109">
        <v>7.1999999998297428E-3</v>
      </c>
      <c r="G89" s="109">
        <v>0</v>
      </c>
      <c r="H89" s="421">
        <v>0</v>
      </c>
      <c r="I89" s="109">
        <v>2.8800000000137518E-2</v>
      </c>
      <c r="J89" s="109">
        <v>0</v>
      </c>
      <c r="K89" s="109">
        <v>0</v>
      </c>
      <c r="L89" s="109">
        <v>3.599999999996726E-2</v>
      </c>
      <c r="M89" s="109">
        <v>5.7599999999865759E-2</v>
      </c>
      <c r="N89" s="421">
        <v>1.4400000000068759E-2</v>
      </c>
      <c r="O89" s="109">
        <v>3.599999999996726E-2</v>
      </c>
      <c r="P89" s="109">
        <v>7.1999999999934519E-2</v>
      </c>
      <c r="Q89" s="109">
        <v>3.599999999996726E-2</v>
      </c>
      <c r="R89" s="109">
        <v>2.1600000000307772E-2</v>
      </c>
      <c r="S89" s="109">
        <v>1.4400000000068759E-2</v>
      </c>
      <c r="T89" s="109">
        <v>7.1999999999934519E-2</v>
      </c>
      <c r="U89" s="109">
        <v>0</v>
      </c>
      <c r="V89" s="421">
        <v>3.599999999996726E-2</v>
      </c>
      <c r="W89" s="109">
        <v>0</v>
      </c>
      <c r="X89" s="109">
        <v>0</v>
      </c>
      <c r="Y89" s="109">
        <v>0</v>
      </c>
      <c r="Z89" s="109">
        <v>0</v>
      </c>
      <c r="AA89" s="109">
        <v>3.599999999996726E-2</v>
      </c>
      <c r="AB89" s="109">
        <v>0</v>
      </c>
      <c r="AC89" s="124">
        <f>SUM(E89:AB89)</f>
        <v>0.48959999999988213</v>
      </c>
    </row>
    <row r="90" spans="1:30" s="661" customFormat="1" ht="11.25" x14ac:dyDescent="0.2">
      <c r="A90" s="2707"/>
      <c r="B90" s="2713"/>
      <c r="C90" s="11" t="s">
        <v>484</v>
      </c>
      <c r="D90" s="1201" t="s">
        <v>506</v>
      </c>
      <c r="E90" s="82">
        <v>0</v>
      </c>
      <c r="F90" s="82">
        <v>0</v>
      </c>
      <c r="G90" s="82">
        <v>0</v>
      </c>
      <c r="H90" s="424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424">
        <v>0</v>
      </c>
      <c r="O90" s="82">
        <v>0</v>
      </c>
      <c r="P90" s="82">
        <v>0</v>
      </c>
      <c r="Q90" s="82">
        <v>0</v>
      </c>
      <c r="R90" s="82">
        <v>0</v>
      </c>
      <c r="S90" s="82">
        <v>0</v>
      </c>
      <c r="T90" s="82">
        <v>0</v>
      </c>
      <c r="U90" s="82">
        <v>0</v>
      </c>
      <c r="V90" s="424">
        <v>0</v>
      </c>
      <c r="W90" s="82">
        <v>0</v>
      </c>
      <c r="X90" s="82">
        <v>0</v>
      </c>
      <c r="Y90" s="82">
        <v>0</v>
      </c>
      <c r="Z90" s="82">
        <v>0</v>
      </c>
      <c r="AA90" s="82">
        <v>0</v>
      </c>
      <c r="AB90" s="82">
        <v>0</v>
      </c>
      <c r="AC90" s="124">
        <f>SUM(E90:AB90)</f>
        <v>0</v>
      </c>
      <c r="AD90" s="661" t="s">
        <v>471</v>
      </c>
    </row>
    <row r="91" spans="1:30" s="661" customFormat="1" ht="12" x14ac:dyDescent="0.2">
      <c r="A91" s="2707"/>
      <c r="B91" s="2713"/>
      <c r="C91" s="11" t="s">
        <v>8</v>
      </c>
      <c r="D91" s="1248" t="s">
        <v>465</v>
      </c>
      <c r="E91" s="1056">
        <v>0</v>
      </c>
      <c r="F91" s="1128">
        <v>0</v>
      </c>
      <c r="G91" s="1128">
        <v>0</v>
      </c>
      <c r="H91" s="1128">
        <v>0</v>
      </c>
      <c r="I91" s="1128">
        <v>0</v>
      </c>
      <c r="J91" s="1128">
        <v>0</v>
      </c>
      <c r="K91" s="1128">
        <v>0</v>
      </c>
      <c r="L91" s="1128">
        <v>0</v>
      </c>
      <c r="M91" s="1128">
        <v>0</v>
      </c>
      <c r="N91" s="1128">
        <v>0</v>
      </c>
      <c r="O91" s="1128">
        <v>0</v>
      </c>
      <c r="P91" s="1128">
        <v>0</v>
      </c>
      <c r="Q91" s="1128">
        <v>0</v>
      </c>
      <c r="R91" s="1128">
        <v>0</v>
      </c>
      <c r="S91" s="1128">
        <v>0</v>
      </c>
      <c r="T91" s="1128">
        <v>0</v>
      </c>
      <c r="U91" s="1128">
        <v>0</v>
      </c>
      <c r="V91" s="1128">
        <v>0</v>
      </c>
      <c r="W91" s="1128">
        <v>0</v>
      </c>
      <c r="X91" s="1128">
        <v>0</v>
      </c>
      <c r="Y91" s="1128">
        <v>0</v>
      </c>
      <c r="Z91" s="1128">
        <v>0</v>
      </c>
      <c r="AA91" s="1128">
        <v>0</v>
      </c>
      <c r="AB91" s="1128">
        <v>0</v>
      </c>
      <c r="AC91" s="83"/>
    </row>
    <row r="92" spans="1:30" s="661" customFormat="1" ht="12" thickBot="1" x14ac:dyDescent="0.25">
      <c r="A92" s="2708"/>
      <c r="B92" s="2714"/>
      <c r="C92" s="46" t="s">
        <v>16</v>
      </c>
      <c r="D92" s="46"/>
      <c r="E92" s="292">
        <f t="shared" ref="E92:AC92" si="17">E90/E89</f>
        <v>0</v>
      </c>
      <c r="F92" s="292">
        <f t="shared" si="17"/>
        <v>0</v>
      </c>
      <c r="G92" s="292" t="e">
        <f t="shared" si="17"/>
        <v>#DIV/0!</v>
      </c>
      <c r="H92" s="466" t="e">
        <f t="shared" si="17"/>
        <v>#DIV/0!</v>
      </c>
      <c r="I92" s="292">
        <f t="shared" si="17"/>
        <v>0</v>
      </c>
      <c r="J92" s="292" t="e">
        <f t="shared" si="17"/>
        <v>#DIV/0!</v>
      </c>
      <c r="K92" s="292" t="e">
        <f t="shared" si="17"/>
        <v>#DIV/0!</v>
      </c>
      <c r="L92" s="292">
        <f t="shared" si="17"/>
        <v>0</v>
      </c>
      <c r="M92" s="292">
        <f t="shared" si="17"/>
        <v>0</v>
      </c>
      <c r="N92" s="466">
        <f t="shared" si="17"/>
        <v>0</v>
      </c>
      <c r="O92" s="292">
        <f t="shared" si="17"/>
        <v>0</v>
      </c>
      <c r="P92" s="292">
        <f t="shared" si="17"/>
        <v>0</v>
      </c>
      <c r="Q92" s="292">
        <f t="shared" si="17"/>
        <v>0</v>
      </c>
      <c r="R92" s="292">
        <f t="shared" si="17"/>
        <v>0</v>
      </c>
      <c r="S92" s="292">
        <f t="shared" si="17"/>
        <v>0</v>
      </c>
      <c r="T92" s="292">
        <f t="shared" si="17"/>
        <v>0</v>
      </c>
      <c r="U92" s="292" t="e">
        <f t="shared" si="17"/>
        <v>#DIV/0!</v>
      </c>
      <c r="V92" s="466">
        <f t="shared" si="17"/>
        <v>0</v>
      </c>
      <c r="W92" s="292" t="e">
        <f t="shared" si="17"/>
        <v>#DIV/0!</v>
      </c>
      <c r="X92" s="292" t="e">
        <f t="shared" si="17"/>
        <v>#DIV/0!</v>
      </c>
      <c r="Y92" s="292" t="e">
        <f t="shared" si="17"/>
        <v>#DIV/0!</v>
      </c>
      <c r="Z92" s="292" t="e">
        <f t="shared" si="17"/>
        <v>#DIV/0!</v>
      </c>
      <c r="AA92" s="292">
        <f t="shared" si="17"/>
        <v>0</v>
      </c>
      <c r="AB92" s="292" t="e">
        <f t="shared" si="17"/>
        <v>#DIV/0!</v>
      </c>
      <c r="AC92" s="184">
        <f t="shared" si="17"/>
        <v>0</v>
      </c>
    </row>
    <row r="93" spans="1:30" s="661" customFormat="1" ht="11.25" x14ac:dyDescent="0.2">
      <c r="A93" s="2706" t="s">
        <v>120</v>
      </c>
      <c r="B93" s="2712" t="s">
        <v>305</v>
      </c>
      <c r="C93" s="10" t="s">
        <v>483</v>
      </c>
      <c r="D93" s="1203" t="s">
        <v>506</v>
      </c>
      <c r="E93" s="80"/>
      <c r="F93" s="80"/>
      <c r="G93" s="80"/>
      <c r="H93" s="420"/>
      <c r="I93" s="80"/>
      <c r="J93" s="80"/>
      <c r="K93" s="80"/>
      <c r="L93" s="80"/>
      <c r="M93" s="80"/>
      <c r="N93" s="420"/>
      <c r="O93" s="80"/>
      <c r="P93" s="80"/>
      <c r="Q93" s="80"/>
      <c r="R93" s="80"/>
      <c r="S93" s="80"/>
      <c r="T93" s="80"/>
      <c r="U93" s="80"/>
      <c r="V93" s="420"/>
      <c r="W93" s="80"/>
      <c r="X93" s="80"/>
      <c r="Y93" s="80"/>
      <c r="Z93" s="80"/>
      <c r="AA93" s="80"/>
      <c r="AB93" s="80"/>
      <c r="AC93" s="121">
        <f>SUM(E93:AB93)</f>
        <v>0</v>
      </c>
    </row>
    <row r="94" spans="1:30" s="661" customFormat="1" ht="11.25" x14ac:dyDescent="0.2">
      <c r="A94" s="2707"/>
      <c r="B94" s="2713"/>
      <c r="C94" s="11" t="s">
        <v>484</v>
      </c>
      <c r="D94" s="1201" t="s">
        <v>506</v>
      </c>
      <c r="E94" s="219"/>
      <c r="F94" s="82"/>
      <c r="G94" s="82"/>
      <c r="H94" s="424"/>
      <c r="I94" s="82"/>
      <c r="J94" s="82"/>
      <c r="K94" s="82"/>
      <c r="L94" s="82"/>
      <c r="M94" s="82"/>
      <c r="N94" s="424"/>
      <c r="O94" s="82"/>
      <c r="P94" s="82"/>
      <c r="Q94" s="82"/>
      <c r="R94" s="82"/>
      <c r="S94" s="82"/>
      <c r="T94" s="82"/>
      <c r="U94" s="82"/>
      <c r="V94" s="424"/>
      <c r="W94" s="82"/>
      <c r="X94" s="82"/>
      <c r="Y94" s="82"/>
      <c r="Z94" s="82"/>
      <c r="AA94" s="82"/>
      <c r="AB94" s="82"/>
      <c r="AC94" s="117">
        <f>SUM(E94:AB94)</f>
        <v>0</v>
      </c>
    </row>
    <row r="95" spans="1:30" s="661" customFormat="1" ht="11.25" x14ac:dyDescent="0.2">
      <c r="A95" s="2707"/>
      <c r="B95" s="2713"/>
      <c r="C95" s="11" t="s">
        <v>8</v>
      </c>
      <c r="D95" s="1201" t="s">
        <v>465</v>
      </c>
      <c r="E95" s="82" t="s">
        <v>243</v>
      </c>
      <c r="F95" s="82"/>
      <c r="G95" s="82"/>
      <c r="H95" s="424"/>
      <c r="I95" s="82"/>
      <c r="J95" s="82"/>
      <c r="K95" s="82"/>
      <c r="L95" s="82"/>
      <c r="M95" s="82"/>
      <c r="N95" s="424"/>
      <c r="O95" s="82"/>
      <c r="P95" s="82"/>
      <c r="Q95" s="82"/>
      <c r="R95" s="82"/>
      <c r="S95" s="82"/>
      <c r="T95" s="82"/>
      <c r="U95" s="82"/>
      <c r="V95" s="424"/>
      <c r="W95" s="82"/>
      <c r="X95" s="82"/>
      <c r="Y95" s="82"/>
      <c r="Z95" s="82"/>
      <c r="AA95" s="82"/>
      <c r="AB95" s="82"/>
      <c r="AC95" s="83"/>
    </row>
    <row r="96" spans="1:30" s="661" customFormat="1" ht="12" thickBot="1" x14ac:dyDescent="0.25">
      <c r="A96" s="2740"/>
      <c r="B96" s="2741"/>
      <c r="C96" s="45" t="s">
        <v>16</v>
      </c>
      <c r="D96" s="45"/>
      <c r="E96" s="84"/>
      <c r="F96" s="84"/>
      <c r="G96" s="84"/>
      <c r="H96" s="443"/>
      <c r="I96" s="84"/>
      <c r="J96" s="84"/>
      <c r="K96" s="84"/>
      <c r="L96" s="84"/>
      <c r="M96" s="84"/>
      <c r="N96" s="443"/>
      <c r="O96" s="84"/>
      <c r="P96" s="84"/>
      <c r="Q96" s="84"/>
      <c r="R96" s="84"/>
      <c r="S96" s="84"/>
      <c r="T96" s="84"/>
      <c r="U96" s="84"/>
      <c r="V96" s="443"/>
      <c r="W96" s="84"/>
      <c r="X96" s="84"/>
      <c r="Y96" s="84"/>
      <c r="Z96" s="84"/>
      <c r="AA96" s="84"/>
      <c r="AB96" s="84"/>
      <c r="AC96" s="85"/>
    </row>
    <row r="97" spans="1:29" s="661" customFormat="1" ht="12" x14ac:dyDescent="0.2">
      <c r="A97" s="2742" t="s">
        <v>121</v>
      </c>
      <c r="B97" s="2727" t="s">
        <v>306</v>
      </c>
      <c r="C97" s="63" t="s">
        <v>483</v>
      </c>
      <c r="D97" s="1205" t="s">
        <v>506</v>
      </c>
      <c r="E97" s="613">
        <v>0.10800000000017462</v>
      </c>
      <c r="F97" s="613">
        <v>8.3999999999650757E-2</v>
      </c>
      <c r="G97" s="613">
        <v>0.12719999999972059</v>
      </c>
      <c r="H97" s="618">
        <v>0.12480000000032304</v>
      </c>
      <c r="I97" s="613">
        <v>6.0000000000218275E-2</v>
      </c>
      <c r="J97" s="613">
        <v>0.15600000000013095</v>
      </c>
      <c r="K97" s="613">
        <v>9.5999999999912683E-2</v>
      </c>
      <c r="L97" s="613">
        <v>0.28799999999973808</v>
      </c>
      <c r="M97" s="613">
        <v>0.3120000000002619</v>
      </c>
      <c r="N97" s="618">
        <v>9.5999999999912683E-2</v>
      </c>
      <c r="O97" s="613">
        <v>0.19199999999982537</v>
      </c>
      <c r="P97" s="613">
        <v>0.21600000000034925</v>
      </c>
      <c r="Q97" s="613">
        <v>0.21599999999925784</v>
      </c>
      <c r="R97" s="613">
        <v>0.16800000000039289</v>
      </c>
      <c r="S97" s="613">
        <v>0.19199999999982537</v>
      </c>
      <c r="T97" s="613">
        <v>0.19199999999982537</v>
      </c>
      <c r="U97" s="613">
        <v>0.21600000000034925</v>
      </c>
      <c r="V97" s="618">
        <v>0.19199999999982537</v>
      </c>
      <c r="W97" s="613">
        <v>0.23999999999978172</v>
      </c>
      <c r="X97" s="613">
        <v>0.2400000000008731</v>
      </c>
      <c r="Y97" s="613">
        <v>0.23999999999978172</v>
      </c>
      <c r="Z97" s="613">
        <v>0.2640000000003056</v>
      </c>
      <c r="AA97" s="613">
        <v>0.16799999999930151</v>
      </c>
      <c r="AB97" s="613">
        <v>0.20400000000008731</v>
      </c>
      <c r="AC97" s="124">
        <f>SUM(E97:AB97)</f>
        <v>4.3919999999998245</v>
      </c>
    </row>
    <row r="98" spans="1:29" s="661" customFormat="1" ht="11.25" x14ac:dyDescent="0.2">
      <c r="A98" s="2707"/>
      <c r="B98" s="2713"/>
      <c r="C98" s="11" t="s">
        <v>484</v>
      </c>
      <c r="D98" s="1201" t="s">
        <v>506</v>
      </c>
      <c r="E98" s="115">
        <v>0.1200000000001637</v>
      </c>
      <c r="F98" s="115">
        <v>2.3999999999978171E-2</v>
      </c>
      <c r="G98" s="115">
        <v>9.5999999999912683E-2</v>
      </c>
      <c r="H98" s="422">
        <v>4.7999999999956341E-2</v>
      </c>
      <c r="I98" s="115">
        <v>7.1999999999934519E-2</v>
      </c>
      <c r="J98" s="115">
        <v>0.1200000000001637</v>
      </c>
      <c r="K98" s="115">
        <v>0.16799999999984719</v>
      </c>
      <c r="L98" s="115">
        <v>2.3999999999978171E-2</v>
      </c>
      <c r="M98" s="115">
        <v>4.8000000000229193E-2</v>
      </c>
      <c r="N98" s="422">
        <v>0.11999999999989086</v>
      </c>
      <c r="O98" s="115">
        <v>9.5999999999912683E-2</v>
      </c>
      <c r="P98" s="115">
        <v>0.1200000000001637</v>
      </c>
      <c r="Q98" s="115">
        <v>9.5999999999912683E-2</v>
      </c>
      <c r="R98" s="115">
        <v>4.7999999999956341E-2</v>
      </c>
      <c r="S98" s="115">
        <v>0.1200000000001637</v>
      </c>
      <c r="T98" s="115">
        <v>0.11999999999989086</v>
      </c>
      <c r="U98" s="115">
        <v>0.11999999999989086</v>
      </c>
      <c r="V98" s="422">
        <v>7.2000000000207356E-2</v>
      </c>
      <c r="W98" s="115">
        <v>4.7999999999956341E-2</v>
      </c>
      <c r="X98" s="115">
        <v>0.11999999999989086</v>
      </c>
      <c r="Y98" s="115">
        <v>0.1200000000001637</v>
      </c>
      <c r="Z98" s="115">
        <v>0.11999999999989086</v>
      </c>
      <c r="AA98" s="115">
        <v>0.11999999999989086</v>
      </c>
      <c r="AB98" s="115">
        <v>0</v>
      </c>
      <c r="AC98" s="124">
        <f>SUM(E98:AB98)</f>
        <v>2.1599999999999451</v>
      </c>
    </row>
    <row r="99" spans="1:29" s="661" customFormat="1" ht="12" x14ac:dyDescent="0.2">
      <c r="A99" s="2707"/>
      <c r="B99" s="2713"/>
      <c r="C99" s="11" t="s">
        <v>8</v>
      </c>
      <c r="D99" s="1248" t="s">
        <v>465</v>
      </c>
      <c r="E99" s="1919">
        <v>16</v>
      </c>
      <c r="F99" s="1920">
        <v>14</v>
      </c>
      <c r="G99" s="1920">
        <v>14</v>
      </c>
      <c r="H99" s="1920">
        <v>13</v>
      </c>
      <c r="I99" s="1920">
        <v>14</v>
      </c>
      <c r="J99" s="1920">
        <v>16</v>
      </c>
      <c r="K99" s="1920">
        <v>20</v>
      </c>
      <c r="L99" s="1920">
        <v>21</v>
      </c>
      <c r="M99" s="1920">
        <v>24</v>
      </c>
      <c r="N99" s="1920">
        <v>23</v>
      </c>
      <c r="O99" s="1920">
        <v>21</v>
      </c>
      <c r="P99" s="1920">
        <v>22</v>
      </c>
      <c r="Q99" s="1920">
        <v>22</v>
      </c>
      <c r="R99" s="1920">
        <v>21</v>
      </c>
      <c r="S99" s="1920">
        <v>20</v>
      </c>
      <c r="T99" s="1920">
        <v>22</v>
      </c>
      <c r="U99" s="1920">
        <v>20</v>
      </c>
      <c r="V99" s="1920">
        <v>24</v>
      </c>
      <c r="W99" s="1920">
        <v>24</v>
      </c>
      <c r="X99" s="1920">
        <v>26</v>
      </c>
      <c r="Y99" s="1920">
        <v>27</v>
      </c>
      <c r="Z99" s="1920">
        <v>24</v>
      </c>
      <c r="AA99" s="1920">
        <v>20</v>
      </c>
      <c r="AB99" s="1921">
        <v>18</v>
      </c>
      <c r="AC99" s="83"/>
    </row>
    <row r="100" spans="1:29" s="661" customFormat="1" ht="12" thickBot="1" x14ac:dyDescent="0.25">
      <c r="A100" s="2708"/>
      <c r="B100" s="2714"/>
      <c r="C100" s="46" t="s">
        <v>16</v>
      </c>
      <c r="D100" s="46"/>
      <c r="E100" s="110">
        <f t="shared" ref="E100:AC100" si="18">E98/E97</f>
        <v>1.1111111111108303</v>
      </c>
      <c r="F100" s="110">
        <f t="shared" si="18"/>
        <v>0.28571428571521373</v>
      </c>
      <c r="G100" s="110">
        <f t="shared" si="18"/>
        <v>0.75471698113304686</v>
      </c>
      <c r="H100" s="422">
        <f t="shared" si="18"/>
        <v>0.38461538461403921</v>
      </c>
      <c r="I100" s="110">
        <f t="shared" si="18"/>
        <v>1.1999999999945432</v>
      </c>
      <c r="J100" s="110">
        <f t="shared" si="18"/>
        <v>0.76923076923117284</v>
      </c>
      <c r="K100" s="110">
        <f t="shared" si="18"/>
        <v>1.75</v>
      </c>
      <c r="L100" s="110">
        <f t="shared" si="18"/>
        <v>8.3333333333333329E-2</v>
      </c>
      <c r="M100" s="110">
        <f t="shared" si="18"/>
        <v>0.15384615384675929</v>
      </c>
      <c r="N100" s="422">
        <f t="shared" si="18"/>
        <v>1.25</v>
      </c>
      <c r="O100" s="110">
        <f t="shared" si="18"/>
        <v>0.5</v>
      </c>
      <c r="P100" s="110">
        <f t="shared" si="18"/>
        <v>0.55555555555541514</v>
      </c>
      <c r="Q100" s="110">
        <f t="shared" si="18"/>
        <v>0.4444444444455673</v>
      </c>
      <c r="R100" s="110">
        <f t="shared" si="18"/>
        <v>0.28571428571335766</v>
      </c>
      <c r="S100" s="110">
        <f t="shared" si="18"/>
        <v>0.62500000000142109</v>
      </c>
      <c r="T100" s="110">
        <f t="shared" si="18"/>
        <v>0.625</v>
      </c>
      <c r="U100" s="110">
        <f t="shared" si="18"/>
        <v>0.55555555555415204</v>
      </c>
      <c r="V100" s="422">
        <f t="shared" si="18"/>
        <v>0.37500000000142109</v>
      </c>
      <c r="W100" s="110">
        <f t="shared" si="18"/>
        <v>0.19999999999999998</v>
      </c>
      <c r="X100" s="110">
        <f t="shared" si="18"/>
        <v>0.49999999999772632</v>
      </c>
      <c r="Y100" s="110">
        <f t="shared" si="18"/>
        <v>0.50000000000113687</v>
      </c>
      <c r="Z100" s="110">
        <f t="shared" si="18"/>
        <v>0.45454545454451495</v>
      </c>
      <c r="AA100" s="110">
        <f t="shared" si="18"/>
        <v>0.71428571428803445</v>
      </c>
      <c r="AB100" s="110">
        <f t="shared" si="18"/>
        <v>0</v>
      </c>
      <c r="AC100" s="122">
        <f t="shared" si="18"/>
        <v>0.49180327868853174</v>
      </c>
    </row>
    <row r="101" spans="1:29" s="661" customFormat="1" ht="11.25" x14ac:dyDescent="0.2">
      <c r="A101" s="2706" t="s">
        <v>106</v>
      </c>
      <c r="B101" s="2709" t="s">
        <v>632</v>
      </c>
      <c r="C101" s="10" t="s">
        <v>483</v>
      </c>
      <c r="D101" s="1203" t="s">
        <v>506</v>
      </c>
      <c r="E101" s="109">
        <v>0.01</v>
      </c>
      <c r="F101" s="109">
        <v>0.01</v>
      </c>
      <c r="G101" s="109">
        <v>0.01</v>
      </c>
      <c r="H101" s="109">
        <v>0.01</v>
      </c>
      <c r="I101" s="109">
        <v>0.01</v>
      </c>
      <c r="J101" s="109">
        <v>0.01</v>
      </c>
      <c r="K101" s="109">
        <v>0.01</v>
      </c>
      <c r="L101" s="109">
        <v>0.01</v>
      </c>
      <c r="M101" s="109">
        <v>0.01</v>
      </c>
      <c r="N101" s="109">
        <v>0.01</v>
      </c>
      <c r="O101" s="109">
        <v>0.01</v>
      </c>
      <c r="P101" s="109">
        <v>0.01</v>
      </c>
      <c r="Q101" s="109">
        <v>0.01</v>
      </c>
      <c r="R101" s="109">
        <v>0.01</v>
      </c>
      <c r="S101" s="109">
        <v>0.01</v>
      </c>
      <c r="T101" s="109">
        <v>0.01</v>
      </c>
      <c r="U101" s="109">
        <v>0.01</v>
      </c>
      <c r="V101" s="109">
        <v>0.01</v>
      </c>
      <c r="W101" s="109">
        <v>0.01</v>
      </c>
      <c r="X101" s="109">
        <v>0.01</v>
      </c>
      <c r="Y101" s="109">
        <v>0.01</v>
      </c>
      <c r="Z101" s="109">
        <v>0.01</v>
      </c>
      <c r="AA101" s="109">
        <v>0.01</v>
      </c>
      <c r="AB101" s="109">
        <v>0.01</v>
      </c>
      <c r="AC101" s="124">
        <f>SUM(E101:AB101)</f>
        <v>0.24000000000000007</v>
      </c>
    </row>
    <row r="102" spans="1:29" s="661" customFormat="1" ht="11.25" x14ac:dyDescent="0.2">
      <c r="A102" s="2707"/>
      <c r="B102" s="2710"/>
      <c r="C102" s="11" t="s">
        <v>484</v>
      </c>
      <c r="D102" s="1201" t="s">
        <v>506</v>
      </c>
      <c r="E102" s="110">
        <v>1.2000000000261935E-2</v>
      </c>
      <c r="F102" s="110">
        <v>0</v>
      </c>
      <c r="G102" s="110">
        <v>3.5999999999694408E-2</v>
      </c>
      <c r="H102" s="422">
        <v>0</v>
      </c>
      <c r="I102" s="110">
        <v>0</v>
      </c>
      <c r="J102" s="110">
        <v>1.2000000000261935E-2</v>
      </c>
      <c r="K102" s="110">
        <v>0</v>
      </c>
      <c r="L102" s="110">
        <v>0</v>
      </c>
      <c r="M102" s="110">
        <v>0</v>
      </c>
      <c r="N102" s="110">
        <v>0</v>
      </c>
      <c r="O102" s="110">
        <v>0</v>
      </c>
      <c r="P102" s="110">
        <v>0</v>
      </c>
      <c r="Q102" s="110">
        <v>0</v>
      </c>
      <c r="R102" s="110">
        <v>0</v>
      </c>
      <c r="S102" s="110">
        <v>0</v>
      </c>
      <c r="T102" s="110">
        <v>0</v>
      </c>
      <c r="U102" s="110">
        <v>0</v>
      </c>
      <c r="V102" s="110">
        <v>0</v>
      </c>
      <c r="W102" s="110">
        <v>0</v>
      </c>
      <c r="X102" s="110">
        <v>0</v>
      </c>
      <c r="Y102" s="110">
        <v>0</v>
      </c>
      <c r="Z102" s="110">
        <v>0</v>
      </c>
      <c r="AA102" s="110">
        <v>1.2000000000261935E-2</v>
      </c>
      <c r="AB102" s="110">
        <v>6.0000000001309674E-3</v>
      </c>
      <c r="AC102" s="124">
        <f>SUM(E102:AB102)</f>
        <v>7.8000000000611178E-2</v>
      </c>
    </row>
    <row r="103" spans="1:29" s="661" customFormat="1" ht="12" x14ac:dyDescent="0.2">
      <c r="A103" s="2707"/>
      <c r="B103" s="2710"/>
      <c r="C103" s="11" t="s">
        <v>8</v>
      </c>
      <c r="D103" s="1248" t="s">
        <v>465</v>
      </c>
      <c r="E103" s="1937">
        <v>0</v>
      </c>
      <c r="F103" s="1938">
        <v>1</v>
      </c>
      <c r="G103" s="1938">
        <v>0</v>
      </c>
      <c r="H103" s="1938">
        <v>0</v>
      </c>
      <c r="I103" s="1938">
        <v>1</v>
      </c>
      <c r="J103" s="1938">
        <v>1</v>
      </c>
      <c r="K103" s="1938">
        <v>1</v>
      </c>
      <c r="L103" s="1938">
        <v>1</v>
      </c>
      <c r="M103" s="1938">
        <v>1</v>
      </c>
      <c r="N103" s="1938">
        <v>1</v>
      </c>
      <c r="O103" s="1938">
        <v>2</v>
      </c>
      <c r="P103" s="1938">
        <v>1</v>
      </c>
      <c r="Q103" s="1938">
        <v>1</v>
      </c>
      <c r="R103" s="1938">
        <v>9</v>
      </c>
      <c r="S103" s="1938">
        <v>8</v>
      </c>
      <c r="T103" s="1938">
        <v>1</v>
      </c>
      <c r="U103" s="1938">
        <v>1</v>
      </c>
      <c r="V103" s="1938">
        <v>1</v>
      </c>
      <c r="W103" s="1938">
        <v>1</v>
      </c>
      <c r="X103" s="1938">
        <v>1</v>
      </c>
      <c r="Y103" s="1938">
        <v>1</v>
      </c>
      <c r="Z103" s="1938">
        <v>1</v>
      </c>
      <c r="AA103" s="1938">
        <v>0</v>
      </c>
      <c r="AB103" s="1939">
        <v>0</v>
      </c>
      <c r="AC103" s="83"/>
    </row>
    <row r="104" spans="1:29" s="661" customFormat="1" ht="12" thickBot="1" x14ac:dyDescent="0.25">
      <c r="A104" s="2708"/>
      <c r="B104" s="2711"/>
      <c r="C104" s="46" t="s">
        <v>16</v>
      </c>
      <c r="D104" s="46"/>
      <c r="E104" s="110">
        <f t="shared" ref="E104:AC104" si="19">E102/E101</f>
        <v>1.2000000000261934</v>
      </c>
      <c r="F104" s="110">
        <f t="shared" si="19"/>
        <v>0</v>
      </c>
      <c r="G104" s="110">
        <f t="shared" si="19"/>
        <v>3.599999999969441</v>
      </c>
      <c r="H104" s="422">
        <f t="shared" si="19"/>
        <v>0</v>
      </c>
      <c r="I104" s="110">
        <f t="shared" si="19"/>
        <v>0</v>
      </c>
      <c r="J104" s="110">
        <f t="shared" si="19"/>
        <v>1.2000000000261934</v>
      </c>
      <c r="K104" s="110">
        <f t="shared" si="19"/>
        <v>0</v>
      </c>
      <c r="L104" s="110">
        <f t="shared" si="19"/>
        <v>0</v>
      </c>
      <c r="M104" s="110">
        <f t="shared" si="19"/>
        <v>0</v>
      </c>
      <c r="N104" s="422">
        <f t="shared" si="19"/>
        <v>0</v>
      </c>
      <c r="O104" s="110">
        <f t="shared" si="19"/>
        <v>0</v>
      </c>
      <c r="P104" s="110">
        <f t="shared" si="19"/>
        <v>0</v>
      </c>
      <c r="Q104" s="110">
        <f t="shared" si="19"/>
        <v>0</v>
      </c>
      <c r="R104" s="110">
        <f t="shared" si="19"/>
        <v>0</v>
      </c>
      <c r="S104" s="110">
        <f t="shared" si="19"/>
        <v>0</v>
      </c>
      <c r="T104" s="110">
        <f t="shared" si="19"/>
        <v>0</v>
      </c>
      <c r="U104" s="110">
        <f t="shared" si="19"/>
        <v>0</v>
      </c>
      <c r="V104" s="422">
        <f t="shared" si="19"/>
        <v>0</v>
      </c>
      <c r="W104" s="110">
        <f t="shared" si="19"/>
        <v>0</v>
      </c>
      <c r="X104" s="110">
        <f t="shared" si="19"/>
        <v>0</v>
      </c>
      <c r="Y104" s="110">
        <f t="shared" si="19"/>
        <v>0</v>
      </c>
      <c r="Z104" s="110">
        <f t="shared" si="19"/>
        <v>0</v>
      </c>
      <c r="AA104" s="110">
        <f t="shared" si="19"/>
        <v>1.2000000000261934</v>
      </c>
      <c r="AB104" s="110">
        <f t="shared" si="19"/>
        <v>0.60000000001309672</v>
      </c>
      <c r="AC104" s="122">
        <f t="shared" si="19"/>
        <v>0.32500000000254647</v>
      </c>
    </row>
    <row r="105" spans="1:29" s="661" customFormat="1" ht="11.25" x14ac:dyDescent="0.2">
      <c r="A105" s="2715" t="s">
        <v>105</v>
      </c>
      <c r="B105" s="2712" t="s">
        <v>307</v>
      </c>
      <c r="C105" s="10" t="s">
        <v>483</v>
      </c>
      <c r="D105" s="1203" t="s">
        <v>506</v>
      </c>
      <c r="E105" s="109">
        <v>1.8000000000392903E-2</v>
      </c>
      <c r="F105" s="109">
        <v>3.6000000000785806E-2</v>
      </c>
      <c r="G105" s="109">
        <v>1.8000000000392903E-2</v>
      </c>
      <c r="H105" s="109">
        <v>3.6000000000785806E-2</v>
      </c>
      <c r="I105" s="109">
        <v>3.5999999997511627E-2</v>
      </c>
      <c r="J105" s="109">
        <v>1.8000000000392903E-2</v>
      </c>
      <c r="K105" s="109">
        <v>1.8000000000392903E-2</v>
      </c>
      <c r="L105" s="109">
        <v>3.6000000000785806E-2</v>
      </c>
      <c r="M105" s="109">
        <v>0.10799999999908323</v>
      </c>
      <c r="N105" s="109">
        <v>0.25200000000222644</v>
      </c>
      <c r="O105" s="109">
        <v>0.10799999999908323</v>
      </c>
      <c r="P105" s="109">
        <v>0.18000000000065483</v>
      </c>
      <c r="Q105" s="109">
        <v>0.10799999999908323</v>
      </c>
      <c r="R105" s="109">
        <v>0.10799999999908323</v>
      </c>
      <c r="S105" s="109">
        <v>0.23400000000183355</v>
      </c>
      <c r="T105" s="109">
        <v>0.16200000000026193</v>
      </c>
      <c r="U105" s="109">
        <v>0.16199999999698775</v>
      </c>
      <c r="V105" s="109">
        <v>5.4000000001178709E-2</v>
      </c>
      <c r="W105" s="109">
        <v>3.6000000000785806E-2</v>
      </c>
      <c r="X105" s="109">
        <v>1.8000000000392903E-2</v>
      </c>
      <c r="Y105" s="109">
        <v>3.6000000000785806E-2</v>
      </c>
      <c r="Z105" s="109">
        <v>3.5999999997511627E-2</v>
      </c>
      <c r="AA105" s="109">
        <v>1.8000000000392903E-2</v>
      </c>
      <c r="AB105" s="109">
        <v>1.8000000000392903E-2</v>
      </c>
      <c r="AC105" s="124">
        <f>SUM(E105:AB105)</f>
        <v>1.8540000000011785</v>
      </c>
    </row>
    <row r="106" spans="1:29" s="661" customFormat="1" ht="11.25" x14ac:dyDescent="0.2">
      <c r="A106" s="2716"/>
      <c r="B106" s="2713"/>
      <c r="C106" s="11" t="s">
        <v>484</v>
      </c>
      <c r="D106" s="1201" t="s">
        <v>506</v>
      </c>
      <c r="E106" s="110">
        <v>1.7999999999574356E-2</v>
      </c>
      <c r="F106" s="110">
        <v>1.8000000000392903E-2</v>
      </c>
      <c r="G106" s="110">
        <v>1.7999999999574356E-2</v>
      </c>
      <c r="H106" s="110">
        <v>1.8000000000392903E-2</v>
      </c>
      <c r="I106" s="110">
        <v>1.7999999999574356E-2</v>
      </c>
      <c r="J106" s="110">
        <v>1.8000000000392903E-2</v>
      </c>
      <c r="K106" s="110">
        <v>1.7999999999574356E-2</v>
      </c>
      <c r="L106" s="110">
        <v>1.8000000000392903E-2</v>
      </c>
      <c r="M106" s="110">
        <v>0.10799999999990177</v>
      </c>
      <c r="N106" s="110">
        <v>3.599999999996726E-2</v>
      </c>
      <c r="O106" s="110">
        <v>7.1999999999934519E-2</v>
      </c>
      <c r="P106" s="110">
        <v>0.14399999999986904</v>
      </c>
      <c r="Q106" s="110">
        <v>0.12600000000029468</v>
      </c>
      <c r="R106" s="110">
        <v>0.12599999999947614</v>
      </c>
      <c r="S106" s="110">
        <v>9.0000000000327415E-2</v>
      </c>
      <c r="T106" s="110">
        <v>0.10799999999990177</v>
      </c>
      <c r="U106" s="110">
        <v>0.10799999999990177</v>
      </c>
      <c r="V106" s="110">
        <v>3.599999999996726E-2</v>
      </c>
      <c r="W106" s="110">
        <v>1.8000000000392903E-2</v>
      </c>
      <c r="X106" s="110">
        <v>1.7999999999574356E-2</v>
      </c>
      <c r="Y106" s="110">
        <v>1.8000000000392903E-2</v>
      </c>
      <c r="Z106" s="110">
        <v>3.599999999996726E-2</v>
      </c>
      <c r="AA106" s="110">
        <v>1.7999999999574356E-2</v>
      </c>
      <c r="AB106" s="110">
        <v>1.8000000000392903E-2</v>
      </c>
      <c r="AC106" s="124">
        <f>SUM(E106:AB106)</f>
        <v>1.2239999999997047</v>
      </c>
    </row>
    <row r="107" spans="1:29" s="661" customFormat="1" ht="12" x14ac:dyDescent="0.2">
      <c r="A107" s="2716"/>
      <c r="B107" s="2713"/>
      <c r="C107" s="11" t="s">
        <v>8</v>
      </c>
      <c r="D107" s="1248" t="s">
        <v>465</v>
      </c>
      <c r="E107" s="1928">
        <v>3</v>
      </c>
      <c r="F107" s="1929">
        <v>3</v>
      </c>
      <c r="G107" s="1929">
        <v>3</v>
      </c>
      <c r="H107" s="1929">
        <v>4</v>
      </c>
      <c r="I107" s="1929">
        <v>4</v>
      </c>
      <c r="J107" s="1929">
        <v>6</v>
      </c>
      <c r="K107" s="1929">
        <v>7</v>
      </c>
      <c r="L107" s="1929">
        <v>11</v>
      </c>
      <c r="M107" s="1929">
        <v>11</v>
      </c>
      <c r="N107" s="1929">
        <v>6</v>
      </c>
      <c r="O107" s="1929">
        <v>14</v>
      </c>
      <c r="P107" s="1929">
        <v>9</v>
      </c>
      <c r="Q107" s="1929">
        <v>17</v>
      </c>
      <c r="R107" s="1929">
        <v>15</v>
      </c>
      <c r="S107" s="1929">
        <v>20</v>
      </c>
      <c r="T107" s="1929">
        <v>28</v>
      </c>
      <c r="U107" s="1929">
        <v>7</v>
      </c>
      <c r="V107" s="1929">
        <v>5</v>
      </c>
      <c r="W107" s="1929">
        <v>4</v>
      </c>
      <c r="X107" s="1929">
        <v>4</v>
      </c>
      <c r="Y107" s="1929">
        <v>3</v>
      </c>
      <c r="Z107" s="1929">
        <v>3</v>
      </c>
      <c r="AA107" s="1929">
        <v>3</v>
      </c>
      <c r="AB107" s="1930">
        <v>4</v>
      </c>
      <c r="AC107" s="83"/>
    </row>
    <row r="108" spans="1:29" s="661" customFormat="1" ht="12" thickBot="1" x14ac:dyDescent="0.25">
      <c r="A108" s="2717"/>
      <c r="B108" s="2714"/>
      <c r="C108" s="46" t="s">
        <v>16</v>
      </c>
      <c r="D108" s="46"/>
      <c r="E108" s="292">
        <f t="shared" ref="E108:AC108" si="20">E106/E105</f>
        <v>0.99999999995452515</v>
      </c>
      <c r="F108" s="292">
        <f t="shared" si="20"/>
        <v>0.5</v>
      </c>
      <c r="G108" s="292">
        <f t="shared" si="20"/>
        <v>0.99999999995452515</v>
      </c>
      <c r="H108" s="466">
        <f t="shared" si="20"/>
        <v>0.5</v>
      </c>
      <c r="I108" s="292">
        <f t="shared" si="20"/>
        <v>0.50000000002273726</v>
      </c>
      <c r="J108" s="292">
        <f t="shared" si="20"/>
        <v>1</v>
      </c>
      <c r="K108" s="292">
        <f t="shared" si="20"/>
        <v>0.99999999995452515</v>
      </c>
      <c r="L108" s="292">
        <f t="shared" si="20"/>
        <v>0.5</v>
      </c>
      <c r="M108" s="292">
        <f t="shared" si="20"/>
        <v>1.000000000007579</v>
      </c>
      <c r="N108" s="466">
        <f t="shared" si="20"/>
        <v>0.14285714285575077</v>
      </c>
      <c r="O108" s="292">
        <f t="shared" si="20"/>
        <v>0.66666666667171948</v>
      </c>
      <c r="P108" s="292">
        <f t="shared" si="20"/>
        <v>0.79999999999636207</v>
      </c>
      <c r="Q108" s="292">
        <f t="shared" si="20"/>
        <v>1.1666666666792986</v>
      </c>
      <c r="R108" s="292">
        <f t="shared" si="20"/>
        <v>1.1666666666717196</v>
      </c>
      <c r="S108" s="292">
        <f t="shared" si="20"/>
        <v>0.38461538461377009</v>
      </c>
      <c r="T108" s="292">
        <f t="shared" si="20"/>
        <v>0.66666666666498242</v>
      </c>
      <c r="U108" s="292">
        <f t="shared" si="20"/>
        <v>0.66666666667845642</v>
      </c>
      <c r="V108" s="466">
        <f t="shared" si="20"/>
        <v>0.66666666665150842</v>
      </c>
      <c r="W108" s="292">
        <f t="shared" si="20"/>
        <v>0.5</v>
      </c>
      <c r="X108" s="292">
        <f t="shared" si="20"/>
        <v>0.99999999995452515</v>
      </c>
      <c r="Y108" s="292">
        <f t="shared" si="20"/>
        <v>0.5</v>
      </c>
      <c r="Z108" s="292">
        <f t="shared" si="20"/>
        <v>1.0000000000682121</v>
      </c>
      <c r="AA108" s="292">
        <f t="shared" si="20"/>
        <v>0.99999999995452515</v>
      </c>
      <c r="AB108" s="292">
        <f t="shared" si="20"/>
        <v>1</v>
      </c>
      <c r="AC108" s="184">
        <f t="shared" si="20"/>
        <v>0.66019417475670261</v>
      </c>
    </row>
    <row r="109" spans="1:29" s="661" customFormat="1" ht="11.25" x14ac:dyDescent="0.2">
      <c r="A109" s="2706" t="s">
        <v>103</v>
      </c>
      <c r="B109" s="2712" t="s">
        <v>633</v>
      </c>
      <c r="C109" s="10" t="s">
        <v>483</v>
      </c>
      <c r="D109" s="1203" t="s">
        <v>506</v>
      </c>
      <c r="E109" s="109">
        <v>1.2000000000261935E-2</v>
      </c>
      <c r="F109" s="109">
        <v>1.2000000000261935E-2</v>
      </c>
      <c r="G109" s="109">
        <v>2.3999999999432475E-2</v>
      </c>
      <c r="H109" s="421">
        <v>1.2000000000261935E-2</v>
      </c>
      <c r="I109" s="109">
        <v>2.400000000052387E-2</v>
      </c>
      <c r="J109" s="109">
        <v>2.3999999999432475E-2</v>
      </c>
      <c r="K109" s="109">
        <v>2.400000000052387E-2</v>
      </c>
      <c r="L109" s="109">
        <v>0.15599999999903957</v>
      </c>
      <c r="M109" s="109">
        <v>4.8000000001047739E-2</v>
      </c>
      <c r="N109" s="421">
        <v>5.9999999999126884E-2</v>
      </c>
      <c r="O109" s="109">
        <v>9.5999999999912683E-2</v>
      </c>
      <c r="P109" s="109">
        <v>0.13200000000069848</v>
      </c>
      <c r="Q109" s="109">
        <v>8.3999999999650757E-2</v>
      </c>
      <c r="R109" s="109">
        <v>0.10800000000017462</v>
      </c>
      <c r="S109" s="109">
        <v>0.14399999999986904</v>
      </c>
      <c r="T109" s="109">
        <v>8.3999999999650757E-2</v>
      </c>
      <c r="U109" s="109">
        <v>0.10800000000017462</v>
      </c>
      <c r="V109" s="421">
        <v>6.0000000000218275E-2</v>
      </c>
      <c r="W109" s="109">
        <v>6.0000000000218275E-2</v>
      </c>
      <c r="X109" s="109">
        <v>2.3999999999432475E-2</v>
      </c>
      <c r="Y109" s="109">
        <v>3.6000000000785799E-2</v>
      </c>
      <c r="Z109" s="109">
        <v>3.5999999999694408E-2</v>
      </c>
      <c r="AA109" s="109">
        <v>2.3999999999432475E-2</v>
      </c>
      <c r="AB109" s="109">
        <v>3.6000000000785799E-2</v>
      </c>
      <c r="AC109" s="121">
        <f>SUM(E109:AB109)</f>
        <v>1.4280000000006114</v>
      </c>
    </row>
    <row r="110" spans="1:29" s="661" customFormat="1" ht="11.25" x14ac:dyDescent="0.2">
      <c r="A110" s="2707"/>
      <c r="B110" s="2713"/>
      <c r="C110" s="11" t="s">
        <v>484</v>
      </c>
      <c r="D110" s="1201" t="s">
        <v>506</v>
      </c>
      <c r="E110" s="110">
        <v>1.1999999999989085E-2</v>
      </c>
      <c r="F110" s="110">
        <v>2.3999999999978171E-2</v>
      </c>
      <c r="G110" s="110">
        <v>2.4000000000251018E-2</v>
      </c>
      <c r="H110" s="424">
        <v>2.3999999999978171E-2</v>
      </c>
      <c r="I110" s="110">
        <v>1.1999999999989085E-2</v>
      </c>
      <c r="J110" s="110">
        <v>2.3999999999978171E-2</v>
      </c>
      <c r="K110" s="110">
        <v>2.3999999999978171E-2</v>
      </c>
      <c r="L110" s="110">
        <v>2.3999999999978171E-2</v>
      </c>
      <c r="M110" s="110">
        <v>2.3999999999978171E-2</v>
      </c>
      <c r="N110" s="424">
        <v>2.3999999999978171E-2</v>
      </c>
      <c r="O110" s="110">
        <v>3.599999999996726E-2</v>
      </c>
      <c r="P110" s="110">
        <v>2.3999999999978171E-2</v>
      </c>
      <c r="Q110" s="110">
        <v>1.1999999999989085E-2</v>
      </c>
      <c r="R110" s="110">
        <v>2.3999999999978171E-2</v>
      </c>
      <c r="S110" s="110">
        <v>2.3999999999978171E-2</v>
      </c>
      <c r="T110" s="110">
        <v>2.4000000000251018E-2</v>
      </c>
      <c r="U110" s="110">
        <v>2.3999999999978171E-2</v>
      </c>
      <c r="V110" s="424">
        <v>2.3999999999978171E-2</v>
      </c>
      <c r="W110" s="110">
        <v>2.3999999999978171E-2</v>
      </c>
      <c r="X110" s="110">
        <v>2.3999999999978171E-2</v>
      </c>
      <c r="Y110" s="110">
        <v>2.3999999999978171E-2</v>
      </c>
      <c r="Z110" s="110">
        <v>2.3999999999978171E-2</v>
      </c>
      <c r="AA110" s="110">
        <v>2.3999999999978171E-2</v>
      </c>
      <c r="AB110" s="110">
        <v>1.1999999999989085E-2</v>
      </c>
      <c r="AC110" s="117">
        <f>SUM(E110:AB110)</f>
        <v>0.54000000000005444</v>
      </c>
    </row>
    <row r="111" spans="1:29" s="661" customFormat="1" ht="12" x14ac:dyDescent="0.2">
      <c r="A111" s="2707"/>
      <c r="B111" s="2713"/>
      <c r="C111" s="11" t="s">
        <v>8</v>
      </c>
      <c r="D111" s="1201" t="s">
        <v>465</v>
      </c>
      <c r="E111" s="1916">
        <v>2</v>
      </c>
      <c r="F111" s="1917">
        <v>2</v>
      </c>
      <c r="G111" s="1917">
        <v>2</v>
      </c>
      <c r="H111" s="1917">
        <v>2</v>
      </c>
      <c r="I111" s="1917">
        <v>2</v>
      </c>
      <c r="J111" s="1917">
        <v>4</v>
      </c>
      <c r="K111" s="1917">
        <v>5</v>
      </c>
      <c r="L111" s="1917">
        <v>5</v>
      </c>
      <c r="M111" s="1917">
        <v>17</v>
      </c>
      <c r="N111" s="1917">
        <v>9</v>
      </c>
      <c r="O111" s="1917">
        <v>10</v>
      </c>
      <c r="P111" s="1917">
        <v>7</v>
      </c>
      <c r="Q111" s="1917">
        <v>8</v>
      </c>
      <c r="R111" s="1917">
        <v>13</v>
      </c>
      <c r="S111" s="1917">
        <v>11</v>
      </c>
      <c r="T111" s="1917">
        <v>12</v>
      </c>
      <c r="U111" s="1917">
        <v>7</v>
      </c>
      <c r="V111" s="1917">
        <v>7</v>
      </c>
      <c r="W111" s="1917">
        <v>4</v>
      </c>
      <c r="X111" s="1917">
        <v>4</v>
      </c>
      <c r="Y111" s="1917">
        <v>5</v>
      </c>
      <c r="Z111" s="1917">
        <v>4</v>
      </c>
      <c r="AA111" s="1917">
        <v>3</v>
      </c>
      <c r="AB111" s="1918">
        <v>2</v>
      </c>
      <c r="AC111" s="83"/>
    </row>
    <row r="112" spans="1:29" s="661" customFormat="1" ht="12" thickBot="1" x14ac:dyDescent="0.25">
      <c r="A112" s="2740"/>
      <c r="B112" s="2741"/>
      <c r="C112" s="45" t="s">
        <v>16</v>
      </c>
      <c r="D112" s="45"/>
      <c r="E112" s="126">
        <f t="shared" ref="E112:AC112" si="21">E110/E109</f>
        <v>0.99999999997726252</v>
      </c>
      <c r="F112" s="126">
        <f t="shared" si="21"/>
        <v>1.999999999954525</v>
      </c>
      <c r="G112" s="126">
        <f t="shared" si="21"/>
        <v>1.0000000000341061</v>
      </c>
      <c r="H112" s="444">
        <f t="shared" si="21"/>
        <v>1.999999999954525</v>
      </c>
      <c r="I112" s="126">
        <f t="shared" si="21"/>
        <v>0.49999999998863126</v>
      </c>
      <c r="J112" s="126">
        <f t="shared" si="21"/>
        <v>1.0000000000227374</v>
      </c>
      <c r="K112" s="126">
        <f t="shared" si="21"/>
        <v>0.99999999997726252</v>
      </c>
      <c r="L112" s="126">
        <f t="shared" si="21"/>
        <v>0.15384615384696107</v>
      </c>
      <c r="M112" s="126">
        <f t="shared" si="21"/>
        <v>0.49999999998863126</v>
      </c>
      <c r="N112" s="444">
        <f t="shared" si="21"/>
        <v>0.40000000000545693</v>
      </c>
      <c r="O112" s="126">
        <f t="shared" si="21"/>
        <v>0.37500000000000006</v>
      </c>
      <c r="P112" s="126">
        <f t="shared" si="21"/>
        <v>0.18181818181705436</v>
      </c>
      <c r="Q112" s="126">
        <f t="shared" si="21"/>
        <v>0.14285714285760687</v>
      </c>
      <c r="R112" s="126">
        <f t="shared" si="21"/>
        <v>0.2222222222216608</v>
      </c>
      <c r="S112" s="126">
        <f t="shared" si="21"/>
        <v>0.16666666666666666</v>
      </c>
      <c r="T112" s="126">
        <f t="shared" si="21"/>
        <v>0.28571428571846191</v>
      </c>
      <c r="U112" s="126">
        <f t="shared" si="21"/>
        <v>0.2222222222216608</v>
      </c>
      <c r="V112" s="444">
        <f t="shared" si="21"/>
        <v>0.39999999999818103</v>
      </c>
      <c r="W112" s="126">
        <f t="shared" si="21"/>
        <v>0.39999999999818103</v>
      </c>
      <c r="X112" s="126">
        <f t="shared" si="21"/>
        <v>1.0000000000227374</v>
      </c>
      <c r="Y112" s="126">
        <f t="shared" si="21"/>
        <v>0.66666666665150842</v>
      </c>
      <c r="Z112" s="126">
        <f t="shared" si="21"/>
        <v>0.66666666667171937</v>
      </c>
      <c r="AA112" s="126">
        <f t="shared" si="21"/>
        <v>1.0000000000227374</v>
      </c>
      <c r="AB112" s="126">
        <f t="shared" si="21"/>
        <v>0.33333333332575421</v>
      </c>
      <c r="AC112" s="122">
        <f t="shared" si="21"/>
        <v>0.37815126050407788</v>
      </c>
    </row>
    <row r="113" spans="1:31" s="661" customFormat="1" ht="12" x14ac:dyDescent="0.2">
      <c r="A113" s="2742" t="s">
        <v>102</v>
      </c>
      <c r="B113" s="2774" t="s">
        <v>634</v>
      </c>
      <c r="C113" s="63" t="s">
        <v>483</v>
      </c>
      <c r="D113" s="2623" t="s">
        <v>479</v>
      </c>
      <c r="E113" s="2613">
        <v>1.6796879999999997E-2</v>
      </c>
      <c r="F113" s="2613">
        <v>1.63809E-2</v>
      </c>
      <c r="G113" s="2613">
        <v>1.554966E-2</v>
      </c>
      <c r="H113" s="2613">
        <v>1.4303700000000001E-2</v>
      </c>
      <c r="I113" s="2613">
        <v>1.4984819999999999E-2</v>
      </c>
      <c r="J113" s="2613">
        <v>1.54512E-2</v>
      </c>
      <c r="K113" s="2613">
        <v>1.730808E-2</v>
      </c>
      <c r="L113" s="2613">
        <v>2.3860079999999999E-2</v>
      </c>
      <c r="M113" s="2613">
        <v>2.4193079999999999E-2</v>
      </c>
      <c r="N113" s="2613">
        <v>2.3441400000000001E-2</v>
      </c>
      <c r="O113" s="2613">
        <v>2.1011219999999997E-2</v>
      </c>
      <c r="P113" s="2613">
        <v>2.0598300000000003E-2</v>
      </c>
      <c r="Q113" s="2613">
        <v>2.2693500000000002E-2</v>
      </c>
      <c r="R113" s="2613">
        <v>2.1491279999999998E-2</v>
      </c>
      <c r="S113" s="2613">
        <v>1.9082519999999999E-2</v>
      </c>
      <c r="T113" s="2613">
        <v>1.8219780000000001E-2</v>
      </c>
      <c r="U113" s="2613">
        <v>2.0154600000000002E-2</v>
      </c>
      <c r="V113" s="2613">
        <v>1.6416360000000001E-2</v>
      </c>
      <c r="W113" s="2613">
        <v>1.6519499999999999E-2</v>
      </c>
      <c r="X113" s="2613">
        <v>1.6792020000000001E-2</v>
      </c>
      <c r="Y113" s="2613">
        <v>1.6530660000000003E-2</v>
      </c>
      <c r="Z113" s="2613">
        <v>1.7629379999999997E-2</v>
      </c>
      <c r="AA113" s="2613">
        <v>1.7973360000000001E-2</v>
      </c>
      <c r="AB113" s="2613">
        <v>1.8076139999999997E-2</v>
      </c>
      <c r="AC113" s="124">
        <f>SUM(E113:AB113)</f>
        <v>0.44545842000000013</v>
      </c>
    </row>
    <row r="114" spans="1:31" s="661" customFormat="1" ht="11.25" x14ac:dyDescent="0.2">
      <c r="A114" s="2707"/>
      <c r="B114" s="2710"/>
      <c r="C114" s="11" t="s">
        <v>484</v>
      </c>
      <c r="D114" s="1201" t="s">
        <v>506</v>
      </c>
      <c r="E114" s="270">
        <v>0</v>
      </c>
      <c r="F114" s="270">
        <v>0</v>
      </c>
      <c r="G114" s="270">
        <v>0</v>
      </c>
      <c r="H114" s="270">
        <v>0</v>
      </c>
      <c r="I114" s="270">
        <v>0</v>
      </c>
      <c r="J114" s="270">
        <v>0</v>
      </c>
      <c r="K114" s="270">
        <v>0</v>
      </c>
      <c r="L114" s="270">
        <v>0</v>
      </c>
      <c r="M114" s="270">
        <v>0</v>
      </c>
      <c r="N114" s="270">
        <v>0</v>
      </c>
      <c r="O114" s="270">
        <v>0</v>
      </c>
      <c r="P114" s="270">
        <v>0</v>
      </c>
      <c r="Q114" s="270">
        <v>0</v>
      </c>
      <c r="R114" s="270">
        <v>0</v>
      </c>
      <c r="S114" s="270">
        <v>0</v>
      </c>
      <c r="T114" s="270">
        <v>0</v>
      </c>
      <c r="U114" s="270">
        <v>0</v>
      </c>
      <c r="V114" s="270">
        <v>0</v>
      </c>
      <c r="W114" s="270">
        <v>0</v>
      </c>
      <c r="X114" s="270">
        <v>0</v>
      </c>
      <c r="Y114" s="270">
        <v>0</v>
      </c>
      <c r="Z114" s="270">
        <v>0</v>
      </c>
      <c r="AA114" s="270">
        <v>0</v>
      </c>
      <c r="AB114" s="270">
        <v>0</v>
      </c>
      <c r="AC114" s="124">
        <f>SUM(E114:AB114)</f>
        <v>0</v>
      </c>
      <c r="AD114" s="661" t="s">
        <v>471</v>
      </c>
    </row>
    <row r="115" spans="1:31" s="661" customFormat="1" ht="12" x14ac:dyDescent="0.2">
      <c r="A115" s="2707"/>
      <c r="B115" s="2710"/>
      <c r="C115" s="11" t="s">
        <v>8</v>
      </c>
      <c r="D115" s="1248" t="s">
        <v>465</v>
      </c>
      <c r="E115" s="1910">
        <v>1</v>
      </c>
      <c r="F115" s="1911">
        <v>1</v>
      </c>
      <c r="G115" s="1911">
        <v>1</v>
      </c>
      <c r="H115" s="1911">
        <v>1</v>
      </c>
      <c r="I115" s="1911">
        <v>1</v>
      </c>
      <c r="J115" s="1911">
        <v>1</v>
      </c>
      <c r="K115" s="1911">
        <v>3</v>
      </c>
      <c r="L115" s="1911">
        <v>3</v>
      </c>
      <c r="M115" s="1911">
        <v>4</v>
      </c>
      <c r="N115" s="1911">
        <v>2</v>
      </c>
      <c r="O115" s="1911">
        <v>2</v>
      </c>
      <c r="P115" s="1911">
        <v>2</v>
      </c>
      <c r="Q115" s="1911">
        <v>2</v>
      </c>
      <c r="R115" s="1911">
        <v>2</v>
      </c>
      <c r="S115" s="1911">
        <v>2</v>
      </c>
      <c r="T115" s="1911">
        <v>2</v>
      </c>
      <c r="U115" s="1911">
        <v>2</v>
      </c>
      <c r="V115" s="1911">
        <v>2</v>
      </c>
      <c r="W115" s="1911">
        <v>2</v>
      </c>
      <c r="X115" s="1911">
        <v>1</v>
      </c>
      <c r="Y115" s="1911">
        <v>2</v>
      </c>
      <c r="Z115" s="1911">
        <v>2</v>
      </c>
      <c r="AA115" s="1911">
        <v>2</v>
      </c>
      <c r="AB115" s="1912">
        <v>2</v>
      </c>
      <c r="AC115" s="83"/>
    </row>
    <row r="116" spans="1:31" s="661" customFormat="1" ht="12" thickBot="1" x14ac:dyDescent="0.25">
      <c r="A116" s="2708"/>
      <c r="B116" s="2711"/>
      <c r="C116" s="46" t="s">
        <v>16</v>
      </c>
      <c r="D116" s="46"/>
      <c r="E116" s="110">
        <f t="shared" ref="E116:AC116" si="22">E114/E113</f>
        <v>0</v>
      </c>
      <c r="F116" s="110">
        <f t="shared" si="22"/>
        <v>0</v>
      </c>
      <c r="G116" s="110">
        <f t="shared" si="22"/>
        <v>0</v>
      </c>
      <c r="H116" s="422">
        <f t="shared" si="22"/>
        <v>0</v>
      </c>
      <c r="I116" s="110">
        <f t="shared" si="22"/>
        <v>0</v>
      </c>
      <c r="J116" s="110">
        <f t="shared" si="22"/>
        <v>0</v>
      </c>
      <c r="K116" s="110">
        <f t="shared" si="22"/>
        <v>0</v>
      </c>
      <c r="L116" s="110">
        <f t="shared" si="22"/>
        <v>0</v>
      </c>
      <c r="M116" s="110">
        <f t="shared" si="22"/>
        <v>0</v>
      </c>
      <c r="N116" s="422">
        <f t="shared" si="22"/>
        <v>0</v>
      </c>
      <c r="O116" s="110">
        <f t="shared" si="22"/>
        <v>0</v>
      </c>
      <c r="P116" s="110">
        <f t="shared" si="22"/>
        <v>0</v>
      </c>
      <c r="Q116" s="110">
        <f t="shared" si="22"/>
        <v>0</v>
      </c>
      <c r="R116" s="110">
        <f t="shared" si="22"/>
        <v>0</v>
      </c>
      <c r="S116" s="110">
        <f t="shared" si="22"/>
        <v>0</v>
      </c>
      <c r="T116" s="110">
        <f t="shared" si="22"/>
        <v>0</v>
      </c>
      <c r="U116" s="110">
        <f t="shared" si="22"/>
        <v>0</v>
      </c>
      <c r="V116" s="422">
        <f t="shared" si="22"/>
        <v>0</v>
      </c>
      <c r="W116" s="110">
        <f t="shared" si="22"/>
        <v>0</v>
      </c>
      <c r="X116" s="110">
        <f t="shared" si="22"/>
        <v>0</v>
      </c>
      <c r="Y116" s="110">
        <f t="shared" si="22"/>
        <v>0</v>
      </c>
      <c r="Z116" s="110">
        <f t="shared" si="22"/>
        <v>0</v>
      </c>
      <c r="AA116" s="110">
        <f t="shared" si="22"/>
        <v>0</v>
      </c>
      <c r="AB116" s="110">
        <f t="shared" si="22"/>
        <v>0</v>
      </c>
      <c r="AC116" s="122">
        <f t="shared" si="22"/>
        <v>0</v>
      </c>
    </row>
    <row r="117" spans="1:31" s="661" customFormat="1" ht="11.25" x14ac:dyDescent="0.2">
      <c r="A117" s="2706" t="s">
        <v>101</v>
      </c>
      <c r="B117" s="2712" t="s">
        <v>308</v>
      </c>
      <c r="C117" s="10" t="s">
        <v>483</v>
      </c>
      <c r="D117" s="1203" t="s">
        <v>506</v>
      </c>
      <c r="E117" s="109">
        <v>0.32400000000011459</v>
      </c>
      <c r="F117" s="109">
        <v>0.30599999999972172</v>
      </c>
      <c r="G117" s="109">
        <v>0.3312000000003536</v>
      </c>
      <c r="H117" s="421">
        <v>0.31679999999987557</v>
      </c>
      <c r="I117" s="109">
        <v>0.50399999999995093</v>
      </c>
      <c r="J117" s="109">
        <v>0.1259999999998854</v>
      </c>
      <c r="K117" s="109">
        <v>0.12600000000029468</v>
      </c>
      <c r="L117" s="109">
        <v>0.46799999999998365</v>
      </c>
      <c r="M117" s="109">
        <v>0.77399999999970537</v>
      </c>
      <c r="N117" s="421">
        <v>0.27000000000016372</v>
      </c>
      <c r="O117" s="109">
        <v>0.43200000000001637</v>
      </c>
      <c r="P117" s="109">
        <v>0.32400000000011459</v>
      </c>
      <c r="Q117" s="109">
        <v>0.7199999999997545</v>
      </c>
      <c r="R117" s="109">
        <v>0.53999999999991821</v>
      </c>
      <c r="S117" s="109">
        <v>0.57600000000029472</v>
      </c>
      <c r="T117" s="109">
        <v>0.35999999999967258</v>
      </c>
      <c r="U117" s="109">
        <v>0.46800000000039294</v>
      </c>
      <c r="V117" s="421">
        <v>0.35999999999967258</v>
      </c>
      <c r="W117" s="109">
        <v>0.46799999999998365</v>
      </c>
      <c r="X117" s="109">
        <v>0.43200000000001637</v>
      </c>
      <c r="Y117" s="109">
        <v>0.57600000000029472</v>
      </c>
      <c r="Z117" s="109">
        <v>0.50399999999995093</v>
      </c>
      <c r="AA117" s="109">
        <v>0.39600000000004915</v>
      </c>
      <c r="AB117" s="109">
        <v>0.46799999999998365</v>
      </c>
      <c r="AC117" s="124">
        <f>SUM(E117:AB117)</f>
        <v>10.170000000000165</v>
      </c>
    </row>
    <row r="118" spans="1:31" x14ac:dyDescent="0.2">
      <c r="A118" s="2707"/>
      <c r="B118" s="2713"/>
      <c r="C118" s="11" t="s">
        <v>484</v>
      </c>
      <c r="D118" s="1201" t="s">
        <v>506</v>
      </c>
      <c r="E118" s="110">
        <v>0.18000000000065483</v>
      </c>
      <c r="F118" s="110">
        <v>0.17999999999901775</v>
      </c>
      <c r="G118" s="110">
        <v>0.18000000000065483</v>
      </c>
      <c r="H118" s="422">
        <v>0.18000000000065483</v>
      </c>
      <c r="I118" s="110">
        <v>0.17999999999901775</v>
      </c>
      <c r="J118" s="110">
        <v>0</v>
      </c>
      <c r="K118" s="110">
        <v>0.18000000000065483</v>
      </c>
      <c r="L118" s="110">
        <v>0.17999999999901775</v>
      </c>
      <c r="M118" s="110">
        <v>0.18000000000065483</v>
      </c>
      <c r="N118" s="422">
        <v>0</v>
      </c>
      <c r="O118" s="110">
        <v>0.21599999999980354</v>
      </c>
      <c r="P118" s="110">
        <v>0.21599999999980354</v>
      </c>
      <c r="Q118" s="110">
        <v>0.14399999999986904</v>
      </c>
      <c r="R118" s="110">
        <v>0.14399999999986904</v>
      </c>
      <c r="S118" s="110">
        <v>0.36000000000130966</v>
      </c>
      <c r="T118" s="110">
        <v>0.17999999999901775</v>
      </c>
      <c r="U118" s="110">
        <v>0.10800000000072033</v>
      </c>
      <c r="V118" s="422">
        <v>7.1999999999934519E-2</v>
      </c>
      <c r="W118" s="110">
        <v>0.32399999999888679</v>
      </c>
      <c r="X118" s="110">
        <v>3.6000000000785806E-2</v>
      </c>
      <c r="Y118" s="110">
        <v>0.35999999999967258</v>
      </c>
      <c r="Z118" s="110">
        <v>0</v>
      </c>
      <c r="AA118" s="110">
        <v>0</v>
      </c>
      <c r="AB118" s="110">
        <v>0.35999999999967258</v>
      </c>
      <c r="AC118" s="124">
        <f>SUM(E118:AB118)</f>
        <v>3.9599999999996722</v>
      </c>
    </row>
    <row r="119" spans="1:31" x14ac:dyDescent="0.2">
      <c r="A119" s="2707"/>
      <c r="B119" s="2713"/>
      <c r="C119" s="11" t="s">
        <v>8</v>
      </c>
      <c r="D119" s="1201" t="s">
        <v>465</v>
      </c>
      <c r="E119" s="1904">
        <v>50</v>
      </c>
      <c r="F119" s="1905">
        <v>28</v>
      </c>
      <c r="G119" s="1905">
        <v>30</v>
      </c>
      <c r="H119" s="1905">
        <v>30</v>
      </c>
      <c r="I119" s="1905">
        <v>30</v>
      </c>
      <c r="J119" s="1905">
        <v>33</v>
      </c>
      <c r="K119" s="1905">
        <v>37</v>
      </c>
      <c r="L119" s="1905">
        <v>42</v>
      </c>
      <c r="M119" s="1905">
        <v>45</v>
      </c>
      <c r="N119" s="1905">
        <v>43</v>
      </c>
      <c r="O119" s="1905">
        <v>49</v>
      </c>
      <c r="P119" s="1905">
        <v>49</v>
      </c>
      <c r="Q119" s="1905">
        <v>53</v>
      </c>
      <c r="R119" s="1905">
        <v>51</v>
      </c>
      <c r="S119" s="1905">
        <v>48</v>
      </c>
      <c r="T119" s="1905">
        <v>46</v>
      </c>
      <c r="U119" s="1905">
        <v>41</v>
      </c>
      <c r="V119" s="1905">
        <v>41</v>
      </c>
      <c r="W119" s="1905">
        <v>50</v>
      </c>
      <c r="X119" s="1905">
        <v>50</v>
      </c>
      <c r="Y119" s="1905">
        <v>57</v>
      </c>
      <c r="Z119" s="1905">
        <v>50</v>
      </c>
      <c r="AA119" s="1905">
        <v>45</v>
      </c>
      <c r="AB119" s="1906">
        <v>48</v>
      </c>
      <c r="AC119" s="83"/>
    </row>
    <row r="120" spans="1:31" ht="13.5" thickBot="1" x14ac:dyDescent="0.25">
      <c r="A120" s="2708"/>
      <c r="B120" s="2714"/>
      <c r="C120" s="46" t="s">
        <v>16</v>
      </c>
      <c r="D120" s="46"/>
      <c r="E120" s="292">
        <f t="shared" ref="E120:AC120" si="23">E118/E117</f>
        <v>0.55555555555738012</v>
      </c>
      <c r="F120" s="292">
        <f t="shared" si="23"/>
        <v>0.588235294114972</v>
      </c>
      <c r="G120" s="292">
        <f t="shared" si="23"/>
        <v>0.54347826087096218</v>
      </c>
      <c r="H120" s="466">
        <f t="shared" si="23"/>
        <v>0.5681818181841084</v>
      </c>
      <c r="I120" s="292">
        <f t="shared" si="23"/>
        <v>0.35714285714094302</v>
      </c>
      <c r="J120" s="292">
        <f t="shared" si="23"/>
        <v>0</v>
      </c>
      <c r="K120" s="292">
        <f t="shared" si="23"/>
        <v>1.4285714285732847</v>
      </c>
      <c r="L120" s="292">
        <f t="shared" si="23"/>
        <v>0.38461538461329925</v>
      </c>
      <c r="M120" s="292">
        <f t="shared" si="23"/>
        <v>0.23255813953581828</v>
      </c>
      <c r="N120" s="466">
        <f t="shared" si="23"/>
        <v>0</v>
      </c>
      <c r="O120" s="292">
        <f t="shared" si="23"/>
        <v>0.49999999999952627</v>
      </c>
      <c r="P120" s="292">
        <f t="shared" si="23"/>
        <v>0.66666666666582453</v>
      </c>
      <c r="Q120" s="292">
        <f t="shared" si="23"/>
        <v>0.1999999999998863</v>
      </c>
      <c r="R120" s="292">
        <f t="shared" si="23"/>
        <v>0.26666666666646455</v>
      </c>
      <c r="S120" s="292">
        <f t="shared" si="23"/>
        <v>0.62500000000195388</v>
      </c>
      <c r="T120" s="292">
        <f t="shared" si="23"/>
        <v>0.49999999999772626</v>
      </c>
      <c r="U120" s="292">
        <f t="shared" si="23"/>
        <v>0.23076923077057618</v>
      </c>
      <c r="V120" s="466">
        <f t="shared" si="23"/>
        <v>0.2</v>
      </c>
      <c r="W120" s="292">
        <f t="shared" si="23"/>
        <v>0.69230769230533784</v>
      </c>
      <c r="X120" s="292">
        <f t="shared" si="23"/>
        <v>8.3333333335149168E-2</v>
      </c>
      <c r="Y120" s="292">
        <f t="shared" si="23"/>
        <v>0.62499999999911182</v>
      </c>
      <c r="Z120" s="292">
        <f t="shared" si="23"/>
        <v>0</v>
      </c>
      <c r="AA120" s="292">
        <f t="shared" si="23"/>
        <v>0</v>
      </c>
      <c r="AB120" s="292">
        <f t="shared" si="23"/>
        <v>0.76923076923009648</v>
      </c>
      <c r="AC120" s="184">
        <f t="shared" si="23"/>
        <v>0.3893805309734128</v>
      </c>
    </row>
    <row r="121" spans="1:31" x14ac:dyDescent="0.2">
      <c r="A121" s="735"/>
      <c r="B121" s="736" t="s">
        <v>18</v>
      </c>
      <c r="C121" s="10" t="s">
        <v>483</v>
      </c>
      <c r="D121" s="1203" t="s">
        <v>506</v>
      </c>
      <c r="E121" s="226">
        <v>1.5999999999985449E-2</v>
      </c>
      <c r="F121" s="226">
        <v>1.5200000000004366E-2</v>
      </c>
      <c r="G121" s="226">
        <v>1.600000000000364E-2</v>
      </c>
      <c r="H121" s="446">
        <v>1.2000000000007276E-2</v>
      </c>
      <c r="I121" s="226">
        <v>3.9999999999963624E-3</v>
      </c>
      <c r="J121" s="226">
        <v>3.9999999999963624E-3</v>
      </c>
      <c r="K121" s="226">
        <v>7.9999999999927247E-3</v>
      </c>
      <c r="L121" s="226">
        <v>2.4000000000014551E-2</v>
      </c>
      <c r="M121" s="226">
        <v>0.02</v>
      </c>
      <c r="N121" s="446">
        <v>1.1199999999989814E-2</v>
      </c>
      <c r="O121" s="226">
        <v>9.6000000000094586E-3</v>
      </c>
      <c r="P121" s="226">
        <v>6.3999999999941794E-3</v>
      </c>
      <c r="Q121" s="226">
        <v>3.9999999999963624E-3</v>
      </c>
      <c r="R121" s="226">
        <v>3.6000000000058208E-3</v>
      </c>
      <c r="S121" s="226">
        <v>3.1999999999970897E-3</v>
      </c>
      <c r="T121" s="226">
        <v>2.8000000000065486E-3</v>
      </c>
      <c r="U121" s="226">
        <v>5.1999999999861757E-3</v>
      </c>
      <c r="V121" s="446">
        <v>4.0000000000145518E-3</v>
      </c>
      <c r="W121" s="226">
        <v>3.9999999999963624E-3</v>
      </c>
      <c r="X121" s="226">
        <v>3.9999999999963624E-3</v>
      </c>
      <c r="Y121" s="226">
        <v>3.9999999999963624E-3</v>
      </c>
      <c r="Z121" s="226">
        <v>6.0000000000036378E-3</v>
      </c>
      <c r="AA121" s="226">
        <v>2.0000000000072759E-3</v>
      </c>
      <c r="AB121" s="226">
        <v>2.0000000000072759E-3</v>
      </c>
      <c r="AC121" s="224">
        <f>SUM(E121:AB121)</f>
        <v>0.19120000000000806</v>
      </c>
      <c r="AD121" s="661" t="s">
        <v>472</v>
      </c>
      <c r="AE121" s="577">
        <f>MAX(F121:AB121)</f>
        <v>2.4000000000014551E-2</v>
      </c>
    </row>
    <row r="122" spans="1:31" ht="13.5" thickBot="1" x14ac:dyDescent="0.25">
      <c r="A122" s="748"/>
      <c r="B122" s="751" t="s">
        <v>19</v>
      </c>
      <c r="C122" s="45" t="s">
        <v>483</v>
      </c>
      <c r="D122" s="45"/>
      <c r="E122" s="84"/>
      <c r="F122" s="84"/>
      <c r="G122" s="84"/>
      <c r="H122" s="443"/>
      <c r="I122" s="84"/>
      <c r="J122" s="84"/>
      <c r="K122" s="84"/>
      <c r="L122" s="84"/>
      <c r="M122" s="84"/>
      <c r="N122" s="443"/>
      <c r="O122" s="84"/>
      <c r="P122" s="84"/>
      <c r="Q122" s="84"/>
      <c r="R122" s="84"/>
      <c r="S122" s="84"/>
      <c r="T122" s="84"/>
      <c r="U122" s="84"/>
      <c r="V122" s="443"/>
      <c r="W122" s="84"/>
      <c r="X122" s="84"/>
      <c r="Y122" s="84"/>
      <c r="Z122" s="84"/>
      <c r="AA122" s="84"/>
      <c r="AB122" s="190"/>
      <c r="AC122" s="122">
        <f>SUM(E122:AB122)</f>
        <v>0</v>
      </c>
    </row>
    <row r="123" spans="1:31" s="661" customFormat="1" ht="10.5" customHeight="1" x14ac:dyDescent="0.2">
      <c r="A123" s="2733" t="s">
        <v>152</v>
      </c>
      <c r="B123" s="2734"/>
      <c r="C123" s="12" t="s">
        <v>483</v>
      </c>
      <c r="D123" s="12"/>
      <c r="E123" s="112">
        <f>E37+E41+E45+E49+E53+E57+E61+E65+E69+E73+E77+E81+E85+E89+E93+E97+E101+E105+E109+E113+E117</f>
        <v>0.89800941999800021</v>
      </c>
      <c r="F123" s="112">
        <f t="shared" ref="F123:AC124" si="24">F37+F41+F45+F49+F53+F57+F61+F65+F69+F73+F77+F81+F85+F89+F93+F97+F101+F105+F109+F113+F117</f>
        <v>0.96667413999888696</v>
      </c>
      <c r="G123" s="112">
        <f t="shared" si="24"/>
        <v>1.1822030200002307</v>
      </c>
      <c r="H123" s="421">
        <f t="shared" si="24"/>
        <v>1.207664740004589</v>
      </c>
      <c r="I123" s="112">
        <f t="shared" si="24"/>
        <v>1.3937238400016256</v>
      </c>
      <c r="J123" s="112">
        <f t="shared" si="24"/>
        <v>1.058641179992734</v>
      </c>
      <c r="K123" s="112">
        <f t="shared" si="24"/>
        <v>1.0524101200011751</v>
      </c>
      <c r="L123" s="112">
        <f t="shared" si="24"/>
        <v>2.3840174800019636</v>
      </c>
      <c r="M123" s="112">
        <f t="shared" si="24"/>
        <v>2.6193624999972349</v>
      </c>
      <c r="N123" s="421">
        <f t="shared" si="24"/>
        <v>1.5481373800067808</v>
      </c>
      <c r="O123" s="112">
        <f t="shared" si="24"/>
        <v>1.8339968799988902</v>
      </c>
      <c r="P123" s="112">
        <f t="shared" si="24"/>
        <v>2.4693893799958135</v>
      </c>
      <c r="Q123" s="112">
        <f t="shared" si="24"/>
        <v>2.5696919799993099</v>
      </c>
      <c r="R123" s="112">
        <f t="shared" si="24"/>
        <v>2.0304269200014047</v>
      </c>
      <c r="S123" s="112">
        <f t="shared" si="24"/>
        <v>2.314547260000114</v>
      </c>
      <c r="T123" s="112">
        <f t="shared" si="24"/>
        <v>2.0613401799986204</v>
      </c>
      <c r="U123" s="112">
        <f t="shared" si="24"/>
        <v>1.4420718399979862</v>
      </c>
      <c r="V123" s="421">
        <f t="shared" si="24"/>
        <v>1.6265428000056132</v>
      </c>
      <c r="W123" s="112">
        <f t="shared" si="24"/>
        <v>1.4978846799971217</v>
      </c>
      <c r="X123" s="112">
        <f t="shared" si="24"/>
        <v>1.4193316600017511</v>
      </c>
      <c r="Y123" s="112">
        <f t="shared" si="24"/>
        <v>1.5917767599997232</v>
      </c>
      <c r="Z123" s="112">
        <f t="shared" si="24"/>
        <v>1.6658791599985749</v>
      </c>
      <c r="AA123" s="112">
        <f t="shared" si="24"/>
        <v>1.2282581800012897</v>
      </c>
      <c r="AB123" s="112">
        <f t="shared" si="24"/>
        <v>1.4346902200032303</v>
      </c>
      <c r="AC123" s="112">
        <f t="shared" si="24"/>
        <v>39.496671720002666</v>
      </c>
    </row>
    <row r="124" spans="1:31" s="661" customFormat="1" ht="10.5" customHeight="1" thickBot="1" x14ac:dyDescent="0.25">
      <c r="A124" s="2735"/>
      <c r="B124" s="2736"/>
      <c r="C124" s="9" t="s">
        <v>484</v>
      </c>
      <c r="D124" s="9"/>
      <c r="E124" s="112">
        <f>E38+E42+E46+E50+E54+E58+E62+E66+E70+E74+E78+E82+E86+E90+E94+E98+E102+E106+E110+E114+E118</f>
        <v>0.63380000000449965</v>
      </c>
      <c r="F124" s="112">
        <f t="shared" si="24"/>
        <v>0.6715999999958211</v>
      </c>
      <c r="G124" s="112">
        <f t="shared" si="24"/>
        <v>0.98960000000287329</v>
      </c>
      <c r="H124" s="442">
        <f t="shared" si="24"/>
        <v>0.77480000000218863</v>
      </c>
      <c r="I124" s="112">
        <f t="shared" si="24"/>
        <v>0.58879999999747212</v>
      </c>
      <c r="J124" s="112">
        <f t="shared" si="24"/>
        <v>0.91700000000071025</v>
      </c>
      <c r="K124" s="112">
        <f t="shared" si="24"/>
        <v>0.79099999999774695</v>
      </c>
      <c r="L124" s="112">
        <f t="shared" si="24"/>
        <v>0.8587999999996565</v>
      </c>
      <c r="M124" s="112">
        <f t="shared" si="24"/>
        <v>1.305800000001595</v>
      </c>
      <c r="N124" s="442">
        <f t="shared" si="24"/>
        <v>0.82220000000119553</v>
      </c>
      <c r="O124" s="112">
        <f t="shared" si="24"/>
        <v>1.5469999999987645</v>
      </c>
      <c r="P124" s="112">
        <f t="shared" si="24"/>
        <v>1.3981999999979178</v>
      </c>
      <c r="Q124" s="112">
        <f t="shared" si="24"/>
        <v>1.1522000000013048</v>
      </c>
      <c r="R124" s="112">
        <f t="shared" si="24"/>
        <v>1.0501999999978762</v>
      </c>
      <c r="S124" s="112">
        <f t="shared" si="24"/>
        <v>1.2974000000029016</v>
      </c>
      <c r="T124" s="112">
        <f t="shared" si="24"/>
        <v>1.2223999999994317</v>
      </c>
      <c r="U124" s="112">
        <f t="shared" si="24"/>
        <v>0.91459999999841368</v>
      </c>
      <c r="V124" s="442">
        <f t="shared" si="24"/>
        <v>0.73640000000180916</v>
      </c>
      <c r="W124" s="112">
        <f t="shared" si="24"/>
        <v>1.1606000000007566</v>
      </c>
      <c r="X124" s="112">
        <f t="shared" si="24"/>
        <v>0.6985999999977065</v>
      </c>
      <c r="Y124" s="112">
        <f t="shared" si="24"/>
        <v>0.97340000000257421</v>
      </c>
      <c r="Z124" s="112">
        <f t="shared" si="24"/>
        <v>0.53239999999872056</v>
      </c>
      <c r="AA124" s="112">
        <f t="shared" si="24"/>
        <v>0.89479999999962379</v>
      </c>
      <c r="AB124" s="112">
        <f t="shared" si="24"/>
        <v>0.79759999999817066</v>
      </c>
      <c r="AC124" s="112">
        <f t="shared" si="24"/>
        <v>22.729199999999729</v>
      </c>
    </row>
    <row r="125" spans="1:31" s="661" customFormat="1" ht="10.5" customHeight="1" x14ac:dyDescent="0.2">
      <c r="A125" s="2737" t="s">
        <v>153</v>
      </c>
      <c r="B125" s="2738"/>
      <c r="C125" s="7" t="s">
        <v>483</v>
      </c>
      <c r="D125" s="7"/>
      <c r="E125" s="109">
        <f t="shared" ref="E125:AC126" si="25">E13+E17-E123</f>
        <v>-0.31000941998734821</v>
      </c>
      <c r="F125" s="109">
        <f t="shared" si="25"/>
        <v>0.91732585999203264</v>
      </c>
      <c r="G125" s="109">
        <f t="shared" si="25"/>
        <v>-0.27020301999996876</v>
      </c>
      <c r="H125" s="421">
        <f t="shared" si="25"/>
        <v>-4.3664739996643664E-2</v>
      </c>
      <c r="I125" s="109">
        <f t="shared" si="25"/>
        <v>0.26227615997558607</v>
      </c>
      <c r="J125" s="109">
        <f t="shared" si="25"/>
        <v>-0.53064117998339166</v>
      </c>
      <c r="K125" s="109">
        <f t="shared" si="25"/>
        <v>-0.20041011999130887</v>
      </c>
      <c r="L125" s="109">
        <f t="shared" si="25"/>
        <v>-5.6017480007900744E-2</v>
      </c>
      <c r="M125" s="109">
        <f t="shared" si="25"/>
        <v>0.23663750001708417</v>
      </c>
      <c r="N125" s="421">
        <f t="shared" si="25"/>
        <v>-6.01373800310534E-2</v>
      </c>
      <c r="O125" s="109">
        <f t="shared" si="25"/>
        <v>0.20600312001289689</v>
      </c>
      <c r="P125" s="109">
        <f t="shared" si="25"/>
        <v>-0.30938937999232108</v>
      </c>
      <c r="Q125" s="109">
        <f t="shared" si="25"/>
        <v>5.8308020001301308E-2</v>
      </c>
      <c r="R125" s="109">
        <f t="shared" si="25"/>
        <v>0.14157307998270463</v>
      </c>
      <c r="S125" s="109">
        <f t="shared" si="25"/>
        <v>-8.2547259981953225E-2</v>
      </c>
      <c r="T125" s="109">
        <f t="shared" si="25"/>
        <v>0.47065981999334694</v>
      </c>
      <c r="U125" s="109">
        <f t="shared" si="25"/>
        <v>-0.17007183998986619</v>
      </c>
      <c r="V125" s="421">
        <f t="shared" si="25"/>
        <v>0.29345719999264053</v>
      </c>
      <c r="W125" s="109">
        <f t="shared" si="25"/>
        <v>-0.27388468000969457</v>
      </c>
      <c r="X125" s="109">
        <f t="shared" si="25"/>
        <v>0.11666834000558302</v>
      </c>
      <c r="Y125" s="109">
        <f t="shared" si="25"/>
        <v>-0.16377676000347763</v>
      </c>
      <c r="Z125" s="109">
        <f t="shared" si="25"/>
        <v>0.23012084001661726</v>
      </c>
      <c r="AA125" s="109">
        <f t="shared" si="25"/>
        <v>7.7418199885821437E-3</v>
      </c>
      <c r="AB125" s="109">
        <f t="shared" si="25"/>
        <v>-0.13869022001204878</v>
      </c>
      <c r="AC125" s="109">
        <f t="shared" si="25"/>
        <v>0.33132827999139636</v>
      </c>
    </row>
    <row r="126" spans="1:31" s="661" customFormat="1" ht="10.5" customHeight="1" thickBot="1" x14ac:dyDescent="0.25">
      <c r="A126" s="2735"/>
      <c r="B126" s="2736"/>
      <c r="C126" s="9" t="s">
        <v>484</v>
      </c>
      <c r="D126" s="9"/>
      <c r="E126" s="112">
        <f t="shared" si="25"/>
        <v>0.12219999999126574</v>
      </c>
      <c r="F126" s="112">
        <f t="shared" si="25"/>
        <v>2.4400000009548561E-2</v>
      </c>
      <c r="G126" s="112">
        <f t="shared" si="25"/>
        <v>-0.58160000000706424</v>
      </c>
      <c r="H126" s="442">
        <f t="shared" si="25"/>
        <v>0.24519999999279096</v>
      </c>
      <c r="I126" s="112">
        <f t="shared" si="25"/>
        <v>0.11920000000488529</v>
      </c>
      <c r="J126" s="112">
        <f t="shared" si="25"/>
        <v>-0.43699999999568984</v>
      </c>
      <c r="K126" s="112">
        <f t="shared" si="25"/>
        <v>-0.43100000000625982</v>
      </c>
      <c r="L126" s="112">
        <f t="shared" si="25"/>
        <v>-3.0799999989222782E-2</v>
      </c>
      <c r="M126" s="112">
        <f t="shared" si="25"/>
        <v>0.71019999999438865</v>
      </c>
      <c r="N126" s="442">
        <f t="shared" si="25"/>
        <v>-5.4200000002985416E-2</v>
      </c>
      <c r="O126" s="112">
        <f t="shared" si="25"/>
        <v>-8.2999999995184703E-2</v>
      </c>
      <c r="P126" s="112">
        <f t="shared" si="25"/>
        <v>-0.37820000000293819</v>
      </c>
      <c r="Q126" s="112">
        <f t="shared" si="25"/>
        <v>0.37179999999812763</v>
      </c>
      <c r="R126" s="112">
        <f t="shared" si="25"/>
        <v>4.1800000006314786E-2</v>
      </c>
      <c r="S126" s="112">
        <f t="shared" si="25"/>
        <v>-2.5400000000238565E-2</v>
      </c>
      <c r="T126" s="112">
        <f t="shared" si="25"/>
        <v>0.19359999999436917</v>
      </c>
      <c r="U126" s="112">
        <f t="shared" si="25"/>
        <v>-0.61459999999186532</v>
      </c>
      <c r="V126" s="442">
        <f t="shared" si="25"/>
        <v>0.60759999999915126</v>
      </c>
      <c r="W126" s="112">
        <f t="shared" si="25"/>
        <v>-0.82459999999778799</v>
      </c>
      <c r="X126" s="112">
        <f t="shared" si="25"/>
        <v>0.36939999999613804</v>
      </c>
      <c r="Y126" s="112">
        <f t="shared" si="25"/>
        <v>-0.52940000001034493</v>
      </c>
      <c r="Z126" s="112">
        <f t="shared" si="25"/>
        <v>0.69160000001053445</v>
      </c>
      <c r="AA126" s="112">
        <f t="shared" si="25"/>
        <v>-0.52280000000023497</v>
      </c>
      <c r="AB126" s="112">
        <f t="shared" si="25"/>
        <v>0.1864000000003887</v>
      </c>
      <c r="AC126" s="112">
        <f t="shared" si="25"/>
        <v>-0.82920000000191152</v>
      </c>
    </row>
    <row r="127" spans="1:31" s="13" customFormat="1" ht="14.25" customHeight="1" thickBot="1" x14ac:dyDescent="0.25">
      <c r="A127" s="23" t="s">
        <v>309</v>
      </c>
      <c r="B127" s="24"/>
      <c r="C127" s="25"/>
      <c r="D127" s="620"/>
      <c r="E127" s="26">
        <v>1</v>
      </c>
      <c r="F127" s="26">
        <v>2</v>
      </c>
      <c r="G127" s="26">
        <v>3</v>
      </c>
      <c r="H127" s="619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19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19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1" s="32" customFormat="1" ht="14.25" customHeight="1" thickBot="1" x14ac:dyDescent="0.25">
      <c r="A128" s="435" t="s">
        <v>210</v>
      </c>
      <c r="B128" s="589"/>
      <c r="C128" s="436" t="s">
        <v>13</v>
      </c>
      <c r="D128" s="1277" t="s">
        <v>465</v>
      </c>
      <c r="E128" s="1888">
        <v>10.5</v>
      </c>
      <c r="F128" s="1889">
        <v>10.5</v>
      </c>
      <c r="G128" s="1889">
        <v>10.5</v>
      </c>
      <c r="H128" s="1889">
        <v>10.5</v>
      </c>
      <c r="I128" s="1889">
        <v>10.5</v>
      </c>
      <c r="J128" s="1889">
        <v>10.5</v>
      </c>
      <c r="K128" s="1889">
        <v>10.399999618530273</v>
      </c>
      <c r="L128" s="1889">
        <v>10.5</v>
      </c>
      <c r="M128" s="1889">
        <v>10.399999618530273</v>
      </c>
      <c r="N128" s="1889">
        <v>10.399999618530273</v>
      </c>
      <c r="O128" s="1889">
        <v>10.399999618530273</v>
      </c>
      <c r="P128" s="1889">
        <v>10.5</v>
      </c>
      <c r="Q128" s="1889">
        <v>10.5</v>
      </c>
      <c r="R128" s="1889">
        <v>10.399999618530273</v>
      </c>
      <c r="S128" s="1889">
        <v>10.5</v>
      </c>
      <c r="T128" s="1889">
        <v>10.5</v>
      </c>
      <c r="U128" s="1889">
        <v>10.5</v>
      </c>
      <c r="V128" s="1889">
        <v>10.600000381469727</v>
      </c>
      <c r="W128" s="1889">
        <v>10.600000381469727</v>
      </c>
      <c r="X128" s="1889">
        <v>10.600000381469727</v>
      </c>
      <c r="Y128" s="1889">
        <v>10.600000381469727</v>
      </c>
      <c r="Z128" s="1889">
        <v>10.600000381469727</v>
      </c>
      <c r="AA128" s="1889">
        <v>10.5</v>
      </c>
      <c r="AB128" s="1890">
        <v>10.5</v>
      </c>
      <c r="AC128" s="775"/>
    </row>
    <row r="129" spans="1:30" s="661" customFormat="1" ht="11.25" x14ac:dyDescent="0.2">
      <c r="A129" s="2715" t="s">
        <v>126</v>
      </c>
      <c r="B129" s="2709" t="s">
        <v>310</v>
      </c>
      <c r="C129" s="10" t="s">
        <v>483</v>
      </c>
      <c r="D129" s="1203" t="s">
        <v>506</v>
      </c>
      <c r="E129" s="109">
        <v>1.4000000000123691E-2</v>
      </c>
      <c r="F129" s="109">
        <v>1.8000000000029104E-2</v>
      </c>
      <c r="G129" s="109">
        <v>2.3999999999432475E-2</v>
      </c>
      <c r="H129" s="421">
        <v>2.5999999999839929E-2</v>
      </c>
      <c r="I129" s="109">
        <v>2.0000000000436557E-2</v>
      </c>
      <c r="J129" s="109">
        <v>1.8000000000029104E-2</v>
      </c>
      <c r="K129" s="109">
        <v>6.0000000003128662E-3</v>
      </c>
      <c r="L129" s="109">
        <v>4.5999999999366992E-2</v>
      </c>
      <c r="M129" s="109">
        <v>0.10199999999986176</v>
      </c>
      <c r="N129" s="421">
        <v>2.0000000000436557E-2</v>
      </c>
      <c r="O129" s="109">
        <v>5.0000000000181899E-2</v>
      </c>
      <c r="P129" s="109">
        <v>6.5999999999803549E-2</v>
      </c>
      <c r="Q129" s="109">
        <v>3.6000000000058208E-2</v>
      </c>
      <c r="R129" s="109">
        <v>4.3999999999869033E-2</v>
      </c>
      <c r="S129" s="109">
        <v>4.6000000000276486E-2</v>
      </c>
      <c r="T129" s="109">
        <v>5.4000000000087311E-2</v>
      </c>
      <c r="U129" s="109">
        <v>5.1999999999679858E-2</v>
      </c>
      <c r="V129" s="421">
        <v>3.999999999996362E-2</v>
      </c>
      <c r="W129" s="114">
        <v>2.8000000000247383E-2</v>
      </c>
      <c r="X129" s="114">
        <v>2.3999999999432475E-2</v>
      </c>
      <c r="Y129" s="114">
        <v>3.999999999996362E-2</v>
      </c>
      <c r="Z129" s="114">
        <v>4.4000000000778527E-2</v>
      </c>
      <c r="AA129" s="114">
        <v>3.3999999999650754E-2</v>
      </c>
      <c r="AB129" s="114">
        <v>0.04</v>
      </c>
      <c r="AC129" s="121">
        <f>SUM(E129:AB129)</f>
        <v>0.89199999999986179</v>
      </c>
    </row>
    <row r="130" spans="1:30" s="661" customFormat="1" ht="11.25" x14ac:dyDescent="0.2">
      <c r="A130" s="2716"/>
      <c r="B130" s="2710"/>
      <c r="C130" s="11" t="s">
        <v>484</v>
      </c>
      <c r="D130" s="1201" t="s">
        <v>506</v>
      </c>
      <c r="E130" s="110">
        <v>0</v>
      </c>
      <c r="F130" s="110">
        <v>0</v>
      </c>
      <c r="G130" s="110">
        <v>0</v>
      </c>
      <c r="H130" s="422">
        <v>0</v>
      </c>
      <c r="I130" s="110">
        <v>0</v>
      </c>
      <c r="J130" s="110">
        <v>0</v>
      </c>
      <c r="K130" s="110">
        <v>0</v>
      </c>
      <c r="L130" s="110">
        <v>1.8000000000029104E-2</v>
      </c>
      <c r="M130" s="110">
        <v>1.3999999999668944E-2</v>
      </c>
      <c r="N130" s="422">
        <v>4.0000000003601599E-3</v>
      </c>
      <c r="O130" s="110">
        <v>9.9999999997635314E-3</v>
      </c>
      <c r="P130" s="110">
        <v>3.0000000000200089E-2</v>
      </c>
      <c r="Q130" s="110">
        <v>1.9999999999527063E-3</v>
      </c>
      <c r="R130" s="110">
        <v>9.9999999997635314E-3</v>
      </c>
      <c r="S130" s="110">
        <v>1.0000000000218279E-2</v>
      </c>
      <c r="T130" s="110">
        <v>1.4000000000123691E-2</v>
      </c>
      <c r="U130" s="110">
        <v>1.599999999962165E-2</v>
      </c>
      <c r="V130" s="422">
        <v>6.0000000003128662E-3</v>
      </c>
      <c r="W130" s="110">
        <v>0</v>
      </c>
      <c r="X130" s="110">
        <v>1.9999999999527063E-3</v>
      </c>
      <c r="Y130" s="110">
        <v>9.9999999997635314E-3</v>
      </c>
      <c r="Z130" s="110">
        <v>1.4000000000123691E-2</v>
      </c>
      <c r="AA130" s="110">
        <v>8.0000000002655725E-3</v>
      </c>
      <c r="AB130" s="110">
        <v>7.9999999998108251E-3</v>
      </c>
      <c r="AC130" s="117">
        <f>SUM(E130:AB130)</f>
        <v>0.17599999999993088</v>
      </c>
    </row>
    <row r="131" spans="1:30" s="661" customFormat="1" thickBot="1" x14ac:dyDescent="0.25">
      <c r="A131" s="2716"/>
      <c r="B131" s="2710"/>
      <c r="C131" s="11" t="s">
        <v>8</v>
      </c>
      <c r="D131" s="1201" t="s">
        <v>465</v>
      </c>
      <c r="E131" s="1946">
        <v>1</v>
      </c>
      <c r="F131" s="1947">
        <v>1</v>
      </c>
      <c r="G131" s="1947">
        <v>1</v>
      </c>
      <c r="H131" s="1947">
        <v>1</v>
      </c>
      <c r="I131" s="1947">
        <v>1</v>
      </c>
      <c r="J131" s="1947">
        <v>1</v>
      </c>
      <c r="K131" s="1947">
        <v>2</v>
      </c>
      <c r="L131" s="1947">
        <v>2</v>
      </c>
      <c r="M131" s="1947">
        <v>2</v>
      </c>
      <c r="N131" s="1947">
        <v>2</v>
      </c>
      <c r="O131" s="1947">
        <v>3</v>
      </c>
      <c r="P131" s="1947">
        <v>4</v>
      </c>
      <c r="Q131" s="1947">
        <v>2</v>
      </c>
      <c r="R131" s="1947">
        <v>2</v>
      </c>
      <c r="S131" s="1947">
        <v>3</v>
      </c>
      <c r="T131" s="1947">
        <v>2</v>
      </c>
      <c r="U131" s="1947">
        <v>2</v>
      </c>
      <c r="V131" s="1947">
        <v>1</v>
      </c>
      <c r="W131" s="1947">
        <v>1</v>
      </c>
      <c r="X131" s="1947">
        <v>1</v>
      </c>
      <c r="Y131" s="1947">
        <v>2</v>
      </c>
      <c r="Z131" s="1947">
        <v>2</v>
      </c>
      <c r="AA131" s="1947">
        <v>2</v>
      </c>
      <c r="AB131" s="1948">
        <v>1</v>
      </c>
      <c r="AC131" s="83"/>
    </row>
    <row r="132" spans="1:30" s="661" customFormat="1" ht="12" thickBot="1" x14ac:dyDescent="0.25">
      <c r="A132" s="2717"/>
      <c r="B132" s="2711"/>
      <c r="C132" s="46" t="s">
        <v>16</v>
      </c>
      <c r="D132" s="46"/>
      <c r="E132" s="183">
        <f t="shared" ref="E132:AC132" si="26">E130/E129</f>
        <v>0</v>
      </c>
      <c r="F132" s="183">
        <f t="shared" si="26"/>
        <v>0</v>
      </c>
      <c r="G132" s="183">
        <f t="shared" si="26"/>
        <v>0</v>
      </c>
      <c r="H132" s="485">
        <f t="shared" si="26"/>
        <v>0</v>
      </c>
      <c r="I132" s="183">
        <f t="shared" si="26"/>
        <v>0</v>
      </c>
      <c r="J132" s="183">
        <f t="shared" si="26"/>
        <v>0</v>
      </c>
      <c r="K132" s="183">
        <f t="shared" si="26"/>
        <v>0</v>
      </c>
      <c r="L132" s="183">
        <f t="shared" si="26"/>
        <v>0.39130434783210438</v>
      </c>
      <c r="M132" s="183">
        <f t="shared" si="26"/>
        <v>0.13725490195772469</v>
      </c>
      <c r="N132" s="485">
        <f t="shared" si="26"/>
        <v>0.20000000001364243</v>
      </c>
      <c r="O132" s="183">
        <f t="shared" si="26"/>
        <v>0.19999999999454304</v>
      </c>
      <c r="P132" s="183">
        <f t="shared" si="26"/>
        <v>0.45454545454983913</v>
      </c>
      <c r="Q132" s="183">
        <f t="shared" si="26"/>
        <v>5.5555555554152015E-2</v>
      </c>
      <c r="R132" s="183">
        <f t="shared" si="26"/>
        <v>0.22727272726802947</v>
      </c>
      <c r="S132" s="183">
        <f t="shared" si="26"/>
        <v>0.21739130435126464</v>
      </c>
      <c r="T132" s="183">
        <f t="shared" si="26"/>
        <v>0.25925925926113064</v>
      </c>
      <c r="U132" s="183">
        <f t="shared" si="26"/>
        <v>0.30769230768692607</v>
      </c>
      <c r="V132" s="485">
        <f t="shared" si="26"/>
        <v>0.15000000000795807</v>
      </c>
      <c r="W132" s="183">
        <f t="shared" si="26"/>
        <v>0</v>
      </c>
      <c r="X132" s="183">
        <f t="shared" si="26"/>
        <v>8.3333333333333329E-2</v>
      </c>
      <c r="Y132" s="183">
        <f t="shared" si="26"/>
        <v>0.24999999999431566</v>
      </c>
      <c r="Z132" s="183">
        <f t="shared" si="26"/>
        <v>0.31818181817899949</v>
      </c>
      <c r="AA132" s="183">
        <f t="shared" si="26"/>
        <v>0.23529411765728669</v>
      </c>
      <c r="AB132" s="183">
        <f t="shared" si="26"/>
        <v>0.19999999999527063</v>
      </c>
      <c r="AC132" s="184">
        <f t="shared" si="26"/>
        <v>0.19730941704031182</v>
      </c>
    </row>
    <row r="133" spans="1:30" s="661" customFormat="1" ht="11.25" x14ac:dyDescent="0.2">
      <c r="A133" s="2706" t="s">
        <v>311</v>
      </c>
      <c r="B133" s="2712" t="s">
        <v>312</v>
      </c>
      <c r="C133" s="10" t="s">
        <v>483</v>
      </c>
      <c r="D133" s="1203" t="s">
        <v>506</v>
      </c>
      <c r="E133" s="80">
        <v>0</v>
      </c>
      <c r="F133" s="80">
        <v>0</v>
      </c>
      <c r="G133" s="80">
        <v>0</v>
      </c>
      <c r="H133" s="80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80">
        <v>0</v>
      </c>
      <c r="U133" s="80">
        <v>0</v>
      </c>
      <c r="V133" s="80">
        <v>0</v>
      </c>
      <c r="W133" s="80">
        <v>0</v>
      </c>
      <c r="X133" s="80">
        <v>0</v>
      </c>
      <c r="Y133" s="80">
        <v>0</v>
      </c>
      <c r="Z133" s="80">
        <v>0</v>
      </c>
      <c r="AA133" s="80">
        <v>0</v>
      </c>
      <c r="AB133" s="80">
        <v>0</v>
      </c>
      <c r="AC133" s="121">
        <f>SUM(E133:AB133)</f>
        <v>0</v>
      </c>
      <c r="AD133" s="661" t="s">
        <v>471</v>
      </c>
    </row>
    <row r="134" spans="1:30" s="661" customFormat="1" ht="11.25" x14ac:dyDescent="0.2">
      <c r="A134" s="2707"/>
      <c r="B134" s="2713"/>
      <c r="C134" s="11" t="s">
        <v>484</v>
      </c>
      <c r="D134" s="1201" t="s">
        <v>506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17">
        <f>SUM(E134:AB134)</f>
        <v>0</v>
      </c>
      <c r="AD134" s="661" t="s">
        <v>471</v>
      </c>
    </row>
    <row r="135" spans="1:30" s="661" customFormat="1" ht="12" x14ac:dyDescent="0.2">
      <c r="A135" s="2707"/>
      <c r="B135" s="2713"/>
      <c r="C135" s="11" t="s">
        <v>8</v>
      </c>
      <c r="D135" s="1201" t="s">
        <v>465</v>
      </c>
      <c r="E135" s="1057">
        <v>0</v>
      </c>
      <c r="F135" s="1058">
        <v>0</v>
      </c>
      <c r="G135" s="1058">
        <v>0</v>
      </c>
      <c r="H135" s="1058">
        <v>0</v>
      </c>
      <c r="I135" s="1058">
        <v>0</v>
      </c>
      <c r="J135" s="1058">
        <v>0</v>
      </c>
      <c r="K135" s="1058">
        <v>0</v>
      </c>
      <c r="L135" s="1058">
        <v>0</v>
      </c>
      <c r="M135" s="1058">
        <v>0</v>
      </c>
      <c r="N135" s="1058">
        <v>0</v>
      </c>
      <c r="O135" s="1058">
        <v>0</v>
      </c>
      <c r="P135" s="1058">
        <v>0</v>
      </c>
      <c r="Q135" s="1058">
        <v>0</v>
      </c>
      <c r="R135" s="1058">
        <v>0</v>
      </c>
      <c r="S135" s="1058">
        <v>0</v>
      </c>
      <c r="T135" s="1058">
        <v>0</v>
      </c>
      <c r="U135" s="1058">
        <v>0</v>
      </c>
      <c r="V135" s="1058">
        <v>0</v>
      </c>
      <c r="W135" s="1058">
        <v>0</v>
      </c>
      <c r="X135" s="1058">
        <v>0</v>
      </c>
      <c r="Y135" s="1058">
        <v>0</v>
      </c>
      <c r="Z135" s="1058">
        <v>0</v>
      </c>
      <c r="AA135" s="1058">
        <v>0</v>
      </c>
      <c r="AB135" s="1059">
        <v>0</v>
      </c>
      <c r="AC135" s="83"/>
    </row>
    <row r="136" spans="1:30" s="661" customFormat="1" ht="12" thickBot="1" x14ac:dyDescent="0.25">
      <c r="A136" s="2740"/>
      <c r="B136" s="2741"/>
      <c r="C136" s="45" t="s">
        <v>16</v>
      </c>
      <c r="D136" s="45"/>
      <c r="E136" s="126" t="e">
        <f t="shared" ref="E136:AC136" si="27">E134/E133</f>
        <v>#DIV/0!</v>
      </c>
      <c r="F136" s="126" t="e">
        <f t="shared" si="27"/>
        <v>#DIV/0!</v>
      </c>
      <c r="G136" s="126" t="e">
        <f t="shared" si="27"/>
        <v>#DIV/0!</v>
      </c>
      <c r="H136" s="444" t="e">
        <f t="shared" si="27"/>
        <v>#DIV/0!</v>
      </c>
      <c r="I136" s="126" t="e">
        <f t="shared" si="27"/>
        <v>#DIV/0!</v>
      </c>
      <c r="J136" s="126" t="e">
        <f t="shared" si="27"/>
        <v>#DIV/0!</v>
      </c>
      <c r="K136" s="126" t="e">
        <f t="shared" si="27"/>
        <v>#DIV/0!</v>
      </c>
      <c r="L136" s="126" t="e">
        <f t="shared" si="27"/>
        <v>#DIV/0!</v>
      </c>
      <c r="M136" s="126" t="e">
        <f t="shared" si="27"/>
        <v>#DIV/0!</v>
      </c>
      <c r="N136" s="444" t="e">
        <f t="shared" si="27"/>
        <v>#DIV/0!</v>
      </c>
      <c r="O136" s="126" t="e">
        <f t="shared" si="27"/>
        <v>#DIV/0!</v>
      </c>
      <c r="P136" s="126" t="e">
        <f t="shared" si="27"/>
        <v>#DIV/0!</v>
      </c>
      <c r="Q136" s="126" t="e">
        <f t="shared" si="27"/>
        <v>#DIV/0!</v>
      </c>
      <c r="R136" s="126" t="e">
        <f t="shared" si="27"/>
        <v>#DIV/0!</v>
      </c>
      <c r="S136" s="126" t="e">
        <f t="shared" si="27"/>
        <v>#DIV/0!</v>
      </c>
      <c r="T136" s="126" t="e">
        <f t="shared" si="27"/>
        <v>#DIV/0!</v>
      </c>
      <c r="U136" s="126" t="e">
        <f t="shared" si="27"/>
        <v>#DIV/0!</v>
      </c>
      <c r="V136" s="444" t="e">
        <f t="shared" si="27"/>
        <v>#DIV/0!</v>
      </c>
      <c r="W136" s="126" t="e">
        <f t="shared" si="27"/>
        <v>#DIV/0!</v>
      </c>
      <c r="X136" s="126" t="e">
        <f t="shared" si="27"/>
        <v>#DIV/0!</v>
      </c>
      <c r="Y136" s="126" t="e">
        <f t="shared" si="27"/>
        <v>#DIV/0!</v>
      </c>
      <c r="Z136" s="126" t="e">
        <f t="shared" si="27"/>
        <v>#DIV/0!</v>
      </c>
      <c r="AA136" s="126" t="e">
        <f t="shared" si="27"/>
        <v>#DIV/0!</v>
      </c>
      <c r="AB136" s="126" t="e">
        <f t="shared" si="27"/>
        <v>#DIV/0!</v>
      </c>
      <c r="AC136" s="122" t="e">
        <f t="shared" si="27"/>
        <v>#DIV/0!</v>
      </c>
    </row>
    <row r="137" spans="1:30" s="661" customFormat="1" ht="11.25" x14ac:dyDescent="0.2">
      <c r="A137" s="2726" t="s">
        <v>313</v>
      </c>
      <c r="B137" s="2727" t="s">
        <v>633</v>
      </c>
      <c r="C137" s="63" t="s">
        <v>483</v>
      </c>
      <c r="D137" s="1205" t="s">
        <v>506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2">
        <v>0</v>
      </c>
      <c r="O137" s="112">
        <v>0</v>
      </c>
      <c r="P137" s="112">
        <v>0</v>
      </c>
      <c r="Q137" s="112">
        <v>0</v>
      </c>
      <c r="R137" s="112">
        <v>0</v>
      </c>
      <c r="S137" s="112">
        <v>0</v>
      </c>
      <c r="T137" s="112">
        <v>0</v>
      </c>
      <c r="U137" s="112">
        <v>0</v>
      </c>
      <c r="V137" s="112">
        <v>0</v>
      </c>
      <c r="W137" s="112">
        <v>0</v>
      </c>
      <c r="X137" s="112">
        <v>0</v>
      </c>
      <c r="Y137" s="112">
        <v>0</v>
      </c>
      <c r="Z137" s="112">
        <v>0</v>
      </c>
      <c r="AA137" s="112">
        <v>0</v>
      </c>
      <c r="AB137" s="112">
        <v>0</v>
      </c>
      <c r="AC137" s="124">
        <f>SUM(E137:AB137)</f>
        <v>0</v>
      </c>
      <c r="AD137" s="661" t="s">
        <v>471</v>
      </c>
    </row>
    <row r="138" spans="1:30" s="661" customFormat="1" ht="11.25" x14ac:dyDescent="0.2">
      <c r="A138" s="2716"/>
      <c r="B138" s="2713"/>
      <c r="C138" s="11" t="s">
        <v>484</v>
      </c>
      <c r="D138" s="1201" t="s">
        <v>506</v>
      </c>
      <c r="E138" s="82">
        <v>0</v>
      </c>
      <c r="F138" s="82">
        <v>0</v>
      </c>
      <c r="G138" s="82">
        <v>0</v>
      </c>
      <c r="H138" s="82">
        <v>0</v>
      </c>
      <c r="I138" s="82">
        <v>0</v>
      </c>
      <c r="J138" s="82">
        <v>0</v>
      </c>
      <c r="K138" s="82">
        <v>0</v>
      </c>
      <c r="L138" s="82">
        <v>0</v>
      </c>
      <c r="M138" s="82">
        <v>0</v>
      </c>
      <c r="N138" s="82">
        <v>0</v>
      </c>
      <c r="O138" s="82">
        <v>0</v>
      </c>
      <c r="P138" s="82">
        <v>0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0</v>
      </c>
      <c r="AB138" s="82">
        <v>0</v>
      </c>
      <c r="AC138" s="124">
        <f>SUM(E138:AB138)</f>
        <v>0</v>
      </c>
      <c r="AD138" s="661" t="s">
        <v>471</v>
      </c>
    </row>
    <row r="139" spans="1:30" s="661" customFormat="1" ht="12" x14ac:dyDescent="0.2">
      <c r="A139" s="2716"/>
      <c r="B139" s="2713"/>
      <c r="C139" s="11" t="s">
        <v>8</v>
      </c>
      <c r="D139" s="1248" t="s">
        <v>465</v>
      </c>
      <c r="E139" s="1010">
        <v>0</v>
      </c>
      <c r="F139" s="1011">
        <v>0</v>
      </c>
      <c r="G139" s="1011">
        <v>0</v>
      </c>
      <c r="H139" s="1011">
        <v>0</v>
      </c>
      <c r="I139" s="1011">
        <v>0</v>
      </c>
      <c r="J139" s="1011">
        <v>0</v>
      </c>
      <c r="K139" s="1011">
        <v>0</v>
      </c>
      <c r="L139" s="1011">
        <v>0</v>
      </c>
      <c r="M139" s="1011">
        <v>0</v>
      </c>
      <c r="N139" s="1011">
        <v>0</v>
      </c>
      <c r="O139" s="1011">
        <v>0</v>
      </c>
      <c r="P139" s="1011">
        <v>0</v>
      </c>
      <c r="Q139" s="1011">
        <v>0</v>
      </c>
      <c r="R139" s="1011">
        <v>0</v>
      </c>
      <c r="S139" s="1011">
        <v>0</v>
      </c>
      <c r="T139" s="1011">
        <v>0</v>
      </c>
      <c r="U139" s="1011">
        <v>0</v>
      </c>
      <c r="V139" s="1011">
        <v>0</v>
      </c>
      <c r="W139" s="1011">
        <v>0</v>
      </c>
      <c r="X139" s="1011">
        <v>0</v>
      </c>
      <c r="Y139" s="1011">
        <v>0</v>
      </c>
      <c r="Z139" s="1011">
        <v>0</v>
      </c>
      <c r="AA139" s="1011">
        <v>0</v>
      </c>
      <c r="AB139" s="1012">
        <v>0</v>
      </c>
      <c r="AC139" s="83"/>
    </row>
    <row r="140" spans="1:30" s="661" customFormat="1" ht="12" thickBot="1" x14ac:dyDescent="0.25">
      <c r="A140" s="2717"/>
      <c r="B140" s="2714"/>
      <c r="C140" s="46" t="s">
        <v>16</v>
      </c>
      <c r="D140" s="46"/>
      <c r="E140" s="110" t="e">
        <f t="shared" ref="E140:AC140" si="28">E138/E137</f>
        <v>#DIV/0!</v>
      </c>
      <c r="F140" s="110" t="e">
        <f t="shared" si="28"/>
        <v>#DIV/0!</v>
      </c>
      <c r="G140" s="110" t="e">
        <f t="shared" si="28"/>
        <v>#DIV/0!</v>
      </c>
      <c r="H140" s="444" t="e">
        <f t="shared" si="28"/>
        <v>#DIV/0!</v>
      </c>
      <c r="I140" s="110" t="e">
        <f t="shared" si="28"/>
        <v>#DIV/0!</v>
      </c>
      <c r="J140" s="110" t="e">
        <f t="shared" si="28"/>
        <v>#DIV/0!</v>
      </c>
      <c r="K140" s="110" t="e">
        <f t="shared" si="28"/>
        <v>#DIV/0!</v>
      </c>
      <c r="L140" s="110" t="e">
        <f t="shared" si="28"/>
        <v>#DIV/0!</v>
      </c>
      <c r="M140" s="110" t="e">
        <f t="shared" si="28"/>
        <v>#DIV/0!</v>
      </c>
      <c r="N140" s="444" t="e">
        <f t="shared" si="28"/>
        <v>#DIV/0!</v>
      </c>
      <c r="O140" s="110" t="e">
        <f t="shared" si="28"/>
        <v>#DIV/0!</v>
      </c>
      <c r="P140" s="110" t="e">
        <f t="shared" si="28"/>
        <v>#DIV/0!</v>
      </c>
      <c r="Q140" s="110" t="e">
        <f t="shared" si="28"/>
        <v>#DIV/0!</v>
      </c>
      <c r="R140" s="110" t="e">
        <f t="shared" si="28"/>
        <v>#DIV/0!</v>
      </c>
      <c r="S140" s="110" t="e">
        <f t="shared" si="28"/>
        <v>#DIV/0!</v>
      </c>
      <c r="T140" s="110" t="e">
        <f t="shared" si="28"/>
        <v>#DIV/0!</v>
      </c>
      <c r="U140" s="110" t="e">
        <f t="shared" si="28"/>
        <v>#DIV/0!</v>
      </c>
      <c r="V140" s="444" t="e">
        <f t="shared" si="28"/>
        <v>#DIV/0!</v>
      </c>
      <c r="W140" s="110" t="e">
        <f t="shared" si="28"/>
        <v>#DIV/0!</v>
      </c>
      <c r="X140" s="110" t="e">
        <f t="shared" si="28"/>
        <v>#DIV/0!</v>
      </c>
      <c r="Y140" s="110" t="e">
        <f t="shared" si="28"/>
        <v>#DIV/0!</v>
      </c>
      <c r="Z140" s="110" t="e">
        <f t="shared" si="28"/>
        <v>#DIV/0!</v>
      </c>
      <c r="AA140" s="110" t="e">
        <f t="shared" si="28"/>
        <v>#DIV/0!</v>
      </c>
      <c r="AB140" s="110" t="e">
        <f t="shared" si="28"/>
        <v>#DIV/0!</v>
      </c>
      <c r="AC140" s="122" t="e">
        <f t="shared" si="28"/>
        <v>#DIV/0!</v>
      </c>
    </row>
    <row r="141" spans="1:30" s="661" customFormat="1" ht="11.25" x14ac:dyDescent="0.2">
      <c r="A141" s="2715" t="s">
        <v>314</v>
      </c>
      <c r="B141" s="2712" t="s">
        <v>315</v>
      </c>
      <c r="C141" s="10" t="s">
        <v>483</v>
      </c>
      <c r="D141" s="1203" t="s">
        <v>506</v>
      </c>
      <c r="E141" s="109">
        <v>1.9999999999527063E-2</v>
      </c>
      <c r="F141" s="109">
        <v>3.999999999996362E-2</v>
      </c>
      <c r="G141" s="109">
        <v>2.0000000000436557E-2</v>
      </c>
      <c r="H141" s="442">
        <v>3.999999999996362E-2</v>
      </c>
      <c r="I141" s="109">
        <v>3.999999999996362E-2</v>
      </c>
      <c r="J141" s="109">
        <v>3.999999999996362E-2</v>
      </c>
      <c r="K141" s="109">
        <v>5.9999999999490683E-2</v>
      </c>
      <c r="L141" s="109">
        <v>6.0000000000400178E-2</v>
      </c>
      <c r="M141" s="109">
        <v>5.9999999999490683E-2</v>
      </c>
      <c r="N141" s="442">
        <v>6.0000000000400178E-2</v>
      </c>
      <c r="O141" s="109">
        <v>0.1000000000003638</v>
      </c>
      <c r="P141" s="109">
        <v>7.999999999992724E-2</v>
      </c>
      <c r="Q141" s="109">
        <v>5.9999999999490683E-2</v>
      </c>
      <c r="R141" s="109">
        <v>6.0000000000400178E-2</v>
      </c>
      <c r="S141" s="109">
        <v>0.11999999999989086</v>
      </c>
      <c r="T141" s="109">
        <v>3.999999999996362E-2</v>
      </c>
      <c r="U141" s="109">
        <v>6.0000000000400178E-2</v>
      </c>
      <c r="V141" s="442">
        <v>9.9999999999454303E-2</v>
      </c>
      <c r="W141" s="109">
        <v>6.0000000000400178E-2</v>
      </c>
      <c r="X141" s="109">
        <v>9.9999999999454303E-2</v>
      </c>
      <c r="Y141" s="109">
        <v>7.999999999992724E-2</v>
      </c>
      <c r="Z141" s="109">
        <v>6.0000000000400178E-2</v>
      </c>
      <c r="AA141" s="109">
        <v>7.999999999992724E-2</v>
      </c>
      <c r="AB141" s="109">
        <v>0.11999999999989086</v>
      </c>
      <c r="AC141" s="124">
        <f>SUM(E141:AB141)</f>
        <v>1.5599999999994907</v>
      </c>
    </row>
    <row r="142" spans="1:30" s="661" customFormat="1" ht="11.25" x14ac:dyDescent="0.2">
      <c r="A142" s="2716"/>
      <c r="B142" s="2713"/>
      <c r="C142" s="11" t="s">
        <v>484</v>
      </c>
      <c r="D142" s="1201" t="s">
        <v>506</v>
      </c>
      <c r="E142" s="115">
        <v>0.02</v>
      </c>
      <c r="F142" s="115">
        <v>0.02</v>
      </c>
      <c r="G142" s="115">
        <v>0.02</v>
      </c>
      <c r="H142" s="115">
        <v>0.02</v>
      </c>
      <c r="I142" s="115">
        <v>0.02</v>
      </c>
      <c r="J142" s="115">
        <v>0.02</v>
      </c>
      <c r="K142" s="115">
        <v>0.02</v>
      </c>
      <c r="L142" s="115">
        <v>0.02</v>
      </c>
      <c r="M142" s="115">
        <v>0.02</v>
      </c>
      <c r="N142" s="115">
        <v>7.0000000000000007E-2</v>
      </c>
      <c r="O142" s="115">
        <v>7.0000000000000007E-2</v>
      </c>
      <c r="P142" s="115">
        <v>7.0000000000000007E-2</v>
      </c>
      <c r="Q142" s="115">
        <v>7.0000000000000007E-2</v>
      </c>
      <c r="R142" s="115">
        <v>7.0000000000000007E-2</v>
      </c>
      <c r="S142" s="115">
        <v>7.0000000000000007E-2</v>
      </c>
      <c r="T142" s="115">
        <v>7.0000000000000007E-2</v>
      </c>
      <c r="U142" s="115">
        <v>7.0000000000000007E-2</v>
      </c>
      <c r="V142" s="115">
        <v>7.0000000000000007E-2</v>
      </c>
      <c r="W142" s="115">
        <v>7.0000000000000007E-2</v>
      </c>
      <c r="X142" s="115">
        <v>7.0000000000000007E-2</v>
      </c>
      <c r="Y142" s="115">
        <v>7.0000000000000007E-2</v>
      </c>
      <c r="Z142" s="115">
        <v>7.0000000000000007E-2</v>
      </c>
      <c r="AA142" s="115">
        <v>7.0000000000000007E-2</v>
      </c>
      <c r="AB142" s="115">
        <v>7.0000000000000007E-2</v>
      </c>
      <c r="AC142" s="216">
        <f>SUM(E142:AB142)</f>
        <v>1.2300000000000006</v>
      </c>
    </row>
    <row r="143" spans="1:30" s="661" customFormat="1" ht="12" x14ac:dyDescent="0.2">
      <c r="A143" s="2716"/>
      <c r="B143" s="2713"/>
      <c r="C143" s="11" t="s">
        <v>8</v>
      </c>
      <c r="D143" s="1248" t="s">
        <v>465</v>
      </c>
      <c r="E143" s="1943">
        <v>0</v>
      </c>
      <c r="F143" s="1944">
        <v>0</v>
      </c>
      <c r="G143" s="1944">
        <v>0</v>
      </c>
      <c r="H143" s="1944">
        <v>0</v>
      </c>
      <c r="I143" s="1944">
        <v>0</v>
      </c>
      <c r="J143" s="1944">
        <v>0</v>
      </c>
      <c r="K143" s="1944">
        <v>10</v>
      </c>
      <c r="L143" s="1944">
        <v>10</v>
      </c>
      <c r="M143" s="1944">
        <v>11</v>
      </c>
      <c r="N143" s="1944">
        <v>11</v>
      </c>
      <c r="O143" s="1944">
        <v>11</v>
      </c>
      <c r="P143" s="1944">
        <v>10</v>
      </c>
      <c r="Q143" s="1944">
        <v>0</v>
      </c>
      <c r="R143" s="1944">
        <v>9</v>
      </c>
      <c r="S143" s="1944">
        <v>10</v>
      </c>
      <c r="T143" s="1944">
        <v>10</v>
      </c>
      <c r="U143" s="1944">
        <v>10</v>
      </c>
      <c r="V143" s="1944">
        <v>0</v>
      </c>
      <c r="W143" s="1944">
        <v>0</v>
      </c>
      <c r="X143" s="1944">
        <v>0</v>
      </c>
      <c r="Y143" s="1944">
        <v>10</v>
      </c>
      <c r="Z143" s="1944">
        <v>10</v>
      </c>
      <c r="AA143" s="1944">
        <v>10</v>
      </c>
      <c r="AB143" s="1945">
        <v>0</v>
      </c>
      <c r="AC143" s="83"/>
    </row>
    <row r="144" spans="1:30" s="661" customFormat="1" ht="12" thickBot="1" x14ac:dyDescent="0.25">
      <c r="A144" s="2717"/>
      <c r="B144" s="2714"/>
      <c r="C144" s="46" t="s">
        <v>16</v>
      </c>
      <c r="D144" s="46"/>
      <c r="E144" s="292">
        <f t="shared" ref="E144:AC144" si="29">E142/E141</f>
        <v>1.0000000000236469</v>
      </c>
      <c r="F144" s="292">
        <f t="shared" si="29"/>
        <v>0.50000000000045475</v>
      </c>
      <c r="G144" s="292">
        <f t="shared" si="29"/>
        <v>0.99999999997817213</v>
      </c>
      <c r="H144" s="466">
        <f t="shared" si="29"/>
        <v>0.50000000000045475</v>
      </c>
      <c r="I144" s="292">
        <f t="shared" si="29"/>
        <v>0.50000000000045475</v>
      </c>
      <c r="J144" s="292">
        <f t="shared" si="29"/>
        <v>0.50000000000045475</v>
      </c>
      <c r="K144" s="292">
        <f t="shared" si="29"/>
        <v>0.33333333333616288</v>
      </c>
      <c r="L144" s="292">
        <f t="shared" si="29"/>
        <v>0.33333333333111015</v>
      </c>
      <c r="M144" s="292">
        <f t="shared" si="29"/>
        <v>0.33333333333616288</v>
      </c>
      <c r="N144" s="466">
        <f t="shared" si="29"/>
        <v>1.1666666666588856</v>
      </c>
      <c r="O144" s="292">
        <f t="shared" si="29"/>
        <v>0.69999999999745344</v>
      </c>
      <c r="P144" s="292">
        <f t="shared" si="29"/>
        <v>0.87500000000079592</v>
      </c>
      <c r="Q144" s="292">
        <f t="shared" si="29"/>
        <v>1.1666666666765702</v>
      </c>
      <c r="R144" s="292">
        <f t="shared" si="29"/>
        <v>1.1666666666588856</v>
      </c>
      <c r="S144" s="292">
        <f t="shared" si="29"/>
        <v>0.58333333333386395</v>
      </c>
      <c r="T144" s="292">
        <f t="shared" si="29"/>
        <v>1.7500000000015918</v>
      </c>
      <c r="U144" s="292">
        <f t="shared" si="29"/>
        <v>1.1666666666588856</v>
      </c>
      <c r="V144" s="466">
        <f t="shared" si="29"/>
        <v>0.7000000000038199</v>
      </c>
      <c r="W144" s="292">
        <f t="shared" si="29"/>
        <v>1.1666666666588856</v>
      </c>
      <c r="X144" s="292">
        <f t="shared" si="29"/>
        <v>0.7000000000038199</v>
      </c>
      <c r="Y144" s="292">
        <f t="shared" si="29"/>
        <v>0.87500000000079592</v>
      </c>
      <c r="Z144" s="292">
        <f t="shared" si="29"/>
        <v>1.1666666666588856</v>
      </c>
      <c r="AA144" s="292">
        <f t="shared" si="29"/>
        <v>0.87500000000079592</v>
      </c>
      <c r="AB144" s="292">
        <f t="shared" si="29"/>
        <v>0.58333333333386395</v>
      </c>
      <c r="AC144" s="184">
        <f t="shared" si="29"/>
        <v>0.78846153846179634</v>
      </c>
    </row>
    <row r="145" spans="1:29" s="661" customFormat="1" ht="11.25" x14ac:dyDescent="0.2">
      <c r="A145" s="2706" t="s">
        <v>316</v>
      </c>
      <c r="B145" s="2709" t="s">
        <v>635</v>
      </c>
      <c r="C145" s="10" t="s">
        <v>483</v>
      </c>
      <c r="D145" s="1203" t="s">
        <v>506</v>
      </c>
      <c r="E145" s="109">
        <v>1.9999999999527063E-2</v>
      </c>
      <c r="F145" s="109">
        <v>2.400000000034197E-2</v>
      </c>
      <c r="G145" s="109">
        <v>3.6000000000058208E-2</v>
      </c>
      <c r="H145" s="421">
        <v>3.6000000000058208E-2</v>
      </c>
      <c r="I145" s="109">
        <v>2.8000000000247383E-2</v>
      </c>
      <c r="J145" s="109">
        <v>3.19999999992433E-2</v>
      </c>
      <c r="K145" s="109">
        <v>1.0000000000218279E-2</v>
      </c>
      <c r="L145" s="109">
        <v>0.17799999999988358</v>
      </c>
      <c r="M145" s="109">
        <v>0.19000000000050932</v>
      </c>
      <c r="N145" s="421">
        <v>6.1999999999898137E-2</v>
      </c>
      <c r="O145" s="109">
        <v>0.14199999999982538</v>
      </c>
      <c r="P145" s="109">
        <v>0.14800000000013824</v>
      </c>
      <c r="Q145" s="109">
        <v>0.13000000000010914</v>
      </c>
      <c r="R145" s="109">
        <v>0.14199999999982538</v>
      </c>
      <c r="S145" s="109">
        <v>0.12200000000029831</v>
      </c>
      <c r="T145" s="109">
        <v>0.14199999999982538</v>
      </c>
      <c r="U145" s="109">
        <v>8.2000000000334694E-2</v>
      </c>
      <c r="V145" s="421">
        <v>6.5999999999803549E-2</v>
      </c>
      <c r="W145" s="109">
        <v>5.7999999999992724E-2</v>
      </c>
      <c r="X145" s="109">
        <v>4.3999999999869033E-2</v>
      </c>
      <c r="Y145" s="109">
        <v>3.3999999999650754E-2</v>
      </c>
      <c r="Z145" s="109">
        <v>4.2000000000371074E-2</v>
      </c>
      <c r="AA145" s="109">
        <v>3.3999999999650754E-2</v>
      </c>
      <c r="AB145" s="109">
        <v>4.3999999999869033E-2</v>
      </c>
      <c r="AC145" s="121">
        <f>SUM(E145:AB145)</f>
        <v>1.8459999999995489</v>
      </c>
    </row>
    <row r="146" spans="1:29" s="661" customFormat="1" ht="11.25" x14ac:dyDescent="0.2">
      <c r="A146" s="2707"/>
      <c r="B146" s="2713"/>
      <c r="C146" s="11" t="s">
        <v>484</v>
      </c>
      <c r="D146" s="1201" t="s">
        <v>506</v>
      </c>
      <c r="E146" s="110">
        <v>1.8000000000029104E-2</v>
      </c>
      <c r="F146" s="110">
        <v>2.2000000000844011E-2</v>
      </c>
      <c r="G146" s="110">
        <v>3.3999999999650754E-2</v>
      </c>
      <c r="H146" s="422">
        <v>3.2000000000152795E-2</v>
      </c>
      <c r="I146" s="110">
        <v>2.5999999999839929E-2</v>
      </c>
      <c r="J146" s="110">
        <v>2.8000000000247383E-2</v>
      </c>
      <c r="K146" s="110">
        <v>-2.0000000004074536E-3</v>
      </c>
      <c r="L146" s="110">
        <v>0.1999999999998181</v>
      </c>
      <c r="M146" s="110">
        <v>2.0000000004074536E-3</v>
      </c>
      <c r="N146" s="422">
        <v>2.9999999999745341E-2</v>
      </c>
      <c r="O146" s="110">
        <v>7.4000000000523869E-2</v>
      </c>
      <c r="P146" s="110">
        <v>7.7999999999519787E-2</v>
      </c>
      <c r="Q146" s="110">
        <v>7.8000000000429281E-2</v>
      </c>
      <c r="R146" s="110">
        <v>8.5999999999330612E-2</v>
      </c>
      <c r="S146" s="110">
        <v>7.0000000000618456E-2</v>
      </c>
      <c r="T146" s="110">
        <v>7.7999999999519787E-2</v>
      </c>
      <c r="U146" s="110">
        <v>4.7999999999774445E-2</v>
      </c>
      <c r="V146" s="422">
        <v>4.2000000000371074E-2</v>
      </c>
      <c r="W146" s="110">
        <v>3.999999999996362E-2</v>
      </c>
      <c r="X146" s="110">
        <v>3.3999999999650754E-2</v>
      </c>
      <c r="Y146" s="110">
        <v>3.2000000000152795E-2</v>
      </c>
      <c r="Z146" s="110">
        <v>4.2000000000371074E-2</v>
      </c>
      <c r="AA146" s="110">
        <v>2.8000000000247383E-2</v>
      </c>
      <c r="AB146" s="110">
        <v>3.3999999999650754E-2</v>
      </c>
      <c r="AC146" s="117">
        <f>SUM(E146:AB146)</f>
        <v>1.1540000000004511</v>
      </c>
    </row>
    <row r="147" spans="1:29" s="661" customFormat="1" ht="12" x14ac:dyDescent="0.2">
      <c r="A147" s="2707"/>
      <c r="B147" s="2713"/>
      <c r="C147" s="11" t="s">
        <v>8</v>
      </c>
      <c r="D147" s="1201" t="s">
        <v>465</v>
      </c>
      <c r="E147" s="1940">
        <v>2</v>
      </c>
      <c r="F147" s="1941">
        <v>2</v>
      </c>
      <c r="G147" s="1941">
        <v>2</v>
      </c>
      <c r="H147" s="1941">
        <v>3</v>
      </c>
      <c r="I147" s="1941">
        <v>2</v>
      </c>
      <c r="J147" s="1941">
        <v>4</v>
      </c>
      <c r="K147" s="1941">
        <v>4</v>
      </c>
      <c r="L147" s="1941">
        <v>7</v>
      </c>
      <c r="M147" s="1941">
        <v>11</v>
      </c>
      <c r="N147" s="1941">
        <v>10</v>
      </c>
      <c r="O147" s="1941">
        <v>9</v>
      </c>
      <c r="P147" s="1941">
        <v>9</v>
      </c>
      <c r="Q147" s="1941">
        <v>8</v>
      </c>
      <c r="R147" s="1941">
        <v>9</v>
      </c>
      <c r="S147" s="1941">
        <v>9</v>
      </c>
      <c r="T147" s="1941">
        <v>9</v>
      </c>
      <c r="U147" s="1941">
        <v>6</v>
      </c>
      <c r="V147" s="1941">
        <v>4</v>
      </c>
      <c r="W147" s="1941">
        <v>5</v>
      </c>
      <c r="X147" s="1941">
        <v>3</v>
      </c>
      <c r="Y147" s="1941">
        <v>2</v>
      </c>
      <c r="Z147" s="1941">
        <v>4</v>
      </c>
      <c r="AA147" s="1941">
        <v>3</v>
      </c>
      <c r="AB147" s="1942">
        <v>4</v>
      </c>
      <c r="AC147" s="83"/>
    </row>
    <row r="148" spans="1:29" s="661" customFormat="1" ht="12" thickBot="1" x14ac:dyDescent="0.25">
      <c r="A148" s="2740"/>
      <c r="B148" s="2741"/>
      <c r="C148" s="45" t="s">
        <v>16</v>
      </c>
      <c r="D148" s="45"/>
      <c r="E148" s="126">
        <f t="shared" ref="E148:AC148" si="30">E146/E145</f>
        <v>0.90000000002273739</v>
      </c>
      <c r="F148" s="126">
        <f t="shared" si="30"/>
        <v>0.91666666668877239</v>
      </c>
      <c r="G148" s="126">
        <f t="shared" si="30"/>
        <v>0.94444444443321607</v>
      </c>
      <c r="H148" s="444">
        <f t="shared" si="30"/>
        <v>0.88888888889169593</v>
      </c>
      <c r="I148" s="126">
        <f t="shared" si="30"/>
        <v>0.92857142855750774</v>
      </c>
      <c r="J148" s="126">
        <f t="shared" si="30"/>
        <v>0.87500000002842171</v>
      </c>
      <c r="K148" s="126">
        <f t="shared" si="30"/>
        <v>-0.2000000000363798</v>
      </c>
      <c r="L148" s="126">
        <f t="shared" si="30"/>
        <v>1.1235955056176905</v>
      </c>
      <c r="M148" s="126">
        <f t="shared" si="30"/>
        <v>1.052631579158996E-2</v>
      </c>
      <c r="N148" s="444">
        <f t="shared" si="30"/>
        <v>0.48387096773862309</v>
      </c>
      <c r="O148" s="126">
        <f t="shared" si="30"/>
        <v>0.52112676056771035</v>
      </c>
      <c r="P148" s="126">
        <f t="shared" si="30"/>
        <v>0.52702702702329007</v>
      </c>
      <c r="Q148" s="126">
        <f t="shared" si="30"/>
        <v>0.60000000000279841</v>
      </c>
      <c r="R148" s="126">
        <f t="shared" si="30"/>
        <v>0.60563380281293222</v>
      </c>
      <c r="S148" s="126">
        <f t="shared" si="30"/>
        <v>0.57377049180694506</v>
      </c>
      <c r="T148" s="126">
        <f t="shared" si="30"/>
        <v>0.54929577464518098</v>
      </c>
      <c r="U148" s="126">
        <f t="shared" si="30"/>
        <v>0.58536585365339666</v>
      </c>
      <c r="V148" s="444">
        <f t="shared" si="30"/>
        <v>0.6363636363711529</v>
      </c>
      <c r="W148" s="126">
        <f t="shared" si="30"/>
        <v>0.68965517241325236</v>
      </c>
      <c r="X148" s="126">
        <f t="shared" si="30"/>
        <v>0.77272727272163533</v>
      </c>
      <c r="Y148" s="126">
        <f t="shared" si="30"/>
        <v>0.94117647060239695</v>
      </c>
      <c r="Z148" s="126">
        <f t="shared" si="30"/>
        <v>1</v>
      </c>
      <c r="AA148" s="126">
        <f t="shared" si="30"/>
        <v>0.82352941178044103</v>
      </c>
      <c r="AB148" s="126">
        <f t="shared" si="30"/>
        <v>0.77272727272163533</v>
      </c>
      <c r="AC148" s="122">
        <f t="shared" si="30"/>
        <v>0.62513542795272647</v>
      </c>
    </row>
    <row r="149" spans="1:29" s="661" customFormat="1" ht="11.25" x14ac:dyDescent="0.2">
      <c r="A149" s="2726" t="s">
        <v>317</v>
      </c>
      <c r="B149" s="2727" t="s">
        <v>31</v>
      </c>
      <c r="C149" s="63" t="s">
        <v>483</v>
      </c>
      <c r="D149" s="63"/>
      <c r="E149" s="86"/>
      <c r="F149" s="86"/>
      <c r="G149" s="86"/>
      <c r="H149" s="442"/>
      <c r="I149" s="86"/>
      <c r="J149" s="86"/>
      <c r="K149" s="86"/>
      <c r="L149" s="86"/>
      <c r="M149" s="86"/>
      <c r="N149" s="442"/>
      <c r="O149" s="86"/>
      <c r="P149" s="86"/>
      <c r="Q149" s="86"/>
      <c r="R149" s="86"/>
      <c r="S149" s="86"/>
      <c r="T149" s="86"/>
      <c r="U149" s="86"/>
      <c r="V149" s="442"/>
      <c r="W149" s="86"/>
      <c r="X149" s="86"/>
      <c r="Y149" s="86"/>
      <c r="Z149" s="86"/>
      <c r="AA149" s="86"/>
      <c r="AB149" s="86"/>
      <c r="AC149" s="87"/>
    </row>
    <row r="150" spans="1:29" s="661" customFormat="1" ht="11.25" x14ac:dyDescent="0.2">
      <c r="A150" s="2716"/>
      <c r="B150" s="2713"/>
      <c r="C150" s="11" t="s">
        <v>484</v>
      </c>
      <c r="D150" s="11"/>
      <c r="E150" s="82"/>
      <c r="F150" s="82"/>
      <c r="G150" s="82"/>
      <c r="H150" s="424"/>
      <c r="I150" s="82"/>
      <c r="J150" s="82"/>
      <c r="K150" s="82"/>
      <c r="L150" s="82"/>
      <c r="M150" s="82"/>
      <c r="N150" s="424"/>
      <c r="O150" s="82"/>
      <c r="P150" s="82"/>
      <c r="Q150" s="82"/>
      <c r="R150" s="82"/>
      <c r="S150" s="82"/>
      <c r="T150" s="82"/>
      <c r="U150" s="82"/>
      <c r="V150" s="424"/>
      <c r="W150" s="82"/>
      <c r="X150" s="82"/>
      <c r="Y150" s="82"/>
      <c r="Z150" s="82"/>
      <c r="AA150" s="82"/>
      <c r="AB150" s="82"/>
      <c r="AC150" s="83"/>
    </row>
    <row r="151" spans="1:29" s="661" customFormat="1" ht="11.25" x14ac:dyDescent="0.2">
      <c r="A151" s="2716"/>
      <c r="B151" s="2713"/>
      <c r="C151" s="11" t="s">
        <v>8</v>
      </c>
      <c r="D151" s="11"/>
      <c r="E151" s="82"/>
      <c r="F151" s="82"/>
      <c r="G151" s="82"/>
      <c r="H151" s="423"/>
      <c r="I151" s="82"/>
      <c r="J151" s="82"/>
      <c r="K151" s="82"/>
      <c r="L151" s="82"/>
      <c r="M151" s="82"/>
      <c r="N151" s="423"/>
      <c r="O151" s="82"/>
      <c r="P151" s="82"/>
      <c r="Q151" s="82"/>
      <c r="R151" s="82"/>
      <c r="S151" s="82"/>
      <c r="T151" s="82"/>
      <c r="U151" s="82"/>
      <c r="V151" s="423"/>
      <c r="W151" s="82"/>
      <c r="X151" s="82"/>
      <c r="Y151" s="82"/>
      <c r="Z151" s="82"/>
      <c r="AA151" s="82"/>
      <c r="AB151" s="82"/>
      <c r="AC151" s="83"/>
    </row>
    <row r="152" spans="1:29" s="661" customFormat="1" ht="12" thickBot="1" x14ac:dyDescent="0.25">
      <c r="A152" s="2728"/>
      <c r="B152" s="2741"/>
      <c r="C152" s="45" t="s">
        <v>16</v>
      </c>
      <c r="D152" s="45"/>
      <c r="E152" s="84"/>
      <c r="F152" s="84"/>
      <c r="G152" s="84"/>
      <c r="H152" s="444"/>
      <c r="I152" s="84"/>
      <c r="J152" s="84"/>
      <c r="K152" s="84"/>
      <c r="L152" s="84"/>
      <c r="M152" s="84"/>
      <c r="N152" s="444"/>
      <c r="O152" s="84"/>
      <c r="P152" s="84"/>
      <c r="Q152" s="84"/>
      <c r="R152" s="84"/>
      <c r="S152" s="84"/>
      <c r="T152" s="84"/>
      <c r="U152" s="84"/>
      <c r="V152" s="444"/>
      <c r="W152" s="84"/>
      <c r="X152" s="84"/>
      <c r="Y152" s="84"/>
      <c r="Z152" s="84"/>
      <c r="AA152" s="84"/>
      <c r="AB152" s="84"/>
      <c r="AC152" s="85"/>
    </row>
    <row r="153" spans="1:29" s="661" customFormat="1" ht="10.5" customHeight="1" x14ac:dyDescent="0.2">
      <c r="A153" s="2733" t="s">
        <v>154</v>
      </c>
      <c r="B153" s="2734"/>
      <c r="C153" s="12" t="s">
        <v>483</v>
      </c>
      <c r="D153" s="12"/>
      <c r="E153" s="112">
        <f>E129+E133+E137+E141+E145+E149</f>
        <v>5.3999999999177817E-2</v>
      </c>
      <c r="F153" s="112">
        <f t="shared" ref="F153:AC154" si="31">F129+F133+F137+F141+F145+F149</f>
        <v>8.2000000000334694E-2</v>
      </c>
      <c r="G153" s="112">
        <f t="shared" si="31"/>
        <v>7.999999999992724E-2</v>
      </c>
      <c r="H153" s="442">
        <f t="shared" si="31"/>
        <v>0.10199999999986176</v>
      </c>
      <c r="I153" s="112">
        <f t="shared" si="31"/>
        <v>8.800000000064756E-2</v>
      </c>
      <c r="J153" s="112">
        <f t="shared" si="31"/>
        <v>8.9999999999236024E-2</v>
      </c>
      <c r="K153" s="112">
        <f t="shared" si="31"/>
        <v>7.6000000000021828E-2</v>
      </c>
      <c r="L153" s="112">
        <f t="shared" si="31"/>
        <v>0.28399999999965075</v>
      </c>
      <c r="M153" s="112">
        <f t="shared" si="31"/>
        <v>0.35199999999986176</v>
      </c>
      <c r="N153" s="442">
        <f t="shared" si="31"/>
        <v>0.14200000000073487</v>
      </c>
      <c r="O153" s="112">
        <f t="shared" si="31"/>
        <v>0.29200000000037107</v>
      </c>
      <c r="P153" s="112">
        <f t="shared" si="31"/>
        <v>0.29399999999986903</v>
      </c>
      <c r="Q153" s="112">
        <f t="shared" si="31"/>
        <v>0.22599999999965803</v>
      </c>
      <c r="R153" s="112">
        <f t="shared" si="31"/>
        <v>0.24600000000009459</v>
      </c>
      <c r="S153" s="112">
        <f t="shared" si="31"/>
        <v>0.28800000000046566</v>
      </c>
      <c r="T153" s="112">
        <f t="shared" si="31"/>
        <v>0.23599999999987631</v>
      </c>
      <c r="U153" s="112">
        <f t="shared" si="31"/>
        <v>0.19400000000041473</v>
      </c>
      <c r="V153" s="442">
        <f t="shared" si="31"/>
        <v>0.20599999999922147</v>
      </c>
      <c r="W153" s="112">
        <f t="shared" si="31"/>
        <v>0.14600000000064028</v>
      </c>
      <c r="X153" s="112">
        <f t="shared" si="31"/>
        <v>0.16799999999875581</v>
      </c>
      <c r="Y153" s="112">
        <f t="shared" si="31"/>
        <v>0.15399999999954161</v>
      </c>
      <c r="Z153" s="112">
        <f t="shared" si="31"/>
        <v>0.14600000000154978</v>
      </c>
      <c r="AA153" s="112">
        <f t="shared" si="31"/>
        <v>0.14799999999922875</v>
      </c>
      <c r="AB153" s="112">
        <f t="shared" si="31"/>
        <v>0.2039999999997599</v>
      </c>
      <c r="AC153" s="112">
        <f t="shared" si="31"/>
        <v>4.2979999999989014</v>
      </c>
    </row>
    <row r="154" spans="1:29" s="661" customFormat="1" ht="10.5" customHeight="1" thickBot="1" x14ac:dyDescent="0.25">
      <c r="A154" s="2735"/>
      <c r="B154" s="2736"/>
      <c r="C154" s="9" t="s">
        <v>484</v>
      </c>
      <c r="D154" s="9"/>
      <c r="E154" s="112">
        <f>E130+E134+E138+E142+E146+E150</f>
        <v>3.8000000000029108E-2</v>
      </c>
      <c r="F154" s="112">
        <f t="shared" si="31"/>
        <v>4.2000000000844015E-2</v>
      </c>
      <c r="G154" s="112">
        <f t="shared" si="31"/>
        <v>5.3999999999650758E-2</v>
      </c>
      <c r="H154" s="442">
        <f t="shared" si="31"/>
        <v>5.2000000000152799E-2</v>
      </c>
      <c r="I154" s="112">
        <f t="shared" si="31"/>
        <v>4.5999999999839933E-2</v>
      </c>
      <c r="J154" s="112">
        <f t="shared" si="31"/>
        <v>4.8000000000247386E-2</v>
      </c>
      <c r="K154" s="112">
        <f t="shared" si="31"/>
        <v>1.7999999999592547E-2</v>
      </c>
      <c r="L154" s="112">
        <f t="shared" si="31"/>
        <v>0.23799999999984722</v>
      </c>
      <c r="M154" s="112">
        <f t="shared" si="31"/>
        <v>3.6000000000076401E-2</v>
      </c>
      <c r="N154" s="442">
        <f t="shared" si="31"/>
        <v>0.10400000000010551</v>
      </c>
      <c r="O154" s="112">
        <f t="shared" si="31"/>
        <v>0.15400000000028741</v>
      </c>
      <c r="P154" s="112">
        <f t="shared" si="31"/>
        <v>0.17799999999971988</v>
      </c>
      <c r="Q154" s="112">
        <f t="shared" si="31"/>
        <v>0.15000000000038199</v>
      </c>
      <c r="R154" s="112">
        <f t="shared" si="31"/>
        <v>0.16599999999909415</v>
      </c>
      <c r="S154" s="112">
        <f t="shared" si="31"/>
        <v>0.15000000000083674</v>
      </c>
      <c r="T154" s="112">
        <f t="shared" si="31"/>
        <v>0.16199999999964348</v>
      </c>
      <c r="U154" s="112">
        <f t="shared" si="31"/>
        <v>0.1339999999993961</v>
      </c>
      <c r="V154" s="442">
        <f t="shared" si="31"/>
        <v>0.11800000000068395</v>
      </c>
      <c r="W154" s="112">
        <f t="shared" si="31"/>
        <v>0.10999999999996363</v>
      </c>
      <c r="X154" s="112">
        <f t="shared" si="31"/>
        <v>0.10599999999960347</v>
      </c>
      <c r="Y154" s="112">
        <f t="shared" si="31"/>
        <v>0.11199999999991633</v>
      </c>
      <c r="Z154" s="112">
        <f t="shared" si="31"/>
        <v>0.12600000000049477</v>
      </c>
      <c r="AA154" s="112">
        <f t="shared" si="31"/>
        <v>0.10600000000051296</v>
      </c>
      <c r="AB154" s="112">
        <f t="shared" si="31"/>
        <v>0.11199999999946159</v>
      </c>
      <c r="AC154" s="112">
        <f t="shared" si="31"/>
        <v>2.5600000000003824</v>
      </c>
    </row>
    <row r="155" spans="1:29" s="661" customFormat="1" ht="10.5" customHeight="1" x14ac:dyDescent="0.2">
      <c r="A155" s="2737" t="s">
        <v>155</v>
      </c>
      <c r="B155" s="2738"/>
      <c r="C155" s="7" t="s">
        <v>483</v>
      </c>
      <c r="D155" s="7"/>
      <c r="E155" s="109">
        <f t="shared" ref="E155:AC156" si="32">E21+E26-E153</f>
        <v>1.1394000000822191E-2</v>
      </c>
      <c r="F155" s="109">
        <f t="shared" si="32"/>
        <v>-8.2000000000334694E-2</v>
      </c>
      <c r="G155" s="109">
        <f t="shared" si="32"/>
        <v>-7.999999999992724E-2</v>
      </c>
      <c r="H155" s="421">
        <f t="shared" si="32"/>
        <v>-0.10199999999986176</v>
      </c>
      <c r="I155" s="109">
        <f t="shared" si="32"/>
        <v>-8.800000000064756E-2</v>
      </c>
      <c r="J155" s="109">
        <f t="shared" si="32"/>
        <v>-8.9999999999236024E-2</v>
      </c>
      <c r="K155" s="109">
        <f t="shared" si="32"/>
        <v>0.15069919168470106</v>
      </c>
      <c r="L155" s="109">
        <f t="shared" si="32"/>
        <v>1.0273000000349253E-2</v>
      </c>
      <c r="M155" s="109">
        <f t="shared" si="32"/>
        <v>4.2415869332742551E-3</v>
      </c>
      <c r="N155" s="421">
        <f t="shared" si="32"/>
        <v>0.21424158693240114</v>
      </c>
      <c r="O155" s="109">
        <f t="shared" si="32"/>
        <v>4.8048787526713266E-2</v>
      </c>
      <c r="P155" s="109">
        <f t="shared" si="32"/>
        <v>4.9318500000130938E-2</v>
      </c>
      <c r="Q155" s="109">
        <f t="shared" si="32"/>
        <v>-7.8863499999658027E-2</v>
      </c>
      <c r="R155" s="109">
        <f t="shared" si="32"/>
        <v>6.1663188714886463E-2</v>
      </c>
      <c r="S155" s="109">
        <f t="shared" si="32"/>
        <v>5.531849999953431E-2</v>
      </c>
      <c r="T155" s="109">
        <f t="shared" si="32"/>
        <v>0.14001550000012375</v>
      </c>
      <c r="U155" s="109">
        <f t="shared" si="32"/>
        <v>0.11662149999958532</v>
      </c>
      <c r="V155" s="421">
        <f t="shared" si="32"/>
        <v>-0.13998319762342801</v>
      </c>
      <c r="W155" s="109">
        <f t="shared" si="32"/>
        <v>-4.6974796436950114E-2</v>
      </c>
      <c r="X155" s="109">
        <f t="shared" si="32"/>
        <v>-0.16799999999875581</v>
      </c>
      <c r="Y155" s="109">
        <f t="shared" si="32"/>
        <v>7.70588083157355E-2</v>
      </c>
      <c r="Z155" s="109">
        <f t="shared" si="32"/>
        <v>6.8554607719778948E-2</v>
      </c>
      <c r="AA155" s="109">
        <f t="shared" si="32"/>
        <v>3.1833500000771259E-2</v>
      </c>
      <c r="AB155" s="109">
        <f t="shared" si="32"/>
        <v>-0.1059089999997599</v>
      </c>
      <c r="AC155" s="109">
        <f t="shared" si="32"/>
        <v>5.7551763770248066E-2</v>
      </c>
    </row>
    <row r="156" spans="1:29" s="661" customFormat="1" ht="10.5" customHeight="1" thickBot="1" x14ac:dyDescent="0.25">
      <c r="A156" s="2735"/>
      <c r="B156" s="2736"/>
      <c r="C156" s="9" t="s">
        <v>484</v>
      </c>
      <c r="D156" s="9"/>
      <c r="E156" s="112">
        <f t="shared" si="32"/>
        <v>-3.8000000000029108E-2</v>
      </c>
      <c r="F156" s="112">
        <f t="shared" si="32"/>
        <v>-4.2000000000844015E-2</v>
      </c>
      <c r="G156" s="112">
        <f t="shared" si="32"/>
        <v>-5.3999999999650758E-2</v>
      </c>
      <c r="H156" s="442">
        <f t="shared" si="32"/>
        <v>-5.2000000000152799E-2</v>
      </c>
      <c r="I156" s="112">
        <f t="shared" si="32"/>
        <v>-4.5999999999839933E-2</v>
      </c>
      <c r="J156" s="112">
        <f t="shared" si="32"/>
        <v>-4.8000000000247386E-2</v>
      </c>
      <c r="K156" s="112">
        <f t="shared" si="32"/>
        <v>-1.7999999999592547E-2</v>
      </c>
      <c r="L156" s="112">
        <f t="shared" si="32"/>
        <v>-0.23799999999984722</v>
      </c>
      <c r="M156" s="112">
        <f t="shared" si="32"/>
        <v>-3.6000000000076401E-2</v>
      </c>
      <c r="N156" s="442">
        <f t="shared" si="32"/>
        <v>-0.10400000000010551</v>
      </c>
      <c r="O156" s="112">
        <f t="shared" si="32"/>
        <v>-0.15400000000028741</v>
      </c>
      <c r="P156" s="112">
        <f t="shared" si="32"/>
        <v>-0.17799999999971988</v>
      </c>
      <c r="Q156" s="112">
        <f t="shared" si="32"/>
        <v>-0.15000000000038199</v>
      </c>
      <c r="R156" s="112">
        <f t="shared" si="32"/>
        <v>-0.16599999999909415</v>
      </c>
      <c r="S156" s="112">
        <f t="shared" si="32"/>
        <v>-0.15000000000083674</v>
      </c>
      <c r="T156" s="112">
        <f t="shared" si="32"/>
        <v>-0.16199999999964348</v>
      </c>
      <c r="U156" s="112">
        <f t="shared" si="32"/>
        <v>-0.1339999999993961</v>
      </c>
      <c r="V156" s="442">
        <f t="shared" si="32"/>
        <v>-0.11800000000068395</v>
      </c>
      <c r="W156" s="112">
        <f t="shared" si="32"/>
        <v>-0.10999999999996363</v>
      </c>
      <c r="X156" s="112">
        <f t="shared" si="32"/>
        <v>-0.10599999999960347</v>
      </c>
      <c r="Y156" s="112">
        <f t="shared" si="32"/>
        <v>-0.11199999999991633</v>
      </c>
      <c r="Z156" s="112">
        <f t="shared" si="32"/>
        <v>-0.12600000000049477</v>
      </c>
      <c r="AA156" s="112">
        <f t="shared" si="32"/>
        <v>-0.10600000000051296</v>
      </c>
      <c r="AB156" s="112">
        <f t="shared" si="32"/>
        <v>-0.11199999999946159</v>
      </c>
      <c r="AC156" s="112">
        <f t="shared" si="32"/>
        <v>-2.5600000000003824</v>
      </c>
    </row>
    <row r="157" spans="1:29" s="32" customFormat="1" ht="10.5" customHeight="1" x14ac:dyDescent="0.2">
      <c r="A157" s="2764" t="s">
        <v>9</v>
      </c>
      <c r="B157" s="2765"/>
      <c r="C157" s="14" t="s">
        <v>483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92"/>
    </row>
    <row r="158" spans="1:29" s="32" customFormat="1" ht="10.5" customHeight="1" thickBot="1" x14ac:dyDescent="0.25">
      <c r="A158" s="2766"/>
      <c r="B158" s="2767"/>
      <c r="C158" s="15" t="s">
        <v>484</v>
      </c>
      <c r="D158" s="15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4"/>
    </row>
    <row r="159" spans="1:29" s="72" customFormat="1" ht="30" customHeight="1" thickBot="1" x14ac:dyDescent="0.25">
      <c r="A159" s="289"/>
      <c r="B159" s="71"/>
      <c r="C159" s="290" t="s">
        <v>280</v>
      </c>
      <c r="E159" s="101"/>
      <c r="F159" s="101"/>
      <c r="G159" s="101"/>
      <c r="H159" s="452">
        <f>H37+H41+H45+H49+H53+H57+H65+H69+H77+H89+H97+H101+H109+H117+H113+H145+H133</f>
        <v>1.1956647400041449</v>
      </c>
      <c r="I159" s="101"/>
      <c r="J159" s="101"/>
      <c r="K159" s="101"/>
      <c r="L159" s="101"/>
      <c r="M159" s="101"/>
      <c r="N159" s="452">
        <f>N37+N41+N45+N49+N53+N57+N65+N69+N77+N89+N97+N101+N109+N117+N113+N145+N133</f>
        <v>1.3521373800043215</v>
      </c>
      <c r="O159" s="101"/>
      <c r="P159" s="101"/>
      <c r="Q159" s="101"/>
      <c r="R159" s="101"/>
      <c r="S159" s="101"/>
      <c r="T159" s="101"/>
      <c r="U159" s="101"/>
      <c r="V159" s="452">
        <f>V37+V41+V45+V49+V53+V57+V65+V69+V77+V89+V97+V101+V109+V117+V113+V145+V133</f>
        <v>1.6205428000038451</v>
      </c>
      <c r="W159" s="101"/>
      <c r="X159" s="101"/>
      <c r="Y159" s="452">
        <f>Y37+Y41+Y45+Y49+Y53+Y57+Y65+Y69+Y77+Y89+Y97+Y101+Y109+Y117+Y113+Y145+Y133</f>
        <v>1.5717767599987407</v>
      </c>
      <c r="Z159" s="101"/>
      <c r="AA159" s="101"/>
      <c r="AB159" s="101"/>
      <c r="AC159" s="101"/>
    </row>
    <row r="160" spans="1:29" s="661" customFormat="1" ht="28.5" customHeight="1" x14ac:dyDescent="0.2">
      <c r="A160" s="134" t="s">
        <v>17</v>
      </c>
      <c r="B160" s="135" t="s">
        <v>5</v>
      </c>
      <c r="C160" s="6" t="s">
        <v>14</v>
      </c>
      <c r="D160" s="243" t="s">
        <v>498</v>
      </c>
      <c r="E160" s="2719" t="s">
        <v>15</v>
      </c>
      <c r="F160" s="2719"/>
      <c r="G160" s="2719"/>
      <c r="H160" s="2719"/>
      <c r="I160" s="2719"/>
      <c r="J160" s="2719"/>
      <c r="K160" s="2719"/>
      <c r="L160" s="2719"/>
      <c r="M160" s="2719"/>
      <c r="N160" s="2719"/>
      <c r="O160" s="2719"/>
      <c r="P160" s="2719"/>
      <c r="Q160" s="2719"/>
      <c r="R160" s="2719"/>
      <c r="S160" s="2719"/>
      <c r="T160" s="2719"/>
      <c r="U160" s="2719"/>
      <c r="V160" s="2719"/>
      <c r="W160" s="2719"/>
      <c r="X160" s="2719"/>
      <c r="Y160" s="2719"/>
      <c r="Z160" s="2719"/>
      <c r="AA160" s="2719"/>
      <c r="AB160" s="2719"/>
      <c r="AC160" s="2720" t="s">
        <v>10</v>
      </c>
    </row>
    <row r="161" spans="1:30" s="13" customFormat="1" ht="12.75" customHeight="1" thickBot="1" x14ac:dyDescent="0.25">
      <c r="A161" s="2722" t="s">
        <v>318</v>
      </c>
      <c r="B161" s="2723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2721"/>
    </row>
    <row r="162" spans="1:30" s="13" customFormat="1" ht="12.75" customHeight="1" x14ac:dyDescent="0.2">
      <c r="A162" s="19" t="s">
        <v>6</v>
      </c>
      <c r="B162" s="20"/>
      <c r="C162" s="21"/>
      <c r="D162" s="1203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 x14ac:dyDescent="0.25">
      <c r="A163" s="36" t="s">
        <v>7</v>
      </c>
      <c r="B163" s="37"/>
      <c r="C163" s="38"/>
      <c r="D163" s="1224"/>
      <c r="E163" s="37">
        <v>1</v>
      </c>
      <c r="F163" s="37">
        <v>1</v>
      </c>
      <c r="G163" s="37">
        <v>1</v>
      </c>
      <c r="H163" s="37">
        <v>1</v>
      </c>
      <c r="I163" s="37">
        <v>1</v>
      </c>
      <c r="J163" s="37">
        <v>1</v>
      </c>
      <c r="K163" s="37">
        <v>1</v>
      </c>
      <c r="L163" s="37">
        <v>1</v>
      </c>
      <c r="M163" s="37">
        <v>1</v>
      </c>
      <c r="N163" s="37">
        <v>1</v>
      </c>
      <c r="O163" s="37">
        <v>1</v>
      </c>
      <c r="P163" s="37">
        <v>1</v>
      </c>
      <c r="Q163" s="37">
        <v>1</v>
      </c>
      <c r="R163" s="37">
        <v>1</v>
      </c>
      <c r="S163" s="37">
        <v>1</v>
      </c>
      <c r="T163" s="37">
        <v>1</v>
      </c>
      <c r="U163" s="37">
        <v>1</v>
      </c>
      <c r="V163" s="37">
        <v>1</v>
      </c>
      <c r="W163" s="37">
        <v>1</v>
      </c>
      <c r="X163" s="37">
        <v>1</v>
      </c>
      <c r="Y163" s="37">
        <v>1</v>
      </c>
      <c r="Z163" s="37">
        <v>1</v>
      </c>
      <c r="AA163" s="37">
        <v>1</v>
      </c>
      <c r="AB163" s="37">
        <v>1</v>
      </c>
      <c r="AC163" s="176"/>
    </row>
    <row r="164" spans="1:30" s="661" customFormat="1" ht="12" x14ac:dyDescent="0.2">
      <c r="A164" s="2715" t="s">
        <v>108</v>
      </c>
      <c r="B164" s="2712" t="s">
        <v>319</v>
      </c>
      <c r="C164" s="10" t="s">
        <v>483</v>
      </c>
      <c r="D164" s="1203" t="s">
        <v>506</v>
      </c>
      <c r="E164" s="594">
        <v>0.29999999999563443</v>
      </c>
      <c r="F164" s="594">
        <v>0.18000000001484295</v>
      </c>
      <c r="G164" s="594">
        <v>0.29999999999563443</v>
      </c>
      <c r="H164" s="622">
        <v>0.35999999998603016</v>
      </c>
      <c r="I164" s="594">
        <v>0.2040000000197324</v>
      </c>
      <c r="J164" s="594">
        <v>0.33599999998114072</v>
      </c>
      <c r="K164" s="594">
        <v>0.26400000001012813</v>
      </c>
      <c r="L164" s="594">
        <v>0.41999999999825377</v>
      </c>
      <c r="M164" s="594">
        <v>0.45600000000558794</v>
      </c>
      <c r="N164" s="622">
        <v>0.32400000000052387</v>
      </c>
      <c r="O164" s="594">
        <v>0.41999999999825377</v>
      </c>
      <c r="P164" s="594">
        <v>0.45600000000558794</v>
      </c>
      <c r="Q164" s="594">
        <v>0.31199999999807915</v>
      </c>
      <c r="R164" s="594">
        <v>0.57599999998637941</v>
      </c>
      <c r="S164" s="594">
        <v>0.46800000000803266</v>
      </c>
      <c r="T164" s="594">
        <v>0.26399999998830026</v>
      </c>
      <c r="U164" s="594">
        <v>0.48000000001047738</v>
      </c>
      <c r="V164" s="622">
        <v>0.46800000000803266</v>
      </c>
      <c r="W164" s="594">
        <v>0.35999999998603016</v>
      </c>
      <c r="X164" s="594">
        <v>0.37200000001030276</v>
      </c>
      <c r="Y164" s="594">
        <v>0.57599999998637941</v>
      </c>
      <c r="Z164" s="594">
        <v>0.38400000001274748</v>
      </c>
      <c r="AA164" s="594">
        <v>0.37199999998847488</v>
      </c>
      <c r="AB164" s="594">
        <v>0.21600000000034925</v>
      </c>
      <c r="AC164" s="124">
        <f>SUM(E164:AB164)</f>
        <v>8.8679999999949359</v>
      </c>
    </row>
    <row r="165" spans="1:30" s="661" customFormat="1" ht="11.25" x14ac:dyDescent="0.2">
      <c r="A165" s="2716"/>
      <c r="B165" s="2713"/>
      <c r="C165" s="11" t="s">
        <v>484</v>
      </c>
      <c r="D165" s="1201" t="s">
        <v>506</v>
      </c>
      <c r="E165" s="115">
        <v>0.11999999999989086</v>
      </c>
      <c r="F165" s="115">
        <v>0.11999999999989086</v>
      </c>
      <c r="G165" s="115">
        <v>0</v>
      </c>
      <c r="H165" s="115">
        <v>0</v>
      </c>
      <c r="I165" s="115">
        <v>0.11999999999989086</v>
      </c>
      <c r="J165" s="115">
        <v>0</v>
      </c>
      <c r="K165" s="115">
        <v>0.1200000000012551</v>
      </c>
      <c r="L165" s="115">
        <v>0</v>
      </c>
      <c r="M165" s="115">
        <v>0.11999999999989086</v>
      </c>
      <c r="N165" s="115">
        <v>0</v>
      </c>
      <c r="O165" s="115">
        <v>0</v>
      </c>
      <c r="P165" s="115">
        <v>0</v>
      </c>
      <c r="Q165" s="115">
        <v>0</v>
      </c>
      <c r="R165" s="115">
        <v>0</v>
      </c>
      <c r="S165" s="115">
        <v>0.11999999999989086</v>
      </c>
      <c r="T165" s="115">
        <v>0</v>
      </c>
      <c r="U165" s="115">
        <v>0.11999999999989086</v>
      </c>
      <c r="V165" s="115">
        <v>0</v>
      </c>
      <c r="W165" s="115">
        <v>0.11999999999989086</v>
      </c>
      <c r="X165" s="115">
        <v>0</v>
      </c>
      <c r="Y165" s="115">
        <v>0.11999999999989086</v>
      </c>
      <c r="Z165" s="115">
        <v>0</v>
      </c>
      <c r="AA165" s="115">
        <v>0</v>
      </c>
      <c r="AB165" s="115">
        <v>0.11999999999989086</v>
      </c>
      <c r="AC165" s="124">
        <f>SUM(E165:AB165)</f>
        <v>1.2000000000002728</v>
      </c>
    </row>
    <row r="166" spans="1:30" s="661" customFormat="1" ht="12" x14ac:dyDescent="0.2">
      <c r="A166" s="2716"/>
      <c r="B166" s="2713"/>
      <c r="C166" s="11" t="s">
        <v>8</v>
      </c>
      <c r="D166" s="1201" t="s">
        <v>465</v>
      </c>
      <c r="E166" s="1513">
        <v>18</v>
      </c>
      <c r="F166" s="1513">
        <v>16</v>
      </c>
      <c r="G166" s="1513">
        <v>16</v>
      </c>
      <c r="H166" s="1513">
        <v>15</v>
      </c>
      <c r="I166" s="1513">
        <v>17</v>
      </c>
      <c r="J166" s="1513">
        <v>17</v>
      </c>
      <c r="K166" s="1513">
        <v>19</v>
      </c>
      <c r="L166" s="1513">
        <v>22</v>
      </c>
      <c r="M166" s="1513">
        <v>23</v>
      </c>
      <c r="N166" s="1513">
        <v>24</v>
      </c>
      <c r="O166" s="1513">
        <v>21</v>
      </c>
      <c r="P166" s="1513">
        <v>22</v>
      </c>
      <c r="Q166" s="1513">
        <v>23</v>
      </c>
      <c r="R166" s="1513">
        <v>26</v>
      </c>
      <c r="S166" s="1513">
        <v>24</v>
      </c>
      <c r="T166" s="1513">
        <v>24</v>
      </c>
      <c r="U166" s="1513">
        <v>22</v>
      </c>
      <c r="V166" s="1513">
        <v>23</v>
      </c>
      <c r="W166" s="1513">
        <v>23</v>
      </c>
      <c r="X166" s="1513">
        <v>23</v>
      </c>
      <c r="Y166" s="1513">
        <v>23</v>
      </c>
      <c r="Z166" s="1513">
        <v>22</v>
      </c>
      <c r="AA166" s="1513">
        <v>20</v>
      </c>
      <c r="AB166" s="1514">
        <v>23</v>
      </c>
      <c r="AC166" s="83"/>
    </row>
    <row r="167" spans="1:30" s="661" customFormat="1" ht="12" thickBot="1" x14ac:dyDescent="0.25">
      <c r="A167" s="2716"/>
      <c r="B167" s="2713"/>
      <c r="C167" s="46" t="s">
        <v>16</v>
      </c>
      <c r="D167" s="46"/>
      <c r="E167" s="490">
        <f t="shared" ref="E167:AC167" si="33">E165/E164</f>
        <v>0.40000000000545699</v>
      </c>
      <c r="F167" s="490">
        <f t="shared" si="33"/>
        <v>0.66666666661108642</v>
      </c>
      <c r="G167" s="490">
        <f t="shared" si="33"/>
        <v>0</v>
      </c>
      <c r="H167" s="466">
        <f t="shared" si="33"/>
        <v>0</v>
      </c>
      <c r="I167" s="490">
        <f t="shared" si="33"/>
        <v>0.58823529406021358</v>
      </c>
      <c r="J167" s="490">
        <f t="shared" si="33"/>
        <v>0</v>
      </c>
      <c r="K167" s="490">
        <f t="shared" si="33"/>
        <v>0.45454545453277045</v>
      </c>
      <c r="L167" s="490">
        <f t="shared" si="33"/>
        <v>0</v>
      </c>
      <c r="M167" s="490">
        <f t="shared" si="33"/>
        <v>0.26315789473337797</v>
      </c>
      <c r="N167" s="466">
        <f t="shared" si="33"/>
        <v>0</v>
      </c>
      <c r="O167" s="490">
        <f t="shared" si="33"/>
        <v>0</v>
      </c>
      <c r="P167" s="490">
        <f t="shared" si="33"/>
        <v>0</v>
      </c>
      <c r="Q167" s="490">
        <f t="shared" si="33"/>
        <v>0</v>
      </c>
      <c r="R167" s="490">
        <f t="shared" si="33"/>
        <v>0</v>
      </c>
      <c r="S167" s="490">
        <f t="shared" si="33"/>
        <v>0.25641025640562221</v>
      </c>
      <c r="T167" s="490">
        <f t="shared" si="33"/>
        <v>0</v>
      </c>
      <c r="U167" s="490">
        <f t="shared" si="33"/>
        <v>0.24999999999431566</v>
      </c>
      <c r="V167" s="466">
        <f t="shared" si="33"/>
        <v>0</v>
      </c>
      <c r="W167" s="490">
        <f t="shared" si="33"/>
        <v>0.33333333334596521</v>
      </c>
      <c r="X167" s="490">
        <f t="shared" si="33"/>
        <v>0</v>
      </c>
      <c r="Y167" s="490">
        <f t="shared" si="33"/>
        <v>0.20833333333807028</v>
      </c>
      <c r="Z167" s="490">
        <f t="shared" si="33"/>
        <v>0</v>
      </c>
      <c r="AA167" s="490">
        <f t="shared" si="33"/>
        <v>0</v>
      </c>
      <c r="AB167" s="490">
        <f t="shared" si="33"/>
        <v>0.55555555555415204</v>
      </c>
      <c r="AC167" s="361">
        <f t="shared" si="33"/>
        <v>0.1353179972937481</v>
      </c>
    </row>
    <row r="168" spans="1:30" s="661" customFormat="1" thickBot="1" x14ac:dyDescent="0.25">
      <c r="A168" s="2717"/>
      <c r="B168" s="2775"/>
      <c r="C168" s="588" t="s">
        <v>837</v>
      </c>
      <c r="D168" s="1277" t="s">
        <v>465</v>
      </c>
      <c r="E168" s="1515">
        <v>36.060001373291016</v>
      </c>
      <c r="F168" s="1515">
        <v>36.020000457763672</v>
      </c>
      <c r="G168" s="1515">
        <v>36.009998321533203</v>
      </c>
      <c r="H168" s="1515">
        <v>36</v>
      </c>
      <c r="I168" s="1515">
        <v>36.060001373291016</v>
      </c>
      <c r="J168" s="1515">
        <v>36</v>
      </c>
      <c r="K168" s="1515">
        <v>36.029998779296875</v>
      </c>
      <c r="L168" s="1515">
        <v>36.560001373291016</v>
      </c>
      <c r="M168" s="1515">
        <v>36.090000152587891</v>
      </c>
      <c r="N168" s="1515">
        <v>35.970001220703125</v>
      </c>
      <c r="O168" s="1515">
        <v>36.069999694824219</v>
      </c>
      <c r="P168" s="1515">
        <v>36.340000152587891</v>
      </c>
      <c r="Q168" s="1515">
        <v>36.479999542236328</v>
      </c>
      <c r="R168" s="1515">
        <v>36.310001373291016</v>
      </c>
      <c r="S168" s="1515">
        <v>36.330001831054687</v>
      </c>
      <c r="T168" s="1515">
        <v>36.380001068115234</v>
      </c>
      <c r="U168" s="1515">
        <v>36.540000915527344</v>
      </c>
      <c r="V168" s="1515">
        <v>36.560001373291016</v>
      </c>
      <c r="W168" s="1515">
        <v>36.560001373291016</v>
      </c>
      <c r="X168" s="1515">
        <v>36.580001831054687</v>
      </c>
      <c r="Y168" s="1515">
        <v>36.509998321533203</v>
      </c>
      <c r="Z168" s="1515">
        <v>36.599998474121094</v>
      </c>
      <c r="AA168" s="1515">
        <v>35.75</v>
      </c>
      <c r="AB168" s="1516">
        <v>35.779998779296875</v>
      </c>
      <c r="AC168" s="491"/>
    </row>
    <row r="169" spans="1:30" s="661" customFormat="1" ht="11.25" x14ac:dyDescent="0.2">
      <c r="A169" s="2715" t="s">
        <v>101</v>
      </c>
      <c r="B169" s="2712" t="s">
        <v>320</v>
      </c>
      <c r="C169" s="63" t="s">
        <v>483</v>
      </c>
      <c r="D169" s="1205" t="s">
        <v>506</v>
      </c>
      <c r="E169" s="112">
        <v>0.24000000000523869</v>
      </c>
      <c r="F169" s="112">
        <v>0.36000000000785803</v>
      </c>
      <c r="G169" s="112">
        <v>0.29999999999563443</v>
      </c>
      <c r="H169" s="442">
        <v>0.29999999999563443</v>
      </c>
      <c r="I169" s="112">
        <v>0.36000000000785803</v>
      </c>
      <c r="J169" s="112">
        <v>0.45599999998376006</v>
      </c>
      <c r="K169" s="112">
        <v>0.46800000000803266</v>
      </c>
      <c r="L169" s="112">
        <v>0.70799999999144347</v>
      </c>
      <c r="M169" s="112">
        <v>0.70800000001327135</v>
      </c>
      <c r="N169" s="442">
        <v>0.82799999999406282</v>
      </c>
      <c r="O169" s="112">
        <v>0.69600000001082662</v>
      </c>
      <c r="P169" s="112">
        <v>0.7199999999938882</v>
      </c>
      <c r="Q169" s="112">
        <v>0.67200000000593718</v>
      </c>
      <c r="R169" s="112">
        <v>0.7199999999938882</v>
      </c>
      <c r="S169" s="112">
        <v>0.73199999999633292</v>
      </c>
      <c r="T169" s="112">
        <v>0.61199999999371357</v>
      </c>
      <c r="U169" s="112">
        <v>0.4920000000129221</v>
      </c>
      <c r="V169" s="442">
        <v>1.3080000000045402</v>
      </c>
      <c r="W169" s="112">
        <v>0.13199999998323619</v>
      </c>
      <c r="X169" s="112">
        <v>0.57600000000820728</v>
      </c>
      <c r="Y169" s="112">
        <v>0.51599999999598367</v>
      </c>
      <c r="Z169" s="112">
        <v>0.69600000001082662</v>
      </c>
      <c r="AA169" s="112">
        <v>0.58799999998882413</v>
      </c>
      <c r="AB169" s="112">
        <v>0.25200000000768341</v>
      </c>
      <c r="AC169" s="124">
        <f>SUM(E169:AB169)</f>
        <v>13.440000000009604</v>
      </c>
    </row>
    <row r="170" spans="1:30" s="661" customFormat="1" ht="11.25" customHeight="1" x14ac:dyDescent="0.2">
      <c r="A170" s="2770"/>
      <c r="B170" s="2772"/>
      <c r="C170" s="11" t="s">
        <v>484</v>
      </c>
      <c r="D170" s="1201" t="s">
        <v>506</v>
      </c>
      <c r="E170" s="115">
        <v>0.2</v>
      </c>
      <c r="F170" s="115">
        <v>0.2</v>
      </c>
      <c r="G170" s="115">
        <v>0.2</v>
      </c>
      <c r="H170" s="115">
        <v>0.2</v>
      </c>
      <c r="I170" s="115">
        <v>0.2</v>
      </c>
      <c r="J170" s="115">
        <v>0.2</v>
      </c>
      <c r="K170" s="115">
        <v>0.2</v>
      </c>
      <c r="L170" s="115">
        <v>0.2</v>
      </c>
      <c r="M170" s="115">
        <v>0.2</v>
      </c>
      <c r="N170" s="115">
        <v>0.2</v>
      </c>
      <c r="O170" s="115">
        <v>0.2</v>
      </c>
      <c r="P170" s="115">
        <v>0.2</v>
      </c>
      <c r="Q170" s="115">
        <v>0.2</v>
      </c>
      <c r="R170" s="115">
        <v>0.2</v>
      </c>
      <c r="S170" s="115">
        <v>0.2</v>
      </c>
      <c r="T170" s="115">
        <v>0.2</v>
      </c>
      <c r="U170" s="115">
        <v>0.2</v>
      </c>
      <c r="V170" s="115">
        <v>0.2</v>
      </c>
      <c r="W170" s="115">
        <v>0.2</v>
      </c>
      <c r="X170" s="115">
        <v>0.2</v>
      </c>
      <c r="Y170" s="115">
        <v>0.2</v>
      </c>
      <c r="Z170" s="115">
        <v>0.2</v>
      </c>
      <c r="AA170" s="115">
        <v>0.2</v>
      </c>
      <c r="AB170" s="115">
        <v>0.2</v>
      </c>
      <c r="AC170" s="124">
        <f>SUM(E170:AB170)</f>
        <v>4.8000000000000016</v>
      </c>
    </row>
    <row r="171" spans="1:30" s="661" customFormat="1" ht="11.25" customHeight="1" x14ac:dyDescent="0.2">
      <c r="A171" s="2770"/>
      <c r="B171" s="2772"/>
      <c r="C171" s="11" t="s">
        <v>8</v>
      </c>
      <c r="D171" s="1201" t="s">
        <v>465</v>
      </c>
      <c r="E171" s="1517">
        <v>22</v>
      </c>
      <c r="F171" s="1517">
        <v>20</v>
      </c>
      <c r="G171" s="1517">
        <v>21</v>
      </c>
      <c r="H171" s="1517">
        <v>20</v>
      </c>
      <c r="I171" s="1517">
        <v>24</v>
      </c>
      <c r="J171" s="1517">
        <v>26</v>
      </c>
      <c r="K171" s="1517">
        <v>33</v>
      </c>
      <c r="L171" s="1517">
        <v>40</v>
      </c>
      <c r="M171" s="1517">
        <v>51</v>
      </c>
      <c r="N171" s="1517">
        <v>43</v>
      </c>
      <c r="O171" s="1517">
        <v>51</v>
      </c>
      <c r="P171" s="1517">
        <v>38</v>
      </c>
      <c r="Q171" s="1517">
        <v>40</v>
      </c>
      <c r="R171" s="1517">
        <v>47</v>
      </c>
      <c r="S171" s="1517">
        <v>37</v>
      </c>
      <c r="T171" s="1517">
        <v>35</v>
      </c>
      <c r="U171" s="1517">
        <v>34</v>
      </c>
      <c r="V171" s="1517">
        <v>38</v>
      </c>
      <c r="W171" s="1517">
        <v>39</v>
      </c>
      <c r="X171" s="1517">
        <v>36</v>
      </c>
      <c r="Y171" s="1517">
        <v>38</v>
      </c>
      <c r="Z171" s="1517">
        <v>35</v>
      </c>
      <c r="AA171" s="1517">
        <v>26</v>
      </c>
      <c r="AB171" s="1518">
        <v>25</v>
      </c>
      <c r="AC171" s="83"/>
    </row>
    <row r="172" spans="1:30" s="661" customFormat="1" ht="11.25" customHeight="1" thickBot="1" x14ac:dyDescent="0.25">
      <c r="A172" s="2770"/>
      <c r="B172" s="2772"/>
      <c r="C172" s="46" t="s">
        <v>16</v>
      </c>
      <c r="D172" s="46"/>
      <c r="E172" s="490">
        <f t="shared" ref="E172:AC172" si="34">E170/E169</f>
        <v>0.83333333331514348</v>
      </c>
      <c r="F172" s="490">
        <f t="shared" si="34"/>
        <v>0.55555555554342895</v>
      </c>
      <c r="G172" s="490">
        <f t="shared" si="34"/>
        <v>0.66666666667636798</v>
      </c>
      <c r="H172" s="466">
        <f t="shared" si="34"/>
        <v>0.66666666667636798</v>
      </c>
      <c r="I172" s="490">
        <f t="shared" si="34"/>
        <v>0.55555555554342895</v>
      </c>
      <c r="J172" s="490">
        <f t="shared" si="34"/>
        <v>0.43859649124369032</v>
      </c>
      <c r="K172" s="490">
        <f t="shared" si="34"/>
        <v>0.42735042734309242</v>
      </c>
      <c r="L172" s="490">
        <f t="shared" si="34"/>
        <v>0.28248587570962869</v>
      </c>
      <c r="M172" s="490">
        <f t="shared" si="34"/>
        <v>0.28248587570091954</v>
      </c>
      <c r="N172" s="466">
        <f t="shared" si="34"/>
        <v>0.24154589372153878</v>
      </c>
      <c r="O172" s="490">
        <f t="shared" si="34"/>
        <v>0.28735632183461052</v>
      </c>
      <c r="P172" s="490">
        <f t="shared" si="34"/>
        <v>0.27777777778013574</v>
      </c>
      <c r="Q172" s="490">
        <f t="shared" si="34"/>
        <v>0.29761904761641816</v>
      </c>
      <c r="R172" s="490">
        <f t="shared" si="34"/>
        <v>0.27777777778013574</v>
      </c>
      <c r="S172" s="490">
        <f t="shared" si="34"/>
        <v>0.27322404371721576</v>
      </c>
      <c r="T172" s="490">
        <f t="shared" si="34"/>
        <v>0.32679738562427191</v>
      </c>
      <c r="U172" s="490">
        <f t="shared" si="34"/>
        <v>0.40650406502997383</v>
      </c>
      <c r="V172" s="466">
        <f t="shared" si="34"/>
        <v>0.15290519877622766</v>
      </c>
      <c r="W172" s="490">
        <f t="shared" si="34"/>
        <v>1.5151515153439372</v>
      </c>
      <c r="X172" s="490">
        <f t="shared" si="34"/>
        <v>0.34722222221727478</v>
      </c>
      <c r="Y172" s="490">
        <f t="shared" si="34"/>
        <v>0.38759689922782309</v>
      </c>
      <c r="Z172" s="490">
        <f t="shared" si="34"/>
        <v>0.28735632183461052</v>
      </c>
      <c r="AA172" s="490">
        <f t="shared" si="34"/>
        <v>0.34013605442823353</v>
      </c>
      <c r="AB172" s="490">
        <f t="shared" si="34"/>
        <v>0.79365079362659552</v>
      </c>
      <c r="AC172" s="361">
        <f t="shared" si="34"/>
        <v>0.35714285714260202</v>
      </c>
    </row>
    <row r="173" spans="1:30" s="661" customFormat="1" ht="12" customHeight="1" thickBot="1" x14ac:dyDescent="0.25">
      <c r="A173" s="2771"/>
      <c r="B173" s="2773"/>
      <c r="C173" s="588" t="s">
        <v>838</v>
      </c>
      <c r="D173" s="1277" t="s">
        <v>465</v>
      </c>
      <c r="E173" s="1519">
        <v>36.340000152587891</v>
      </c>
      <c r="F173" s="1519">
        <v>36.360000610351563</v>
      </c>
      <c r="G173" s="1519">
        <v>36.360000610351563</v>
      </c>
      <c r="H173" s="1519">
        <v>36.340000152587891</v>
      </c>
      <c r="I173" s="1519">
        <v>36.400001525878906</v>
      </c>
      <c r="J173" s="1519">
        <v>36.340000152587891</v>
      </c>
      <c r="K173" s="1519">
        <v>36.330001831054687</v>
      </c>
      <c r="L173" s="1519">
        <v>36.630001068115234</v>
      </c>
      <c r="M173" s="1519">
        <v>36.159999847412109</v>
      </c>
      <c r="N173" s="1519">
        <v>36.119998931884766</v>
      </c>
      <c r="O173" s="1519">
        <v>36.279998779296875</v>
      </c>
      <c r="P173" s="1519">
        <v>36.580001831054687</v>
      </c>
      <c r="Q173" s="1519">
        <v>36.630001068115234</v>
      </c>
      <c r="R173" s="1519">
        <v>36.459999084472656</v>
      </c>
      <c r="S173" s="1519">
        <v>36.509998321533203</v>
      </c>
      <c r="T173" s="1519">
        <v>36.540000915527344</v>
      </c>
      <c r="U173" s="1519">
        <v>36.650001525878906</v>
      </c>
      <c r="V173" s="1519">
        <v>36.689998626708984</v>
      </c>
      <c r="W173" s="1519">
        <v>36.720001220703125</v>
      </c>
      <c r="X173" s="1519">
        <v>36.819999694824219</v>
      </c>
      <c r="Y173" s="1519">
        <v>36.790000915527344</v>
      </c>
      <c r="Z173" s="1519">
        <v>36.919998168945313</v>
      </c>
      <c r="AA173" s="1519">
        <v>36.619998931884766</v>
      </c>
      <c r="AB173" s="1520">
        <v>36.669998168945313</v>
      </c>
      <c r="AC173" s="491"/>
    </row>
    <row r="174" spans="1:30" s="661" customFormat="1" ht="11.25" x14ac:dyDescent="0.2">
      <c r="A174" s="253" t="s">
        <v>518</v>
      </c>
      <c r="B174" s="254"/>
      <c r="C174" s="255"/>
      <c r="D174" s="255"/>
      <c r="E174" s="256">
        <f>E164+E169</f>
        <v>0.54000000000087311</v>
      </c>
      <c r="F174" s="256">
        <f t="shared" ref="F174:AB175" si="35">F164+F169</f>
        <v>0.54000000002270099</v>
      </c>
      <c r="G174" s="256">
        <f t="shared" si="35"/>
        <v>0.59999999999126885</v>
      </c>
      <c r="H174" s="256">
        <f t="shared" si="35"/>
        <v>0.65999999998166459</v>
      </c>
      <c r="I174" s="256">
        <f t="shared" si="35"/>
        <v>0.56400000002759043</v>
      </c>
      <c r="J174" s="256">
        <f t="shared" si="35"/>
        <v>0.79199999996490078</v>
      </c>
      <c r="K174" s="256">
        <f t="shared" si="35"/>
        <v>0.73200000001816079</v>
      </c>
      <c r="L174" s="256">
        <f t="shared" si="35"/>
        <v>1.1279999999896972</v>
      </c>
      <c r="M174" s="256">
        <f t="shared" si="35"/>
        <v>1.1640000000188593</v>
      </c>
      <c r="N174" s="256">
        <f t="shared" si="35"/>
        <v>1.1519999999945867</v>
      </c>
      <c r="O174" s="256">
        <f t="shared" si="35"/>
        <v>1.1160000000090804</v>
      </c>
      <c r="P174" s="256">
        <f t="shared" si="35"/>
        <v>1.1759999999994761</v>
      </c>
      <c r="Q174" s="256">
        <f t="shared" si="35"/>
        <v>0.98400000000401633</v>
      </c>
      <c r="R174" s="256">
        <f t="shared" si="35"/>
        <v>1.2959999999802676</v>
      </c>
      <c r="S174" s="256">
        <f t="shared" si="35"/>
        <v>1.2000000000043656</v>
      </c>
      <c r="T174" s="256">
        <f t="shared" si="35"/>
        <v>0.87599999998201383</v>
      </c>
      <c r="U174" s="256">
        <f t="shared" si="35"/>
        <v>0.97200000002339948</v>
      </c>
      <c r="V174" s="256">
        <f t="shared" si="35"/>
        <v>1.7760000000125729</v>
      </c>
      <c r="W174" s="256">
        <f t="shared" si="35"/>
        <v>0.49199999996926636</v>
      </c>
      <c r="X174" s="256">
        <f t="shared" si="35"/>
        <v>0.94800000001851004</v>
      </c>
      <c r="Y174" s="256">
        <f t="shared" si="35"/>
        <v>1.0919999999823631</v>
      </c>
      <c r="Z174" s="256">
        <f t="shared" si="35"/>
        <v>1.0800000000235741</v>
      </c>
      <c r="AA174" s="256">
        <f t="shared" si="35"/>
        <v>0.95999999997729901</v>
      </c>
      <c r="AB174" s="256">
        <f t="shared" si="35"/>
        <v>0.46800000000803266</v>
      </c>
      <c r="AC174" s="256"/>
    </row>
    <row r="175" spans="1:30" s="661" customFormat="1" ht="11.25" x14ac:dyDescent="0.2">
      <c r="A175" s="258" t="s">
        <v>519</v>
      </c>
      <c r="B175" s="259"/>
      <c r="C175" s="260"/>
      <c r="D175" s="260"/>
      <c r="E175" s="268">
        <f>E165+E170</f>
        <v>0.31999999999989087</v>
      </c>
      <c r="F175" s="268">
        <f t="shared" si="35"/>
        <v>0.31999999999989087</v>
      </c>
      <c r="G175" s="268">
        <f t="shared" si="35"/>
        <v>0.2</v>
      </c>
      <c r="H175" s="268">
        <f t="shared" si="35"/>
        <v>0.2</v>
      </c>
      <c r="I175" s="268">
        <f t="shared" si="35"/>
        <v>0.31999999999989087</v>
      </c>
      <c r="J175" s="268">
        <f t="shared" si="35"/>
        <v>0.2</v>
      </c>
      <c r="K175" s="268">
        <f t="shared" si="35"/>
        <v>0.32000000000125511</v>
      </c>
      <c r="L175" s="268">
        <f t="shared" si="35"/>
        <v>0.2</v>
      </c>
      <c r="M175" s="268">
        <f t="shared" si="35"/>
        <v>0.31999999999989087</v>
      </c>
      <c r="N175" s="268">
        <f t="shared" si="35"/>
        <v>0.2</v>
      </c>
      <c r="O175" s="268">
        <f t="shared" si="35"/>
        <v>0.2</v>
      </c>
      <c r="P175" s="268">
        <f t="shared" si="35"/>
        <v>0.2</v>
      </c>
      <c r="Q175" s="268">
        <f t="shared" si="35"/>
        <v>0.2</v>
      </c>
      <c r="R175" s="268">
        <f t="shared" si="35"/>
        <v>0.2</v>
      </c>
      <c r="S175" s="268">
        <f t="shared" si="35"/>
        <v>0.31999999999989087</v>
      </c>
      <c r="T175" s="268">
        <f t="shared" si="35"/>
        <v>0.2</v>
      </c>
      <c r="U175" s="268">
        <f t="shared" si="35"/>
        <v>0.31999999999989087</v>
      </c>
      <c r="V175" s="268">
        <f t="shared" si="35"/>
        <v>0.2</v>
      </c>
      <c r="W175" s="268">
        <f t="shared" si="35"/>
        <v>0.31999999999989087</v>
      </c>
      <c r="X175" s="268">
        <f t="shared" si="35"/>
        <v>0.2</v>
      </c>
      <c r="Y175" s="268">
        <f t="shared" si="35"/>
        <v>0.31999999999989087</v>
      </c>
      <c r="Z175" s="268">
        <f t="shared" si="35"/>
        <v>0.2</v>
      </c>
      <c r="AA175" s="268">
        <f t="shared" si="35"/>
        <v>0.2</v>
      </c>
      <c r="AB175" s="268">
        <f t="shared" si="35"/>
        <v>0.31999999999989087</v>
      </c>
      <c r="AC175" s="268"/>
    </row>
    <row r="176" spans="1:30" s="661" customFormat="1" ht="12" thickBot="1" x14ac:dyDescent="0.25">
      <c r="A176" s="263" t="s">
        <v>520</v>
      </c>
      <c r="B176" s="264"/>
      <c r="C176" s="265"/>
      <c r="D176" s="265"/>
      <c r="E176" s="409">
        <f t="shared" ref="E176:AB176" si="36">SQRT(E174*E174+E175*E175)</f>
        <v>0.62769419305970409</v>
      </c>
      <c r="F176" s="409">
        <f t="shared" si="36"/>
        <v>0.62769419307848251</v>
      </c>
      <c r="G176" s="409">
        <f t="shared" si="36"/>
        <v>0.63245553202539273</v>
      </c>
      <c r="H176" s="409">
        <f t="shared" si="36"/>
        <v>0.68963758596511926</v>
      </c>
      <c r="I176" s="409">
        <f t="shared" si="36"/>
        <v>0.64845662925985426</v>
      </c>
      <c r="J176" s="409">
        <f t="shared" si="36"/>
        <v>0.81686228946157313</v>
      </c>
      <c r="K176" s="409">
        <f t="shared" si="36"/>
        <v>0.79888922888432456</v>
      </c>
      <c r="L176" s="409">
        <f t="shared" si="36"/>
        <v>1.1455932960596256</v>
      </c>
      <c r="M176" s="409">
        <f t="shared" si="36"/>
        <v>1.2071851556591617</v>
      </c>
      <c r="N176" s="409">
        <f t="shared" si="36"/>
        <v>1.169232226714406</v>
      </c>
      <c r="O176" s="409">
        <f t="shared" si="36"/>
        <v>1.1337795200215373</v>
      </c>
      <c r="P176" s="409">
        <f t="shared" si="36"/>
        <v>1.1928855770771847</v>
      </c>
      <c r="Q176" s="409">
        <f t="shared" si="36"/>
        <v>1.0041195148028466</v>
      </c>
      <c r="R176" s="409">
        <f t="shared" si="36"/>
        <v>1.3113412980413808</v>
      </c>
      <c r="S176" s="409">
        <f t="shared" si="36"/>
        <v>1.2419339757049919</v>
      </c>
      <c r="T176" s="409">
        <f t="shared" si="36"/>
        <v>0.89854103966846632</v>
      </c>
      <c r="U176" s="409">
        <f t="shared" si="36"/>
        <v>1.023320086798563</v>
      </c>
      <c r="V176" s="409">
        <f t="shared" si="36"/>
        <v>1.7872257831747669</v>
      </c>
      <c r="W176" s="409">
        <f t="shared" si="36"/>
        <v>0.58691055534015424</v>
      </c>
      <c r="X176" s="409">
        <f t="shared" si="36"/>
        <v>0.96886738000362826</v>
      </c>
      <c r="Y176" s="409">
        <f t="shared" si="36"/>
        <v>1.1379209111187873</v>
      </c>
      <c r="Z176" s="409">
        <f t="shared" si="36"/>
        <v>1.0983624174428586</v>
      </c>
      <c r="AA176" s="409">
        <f t="shared" si="36"/>
        <v>0.9806120537482772</v>
      </c>
      <c r="AB176" s="409">
        <f t="shared" si="36"/>
        <v>0.56694267788502983</v>
      </c>
      <c r="AC176" s="410"/>
      <c r="AD176" s="120">
        <f>MAX(E176:AB176)</f>
        <v>1.7872257831747669</v>
      </c>
    </row>
    <row r="177" spans="1:29" s="13" customFormat="1" ht="14.25" customHeight="1" thickBot="1" x14ac:dyDescent="0.25">
      <c r="A177" s="138" t="s">
        <v>309</v>
      </c>
      <c r="B177" s="139"/>
      <c r="C177" s="140"/>
      <c r="D177" s="140"/>
      <c r="E177" s="250">
        <v>1</v>
      </c>
      <c r="F177" s="250">
        <v>2</v>
      </c>
      <c r="G177" s="250">
        <v>3</v>
      </c>
      <c r="H177" s="250">
        <v>4</v>
      </c>
      <c r="I177" s="250">
        <v>5</v>
      </c>
      <c r="J177" s="250">
        <v>6</v>
      </c>
      <c r="K177" s="250">
        <v>7</v>
      </c>
      <c r="L177" s="250">
        <v>8</v>
      </c>
      <c r="M177" s="250">
        <v>9</v>
      </c>
      <c r="N177" s="250">
        <v>10</v>
      </c>
      <c r="O177" s="250">
        <v>11</v>
      </c>
      <c r="P177" s="250">
        <v>12</v>
      </c>
      <c r="Q177" s="250">
        <v>13</v>
      </c>
      <c r="R177" s="250">
        <v>14</v>
      </c>
      <c r="S177" s="250">
        <v>15</v>
      </c>
      <c r="T177" s="250">
        <v>16</v>
      </c>
      <c r="U177" s="250">
        <v>17</v>
      </c>
      <c r="V177" s="250">
        <v>18</v>
      </c>
      <c r="W177" s="250">
        <v>19</v>
      </c>
      <c r="X177" s="250">
        <v>20</v>
      </c>
      <c r="Y177" s="250">
        <v>21</v>
      </c>
      <c r="Z177" s="250">
        <v>22</v>
      </c>
      <c r="AA177" s="250">
        <v>23</v>
      </c>
      <c r="AB177" s="250">
        <v>24</v>
      </c>
      <c r="AC177" s="544"/>
    </row>
    <row r="178" spans="1:29" s="32" customFormat="1" ht="14.25" customHeight="1" x14ac:dyDescent="0.2">
      <c r="A178" s="770" t="s">
        <v>144</v>
      </c>
      <c r="B178" s="425"/>
      <c r="C178" s="427" t="s">
        <v>13</v>
      </c>
      <c r="D178" s="1199" t="s">
        <v>465</v>
      </c>
      <c r="E178" s="1521">
        <v>10.710000038146973</v>
      </c>
      <c r="F178" s="1521">
        <v>10.699999809265137</v>
      </c>
      <c r="G178" s="1521">
        <v>10.699999809265137</v>
      </c>
      <c r="H178" s="1521">
        <v>10.689999580383301</v>
      </c>
      <c r="I178" s="1521">
        <v>10.710000038146973</v>
      </c>
      <c r="J178" s="1521">
        <v>10.689999580383301</v>
      </c>
      <c r="K178" s="1521">
        <v>10.689999580383301</v>
      </c>
      <c r="L178" s="1521">
        <v>10.699999809265137</v>
      </c>
      <c r="M178" s="1521">
        <v>10.569999694824219</v>
      </c>
      <c r="N178" s="1521">
        <v>10.520000457763672</v>
      </c>
      <c r="O178" s="1521">
        <v>10.569999694824219</v>
      </c>
      <c r="P178" s="1521">
        <v>10.640000343322754</v>
      </c>
      <c r="Q178" s="1521">
        <v>10.680000305175781</v>
      </c>
      <c r="R178" s="1521">
        <v>10.609999656677246</v>
      </c>
      <c r="S178" s="1521">
        <v>10.619999885559082</v>
      </c>
      <c r="T178" s="1521">
        <v>10.619999885559082</v>
      </c>
      <c r="U178" s="1521">
        <v>10.689999580383301</v>
      </c>
      <c r="V178" s="1521">
        <v>10.699999809265137</v>
      </c>
      <c r="W178" s="1521">
        <v>10.699999809265137</v>
      </c>
      <c r="X178" s="1521">
        <v>10.710000038146973</v>
      </c>
      <c r="Y178" s="1521">
        <v>10.680000305175781</v>
      </c>
      <c r="Z178" s="1521">
        <v>10.710000038146973</v>
      </c>
      <c r="AA178" s="1521">
        <v>10.470000267028809</v>
      </c>
      <c r="AB178" s="1522">
        <v>10.479999542236328</v>
      </c>
      <c r="AC178" s="771"/>
    </row>
    <row r="179" spans="1:29" s="32" customFormat="1" ht="14.25" customHeight="1" thickBot="1" x14ac:dyDescent="0.25">
      <c r="A179" s="772" t="s">
        <v>145</v>
      </c>
      <c r="B179" s="773"/>
      <c r="C179" s="431" t="s">
        <v>13</v>
      </c>
      <c r="D179" s="1345" t="s">
        <v>465</v>
      </c>
      <c r="E179" s="1523">
        <v>10.539999961853027</v>
      </c>
      <c r="F179" s="1523">
        <v>10.529999732971191</v>
      </c>
      <c r="G179" s="1523">
        <v>10.510000228881836</v>
      </c>
      <c r="H179" s="1523">
        <v>10.520000457763672</v>
      </c>
      <c r="I179" s="1523">
        <v>10.529999732971191</v>
      </c>
      <c r="J179" s="1523">
        <v>10.539999961853027</v>
      </c>
      <c r="K179" s="1523">
        <v>10.510000228881836</v>
      </c>
      <c r="L179" s="1523">
        <v>10.579999923706055</v>
      </c>
      <c r="M179" s="1523">
        <v>10.409999847412109</v>
      </c>
      <c r="N179" s="1523">
        <v>10.439999580383301</v>
      </c>
      <c r="O179" s="1523">
        <v>10.439999580383301</v>
      </c>
      <c r="P179" s="1523">
        <v>10.569999694824219</v>
      </c>
      <c r="Q179" s="1523">
        <v>10.560000419616699</v>
      </c>
      <c r="R179" s="1523">
        <v>10.489999771118164</v>
      </c>
      <c r="S179" s="1523">
        <v>10.539999961853027</v>
      </c>
      <c r="T179" s="1523">
        <v>10.550000190734863</v>
      </c>
      <c r="U179" s="1523">
        <v>10.590000152587891</v>
      </c>
      <c r="V179" s="1523">
        <v>10.609999656677246</v>
      </c>
      <c r="W179" s="1523">
        <v>10.609999656677246</v>
      </c>
      <c r="X179" s="1523">
        <v>10.649999618530273</v>
      </c>
      <c r="Y179" s="1523">
        <v>10.5</v>
      </c>
      <c r="Z179" s="1523">
        <v>10.550000190734863</v>
      </c>
      <c r="AA179" s="1523">
        <v>10.470000267028809</v>
      </c>
      <c r="AB179" s="1524">
        <v>10.489999771118164</v>
      </c>
      <c r="AC179" s="578"/>
    </row>
    <row r="180" spans="1:29" s="661" customFormat="1" ht="12" x14ac:dyDescent="0.2">
      <c r="A180" s="2726" t="s">
        <v>122</v>
      </c>
      <c r="B180" s="2727" t="s">
        <v>321</v>
      </c>
      <c r="C180" s="63" t="s">
        <v>483</v>
      </c>
      <c r="D180" s="1552" t="s">
        <v>479</v>
      </c>
      <c r="E180" s="2613">
        <v>5.5600000000000004E-2</v>
      </c>
      <c r="F180" s="2613">
        <v>5.96E-2</v>
      </c>
      <c r="G180" s="2613">
        <v>4.3800000000000006E-2</v>
      </c>
      <c r="H180" s="2613">
        <v>4.2999999999999997E-2</v>
      </c>
      <c r="I180" s="2613">
        <v>3.7800000000000007E-2</v>
      </c>
      <c r="J180" s="2613">
        <v>4.4400000000000002E-2</v>
      </c>
      <c r="K180" s="2613">
        <v>4.5399999999999996E-2</v>
      </c>
      <c r="L180" s="2613">
        <v>4.1599999999999998E-2</v>
      </c>
      <c r="M180" s="2613">
        <v>4.02E-2</v>
      </c>
      <c r="N180" s="2613">
        <v>4.0800000000000003E-2</v>
      </c>
      <c r="O180" s="2613">
        <v>4.6399999999999997E-2</v>
      </c>
      <c r="P180" s="2613">
        <v>4.1000000000000002E-2</v>
      </c>
      <c r="Q180" s="2613">
        <v>4.9800000000000004E-2</v>
      </c>
      <c r="R180" s="2613">
        <v>5.1999999999999998E-2</v>
      </c>
      <c r="S180" s="2613">
        <v>5.0200000000000002E-2</v>
      </c>
      <c r="T180" s="2613">
        <v>5.6399999999999999E-2</v>
      </c>
      <c r="U180" s="2613">
        <v>5.0599999999999999E-2</v>
      </c>
      <c r="V180" s="2613">
        <v>5.1400000000000001E-2</v>
      </c>
      <c r="W180" s="2613">
        <v>4.9000000000000002E-2</v>
      </c>
      <c r="X180" s="2613">
        <v>4.7200000000000006E-2</v>
      </c>
      <c r="Y180" s="2613">
        <v>5.7800000000000004E-2</v>
      </c>
      <c r="Z180" s="2613">
        <v>5.8800000000000005E-2</v>
      </c>
      <c r="AA180" s="2613">
        <v>5.9400000000000001E-2</v>
      </c>
      <c r="AB180" s="2613">
        <v>5.7200000000000001E-2</v>
      </c>
      <c r="AC180" s="552">
        <f>SUM(E180:AB180)</f>
        <v>1.1793999999999998</v>
      </c>
    </row>
    <row r="181" spans="1:29" s="661" customFormat="1" ht="11.25" x14ac:dyDescent="0.2">
      <c r="A181" s="2716"/>
      <c r="B181" s="2713"/>
      <c r="C181" s="11" t="s">
        <v>484</v>
      </c>
      <c r="D181" s="1201" t="s">
        <v>506</v>
      </c>
      <c r="E181" s="1140">
        <v>1.999999999998181E-2</v>
      </c>
      <c r="F181" s="270">
        <v>5.999999999994543E-2</v>
      </c>
      <c r="G181" s="270">
        <v>2.0000000000209184E-2</v>
      </c>
      <c r="H181" s="270">
        <v>3.999999999996362E-2</v>
      </c>
      <c r="I181" s="270">
        <v>3.999999999996362E-2</v>
      </c>
      <c r="J181" s="270">
        <v>3.999999999996362E-2</v>
      </c>
      <c r="K181" s="270">
        <v>3.999999999996362E-2</v>
      </c>
      <c r="L181" s="270">
        <v>3.999999999996362E-2</v>
      </c>
      <c r="M181" s="270">
        <v>3.999999999996362E-2</v>
      </c>
      <c r="N181" s="270">
        <v>2.0000000000209184E-2</v>
      </c>
      <c r="O181" s="270">
        <v>3.999999999996362E-2</v>
      </c>
      <c r="P181" s="270">
        <v>3.999999999996362E-2</v>
      </c>
      <c r="Q181" s="270">
        <v>3.999999999996362E-2</v>
      </c>
      <c r="R181" s="270">
        <v>3.999999999996362E-2</v>
      </c>
      <c r="S181" s="270">
        <v>3.999999999996362E-2</v>
      </c>
      <c r="T181" s="270">
        <v>4.0000000000190994E-2</v>
      </c>
      <c r="U181" s="270">
        <v>3.999999999996362E-2</v>
      </c>
      <c r="V181" s="270">
        <v>3.999999999996362E-2</v>
      </c>
      <c r="W181" s="270">
        <v>1.999999999998181E-2</v>
      </c>
      <c r="X181" s="270">
        <v>3.999999999996362E-2</v>
      </c>
      <c r="Y181" s="270">
        <v>3.999999999996362E-2</v>
      </c>
      <c r="Z181" s="270">
        <v>3.999999999996362E-2</v>
      </c>
      <c r="AA181" s="270">
        <v>4.0000000000190994E-2</v>
      </c>
      <c r="AB181" s="1139">
        <v>3.999999999996362E-2</v>
      </c>
      <c r="AC181" s="552">
        <f>SUM(E181:AB181)</f>
        <v>0.90000000000009095</v>
      </c>
    </row>
    <row r="182" spans="1:29" s="661" customFormat="1" ht="12" x14ac:dyDescent="0.2">
      <c r="A182" s="2716"/>
      <c r="B182" s="2713"/>
      <c r="C182" s="11" t="s">
        <v>8</v>
      </c>
      <c r="D182" s="1201" t="s">
        <v>465</v>
      </c>
      <c r="E182" s="1525">
        <v>4</v>
      </c>
      <c r="F182" s="1525">
        <v>2</v>
      </c>
      <c r="G182" s="1525">
        <v>3</v>
      </c>
      <c r="H182" s="1525">
        <v>2</v>
      </c>
      <c r="I182" s="1525">
        <v>2</v>
      </c>
      <c r="J182" s="1525">
        <v>2</v>
      </c>
      <c r="K182" s="1525">
        <v>3</v>
      </c>
      <c r="L182" s="1525">
        <v>2</v>
      </c>
      <c r="M182" s="1525">
        <v>2</v>
      </c>
      <c r="N182" s="1525">
        <v>3</v>
      </c>
      <c r="O182" s="1525">
        <v>2</v>
      </c>
      <c r="P182" s="1525">
        <v>3</v>
      </c>
      <c r="Q182" s="1525">
        <v>3</v>
      </c>
      <c r="R182" s="1525">
        <v>4</v>
      </c>
      <c r="S182" s="1525">
        <v>3</v>
      </c>
      <c r="T182" s="1525">
        <v>4</v>
      </c>
      <c r="U182" s="1525">
        <v>3</v>
      </c>
      <c r="V182" s="1525">
        <v>3</v>
      </c>
      <c r="W182" s="1525">
        <v>3</v>
      </c>
      <c r="X182" s="1525">
        <v>3</v>
      </c>
      <c r="Y182" s="1525">
        <v>3</v>
      </c>
      <c r="Z182" s="1525">
        <v>3</v>
      </c>
      <c r="AA182" s="1525">
        <v>3</v>
      </c>
      <c r="AB182" s="1526">
        <v>7</v>
      </c>
      <c r="AC182" s="1138"/>
    </row>
    <row r="183" spans="1:29" s="661" customFormat="1" ht="12" thickBot="1" x14ac:dyDescent="0.25">
      <c r="A183" s="2717"/>
      <c r="B183" s="2714"/>
      <c r="C183" s="46" t="s">
        <v>16</v>
      </c>
      <c r="D183" s="45"/>
      <c r="E183" s="504">
        <f t="shared" ref="E183:AC183" si="37">E181/E180</f>
        <v>0.35971223021550014</v>
      </c>
      <c r="F183" s="175">
        <f t="shared" si="37"/>
        <v>1.0067114093950575</v>
      </c>
      <c r="G183" s="175">
        <f t="shared" si="37"/>
        <v>0.45662100457098587</v>
      </c>
      <c r="H183" s="444">
        <f t="shared" si="37"/>
        <v>0.93023255813868888</v>
      </c>
      <c r="I183" s="175">
        <f t="shared" si="37"/>
        <v>1.0582010582000956</v>
      </c>
      <c r="J183" s="175">
        <f t="shared" si="37"/>
        <v>0.90090090090008146</v>
      </c>
      <c r="K183" s="175">
        <f t="shared" si="37"/>
        <v>0.88105726872166568</v>
      </c>
      <c r="L183" s="175">
        <f t="shared" si="37"/>
        <v>0.96153846153758704</v>
      </c>
      <c r="M183" s="175">
        <f t="shared" si="37"/>
        <v>0.99502487562098563</v>
      </c>
      <c r="N183" s="444">
        <f t="shared" si="37"/>
        <v>0.49019607843649959</v>
      </c>
      <c r="O183" s="175">
        <f t="shared" si="37"/>
        <v>0.8620689655164574</v>
      </c>
      <c r="P183" s="175">
        <f t="shared" si="37"/>
        <v>0.97560975609667366</v>
      </c>
      <c r="Q183" s="175">
        <f t="shared" si="37"/>
        <v>0.80321285140489196</v>
      </c>
      <c r="R183" s="175">
        <f t="shared" si="37"/>
        <v>0.76923076923006961</v>
      </c>
      <c r="S183" s="175">
        <f t="shared" si="37"/>
        <v>0.79681274900325938</v>
      </c>
      <c r="T183" s="175">
        <f t="shared" si="37"/>
        <v>0.7092198581594148</v>
      </c>
      <c r="U183" s="175">
        <f t="shared" si="37"/>
        <v>0.79051383399137587</v>
      </c>
      <c r="V183" s="444">
        <f t="shared" si="37"/>
        <v>0.77821011673080975</v>
      </c>
      <c r="W183" s="175">
        <f t="shared" si="37"/>
        <v>0.4081632653057512</v>
      </c>
      <c r="X183" s="175">
        <f t="shared" si="37"/>
        <v>0.8474576271178732</v>
      </c>
      <c r="Y183" s="175">
        <f t="shared" si="37"/>
        <v>0.69204152249072004</v>
      </c>
      <c r="Z183" s="175">
        <f t="shared" si="37"/>
        <v>0.68027210884291867</v>
      </c>
      <c r="AA183" s="175">
        <f t="shared" si="37"/>
        <v>0.67340067340388876</v>
      </c>
      <c r="AB183" s="123">
        <f t="shared" si="37"/>
        <v>0.69930069930006333</v>
      </c>
      <c r="AC183" s="610">
        <f t="shared" si="37"/>
        <v>0.76309988129565132</v>
      </c>
    </row>
    <row r="184" spans="1:29" s="661" customFormat="1" ht="11.25" x14ac:dyDescent="0.2">
      <c r="A184" s="2715" t="s">
        <v>110</v>
      </c>
      <c r="B184" s="2712" t="s">
        <v>620</v>
      </c>
      <c r="C184" s="10" t="s">
        <v>483</v>
      </c>
      <c r="D184" s="1205" t="s">
        <v>506</v>
      </c>
      <c r="E184" s="86">
        <v>4.0000000000077307E-2</v>
      </c>
      <c r="F184" s="86">
        <v>1.999999999998181E-2</v>
      </c>
      <c r="G184" s="86">
        <v>1.999999999998181E-2</v>
      </c>
      <c r="H184" s="448">
        <v>2.9999999999972715E-2</v>
      </c>
      <c r="I184" s="86">
        <v>4.0000000000077307E-2</v>
      </c>
      <c r="J184" s="86">
        <v>1.1999999999943611E-2</v>
      </c>
      <c r="K184" s="86">
        <v>3.8000000000010914E-2</v>
      </c>
      <c r="L184" s="86">
        <v>3.6000000000058208E-2</v>
      </c>
      <c r="M184" s="86">
        <v>5.3999999999973625E-2</v>
      </c>
      <c r="N184" s="448">
        <v>4.2000000000030013E-2</v>
      </c>
      <c r="O184" s="86">
        <v>4.1999999999916326E-2</v>
      </c>
      <c r="P184" s="86">
        <v>6.2000000000011823E-2</v>
      </c>
      <c r="Q184" s="86">
        <v>2.6000000000067303E-2</v>
      </c>
      <c r="R184" s="86">
        <v>5.7999999999992724E-2</v>
      </c>
      <c r="S184" s="86">
        <v>5.999999999994543E-2</v>
      </c>
      <c r="T184" s="86">
        <v>1.999999999998181E-2</v>
      </c>
      <c r="U184" s="86">
        <v>4.2000000000030013E-2</v>
      </c>
      <c r="V184" s="448">
        <v>7.6000000000021828E-2</v>
      </c>
      <c r="W184" s="86">
        <v>4.399999999998272E-2</v>
      </c>
      <c r="X184" s="86">
        <v>6.2000000000011823E-2</v>
      </c>
      <c r="Y184" s="86">
        <v>3.8000000000010914E-2</v>
      </c>
      <c r="Z184" s="86">
        <v>4.2000000000030013E-2</v>
      </c>
      <c r="AA184" s="86">
        <v>5.3999999999973625E-2</v>
      </c>
      <c r="AB184" s="86">
        <v>5.9999999999718057E-3</v>
      </c>
      <c r="AC184" s="124">
        <f>SUM(E184:AB184)</f>
        <v>0.96400000000005548</v>
      </c>
    </row>
    <row r="185" spans="1:29" s="661" customFormat="1" ht="11.25" x14ac:dyDescent="0.2">
      <c r="A185" s="2716"/>
      <c r="B185" s="2713"/>
      <c r="C185" s="11" t="s">
        <v>484</v>
      </c>
      <c r="D185" s="1201" t="s">
        <v>506</v>
      </c>
      <c r="E185" s="110">
        <v>0</v>
      </c>
      <c r="F185" s="110">
        <v>0</v>
      </c>
      <c r="G185" s="110">
        <v>0</v>
      </c>
      <c r="H185" s="110">
        <v>1.9999999999527063E-2</v>
      </c>
      <c r="I185" s="110">
        <v>2.0000000000436557E-2</v>
      </c>
      <c r="J185" s="110">
        <v>1.9999999999527063E-2</v>
      </c>
      <c r="K185" s="110">
        <v>7.999999999992724E-2</v>
      </c>
      <c r="L185" s="110">
        <v>2.0000000000436557E-2</v>
      </c>
      <c r="M185" s="110">
        <v>1.9999999999527063E-2</v>
      </c>
      <c r="N185" s="110">
        <v>2.0000000000436557E-2</v>
      </c>
      <c r="O185" s="110">
        <v>2.0000000000436557E-2</v>
      </c>
      <c r="P185" s="110">
        <v>0</v>
      </c>
      <c r="Q185" s="110">
        <v>1.9999999999527063E-2</v>
      </c>
      <c r="R185" s="110">
        <v>2.0000000000436557E-2</v>
      </c>
      <c r="S185" s="110">
        <v>0.11999999999989086</v>
      </c>
      <c r="T185" s="110">
        <v>0</v>
      </c>
      <c r="U185" s="110">
        <v>1.9999999999527063E-2</v>
      </c>
      <c r="V185" s="110">
        <v>2.0000000000436557E-2</v>
      </c>
      <c r="W185" s="110">
        <v>0</v>
      </c>
      <c r="X185" s="110">
        <v>1.9999999999527063E-2</v>
      </c>
      <c r="Y185" s="110">
        <v>0</v>
      </c>
      <c r="Z185" s="110">
        <v>0.14000000000032742</v>
      </c>
      <c r="AA185" s="110">
        <v>0</v>
      </c>
      <c r="AB185" s="110">
        <v>1.9999999999527063E-2</v>
      </c>
      <c r="AC185" s="124">
        <f>SUM(E185:AB185)</f>
        <v>0.5999999999994543</v>
      </c>
    </row>
    <row r="186" spans="1:29" s="661" customFormat="1" ht="12" x14ac:dyDescent="0.2">
      <c r="A186" s="2716"/>
      <c r="B186" s="2713"/>
      <c r="C186" s="11" t="s">
        <v>8</v>
      </c>
      <c r="D186" s="1201" t="s">
        <v>465</v>
      </c>
      <c r="E186" s="1527">
        <v>2</v>
      </c>
      <c r="F186" s="1527">
        <v>2</v>
      </c>
      <c r="G186" s="1527">
        <v>2</v>
      </c>
      <c r="H186" s="1527">
        <v>2</v>
      </c>
      <c r="I186" s="1527">
        <v>2</v>
      </c>
      <c r="J186" s="1527">
        <v>2</v>
      </c>
      <c r="K186" s="1527">
        <v>2</v>
      </c>
      <c r="L186" s="1527">
        <v>3</v>
      </c>
      <c r="M186" s="1527">
        <v>3</v>
      </c>
      <c r="N186" s="1527">
        <v>4</v>
      </c>
      <c r="O186" s="1527">
        <v>3</v>
      </c>
      <c r="P186" s="1527">
        <v>3</v>
      </c>
      <c r="Q186" s="1527">
        <v>3</v>
      </c>
      <c r="R186" s="1527">
        <v>4</v>
      </c>
      <c r="S186" s="1527">
        <v>3</v>
      </c>
      <c r="T186" s="1527">
        <v>3</v>
      </c>
      <c r="U186" s="1527">
        <v>3</v>
      </c>
      <c r="V186" s="1527">
        <v>3</v>
      </c>
      <c r="W186" s="1527">
        <v>3</v>
      </c>
      <c r="X186" s="1527">
        <v>3</v>
      </c>
      <c r="Y186" s="1527">
        <v>3</v>
      </c>
      <c r="Z186" s="1527">
        <v>3</v>
      </c>
      <c r="AA186" s="1527">
        <v>3</v>
      </c>
      <c r="AB186" s="1528">
        <v>2</v>
      </c>
      <c r="AC186" s="83"/>
    </row>
    <row r="187" spans="1:29" s="661" customFormat="1" ht="12" thickBot="1" x14ac:dyDescent="0.25">
      <c r="A187" s="2717"/>
      <c r="B187" s="2714"/>
      <c r="C187" s="46" t="s">
        <v>16</v>
      </c>
      <c r="D187" s="46"/>
      <c r="E187" s="115">
        <f t="shared" ref="E187:AC187" si="38">E185/E184</f>
        <v>0</v>
      </c>
      <c r="F187" s="115">
        <f t="shared" si="38"/>
        <v>0</v>
      </c>
      <c r="G187" s="115">
        <f t="shared" si="38"/>
        <v>0</v>
      </c>
      <c r="H187" s="422">
        <f t="shared" si="38"/>
        <v>0.66666666665150842</v>
      </c>
      <c r="I187" s="115">
        <f t="shared" si="38"/>
        <v>0.5000000000099476</v>
      </c>
      <c r="J187" s="115">
        <f t="shared" si="38"/>
        <v>1.6666666666350869</v>
      </c>
      <c r="K187" s="115">
        <f t="shared" si="38"/>
        <v>2.1052631578922174</v>
      </c>
      <c r="L187" s="115">
        <f t="shared" si="38"/>
        <v>0.55555555556678393</v>
      </c>
      <c r="M187" s="115">
        <f t="shared" si="38"/>
        <v>0.37037037036179316</v>
      </c>
      <c r="N187" s="422">
        <f t="shared" si="38"/>
        <v>0.47619047620053012</v>
      </c>
      <c r="O187" s="115">
        <f t="shared" si="38"/>
        <v>0.47619047620181909</v>
      </c>
      <c r="P187" s="115">
        <f t="shared" si="38"/>
        <v>0</v>
      </c>
      <c r="Q187" s="115">
        <f t="shared" si="38"/>
        <v>0.76923076921058808</v>
      </c>
      <c r="R187" s="115">
        <f t="shared" si="38"/>
        <v>0.34482758621446669</v>
      </c>
      <c r="S187" s="115">
        <f t="shared" si="38"/>
        <v>2</v>
      </c>
      <c r="T187" s="115">
        <f t="shared" si="38"/>
        <v>0</v>
      </c>
      <c r="U187" s="115">
        <f t="shared" si="38"/>
        <v>0.4761904761788755</v>
      </c>
      <c r="V187" s="422">
        <f t="shared" si="38"/>
        <v>0.26315789474251072</v>
      </c>
      <c r="W187" s="115">
        <f t="shared" si="38"/>
        <v>0</v>
      </c>
      <c r="X187" s="115">
        <f t="shared" si="38"/>
        <v>0.3225806451536008</v>
      </c>
      <c r="Y187" s="115">
        <f t="shared" si="38"/>
        <v>0</v>
      </c>
      <c r="Z187" s="115">
        <f t="shared" si="38"/>
        <v>3.3333333333387469</v>
      </c>
      <c r="AA187" s="115">
        <f t="shared" si="38"/>
        <v>0</v>
      </c>
      <c r="AB187" s="115">
        <f t="shared" si="38"/>
        <v>3.3333333332701738</v>
      </c>
      <c r="AC187" s="122">
        <f t="shared" si="38"/>
        <v>0.62240663900354753</v>
      </c>
    </row>
    <row r="188" spans="1:29" s="661" customFormat="1" ht="11.25" x14ac:dyDescent="0.2">
      <c r="A188" s="2715" t="s">
        <v>119</v>
      </c>
      <c r="B188" s="2712" t="s">
        <v>636</v>
      </c>
      <c r="C188" s="10" t="s">
        <v>483</v>
      </c>
      <c r="D188" s="1203" t="s">
        <v>506</v>
      </c>
      <c r="E188" s="80">
        <v>3.9999999999054126E-2</v>
      </c>
      <c r="F188" s="80">
        <v>0.23999999999978172</v>
      </c>
      <c r="G188" s="80">
        <v>0.14000000000123691</v>
      </c>
      <c r="H188" s="420">
        <v>0.15999999999985448</v>
      </c>
      <c r="I188" s="80">
        <v>0.15999999999985448</v>
      </c>
      <c r="J188" s="80">
        <v>0.21999999999934516</v>
      </c>
      <c r="K188" s="80">
        <v>0.22000000000116415</v>
      </c>
      <c r="L188" s="80">
        <v>0.31999999999970896</v>
      </c>
      <c r="M188" s="80">
        <v>0.17000000000007276</v>
      </c>
      <c r="N188" s="420">
        <v>0.27599999999983993</v>
      </c>
      <c r="O188" s="80">
        <v>0.23400000000037835</v>
      </c>
      <c r="P188" s="80">
        <v>0.28600000000005821</v>
      </c>
      <c r="Q188" s="80">
        <v>0.25599999999940337</v>
      </c>
      <c r="R188" s="80">
        <v>0.29800000000068394</v>
      </c>
      <c r="S188" s="80">
        <v>0.30199999999967986</v>
      </c>
      <c r="T188" s="80">
        <v>0.24200000000018917</v>
      </c>
      <c r="U188" s="80">
        <v>0.28600000000005821</v>
      </c>
      <c r="V188" s="420">
        <v>0.25</v>
      </c>
      <c r="W188" s="80">
        <v>0.27799999999842839</v>
      </c>
      <c r="X188" s="80">
        <v>0.28400000000146974</v>
      </c>
      <c r="Y188" s="80">
        <v>0.2819999999992433</v>
      </c>
      <c r="Z188" s="80">
        <v>0.27599999999983993</v>
      </c>
      <c r="AA188" s="80">
        <v>0.23999999999978172</v>
      </c>
      <c r="AB188" s="80">
        <v>0.15999999999985448</v>
      </c>
      <c r="AC188" s="124">
        <f>SUM(E188:AB188)</f>
        <v>5.6199999999989814</v>
      </c>
    </row>
    <row r="189" spans="1:29" s="661" customFormat="1" ht="11.25" x14ac:dyDescent="0.2">
      <c r="A189" s="2716"/>
      <c r="B189" s="2713"/>
      <c r="C189" s="11" t="s">
        <v>484</v>
      </c>
      <c r="D189" s="1201" t="s">
        <v>506</v>
      </c>
      <c r="E189" s="110">
        <v>0.1000000000003638</v>
      </c>
      <c r="F189" s="110">
        <v>0.1000000000003638</v>
      </c>
      <c r="G189" s="110">
        <v>0.1000000000003638</v>
      </c>
      <c r="H189" s="110">
        <v>9.9999999998544808E-2</v>
      </c>
      <c r="I189" s="110">
        <v>0.1000000000003638</v>
      </c>
      <c r="J189" s="110">
        <v>0.12000000000080036</v>
      </c>
      <c r="K189" s="110">
        <v>0.13999999999941792</v>
      </c>
      <c r="L189" s="110">
        <v>5.9999999999490683E-2</v>
      </c>
      <c r="M189" s="110">
        <v>0.14000000000123691</v>
      </c>
      <c r="N189" s="110">
        <v>0.15999999999985448</v>
      </c>
      <c r="O189" s="110">
        <v>7.999999999992724E-2</v>
      </c>
      <c r="P189" s="110">
        <v>0.18000000000029104</v>
      </c>
      <c r="Q189" s="110">
        <v>3.9999999999054126E-2</v>
      </c>
      <c r="R189" s="110">
        <v>0.18000000000029104</v>
      </c>
      <c r="S189" s="110">
        <v>0.15999999999985448</v>
      </c>
      <c r="T189" s="110">
        <v>5.9999999999490683E-2</v>
      </c>
      <c r="U189" s="110">
        <v>0.15999999999985448</v>
      </c>
      <c r="V189" s="110">
        <v>6.0000000001309672E-2</v>
      </c>
      <c r="W189" s="110">
        <v>0.15999999999985448</v>
      </c>
      <c r="X189" s="110">
        <v>0.18000000000029104</v>
      </c>
      <c r="Y189" s="110">
        <v>3.9999999999054126E-2</v>
      </c>
      <c r="Z189" s="110">
        <v>0.15999999999985448</v>
      </c>
      <c r="AA189" s="110">
        <v>6.0000000001309672E-2</v>
      </c>
      <c r="AB189" s="110">
        <v>0.13999999999941792</v>
      </c>
      <c r="AC189" s="124">
        <f>SUM(E189:AB189)</f>
        <v>2.7800000000006548</v>
      </c>
    </row>
    <row r="190" spans="1:29" s="661" customFormat="1" ht="12" x14ac:dyDescent="0.2">
      <c r="A190" s="2716"/>
      <c r="B190" s="2713"/>
      <c r="C190" s="11" t="s">
        <v>8</v>
      </c>
      <c r="D190" s="1201" t="s">
        <v>465</v>
      </c>
      <c r="E190" s="1529">
        <v>10</v>
      </c>
      <c r="F190" s="1529">
        <v>10</v>
      </c>
      <c r="G190" s="1529">
        <v>9</v>
      </c>
      <c r="H190" s="1529">
        <v>9</v>
      </c>
      <c r="I190" s="1529">
        <v>11</v>
      </c>
      <c r="J190" s="1529">
        <v>12</v>
      </c>
      <c r="K190" s="1529">
        <v>13</v>
      </c>
      <c r="L190" s="1529">
        <v>14</v>
      </c>
      <c r="M190" s="1529">
        <v>15</v>
      </c>
      <c r="N190" s="1529">
        <v>15</v>
      </c>
      <c r="O190" s="1529">
        <v>14</v>
      </c>
      <c r="P190" s="1529">
        <v>14</v>
      </c>
      <c r="Q190" s="1529">
        <v>15</v>
      </c>
      <c r="R190" s="1529">
        <v>16</v>
      </c>
      <c r="S190" s="1529">
        <v>15</v>
      </c>
      <c r="T190" s="1529">
        <v>15</v>
      </c>
      <c r="U190" s="1529">
        <v>14</v>
      </c>
      <c r="V190" s="1529">
        <v>14</v>
      </c>
      <c r="W190" s="1529">
        <v>16</v>
      </c>
      <c r="X190" s="1529">
        <v>15</v>
      </c>
      <c r="Y190" s="1529">
        <v>16</v>
      </c>
      <c r="Z190" s="1529">
        <v>14</v>
      </c>
      <c r="AA190" s="1529">
        <v>13</v>
      </c>
      <c r="AB190" s="1530">
        <v>11</v>
      </c>
      <c r="AC190" s="83"/>
    </row>
    <row r="191" spans="1:29" s="661" customFormat="1" thickBot="1" x14ac:dyDescent="0.25">
      <c r="A191" s="2717"/>
      <c r="B191" s="2714"/>
      <c r="C191" s="46" t="s">
        <v>16</v>
      </c>
      <c r="D191" s="46"/>
      <c r="E191" s="714">
        <v>9</v>
      </c>
      <c r="F191" s="714">
        <v>9</v>
      </c>
      <c r="G191" s="714">
        <v>8</v>
      </c>
      <c r="H191" s="776">
        <v>8</v>
      </c>
      <c r="I191" s="714">
        <v>8</v>
      </c>
      <c r="J191" s="714">
        <v>10</v>
      </c>
      <c r="K191" s="714">
        <v>11</v>
      </c>
      <c r="L191" s="714">
        <v>14</v>
      </c>
      <c r="M191" s="714">
        <v>16</v>
      </c>
      <c r="N191" s="776">
        <v>16</v>
      </c>
      <c r="O191" s="714">
        <v>18</v>
      </c>
      <c r="P191" s="714">
        <v>18</v>
      </c>
      <c r="Q191" s="714">
        <v>18</v>
      </c>
      <c r="R191" s="714">
        <v>16</v>
      </c>
      <c r="S191" s="714">
        <v>17</v>
      </c>
      <c r="T191" s="714">
        <v>19</v>
      </c>
      <c r="U191" s="714">
        <v>12</v>
      </c>
      <c r="V191" s="776">
        <v>14</v>
      </c>
      <c r="W191" s="714">
        <v>15</v>
      </c>
      <c r="X191" s="714">
        <v>15</v>
      </c>
      <c r="Y191" s="714">
        <v>17</v>
      </c>
      <c r="Z191" s="714">
        <v>17</v>
      </c>
      <c r="AA191" s="714">
        <v>14</v>
      </c>
      <c r="AB191" s="715">
        <v>11</v>
      </c>
      <c r="AC191" s="122">
        <f t="shared" ref="AC191" si="39">AC189/AC188</f>
        <v>0.49466192170839124</v>
      </c>
    </row>
    <row r="192" spans="1:29" s="661" customFormat="1" ht="11.25" x14ac:dyDescent="0.2">
      <c r="A192" s="2715" t="s">
        <v>112</v>
      </c>
      <c r="B192" s="2712" t="s">
        <v>637</v>
      </c>
      <c r="C192" s="10" t="s">
        <v>483</v>
      </c>
      <c r="D192" s="1203" t="s">
        <v>506</v>
      </c>
      <c r="E192" s="80"/>
      <c r="F192" s="80"/>
      <c r="G192" s="80"/>
      <c r="H192" s="420"/>
      <c r="I192" s="80"/>
      <c r="J192" s="80"/>
      <c r="K192" s="80"/>
      <c r="L192" s="80"/>
      <c r="M192" s="80"/>
      <c r="N192" s="420"/>
      <c r="O192" s="80"/>
      <c r="P192" s="80"/>
      <c r="Q192" s="80"/>
      <c r="R192" s="80"/>
      <c r="S192" s="80"/>
      <c r="T192" s="80"/>
      <c r="U192" s="80"/>
      <c r="V192" s="420"/>
      <c r="W192" s="80"/>
      <c r="X192" s="80"/>
      <c r="Y192" s="80"/>
      <c r="Z192" s="80"/>
      <c r="AA192" s="80"/>
      <c r="AB192" s="80"/>
      <c r="AC192" s="124">
        <f>SUM(E192:AB192)</f>
        <v>0</v>
      </c>
    </row>
    <row r="193" spans="1:29" s="661" customFormat="1" ht="11.25" x14ac:dyDescent="0.2">
      <c r="A193" s="2716"/>
      <c r="B193" s="2713"/>
      <c r="C193" s="11" t="s">
        <v>484</v>
      </c>
      <c r="D193" s="1201" t="s">
        <v>506</v>
      </c>
      <c r="E193" s="82"/>
      <c r="F193" s="82"/>
      <c r="G193" s="82"/>
      <c r="H193" s="424"/>
      <c r="I193" s="82"/>
      <c r="J193" s="82"/>
      <c r="K193" s="82"/>
      <c r="L193" s="82"/>
      <c r="M193" s="82"/>
      <c r="N193" s="424"/>
      <c r="O193" s="82"/>
      <c r="P193" s="82"/>
      <c r="Q193" s="82"/>
      <c r="R193" s="82"/>
      <c r="S193" s="82"/>
      <c r="T193" s="82"/>
      <c r="U193" s="82"/>
      <c r="V193" s="424"/>
      <c r="W193" s="82"/>
      <c r="X193" s="82"/>
      <c r="Y193" s="82"/>
      <c r="Z193" s="82"/>
      <c r="AA193" s="82"/>
      <c r="AB193" s="82"/>
      <c r="AC193" s="124">
        <f>SUM(E193:AB193)</f>
        <v>0</v>
      </c>
    </row>
    <row r="194" spans="1:29" s="661" customFormat="1" ht="11.25" x14ac:dyDescent="0.2">
      <c r="A194" s="2716"/>
      <c r="B194" s="2713"/>
      <c r="C194" s="11" t="s">
        <v>8</v>
      </c>
      <c r="D194" s="1201" t="s">
        <v>465</v>
      </c>
      <c r="E194" s="116" t="s">
        <v>243</v>
      </c>
      <c r="F194" s="116">
        <f t="shared" ref="F194:AB194" si="40">F192*64</f>
        <v>0</v>
      </c>
      <c r="G194" s="116">
        <f t="shared" si="40"/>
        <v>0</v>
      </c>
      <c r="H194" s="423">
        <f t="shared" si="40"/>
        <v>0</v>
      </c>
      <c r="I194" s="116">
        <f t="shared" si="40"/>
        <v>0</v>
      </c>
      <c r="J194" s="116">
        <f t="shared" si="40"/>
        <v>0</v>
      </c>
      <c r="K194" s="116">
        <f t="shared" si="40"/>
        <v>0</v>
      </c>
      <c r="L194" s="116">
        <f t="shared" si="40"/>
        <v>0</v>
      </c>
      <c r="M194" s="116">
        <f t="shared" si="40"/>
        <v>0</v>
      </c>
      <c r="N194" s="423">
        <f t="shared" si="40"/>
        <v>0</v>
      </c>
      <c r="O194" s="116">
        <f t="shared" si="40"/>
        <v>0</v>
      </c>
      <c r="P194" s="116">
        <f t="shared" si="40"/>
        <v>0</v>
      </c>
      <c r="Q194" s="116">
        <f t="shared" si="40"/>
        <v>0</v>
      </c>
      <c r="R194" s="116">
        <f t="shared" si="40"/>
        <v>0</v>
      </c>
      <c r="S194" s="116">
        <f t="shared" si="40"/>
        <v>0</v>
      </c>
      <c r="T194" s="116">
        <f t="shared" si="40"/>
        <v>0</v>
      </c>
      <c r="U194" s="116">
        <f t="shared" si="40"/>
        <v>0</v>
      </c>
      <c r="V194" s="423">
        <f t="shared" si="40"/>
        <v>0</v>
      </c>
      <c r="W194" s="116">
        <f t="shared" si="40"/>
        <v>0</v>
      </c>
      <c r="X194" s="116">
        <f t="shared" si="40"/>
        <v>0</v>
      </c>
      <c r="Y194" s="116">
        <f t="shared" si="40"/>
        <v>0</v>
      </c>
      <c r="Z194" s="116">
        <f t="shared" si="40"/>
        <v>0</v>
      </c>
      <c r="AA194" s="116">
        <f t="shared" si="40"/>
        <v>0</v>
      </c>
      <c r="AB194" s="116">
        <f t="shared" si="40"/>
        <v>0</v>
      </c>
      <c r="AC194" s="83"/>
    </row>
    <row r="195" spans="1:29" s="661" customFormat="1" ht="12" thickBot="1" x14ac:dyDescent="0.25">
      <c r="A195" s="2717"/>
      <c r="B195" s="2714"/>
      <c r="C195" s="46" t="s">
        <v>16</v>
      </c>
      <c r="D195" s="1224"/>
      <c r="E195" s="115" t="e">
        <f t="shared" ref="E195:AC195" si="41">E193/E192</f>
        <v>#DIV/0!</v>
      </c>
      <c r="F195" s="115" t="e">
        <f t="shared" si="41"/>
        <v>#DIV/0!</v>
      </c>
      <c r="G195" s="115" t="e">
        <f t="shared" si="41"/>
        <v>#DIV/0!</v>
      </c>
      <c r="H195" s="422" t="e">
        <f t="shared" si="41"/>
        <v>#DIV/0!</v>
      </c>
      <c r="I195" s="115" t="e">
        <f t="shared" si="41"/>
        <v>#DIV/0!</v>
      </c>
      <c r="J195" s="115" t="e">
        <f t="shared" si="41"/>
        <v>#DIV/0!</v>
      </c>
      <c r="K195" s="115" t="e">
        <f t="shared" si="41"/>
        <v>#DIV/0!</v>
      </c>
      <c r="L195" s="115" t="e">
        <f t="shared" si="41"/>
        <v>#DIV/0!</v>
      </c>
      <c r="M195" s="115" t="e">
        <f t="shared" si="41"/>
        <v>#DIV/0!</v>
      </c>
      <c r="N195" s="422" t="e">
        <f t="shared" si="41"/>
        <v>#DIV/0!</v>
      </c>
      <c r="O195" s="115" t="e">
        <f t="shared" si="41"/>
        <v>#DIV/0!</v>
      </c>
      <c r="P195" s="115" t="e">
        <f t="shared" si="41"/>
        <v>#DIV/0!</v>
      </c>
      <c r="Q195" s="115" t="e">
        <f t="shared" si="41"/>
        <v>#DIV/0!</v>
      </c>
      <c r="R195" s="115" t="e">
        <f t="shared" si="41"/>
        <v>#DIV/0!</v>
      </c>
      <c r="S195" s="115" t="e">
        <f t="shared" si="41"/>
        <v>#DIV/0!</v>
      </c>
      <c r="T195" s="115" t="e">
        <f t="shared" si="41"/>
        <v>#DIV/0!</v>
      </c>
      <c r="U195" s="115" t="e">
        <f t="shared" si="41"/>
        <v>#DIV/0!</v>
      </c>
      <c r="V195" s="422" t="e">
        <f t="shared" si="41"/>
        <v>#DIV/0!</v>
      </c>
      <c r="W195" s="115" t="e">
        <f t="shared" si="41"/>
        <v>#DIV/0!</v>
      </c>
      <c r="X195" s="115" t="e">
        <f t="shared" si="41"/>
        <v>#DIV/0!</v>
      </c>
      <c r="Y195" s="115" t="e">
        <f t="shared" si="41"/>
        <v>#DIV/0!</v>
      </c>
      <c r="Z195" s="115" t="e">
        <f t="shared" si="41"/>
        <v>#DIV/0!</v>
      </c>
      <c r="AA195" s="115" t="e">
        <f t="shared" si="41"/>
        <v>#DIV/0!</v>
      </c>
      <c r="AB195" s="115" t="e">
        <f t="shared" si="41"/>
        <v>#DIV/0!</v>
      </c>
      <c r="AC195" s="122" t="e">
        <f t="shared" si="41"/>
        <v>#DIV/0!</v>
      </c>
    </row>
    <row r="196" spans="1:29" s="661" customFormat="1" ht="11.25" x14ac:dyDescent="0.2">
      <c r="A196" s="2715" t="s">
        <v>115</v>
      </c>
      <c r="B196" s="2712" t="s">
        <v>322</v>
      </c>
      <c r="C196" s="10" t="s">
        <v>483</v>
      </c>
      <c r="D196" s="1203" t="s">
        <v>506</v>
      </c>
      <c r="E196" s="80"/>
      <c r="F196" s="80"/>
      <c r="G196" s="80"/>
      <c r="H196" s="420"/>
      <c r="I196" s="80"/>
      <c r="J196" s="80"/>
      <c r="K196" s="80"/>
      <c r="L196" s="80"/>
      <c r="M196" s="80"/>
      <c r="N196" s="420"/>
      <c r="O196" s="80"/>
      <c r="P196" s="80"/>
      <c r="Q196" s="80"/>
      <c r="R196" s="80"/>
      <c r="S196" s="80"/>
      <c r="T196" s="80"/>
      <c r="U196" s="80"/>
      <c r="V196" s="420"/>
      <c r="W196" s="80"/>
      <c r="X196" s="80"/>
      <c r="Y196" s="80"/>
      <c r="Z196" s="80"/>
      <c r="AA196" s="80"/>
      <c r="AB196" s="80"/>
      <c r="AC196" s="124">
        <f>SUM(E196:AB196)</f>
        <v>0</v>
      </c>
    </row>
    <row r="197" spans="1:29" s="661" customFormat="1" ht="11.25" x14ac:dyDescent="0.2">
      <c r="A197" s="2716"/>
      <c r="B197" s="2713"/>
      <c r="C197" s="11" t="s">
        <v>484</v>
      </c>
      <c r="D197" s="1201" t="s">
        <v>506</v>
      </c>
      <c r="E197" s="82"/>
      <c r="F197" s="82"/>
      <c r="G197" s="82"/>
      <c r="H197" s="424"/>
      <c r="I197" s="82"/>
      <c r="J197" s="82"/>
      <c r="K197" s="82"/>
      <c r="L197" s="82"/>
      <c r="M197" s="82"/>
      <c r="N197" s="424"/>
      <c r="O197" s="82"/>
      <c r="P197" s="82"/>
      <c r="Q197" s="82"/>
      <c r="R197" s="82"/>
      <c r="S197" s="82"/>
      <c r="T197" s="82"/>
      <c r="U197" s="82"/>
      <c r="V197" s="424"/>
      <c r="W197" s="82"/>
      <c r="X197" s="82"/>
      <c r="Y197" s="82"/>
      <c r="Z197" s="82"/>
      <c r="AA197" s="82"/>
      <c r="AB197" s="82"/>
      <c r="AC197" s="124">
        <f>SUM(E197:AB197)</f>
        <v>0</v>
      </c>
    </row>
    <row r="198" spans="1:29" s="661" customFormat="1" ht="11.25" x14ac:dyDescent="0.2">
      <c r="A198" s="2716"/>
      <c r="B198" s="2713"/>
      <c r="C198" s="11" t="s">
        <v>8</v>
      </c>
      <c r="D198" s="1201" t="s">
        <v>465</v>
      </c>
      <c r="E198" s="116" t="s">
        <v>243</v>
      </c>
      <c r="F198" s="116">
        <f t="shared" ref="F198:AB198" si="42">F196*64</f>
        <v>0</v>
      </c>
      <c r="G198" s="116">
        <f t="shared" si="42"/>
        <v>0</v>
      </c>
      <c r="H198" s="423">
        <f t="shared" si="42"/>
        <v>0</v>
      </c>
      <c r="I198" s="116">
        <f t="shared" si="42"/>
        <v>0</v>
      </c>
      <c r="J198" s="116">
        <f t="shared" si="42"/>
        <v>0</v>
      </c>
      <c r="K198" s="116">
        <f t="shared" si="42"/>
        <v>0</v>
      </c>
      <c r="L198" s="116">
        <f t="shared" si="42"/>
        <v>0</v>
      </c>
      <c r="M198" s="116">
        <f t="shared" si="42"/>
        <v>0</v>
      </c>
      <c r="N198" s="423">
        <f t="shared" si="42"/>
        <v>0</v>
      </c>
      <c r="O198" s="116">
        <f t="shared" si="42"/>
        <v>0</v>
      </c>
      <c r="P198" s="116">
        <f t="shared" si="42"/>
        <v>0</v>
      </c>
      <c r="Q198" s="116">
        <f t="shared" si="42"/>
        <v>0</v>
      </c>
      <c r="R198" s="116">
        <f t="shared" si="42"/>
        <v>0</v>
      </c>
      <c r="S198" s="116">
        <f t="shared" si="42"/>
        <v>0</v>
      </c>
      <c r="T198" s="116">
        <f t="shared" si="42"/>
        <v>0</v>
      </c>
      <c r="U198" s="116">
        <f t="shared" si="42"/>
        <v>0</v>
      </c>
      <c r="V198" s="423">
        <f t="shared" si="42"/>
        <v>0</v>
      </c>
      <c r="W198" s="116">
        <f t="shared" si="42"/>
        <v>0</v>
      </c>
      <c r="X198" s="116">
        <f t="shared" si="42"/>
        <v>0</v>
      </c>
      <c r="Y198" s="116">
        <f t="shared" si="42"/>
        <v>0</v>
      </c>
      <c r="Z198" s="116">
        <f t="shared" si="42"/>
        <v>0</v>
      </c>
      <c r="AA198" s="116">
        <f t="shared" si="42"/>
        <v>0</v>
      </c>
      <c r="AB198" s="116">
        <f t="shared" si="42"/>
        <v>0</v>
      </c>
      <c r="AC198" s="83"/>
    </row>
    <row r="199" spans="1:29" s="661" customFormat="1" ht="12" thickBot="1" x14ac:dyDescent="0.25">
      <c r="A199" s="2717"/>
      <c r="B199" s="2714"/>
      <c r="C199" s="46" t="s">
        <v>16</v>
      </c>
      <c r="D199" s="46"/>
      <c r="E199" s="115" t="e">
        <f t="shared" ref="E199:AC199" si="43">E197/E196</f>
        <v>#DIV/0!</v>
      </c>
      <c r="F199" s="115" t="e">
        <f t="shared" si="43"/>
        <v>#DIV/0!</v>
      </c>
      <c r="G199" s="115" t="e">
        <f t="shared" si="43"/>
        <v>#DIV/0!</v>
      </c>
      <c r="H199" s="422" t="e">
        <f t="shared" si="43"/>
        <v>#DIV/0!</v>
      </c>
      <c r="I199" s="115" t="e">
        <f t="shared" si="43"/>
        <v>#DIV/0!</v>
      </c>
      <c r="J199" s="115" t="e">
        <f t="shared" si="43"/>
        <v>#DIV/0!</v>
      </c>
      <c r="K199" s="115" t="e">
        <f t="shared" si="43"/>
        <v>#DIV/0!</v>
      </c>
      <c r="L199" s="115" t="e">
        <f t="shared" si="43"/>
        <v>#DIV/0!</v>
      </c>
      <c r="M199" s="115" t="e">
        <f t="shared" si="43"/>
        <v>#DIV/0!</v>
      </c>
      <c r="N199" s="422" t="e">
        <f t="shared" si="43"/>
        <v>#DIV/0!</v>
      </c>
      <c r="O199" s="115" t="e">
        <f t="shared" si="43"/>
        <v>#DIV/0!</v>
      </c>
      <c r="P199" s="115" t="e">
        <f t="shared" si="43"/>
        <v>#DIV/0!</v>
      </c>
      <c r="Q199" s="115" t="e">
        <f t="shared" si="43"/>
        <v>#DIV/0!</v>
      </c>
      <c r="R199" s="115" t="e">
        <f t="shared" si="43"/>
        <v>#DIV/0!</v>
      </c>
      <c r="S199" s="115" t="e">
        <f t="shared" si="43"/>
        <v>#DIV/0!</v>
      </c>
      <c r="T199" s="115" t="e">
        <f t="shared" si="43"/>
        <v>#DIV/0!</v>
      </c>
      <c r="U199" s="115" t="e">
        <f t="shared" si="43"/>
        <v>#DIV/0!</v>
      </c>
      <c r="V199" s="422" t="e">
        <f t="shared" si="43"/>
        <v>#DIV/0!</v>
      </c>
      <c r="W199" s="115" t="e">
        <f t="shared" si="43"/>
        <v>#DIV/0!</v>
      </c>
      <c r="X199" s="115" t="e">
        <f t="shared" si="43"/>
        <v>#DIV/0!</v>
      </c>
      <c r="Y199" s="115" t="e">
        <f t="shared" si="43"/>
        <v>#DIV/0!</v>
      </c>
      <c r="Z199" s="115" t="e">
        <f t="shared" si="43"/>
        <v>#DIV/0!</v>
      </c>
      <c r="AA199" s="115" t="e">
        <f t="shared" si="43"/>
        <v>#DIV/0!</v>
      </c>
      <c r="AB199" s="115" t="e">
        <f t="shared" si="43"/>
        <v>#DIV/0!</v>
      </c>
      <c r="AC199" s="122" t="e">
        <f t="shared" si="43"/>
        <v>#DIV/0!</v>
      </c>
    </row>
    <row r="200" spans="1:29" s="661" customFormat="1" ht="11.25" x14ac:dyDescent="0.2">
      <c r="A200" s="2715" t="s">
        <v>113</v>
      </c>
      <c r="B200" s="2712" t="s">
        <v>31</v>
      </c>
      <c r="C200" s="10" t="s">
        <v>483</v>
      </c>
      <c r="D200" s="10"/>
      <c r="E200" s="80"/>
      <c r="F200" s="80"/>
      <c r="G200" s="80"/>
      <c r="H200" s="420"/>
      <c r="I200" s="80"/>
      <c r="J200" s="80"/>
      <c r="K200" s="80"/>
      <c r="L200" s="80"/>
      <c r="M200" s="80"/>
      <c r="N200" s="420"/>
      <c r="O200" s="80"/>
      <c r="P200" s="80"/>
      <c r="Q200" s="80"/>
      <c r="R200" s="80"/>
      <c r="S200" s="80"/>
      <c r="T200" s="80"/>
      <c r="U200" s="80"/>
      <c r="V200" s="420"/>
      <c r="W200" s="80"/>
      <c r="X200" s="80"/>
      <c r="Y200" s="80"/>
      <c r="Z200" s="80"/>
      <c r="AA200" s="80"/>
      <c r="AB200" s="80"/>
      <c r="AC200" s="81"/>
    </row>
    <row r="201" spans="1:29" s="661" customFormat="1" ht="11.25" x14ac:dyDescent="0.2">
      <c r="A201" s="2716"/>
      <c r="B201" s="2713"/>
      <c r="C201" s="11" t="s">
        <v>484</v>
      </c>
      <c r="D201" s="11"/>
      <c r="E201" s="82"/>
      <c r="F201" s="82"/>
      <c r="G201" s="82"/>
      <c r="H201" s="424"/>
      <c r="I201" s="82"/>
      <c r="J201" s="82"/>
      <c r="K201" s="82"/>
      <c r="L201" s="82"/>
      <c r="M201" s="82"/>
      <c r="N201" s="424"/>
      <c r="O201" s="82"/>
      <c r="P201" s="82"/>
      <c r="Q201" s="82"/>
      <c r="R201" s="82"/>
      <c r="S201" s="82"/>
      <c r="T201" s="82"/>
      <c r="U201" s="82"/>
      <c r="V201" s="424"/>
      <c r="W201" s="82"/>
      <c r="X201" s="82"/>
      <c r="Y201" s="82"/>
      <c r="Z201" s="82"/>
      <c r="AA201" s="82"/>
      <c r="AB201" s="82"/>
      <c r="AC201" s="83"/>
    </row>
    <row r="202" spans="1:29" s="661" customFormat="1" ht="11.25" x14ac:dyDescent="0.2">
      <c r="A202" s="2716"/>
      <c r="B202" s="2713"/>
      <c r="C202" s="11" t="s">
        <v>8</v>
      </c>
      <c r="D202" s="11"/>
      <c r="E202" s="116"/>
      <c r="F202" s="116"/>
      <c r="G202" s="116"/>
      <c r="H202" s="476"/>
      <c r="I202" s="116"/>
      <c r="J202" s="116"/>
      <c r="K202" s="116"/>
      <c r="L202" s="116"/>
      <c r="M202" s="116"/>
      <c r="N202" s="476"/>
      <c r="O202" s="116"/>
      <c r="P202" s="116"/>
      <c r="Q202" s="116"/>
      <c r="R202" s="116"/>
      <c r="S202" s="116"/>
      <c r="T202" s="116"/>
      <c r="U202" s="116"/>
      <c r="V202" s="476"/>
      <c r="W202" s="116"/>
      <c r="X202" s="116"/>
      <c r="Y202" s="116"/>
      <c r="Z202" s="116"/>
      <c r="AA202" s="116"/>
      <c r="AB202" s="116"/>
      <c r="AC202" s="83"/>
    </row>
    <row r="203" spans="1:29" s="661" customFormat="1" ht="12" thickBot="1" x14ac:dyDescent="0.25">
      <c r="A203" s="2717"/>
      <c r="B203" s="2714"/>
      <c r="C203" s="46" t="s">
        <v>16</v>
      </c>
      <c r="D203" s="45"/>
      <c r="E203" s="490"/>
      <c r="F203" s="490"/>
      <c r="G203" s="490"/>
      <c r="H203" s="466"/>
      <c r="I203" s="490"/>
      <c r="J203" s="490"/>
      <c r="K203" s="490"/>
      <c r="L203" s="490"/>
      <c r="M203" s="490"/>
      <c r="N203" s="466"/>
      <c r="O203" s="490"/>
      <c r="P203" s="490"/>
      <c r="Q203" s="490"/>
      <c r="R203" s="490"/>
      <c r="S203" s="490"/>
      <c r="T203" s="490"/>
      <c r="U203" s="490"/>
      <c r="V203" s="466"/>
      <c r="W203" s="490"/>
      <c r="X203" s="490"/>
      <c r="Y203" s="490"/>
      <c r="Z203" s="490"/>
      <c r="AA203" s="490"/>
      <c r="AB203" s="490"/>
      <c r="AC203" s="91"/>
    </row>
    <row r="204" spans="1:29" s="661" customFormat="1" ht="11.25" x14ac:dyDescent="0.2">
      <c r="A204" s="2715" t="s">
        <v>116</v>
      </c>
      <c r="B204" s="2712" t="s">
        <v>58</v>
      </c>
      <c r="C204" s="10" t="s">
        <v>483</v>
      </c>
      <c r="D204" s="1205" t="s">
        <v>506</v>
      </c>
      <c r="E204" s="271">
        <f>1.73*E206*E178*0.9/1000</f>
        <v>6.670188023757935E-2</v>
      </c>
      <c r="F204" s="271">
        <f t="shared" ref="F204:AB204" si="44">1.73*F206*F178*0.9/1000</f>
        <v>6.6639598812103268E-2</v>
      </c>
      <c r="G204" s="271">
        <f t="shared" si="44"/>
        <v>6.6639598812103268E-2</v>
      </c>
      <c r="H204" s="271">
        <f t="shared" si="44"/>
        <v>6.6577317386627199E-2</v>
      </c>
      <c r="I204" s="271">
        <f t="shared" si="44"/>
        <v>6.670188023757935E-2</v>
      </c>
      <c r="J204" s="271">
        <f t="shared" si="44"/>
        <v>6.6577317386627199E-2</v>
      </c>
      <c r="K204" s="271">
        <f t="shared" si="44"/>
        <v>6.6577317386627199E-2</v>
      </c>
      <c r="L204" s="271">
        <f t="shared" si="44"/>
        <v>8.3299498515129092E-2</v>
      </c>
      <c r="M204" s="271">
        <f t="shared" si="44"/>
        <v>6.5829958099365232E-2</v>
      </c>
      <c r="N204" s="271">
        <f t="shared" si="44"/>
        <v>8.1898203563690194E-2</v>
      </c>
      <c r="O204" s="271">
        <f t="shared" si="44"/>
        <v>6.5829958099365232E-2</v>
      </c>
      <c r="P204" s="271">
        <f t="shared" si="44"/>
        <v>8.2832402672767647E-2</v>
      </c>
      <c r="Q204" s="271">
        <f t="shared" si="44"/>
        <v>6.6515041900634772E-2</v>
      </c>
      <c r="R204" s="271">
        <f t="shared" si="44"/>
        <v>6.6079077861785893E-2</v>
      </c>
      <c r="S204" s="271">
        <f t="shared" si="44"/>
        <v>6.6141359287261961E-2</v>
      </c>
      <c r="T204" s="271">
        <f t="shared" si="44"/>
        <v>8.2676699109077448E-2</v>
      </c>
      <c r="U204" s="271">
        <f t="shared" si="44"/>
        <v>6.6577317386627199E-2</v>
      </c>
      <c r="V204" s="271">
        <f t="shared" si="44"/>
        <v>8.3299498515129092E-2</v>
      </c>
      <c r="W204" s="271">
        <f t="shared" si="44"/>
        <v>6.6639598812103268E-2</v>
      </c>
      <c r="X204" s="271">
        <f t="shared" si="44"/>
        <v>6.670188023757935E-2</v>
      </c>
      <c r="Y204" s="271">
        <f t="shared" si="44"/>
        <v>8.3143802375793455E-2</v>
      </c>
      <c r="Z204" s="271">
        <f t="shared" si="44"/>
        <v>6.670188023757935E-2</v>
      </c>
      <c r="AA204" s="271">
        <f t="shared" si="44"/>
        <v>6.5207161663055416E-2</v>
      </c>
      <c r="AB204" s="271">
        <f t="shared" si="44"/>
        <v>6.5269437149047857E-2</v>
      </c>
      <c r="AC204" s="121">
        <f>SUM(E204:AB204)</f>
        <v>1.6910576857452397</v>
      </c>
    </row>
    <row r="205" spans="1:29" s="661" customFormat="1" ht="11.25" x14ac:dyDescent="0.2">
      <c r="A205" s="2716"/>
      <c r="B205" s="2713"/>
      <c r="C205" s="11" t="s">
        <v>484</v>
      </c>
      <c r="D205" s="1201" t="s">
        <v>506</v>
      </c>
      <c r="E205" s="1137">
        <f>0.4*E204</f>
        <v>2.6680752095031741E-2</v>
      </c>
      <c r="F205" s="1137">
        <f t="shared" ref="F205:AB205" si="45">0.4*F204</f>
        <v>2.665583952484131E-2</v>
      </c>
      <c r="G205" s="1137">
        <f t="shared" si="45"/>
        <v>2.665583952484131E-2</v>
      </c>
      <c r="H205" s="1137">
        <f t="shared" si="45"/>
        <v>2.6630926954650882E-2</v>
      </c>
      <c r="I205" s="1137">
        <f t="shared" si="45"/>
        <v>2.6680752095031741E-2</v>
      </c>
      <c r="J205" s="1137">
        <f t="shared" si="45"/>
        <v>2.6630926954650882E-2</v>
      </c>
      <c r="K205" s="1137">
        <f t="shared" si="45"/>
        <v>2.6630926954650882E-2</v>
      </c>
      <c r="L205" s="1137">
        <f t="shared" si="45"/>
        <v>3.3319799406051641E-2</v>
      </c>
      <c r="M205" s="1137">
        <f t="shared" si="45"/>
        <v>2.6331983239746094E-2</v>
      </c>
      <c r="N205" s="1137">
        <f t="shared" si="45"/>
        <v>3.2759281425476079E-2</v>
      </c>
      <c r="O205" s="1137">
        <f t="shared" si="45"/>
        <v>2.6331983239746094E-2</v>
      </c>
      <c r="P205" s="1137">
        <f t="shared" si="45"/>
        <v>3.3132961069107063E-2</v>
      </c>
      <c r="Q205" s="1137">
        <f t="shared" si="45"/>
        <v>2.6606016760253912E-2</v>
      </c>
      <c r="R205" s="1137">
        <f t="shared" si="45"/>
        <v>2.6431631144714359E-2</v>
      </c>
      <c r="S205" s="1137">
        <f t="shared" si="45"/>
        <v>2.6456543714904787E-2</v>
      </c>
      <c r="T205" s="1137">
        <f t="shared" si="45"/>
        <v>3.3070679643630981E-2</v>
      </c>
      <c r="U205" s="1137">
        <f t="shared" si="45"/>
        <v>2.6630926954650882E-2</v>
      </c>
      <c r="V205" s="1137">
        <f t="shared" si="45"/>
        <v>3.3319799406051641E-2</v>
      </c>
      <c r="W205" s="1137">
        <f t="shared" si="45"/>
        <v>2.665583952484131E-2</v>
      </c>
      <c r="X205" s="1137">
        <f t="shared" si="45"/>
        <v>2.6680752095031741E-2</v>
      </c>
      <c r="Y205" s="1137">
        <f t="shared" si="45"/>
        <v>3.3257520950317386E-2</v>
      </c>
      <c r="Z205" s="1137">
        <f t="shared" si="45"/>
        <v>2.6680752095031741E-2</v>
      </c>
      <c r="AA205" s="1137">
        <f t="shared" si="45"/>
        <v>2.6082864665222166E-2</v>
      </c>
      <c r="AB205" s="1137">
        <f t="shared" si="45"/>
        <v>2.6107774859619143E-2</v>
      </c>
      <c r="AC205" s="117">
        <f>SUM(E205:AB205)</f>
        <v>0.67642307429809578</v>
      </c>
    </row>
    <row r="206" spans="1:29" s="661" customFormat="1" ht="12" x14ac:dyDescent="0.2">
      <c r="A206" s="2716"/>
      <c r="B206" s="2713"/>
      <c r="C206" s="11" t="s">
        <v>8</v>
      </c>
      <c r="D206" s="1201" t="s">
        <v>465</v>
      </c>
      <c r="E206" s="1531">
        <v>4</v>
      </c>
      <c r="F206" s="1531">
        <v>4</v>
      </c>
      <c r="G206" s="1531">
        <v>4</v>
      </c>
      <c r="H206" s="1531">
        <v>4</v>
      </c>
      <c r="I206" s="1531">
        <v>4</v>
      </c>
      <c r="J206" s="1531">
        <v>4</v>
      </c>
      <c r="K206" s="1531">
        <v>4</v>
      </c>
      <c r="L206" s="1531">
        <v>5</v>
      </c>
      <c r="M206" s="1531">
        <v>4</v>
      </c>
      <c r="N206" s="1531">
        <v>5</v>
      </c>
      <c r="O206" s="1531">
        <v>4</v>
      </c>
      <c r="P206" s="1531">
        <v>5</v>
      </c>
      <c r="Q206" s="1531">
        <v>4</v>
      </c>
      <c r="R206" s="1531">
        <v>4</v>
      </c>
      <c r="S206" s="1531">
        <v>4</v>
      </c>
      <c r="T206" s="1531">
        <v>5</v>
      </c>
      <c r="U206" s="1531">
        <v>4</v>
      </c>
      <c r="V206" s="1531">
        <v>5</v>
      </c>
      <c r="W206" s="1531">
        <v>4</v>
      </c>
      <c r="X206" s="1531">
        <v>4</v>
      </c>
      <c r="Y206" s="1531">
        <v>5</v>
      </c>
      <c r="Z206" s="1531">
        <v>4</v>
      </c>
      <c r="AA206" s="1531">
        <v>4</v>
      </c>
      <c r="AB206" s="1532">
        <v>4</v>
      </c>
      <c r="AC206" s="83"/>
    </row>
    <row r="207" spans="1:29" s="661" customFormat="1" ht="12" thickBot="1" x14ac:dyDescent="0.25">
      <c r="A207" s="2717"/>
      <c r="B207" s="2714"/>
      <c r="C207" s="46" t="s">
        <v>16</v>
      </c>
      <c r="D207" s="45"/>
      <c r="E207" s="1141">
        <f t="shared" ref="E207:AC207" si="46">E205/E204</f>
        <v>0.4</v>
      </c>
      <c r="F207" s="490">
        <f t="shared" si="46"/>
        <v>0.4</v>
      </c>
      <c r="G207" s="490">
        <f t="shared" si="46"/>
        <v>0.4</v>
      </c>
      <c r="H207" s="466">
        <f t="shared" si="46"/>
        <v>0.4</v>
      </c>
      <c r="I207" s="490">
        <f t="shared" si="46"/>
        <v>0.4</v>
      </c>
      <c r="J207" s="490">
        <f t="shared" si="46"/>
        <v>0.4</v>
      </c>
      <c r="K207" s="490">
        <f t="shared" si="46"/>
        <v>0.4</v>
      </c>
      <c r="L207" s="490">
        <f t="shared" si="46"/>
        <v>0.40000000000000008</v>
      </c>
      <c r="M207" s="490">
        <f t="shared" si="46"/>
        <v>0.4</v>
      </c>
      <c r="N207" s="466">
        <f t="shared" si="46"/>
        <v>0.4</v>
      </c>
      <c r="O207" s="490">
        <f t="shared" si="46"/>
        <v>0.4</v>
      </c>
      <c r="P207" s="490">
        <f t="shared" si="46"/>
        <v>0.40000000000000008</v>
      </c>
      <c r="Q207" s="490">
        <f t="shared" si="46"/>
        <v>0.4</v>
      </c>
      <c r="R207" s="490">
        <f t="shared" si="46"/>
        <v>0.4</v>
      </c>
      <c r="S207" s="490">
        <f t="shared" si="46"/>
        <v>0.4</v>
      </c>
      <c r="T207" s="490">
        <f t="shared" si="46"/>
        <v>0.4</v>
      </c>
      <c r="U207" s="490">
        <f t="shared" si="46"/>
        <v>0.4</v>
      </c>
      <c r="V207" s="466">
        <f t="shared" si="46"/>
        <v>0.40000000000000008</v>
      </c>
      <c r="W207" s="490">
        <f t="shared" si="46"/>
        <v>0.4</v>
      </c>
      <c r="X207" s="490">
        <f t="shared" si="46"/>
        <v>0.4</v>
      </c>
      <c r="Y207" s="490">
        <f t="shared" si="46"/>
        <v>0.40000000000000008</v>
      </c>
      <c r="Z207" s="490">
        <f t="shared" si="46"/>
        <v>0.4</v>
      </c>
      <c r="AA207" s="490">
        <f t="shared" si="46"/>
        <v>0.4</v>
      </c>
      <c r="AB207" s="490">
        <f t="shared" si="46"/>
        <v>0.4</v>
      </c>
      <c r="AC207" s="184">
        <f t="shared" si="46"/>
        <v>0.39999999999999991</v>
      </c>
    </row>
    <row r="208" spans="1:29" s="661" customFormat="1" ht="12" x14ac:dyDescent="0.2">
      <c r="A208" s="2715" t="s">
        <v>123</v>
      </c>
      <c r="B208" s="2712" t="s">
        <v>321</v>
      </c>
      <c r="C208" s="10" t="s">
        <v>483</v>
      </c>
      <c r="D208" s="1205" t="s">
        <v>479</v>
      </c>
      <c r="E208" s="2613">
        <v>6.5200000000000008E-2</v>
      </c>
      <c r="F208" s="2613">
        <v>5.96E-2</v>
      </c>
      <c r="G208" s="2613">
        <v>5.6000000000000001E-2</v>
      </c>
      <c r="H208" s="2613">
        <v>5.2399999999999995E-2</v>
      </c>
      <c r="I208" s="2613">
        <v>5.4200000000000005E-2</v>
      </c>
      <c r="J208" s="2613">
        <v>5.62E-2</v>
      </c>
      <c r="K208" s="2613">
        <v>5.9200000000000003E-2</v>
      </c>
      <c r="L208" s="2613">
        <v>6.9199999999999998E-2</v>
      </c>
      <c r="M208" s="2613">
        <v>7.8200000000000006E-2</v>
      </c>
      <c r="N208" s="2613">
        <v>7.7200000000000005E-2</v>
      </c>
      <c r="O208" s="2613">
        <v>8.2400000000000001E-2</v>
      </c>
      <c r="P208" s="2613">
        <v>7.5200000000000003E-2</v>
      </c>
      <c r="Q208" s="2613">
        <v>0.08</v>
      </c>
      <c r="R208" s="2613">
        <v>8.1000000000000003E-2</v>
      </c>
      <c r="S208" s="2613">
        <v>8.0799999999999997E-2</v>
      </c>
      <c r="T208" s="2613">
        <v>7.8E-2</v>
      </c>
      <c r="U208" s="2613">
        <v>8.1200000000000008E-2</v>
      </c>
      <c r="V208" s="2613">
        <v>7.9600000000000004E-2</v>
      </c>
      <c r="W208" s="2613">
        <v>0.10060000000000001</v>
      </c>
      <c r="X208" s="2613">
        <v>0.1052</v>
      </c>
      <c r="Y208" s="2613">
        <v>0.10879999999999999</v>
      </c>
      <c r="Z208" s="2613">
        <v>0.1052</v>
      </c>
      <c r="AA208" s="2613">
        <v>0.1</v>
      </c>
      <c r="AB208" s="2613">
        <v>7.0800000000000002E-2</v>
      </c>
      <c r="AC208" s="121">
        <f>SUM(E208:AB208)</f>
        <v>1.8562000000000001</v>
      </c>
    </row>
    <row r="209" spans="1:29" s="661" customFormat="1" ht="11.25" x14ac:dyDescent="0.2">
      <c r="A209" s="2716"/>
      <c r="B209" s="2713"/>
      <c r="C209" s="11" t="s">
        <v>484</v>
      </c>
      <c r="D209" s="1201" t="s">
        <v>506</v>
      </c>
      <c r="E209" s="1137">
        <v>6.0000000000400178E-2</v>
      </c>
      <c r="F209" s="110">
        <v>3.999999999996362E-2</v>
      </c>
      <c r="G209" s="110">
        <v>3.999999999996362E-2</v>
      </c>
      <c r="H209" s="422">
        <v>5.999999999994543E-2</v>
      </c>
      <c r="I209" s="110">
        <v>3.999999999996362E-2</v>
      </c>
      <c r="J209" s="110">
        <v>5.999999999994543E-2</v>
      </c>
      <c r="K209" s="110">
        <v>3.999999999996362E-2</v>
      </c>
      <c r="L209" s="110">
        <v>5.999999999994543E-2</v>
      </c>
      <c r="M209" s="110">
        <v>5.999999999994543E-2</v>
      </c>
      <c r="N209" s="422">
        <v>5.999999999994543E-2</v>
      </c>
      <c r="O209" s="110">
        <v>6.0000000000400178E-2</v>
      </c>
      <c r="P209" s="110">
        <v>5.999999999994543E-2</v>
      </c>
      <c r="Q209" s="110">
        <v>5.999999999994543E-2</v>
      </c>
      <c r="R209" s="110">
        <v>5.999999999994543E-2</v>
      </c>
      <c r="S209" s="110">
        <v>7.999999999992724E-2</v>
      </c>
      <c r="T209" s="110">
        <v>3.999999999996362E-2</v>
      </c>
      <c r="U209" s="110">
        <v>5.999999999994543E-2</v>
      </c>
      <c r="V209" s="422">
        <v>5.999999999994543E-2</v>
      </c>
      <c r="W209" s="110">
        <v>6.0000000000400178E-2</v>
      </c>
      <c r="X209" s="110">
        <v>5.999999999994543E-2</v>
      </c>
      <c r="Y209" s="110">
        <v>5.999999999994543E-2</v>
      </c>
      <c r="Z209" s="110">
        <v>5.999999999994543E-2</v>
      </c>
      <c r="AA209" s="110">
        <v>5.999999999994543E-2</v>
      </c>
      <c r="AB209" s="110">
        <v>3.999999999996362E-2</v>
      </c>
      <c r="AC209" s="117">
        <f>SUM(E209:AB209)</f>
        <v>1.3400000000001455</v>
      </c>
    </row>
    <row r="210" spans="1:29" s="661" customFormat="1" ht="12" x14ac:dyDescent="0.2">
      <c r="A210" s="2716"/>
      <c r="B210" s="2713"/>
      <c r="C210" s="11" t="s">
        <v>8</v>
      </c>
      <c r="D210" s="1201" t="s">
        <v>465</v>
      </c>
      <c r="E210" s="1533">
        <v>3</v>
      </c>
      <c r="F210" s="1533">
        <v>3</v>
      </c>
      <c r="G210" s="1533">
        <v>5</v>
      </c>
      <c r="H210" s="1533">
        <v>3</v>
      </c>
      <c r="I210" s="1533">
        <v>5</v>
      </c>
      <c r="J210" s="1533">
        <v>5</v>
      </c>
      <c r="K210" s="1533">
        <v>3</v>
      </c>
      <c r="L210" s="1533">
        <v>3</v>
      </c>
      <c r="M210" s="1533">
        <v>6</v>
      </c>
      <c r="N210" s="1533">
        <v>4</v>
      </c>
      <c r="O210" s="1533">
        <v>5</v>
      </c>
      <c r="P210" s="1533">
        <v>6</v>
      </c>
      <c r="Q210" s="1533">
        <v>6</v>
      </c>
      <c r="R210" s="1533">
        <v>6</v>
      </c>
      <c r="S210" s="1533">
        <v>4</v>
      </c>
      <c r="T210" s="1533">
        <v>4</v>
      </c>
      <c r="U210" s="1533">
        <v>6</v>
      </c>
      <c r="V210" s="1533">
        <v>7</v>
      </c>
      <c r="W210" s="1533">
        <v>7</v>
      </c>
      <c r="X210" s="1533">
        <v>5</v>
      </c>
      <c r="Y210" s="1533">
        <v>8</v>
      </c>
      <c r="Z210" s="1533">
        <v>8</v>
      </c>
      <c r="AA210" s="1533">
        <v>5</v>
      </c>
      <c r="AB210" s="1534">
        <v>6</v>
      </c>
      <c r="AC210" s="83"/>
    </row>
    <row r="211" spans="1:29" s="661" customFormat="1" ht="12" thickBot="1" x14ac:dyDescent="0.25">
      <c r="A211" s="2728"/>
      <c r="B211" s="2741"/>
      <c r="C211" s="45" t="s">
        <v>16</v>
      </c>
      <c r="D211" s="45"/>
      <c r="E211" s="504">
        <f t="shared" ref="E211:AC211" si="47">E209/E208</f>
        <v>0.92024539877914369</v>
      </c>
      <c r="F211" s="175">
        <f t="shared" si="47"/>
        <v>0.67114093959670507</v>
      </c>
      <c r="G211" s="175">
        <f t="shared" si="47"/>
        <v>0.7142857142850646</v>
      </c>
      <c r="H211" s="444">
        <f t="shared" si="47"/>
        <v>1.14503816793789</v>
      </c>
      <c r="I211" s="175">
        <f t="shared" si="47"/>
        <v>0.73800738007312949</v>
      </c>
      <c r="J211" s="175">
        <f t="shared" si="47"/>
        <v>1.0676156583620184</v>
      </c>
      <c r="K211" s="175">
        <f t="shared" si="47"/>
        <v>0.67567567567506115</v>
      </c>
      <c r="L211" s="175">
        <f t="shared" si="47"/>
        <v>0.8670520231205987</v>
      </c>
      <c r="M211" s="175">
        <f t="shared" si="47"/>
        <v>0.76726342710927653</v>
      </c>
      <c r="N211" s="444">
        <f t="shared" si="47"/>
        <v>0.77720207253815321</v>
      </c>
      <c r="O211" s="175">
        <f t="shared" si="47"/>
        <v>0.72815533981068181</v>
      </c>
      <c r="P211" s="175">
        <f t="shared" si="47"/>
        <v>0.79787234042480626</v>
      </c>
      <c r="Q211" s="175">
        <f t="shared" si="47"/>
        <v>0.74999999999931788</v>
      </c>
      <c r="R211" s="175">
        <f t="shared" si="47"/>
        <v>0.74074074074006702</v>
      </c>
      <c r="S211" s="175">
        <f t="shared" si="47"/>
        <v>0.9900990099000897</v>
      </c>
      <c r="T211" s="175">
        <f t="shared" si="47"/>
        <v>0.51282051282004637</v>
      </c>
      <c r="U211" s="175">
        <f t="shared" si="47"/>
        <v>0.73891625615696332</v>
      </c>
      <c r="V211" s="444">
        <f t="shared" si="47"/>
        <v>0.7537688442204199</v>
      </c>
      <c r="W211" s="175">
        <f t="shared" si="47"/>
        <v>0.59642147117694011</v>
      </c>
      <c r="X211" s="175">
        <f t="shared" si="47"/>
        <v>0.57034220532267521</v>
      </c>
      <c r="Y211" s="175">
        <f t="shared" si="47"/>
        <v>0.55147058823479256</v>
      </c>
      <c r="Z211" s="175">
        <f t="shared" si="47"/>
        <v>0.57034220532267521</v>
      </c>
      <c r="AA211" s="175">
        <f t="shared" si="47"/>
        <v>0.5999999999994543</v>
      </c>
      <c r="AB211" s="175">
        <f t="shared" si="47"/>
        <v>0.56497175141191558</v>
      </c>
      <c r="AC211" s="122">
        <f t="shared" si="47"/>
        <v>0.72190496713724028</v>
      </c>
    </row>
    <row r="212" spans="1:29" s="661" customFormat="1" ht="11.25" x14ac:dyDescent="0.2">
      <c r="A212" s="2726" t="s">
        <v>102</v>
      </c>
      <c r="B212" s="2727" t="s">
        <v>323</v>
      </c>
      <c r="C212" s="63" t="s">
        <v>483</v>
      </c>
      <c r="D212" s="1205" t="s">
        <v>506</v>
      </c>
      <c r="E212" s="112">
        <v>1.9999999996798579E-2</v>
      </c>
      <c r="F212" s="112">
        <v>2.0000000000436557E-2</v>
      </c>
      <c r="G212" s="112">
        <v>2.0000000000436557E-2</v>
      </c>
      <c r="H212" s="442">
        <v>2.0000000000436557E-2</v>
      </c>
      <c r="I212" s="112">
        <v>2.0000000000436557E-2</v>
      </c>
      <c r="J212" s="112">
        <v>2.4000000001251465E-2</v>
      </c>
      <c r="K212" s="112">
        <v>0</v>
      </c>
      <c r="L212" s="112">
        <v>6.7999999999301508E-2</v>
      </c>
      <c r="M212" s="112">
        <v>0.14400000000023283</v>
      </c>
      <c r="N212" s="442">
        <v>0.14799999999740976</v>
      </c>
      <c r="O212" s="112">
        <v>0.10000000000218279</v>
      </c>
      <c r="P212" s="112">
        <v>0.12800000000061118</v>
      </c>
      <c r="Q212" s="112">
        <v>7.9999999979918357E-3</v>
      </c>
      <c r="R212" s="112">
        <v>0.15599999999903957</v>
      </c>
      <c r="S212" s="112">
        <v>0.12400000000343425</v>
      </c>
      <c r="T212" s="112">
        <v>0.1279999999969732</v>
      </c>
      <c r="U212" s="112">
        <v>7.6000000000931323E-2</v>
      </c>
      <c r="V212" s="442">
        <v>8.000000000174623E-2</v>
      </c>
      <c r="W212" s="112">
        <v>4.3999999998050043E-2</v>
      </c>
      <c r="X212" s="112">
        <v>6.7999999999301508E-2</v>
      </c>
      <c r="Y212" s="112">
        <v>4.4000000001688022E-2</v>
      </c>
      <c r="Z212" s="112">
        <v>3.6000000000058208E-2</v>
      </c>
      <c r="AA212" s="112">
        <v>4.0000000008149073E-3</v>
      </c>
      <c r="AB212" s="112">
        <v>0.39999999999781721</v>
      </c>
      <c r="AC212" s="124">
        <f>SUM(E212:AB212)</f>
        <v>1.8799999999973807</v>
      </c>
    </row>
    <row r="213" spans="1:29" s="661" customFormat="1" ht="11.25" x14ac:dyDescent="0.2">
      <c r="A213" s="2716"/>
      <c r="B213" s="2713"/>
      <c r="C213" s="11" t="s">
        <v>484</v>
      </c>
      <c r="D213" s="1201" t="s">
        <v>506</v>
      </c>
      <c r="E213" s="110">
        <v>0.05</v>
      </c>
      <c r="F213" s="110">
        <v>0.05</v>
      </c>
      <c r="G213" s="110">
        <v>0.05</v>
      </c>
      <c r="H213" s="110">
        <v>0.05</v>
      </c>
      <c r="I213" s="110">
        <v>0.05</v>
      </c>
      <c r="J213" s="110">
        <v>0.05</v>
      </c>
      <c r="K213" s="110">
        <v>0.05</v>
      </c>
      <c r="L213" s="110">
        <v>0.05</v>
      </c>
      <c r="M213" s="110">
        <v>0.05</v>
      </c>
      <c r="N213" s="110">
        <v>0.05</v>
      </c>
      <c r="O213" s="110">
        <v>0.05</v>
      </c>
      <c r="P213" s="110">
        <v>0.05</v>
      </c>
      <c r="Q213" s="110">
        <v>0.05</v>
      </c>
      <c r="R213" s="110">
        <v>0.05</v>
      </c>
      <c r="S213" s="110">
        <v>0.05</v>
      </c>
      <c r="T213" s="110">
        <v>0.05</v>
      </c>
      <c r="U213" s="110">
        <v>0.05</v>
      </c>
      <c r="V213" s="110">
        <v>0.05</v>
      </c>
      <c r="W213" s="110">
        <v>0.05</v>
      </c>
      <c r="X213" s="110">
        <v>0.05</v>
      </c>
      <c r="Y213" s="110">
        <v>0.05</v>
      </c>
      <c r="Z213" s="110">
        <v>0.05</v>
      </c>
      <c r="AA213" s="110">
        <v>0.05</v>
      </c>
      <c r="AB213" s="110">
        <v>0.05</v>
      </c>
      <c r="AC213" s="124">
        <f>SUM(E213:AB213)</f>
        <v>1.2000000000000004</v>
      </c>
    </row>
    <row r="214" spans="1:29" s="661" customFormat="1" ht="12" x14ac:dyDescent="0.2">
      <c r="A214" s="2716"/>
      <c r="B214" s="2713"/>
      <c r="C214" s="11" t="s">
        <v>8</v>
      </c>
      <c r="D214" s="1201" t="s">
        <v>465</v>
      </c>
      <c r="E214" s="1535">
        <v>2</v>
      </c>
      <c r="F214" s="1535">
        <v>3</v>
      </c>
      <c r="G214" s="1535">
        <v>2</v>
      </c>
      <c r="H214" s="1535">
        <v>3</v>
      </c>
      <c r="I214" s="1535">
        <v>2</v>
      </c>
      <c r="J214" s="1535">
        <v>2</v>
      </c>
      <c r="K214" s="1535">
        <v>3</v>
      </c>
      <c r="L214" s="1535">
        <v>9</v>
      </c>
      <c r="M214" s="1535">
        <v>14</v>
      </c>
      <c r="N214" s="1535">
        <v>7</v>
      </c>
      <c r="O214" s="1535">
        <v>16</v>
      </c>
      <c r="P214" s="1535">
        <v>4</v>
      </c>
      <c r="Q214" s="1535">
        <v>8</v>
      </c>
      <c r="R214" s="1535">
        <v>14</v>
      </c>
      <c r="S214" s="1535">
        <v>6</v>
      </c>
      <c r="T214" s="1535">
        <v>8</v>
      </c>
      <c r="U214" s="1535">
        <v>4</v>
      </c>
      <c r="V214" s="1535">
        <v>4</v>
      </c>
      <c r="W214" s="1535">
        <v>4</v>
      </c>
      <c r="X214" s="1535">
        <v>4</v>
      </c>
      <c r="Y214" s="1535">
        <v>3</v>
      </c>
      <c r="Z214" s="1535">
        <v>3</v>
      </c>
      <c r="AA214" s="1535">
        <v>2</v>
      </c>
      <c r="AB214" s="1536">
        <v>2</v>
      </c>
      <c r="AC214" s="83"/>
    </row>
    <row r="215" spans="1:29" s="661" customFormat="1" ht="12" thickBot="1" x14ac:dyDescent="0.25">
      <c r="A215" s="2717"/>
      <c r="B215" s="2714"/>
      <c r="C215" s="46" t="s">
        <v>16</v>
      </c>
      <c r="D215" s="46"/>
      <c r="E215" s="115">
        <f t="shared" ref="E215:AC215" si="48">E213/E212</f>
        <v>2.5000000004001777</v>
      </c>
      <c r="F215" s="115">
        <f t="shared" si="48"/>
        <v>2.4999999999454303</v>
      </c>
      <c r="G215" s="115">
        <f t="shared" si="48"/>
        <v>2.4999999999454303</v>
      </c>
      <c r="H215" s="422">
        <f t="shared" si="48"/>
        <v>2.4999999999454303</v>
      </c>
      <c r="I215" s="115">
        <f t="shared" si="48"/>
        <v>2.4999999999454303</v>
      </c>
      <c r="J215" s="115">
        <f t="shared" si="48"/>
        <v>2.0833333332246995</v>
      </c>
      <c r="K215" s="115" t="e">
        <f t="shared" si="48"/>
        <v>#DIV/0!</v>
      </c>
      <c r="L215" s="115">
        <f t="shared" si="48"/>
        <v>0.73529411765461172</v>
      </c>
      <c r="M215" s="115">
        <f t="shared" si="48"/>
        <v>0.34722222222166083</v>
      </c>
      <c r="N215" s="422">
        <f t="shared" si="48"/>
        <v>0.33783783784375054</v>
      </c>
      <c r="O215" s="115">
        <f t="shared" si="48"/>
        <v>0.49999999998908606</v>
      </c>
      <c r="P215" s="115">
        <f t="shared" si="48"/>
        <v>0.39062499999813483</v>
      </c>
      <c r="Q215" s="115">
        <f t="shared" si="48"/>
        <v>6.2500000015688784</v>
      </c>
      <c r="R215" s="115">
        <f t="shared" si="48"/>
        <v>0.32051282051479379</v>
      </c>
      <c r="S215" s="115">
        <f t="shared" si="48"/>
        <v>0.40322580644044537</v>
      </c>
      <c r="T215" s="115">
        <f t="shared" si="48"/>
        <v>0.39062500000923706</v>
      </c>
      <c r="U215" s="115">
        <f t="shared" si="48"/>
        <v>0.65789473683404331</v>
      </c>
      <c r="V215" s="422">
        <f t="shared" si="48"/>
        <v>0.62499999998635758</v>
      </c>
      <c r="W215" s="115">
        <f t="shared" si="48"/>
        <v>1.1363636364139968</v>
      </c>
      <c r="X215" s="115">
        <f t="shared" si="48"/>
        <v>0.73529411765461172</v>
      </c>
      <c r="Y215" s="115">
        <f t="shared" si="48"/>
        <v>1.1363636363200409</v>
      </c>
      <c r="Z215" s="115">
        <f t="shared" si="48"/>
        <v>1.3888888888866433</v>
      </c>
      <c r="AA215" s="115">
        <f t="shared" si="48"/>
        <v>12.499999997453415</v>
      </c>
      <c r="AB215" s="115">
        <f t="shared" si="48"/>
        <v>0.12500000000068212</v>
      </c>
      <c r="AC215" s="122">
        <f t="shared" si="48"/>
        <v>0.63829787234131508</v>
      </c>
    </row>
    <row r="216" spans="1:29" s="661" customFormat="1" ht="11.25" x14ac:dyDescent="0.2">
      <c r="A216" s="2715" t="s">
        <v>120</v>
      </c>
      <c r="B216" s="2712" t="s">
        <v>620</v>
      </c>
      <c r="C216" s="10" t="s">
        <v>483</v>
      </c>
      <c r="D216" s="1203" t="s">
        <v>506</v>
      </c>
      <c r="E216" s="109">
        <v>7.5000000000272848E-2</v>
      </c>
      <c r="F216" s="109">
        <v>5.999999999994543E-2</v>
      </c>
      <c r="G216" s="109">
        <v>5.999999999994543E-2</v>
      </c>
      <c r="H216" s="421">
        <v>5.999999999994543E-2</v>
      </c>
      <c r="I216" s="109">
        <v>7.5000000000272848E-2</v>
      </c>
      <c r="J216" s="109">
        <v>0.11249999999972715</v>
      </c>
      <c r="K216" s="109">
        <v>0.18900000000030559</v>
      </c>
      <c r="L216" s="109">
        <v>0.16349999999920328</v>
      </c>
      <c r="M216" s="109">
        <v>0.21750000000065484</v>
      </c>
      <c r="N216" s="421">
        <v>0.19349999999985812</v>
      </c>
      <c r="O216" s="109">
        <v>0.19199999999955253</v>
      </c>
      <c r="P216" s="109">
        <v>0.19200000000091677</v>
      </c>
      <c r="Q216" s="109">
        <v>0.13499999999885404</v>
      </c>
      <c r="R216" s="109">
        <v>0.13800000000082946</v>
      </c>
      <c r="S216" s="109">
        <v>0.12900000000036016</v>
      </c>
      <c r="T216" s="109">
        <v>0.10799999999881038</v>
      </c>
      <c r="U216" s="109">
        <v>0.12300000000050204</v>
      </c>
      <c r="V216" s="421">
        <v>0.12150000000019645</v>
      </c>
      <c r="W216" s="109">
        <v>0.13049999999930151</v>
      </c>
      <c r="X216" s="109">
        <v>0.11999999999989086</v>
      </c>
      <c r="Y216" s="109">
        <v>0.13800000000082946</v>
      </c>
      <c r="Z216" s="109">
        <v>0.11550000000033833</v>
      </c>
      <c r="AA216" s="109">
        <v>7.7999999999519787E-2</v>
      </c>
      <c r="AB216" s="109">
        <v>5.849999999963984E-2</v>
      </c>
      <c r="AC216" s="124">
        <f>SUM(E216:AB216)</f>
        <v>2.9849999999996726</v>
      </c>
    </row>
    <row r="217" spans="1:29" s="661" customFormat="1" ht="11.25" x14ac:dyDescent="0.2">
      <c r="A217" s="2716"/>
      <c r="B217" s="2713"/>
      <c r="C217" s="11" t="s">
        <v>484</v>
      </c>
      <c r="D217" s="1201" t="s">
        <v>506</v>
      </c>
      <c r="E217" s="110">
        <v>0.06</v>
      </c>
      <c r="F217" s="110">
        <v>0.06</v>
      </c>
      <c r="G217" s="110">
        <v>0.06</v>
      </c>
      <c r="H217" s="110">
        <v>0.06</v>
      </c>
      <c r="I217" s="110">
        <v>0.06</v>
      </c>
      <c r="J217" s="110">
        <v>0.06</v>
      </c>
      <c r="K217" s="110">
        <v>0.06</v>
      </c>
      <c r="L217" s="110">
        <v>0.06</v>
      </c>
      <c r="M217" s="110">
        <v>0.06</v>
      </c>
      <c r="N217" s="110">
        <v>0.06</v>
      </c>
      <c r="O217" s="110">
        <v>0.06</v>
      </c>
      <c r="P217" s="110">
        <v>0.06</v>
      </c>
      <c r="Q217" s="110">
        <v>0.06</v>
      </c>
      <c r="R217" s="110">
        <v>0.06</v>
      </c>
      <c r="S217" s="110">
        <v>0.06</v>
      </c>
      <c r="T217" s="110">
        <v>0.06</v>
      </c>
      <c r="U217" s="110">
        <v>0.06</v>
      </c>
      <c r="V217" s="110">
        <v>0.06</v>
      </c>
      <c r="W217" s="110">
        <v>0.06</v>
      </c>
      <c r="X217" s="110">
        <v>0.06</v>
      </c>
      <c r="Y217" s="110">
        <v>0.06</v>
      </c>
      <c r="Z217" s="110">
        <v>0.06</v>
      </c>
      <c r="AA217" s="110">
        <v>0.06</v>
      </c>
      <c r="AB217" s="110">
        <v>0.06</v>
      </c>
      <c r="AC217" s="124">
        <f>SUM(E217:AB217)</f>
        <v>1.4400000000000008</v>
      </c>
    </row>
    <row r="218" spans="1:29" s="661" customFormat="1" ht="12" x14ac:dyDescent="0.2">
      <c r="A218" s="2716"/>
      <c r="B218" s="2713"/>
      <c r="C218" s="11" t="s">
        <v>8</v>
      </c>
      <c r="D218" s="1201" t="s">
        <v>465</v>
      </c>
      <c r="E218" s="1537">
        <v>5</v>
      </c>
      <c r="F218" s="1537">
        <v>4</v>
      </c>
      <c r="G218" s="1537">
        <v>3</v>
      </c>
      <c r="H218" s="1537">
        <v>4</v>
      </c>
      <c r="I218" s="1537">
        <v>5</v>
      </c>
      <c r="J218" s="1537">
        <v>6</v>
      </c>
      <c r="K218" s="1537">
        <v>10</v>
      </c>
      <c r="L218" s="1537">
        <v>11</v>
      </c>
      <c r="M218" s="1537">
        <v>11</v>
      </c>
      <c r="N218" s="1537">
        <v>11</v>
      </c>
      <c r="O218" s="1537">
        <v>12</v>
      </c>
      <c r="P218" s="1537">
        <v>10</v>
      </c>
      <c r="Q218" s="1537">
        <v>8</v>
      </c>
      <c r="R218" s="1537">
        <v>7</v>
      </c>
      <c r="S218" s="1537">
        <v>8</v>
      </c>
      <c r="T218" s="1537">
        <v>8</v>
      </c>
      <c r="U218" s="1537">
        <v>6</v>
      </c>
      <c r="V218" s="1537">
        <v>8</v>
      </c>
      <c r="W218" s="1537">
        <v>8</v>
      </c>
      <c r="X218" s="1537">
        <v>7</v>
      </c>
      <c r="Y218" s="1537">
        <v>7</v>
      </c>
      <c r="Z218" s="1537">
        <v>6</v>
      </c>
      <c r="AA218" s="1537">
        <v>4</v>
      </c>
      <c r="AB218" s="1538">
        <v>3</v>
      </c>
      <c r="AC218" s="83"/>
    </row>
    <row r="219" spans="1:29" s="661" customFormat="1" ht="12" thickBot="1" x14ac:dyDescent="0.25">
      <c r="A219" s="2717"/>
      <c r="B219" s="2714"/>
      <c r="C219" s="46" t="s">
        <v>16</v>
      </c>
      <c r="D219" s="46"/>
      <c r="E219" s="115">
        <f t="shared" ref="E219:AC219" si="49">E217/E216</f>
        <v>0.79999999999708959</v>
      </c>
      <c r="F219" s="115">
        <f t="shared" si="49"/>
        <v>1.0000000000009095</v>
      </c>
      <c r="G219" s="115">
        <f t="shared" si="49"/>
        <v>1.0000000000009095</v>
      </c>
      <c r="H219" s="422">
        <f t="shared" si="49"/>
        <v>1.0000000000009095</v>
      </c>
      <c r="I219" s="115">
        <f t="shared" si="49"/>
        <v>0.79999999999708959</v>
      </c>
      <c r="J219" s="115">
        <f t="shared" si="49"/>
        <v>0.53333333333462685</v>
      </c>
      <c r="K219" s="115">
        <f t="shared" si="49"/>
        <v>0.31746031745980413</v>
      </c>
      <c r="L219" s="115">
        <f t="shared" si="49"/>
        <v>0.36697247706600838</v>
      </c>
      <c r="M219" s="115">
        <f t="shared" si="49"/>
        <v>0.27586206896468668</v>
      </c>
      <c r="N219" s="422">
        <f t="shared" si="49"/>
        <v>0.31007751938007233</v>
      </c>
      <c r="O219" s="115">
        <f t="shared" si="49"/>
        <v>0.31250000000072831</v>
      </c>
      <c r="P219" s="115">
        <f t="shared" si="49"/>
        <v>0.31249999999850786</v>
      </c>
      <c r="Q219" s="115">
        <f t="shared" si="49"/>
        <v>0.44444444444821712</v>
      </c>
      <c r="R219" s="115">
        <f t="shared" si="49"/>
        <v>0.43478260869303886</v>
      </c>
      <c r="S219" s="115">
        <f t="shared" si="49"/>
        <v>0.46511627906846886</v>
      </c>
      <c r="T219" s="115">
        <f t="shared" si="49"/>
        <v>0.55555555556167502</v>
      </c>
      <c r="U219" s="115">
        <f t="shared" si="49"/>
        <v>0.4878048780467894</v>
      </c>
      <c r="V219" s="422">
        <f t="shared" si="49"/>
        <v>0.49382716049302866</v>
      </c>
      <c r="W219" s="115">
        <f t="shared" si="49"/>
        <v>0.45977011494498959</v>
      </c>
      <c r="X219" s="115">
        <f t="shared" si="49"/>
        <v>0.50000000000045475</v>
      </c>
      <c r="Y219" s="115">
        <f t="shared" si="49"/>
        <v>0.43478260869303886</v>
      </c>
      <c r="Z219" s="115">
        <f t="shared" si="49"/>
        <v>0.51948051947899776</v>
      </c>
      <c r="AA219" s="115">
        <f t="shared" si="49"/>
        <v>0.76923076923550504</v>
      </c>
      <c r="AB219" s="115">
        <f t="shared" si="49"/>
        <v>1.0256410256473401</v>
      </c>
      <c r="AC219" s="122">
        <f t="shared" si="49"/>
        <v>0.48241206030156075</v>
      </c>
    </row>
    <row r="220" spans="1:29" s="661" customFormat="1" ht="11.25" x14ac:dyDescent="0.2">
      <c r="A220" s="2715" t="s">
        <v>103</v>
      </c>
      <c r="B220" s="2712" t="s">
        <v>322</v>
      </c>
      <c r="C220" s="10" t="s">
        <v>483</v>
      </c>
      <c r="D220" s="1203" t="s">
        <v>506</v>
      </c>
      <c r="E220" s="80"/>
      <c r="F220" s="80"/>
      <c r="G220" s="80"/>
      <c r="H220" s="420"/>
      <c r="I220" s="80"/>
      <c r="J220" s="80"/>
      <c r="K220" s="80"/>
      <c r="L220" s="80"/>
      <c r="M220" s="80"/>
      <c r="N220" s="420"/>
      <c r="O220" s="80"/>
      <c r="P220" s="80"/>
      <c r="Q220" s="80"/>
      <c r="R220" s="80"/>
      <c r="S220" s="80"/>
      <c r="T220" s="80"/>
      <c r="U220" s="80"/>
      <c r="V220" s="420"/>
      <c r="W220" s="80"/>
      <c r="X220" s="80"/>
      <c r="Y220" s="80"/>
      <c r="Z220" s="80"/>
      <c r="AA220" s="80"/>
      <c r="AB220" s="80"/>
      <c r="AC220" s="124">
        <f>SUM(E220:AB220)</f>
        <v>0</v>
      </c>
    </row>
    <row r="221" spans="1:29" s="661" customFormat="1" x14ac:dyDescent="0.2">
      <c r="A221" s="2716"/>
      <c r="B221" s="2713"/>
      <c r="C221" s="11" t="s">
        <v>484</v>
      </c>
      <c r="D221" s="1201" t="s">
        <v>506</v>
      </c>
      <c r="E221" s="212"/>
      <c r="F221" s="82"/>
      <c r="G221" s="82"/>
      <c r="H221" s="424"/>
      <c r="I221" s="82"/>
      <c r="J221" s="82"/>
      <c r="K221" s="82"/>
      <c r="L221" s="82"/>
      <c r="M221" s="82"/>
      <c r="N221" s="424"/>
      <c r="O221" s="82"/>
      <c r="P221" s="82"/>
      <c r="Q221" s="82"/>
      <c r="R221" s="82"/>
      <c r="S221" s="82"/>
      <c r="T221" s="82"/>
      <c r="U221" s="82"/>
      <c r="V221" s="424"/>
      <c r="W221" s="82"/>
      <c r="X221" s="82"/>
      <c r="Y221" s="82"/>
      <c r="Z221" s="82"/>
      <c r="AA221" s="82"/>
      <c r="AB221" s="82"/>
      <c r="AC221" s="124">
        <f>SUM(E221:AB221)</f>
        <v>0</v>
      </c>
    </row>
    <row r="222" spans="1:29" s="661" customFormat="1" ht="11.25" x14ac:dyDescent="0.2">
      <c r="A222" s="2716"/>
      <c r="B222" s="2713"/>
      <c r="C222" s="11" t="s">
        <v>8</v>
      </c>
      <c r="D222" s="1201" t="s">
        <v>465</v>
      </c>
      <c r="E222" s="116" t="s">
        <v>243</v>
      </c>
      <c r="F222" s="116">
        <f t="shared" ref="F222:AB222" si="50">F220*64</f>
        <v>0</v>
      </c>
      <c r="G222" s="116">
        <f t="shared" si="50"/>
        <v>0</v>
      </c>
      <c r="H222" s="476">
        <f t="shared" si="50"/>
        <v>0</v>
      </c>
      <c r="I222" s="116">
        <f t="shared" si="50"/>
        <v>0</v>
      </c>
      <c r="J222" s="116">
        <f t="shared" si="50"/>
        <v>0</v>
      </c>
      <c r="K222" s="116">
        <f t="shared" si="50"/>
        <v>0</v>
      </c>
      <c r="L222" s="116">
        <f t="shared" si="50"/>
        <v>0</v>
      </c>
      <c r="M222" s="116">
        <f t="shared" si="50"/>
        <v>0</v>
      </c>
      <c r="N222" s="476">
        <f t="shared" si="50"/>
        <v>0</v>
      </c>
      <c r="O222" s="116">
        <f t="shared" si="50"/>
        <v>0</v>
      </c>
      <c r="P222" s="116">
        <f t="shared" si="50"/>
        <v>0</v>
      </c>
      <c r="Q222" s="116">
        <f t="shared" si="50"/>
        <v>0</v>
      </c>
      <c r="R222" s="116">
        <f t="shared" si="50"/>
        <v>0</v>
      </c>
      <c r="S222" s="116">
        <f t="shared" si="50"/>
        <v>0</v>
      </c>
      <c r="T222" s="116">
        <f t="shared" si="50"/>
        <v>0</v>
      </c>
      <c r="U222" s="116">
        <f t="shared" si="50"/>
        <v>0</v>
      </c>
      <c r="V222" s="476">
        <f t="shared" si="50"/>
        <v>0</v>
      </c>
      <c r="W222" s="116">
        <f t="shared" si="50"/>
        <v>0</v>
      </c>
      <c r="X222" s="116">
        <f t="shared" si="50"/>
        <v>0</v>
      </c>
      <c r="Y222" s="116">
        <f t="shared" si="50"/>
        <v>0</v>
      </c>
      <c r="Z222" s="116">
        <f t="shared" si="50"/>
        <v>0</v>
      </c>
      <c r="AA222" s="116">
        <f t="shared" si="50"/>
        <v>0</v>
      </c>
      <c r="AB222" s="116">
        <f t="shared" si="50"/>
        <v>0</v>
      </c>
      <c r="AC222" s="83"/>
    </row>
    <row r="223" spans="1:29" s="661" customFormat="1" ht="12" thickBot="1" x14ac:dyDescent="0.25">
      <c r="A223" s="2717"/>
      <c r="B223" s="2714"/>
      <c r="C223" s="46" t="s">
        <v>16</v>
      </c>
      <c r="D223" s="46"/>
      <c r="E223" s="115" t="e">
        <f t="shared" ref="E223:AC223" si="51">E221/E220</f>
        <v>#DIV/0!</v>
      </c>
      <c r="F223" s="115" t="e">
        <f t="shared" si="51"/>
        <v>#DIV/0!</v>
      </c>
      <c r="G223" s="115" t="e">
        <f t="shared" si="51"/>
        <v>#DIV/0!</v>
      </c>
      <c r="H223" s="422" t="e">
        <f t="shared" si="51"/>
        <v>#DIV/0!</v>
      </c>
      <c r="I223" s="115" t="e">
        <f t="shared" si="51"/>
        <v>#DIV/0!</v>
      </c>
      <c r="J223" s="115" t="e">
        <f t="shared" si="51"/>
        <v>#DIV/0!</v>
      </c>
      <c r="K223" s="115" t="e">
        <f t="shared" si="51"/>
        <v>#DIV/0!</v>
      </c>
      <c r="L223" s="115" t="e">
        <f t="shared" si="51"/>
        <v>#DIV/0!</v>
      </c>
      <c r="M223" s="115" t="e">
        <f t="shared" si="51"/>
        <v>#DIV/0!</v>
      </c>
      <c r="N223" s="422" t="e">
        <f t="shared" si="51"/>
        <v>#DIV/0!</v>
      </c>
      <c r="O223" s="115" t="e">
        <f t="shared" si="51"/>
        <v>#DIV/0!</v>
      </c>
      <c r="P223" s="115" t="e">
        <f t="shared" si="51"/>
        <v>#DIV/0!</v>
      </c>
      <c r="Q223" s="115" t="e">
        <f t="shared" si="51"/>
        <v>#DIV/0!</v>
      </c>
      <c r="R223" s="115" t="e">
        <f t="shared" si="51"/>
        <v>#DIV/0!</v>
      </c>
      <c r="S223" s="115" t="e">
        <f t="shared" si="51"/>
        <v>#DIV/0!</v>
      </c>
      <c r="T223" s="115" t="e">
        <f t="shared" si="51"/>
        <v>#DIV/0!</v>
      </c>
      <c r="U223" s="115" t="e">
        <f t="shared" si="51"/>
        <v>#DIV/0!</v>
      </c>
      <c r="V223" s="422" t="e">
        <f t="shared" si="51"/>
        <v>#DIV/0!</v>
      </c>
      <c r="W223" s="115" t="e">
        <f t="shared" si="51"/>
        <v>#DIV/0!</v>
      </c>
      <c r="X223" s="115" t="e">
        <f t="shared" si="51"/>
        <v>#DIV/0!</v>
      </c>
      <c r="Y223" s="115" t="e">
        <f t="shared" si="51"/>
        <v>#DIV/0!</v>
      </c>
      <c r="Z223" s="115" t="e">
        <f t="shared" si="51"/>
        <v>#DIV/0!</v>
      </c>
      <c r="AA223" s="115" t="e">
        <f t="shared" si="51"/>
        <v>#DIV/0!</v>
      </c>
      <c r="AB223" s="115" t="e">
        <f t="shared" si="51"/>
        <v>#DIV/0!</v>
      </c>
      <c r="AC223" s="122" t="e">
        <f t="shared" si="51"/>
        <v>#DIV/0!</v>
      </c>
    </row>
    <row r="224" spans="1:29" s="661" customFormat="1" ht="11.25" x14ac:dyDescent="0.2">
      <c r="A224" s="2715" t="s">
        <v>121</v>
      </c>
      <c r="B224" s="2712" t="s">
        <v>637</v>
      </c>
      <c r="C224" s="10" t="s">
        <v>483</v>
      </c>
      <c r="D224" s="1203" t="s">
        <v>506</v>
      </c>
      <c r="E224" s="109">
        <v>1.999999999998181E-2</v>
      </c>
      <c r="F224" s="109">
        <v>0</v>
      </c>
      <c r="G224" s="109">
        <v>2.0000000000095497E-2</v>
      </c>
      <c r="H224" s="421">
        <v>0</v>
      </c>
      <c r="I224" s="109">
        <v>0</v>
      </c>
      <c r="J224" s="109">
        <v>1.999999999998181E-2</v>
      </c>
      <c r="K224" s="109">
        <v>0</v>
      </c>
      <c r="L224" s="109">
        <v>1.999999999998181E-2</v>
      </c>
      <c r="M224" s="109">
        <v>0</v>
      </c>
      <c r="N224" s="421">
        <v>1.999999999998181E-2</v>
      </c>
      <c r="O224" s="109">
        <v>0</v>
      </c>
      <c r="P224" s="109">
        <v>1.999999999998181E-2</v>
      </c>
      <c r="Q224" s="109">
        <v>0</v>
      </c>
      <c r="R224" s="109">
        <v>1.999999999998181E-2</v>
      </c>
      <c r="S224" s="109">
        <v>0</v>
      </c>
      <c r="T224" s="109">
        <v>0</v>
      </c>
      <c r="U224" s="109">
        <v>2.0000000000095497E-2</v>
      </c>
      <c r="V224" s="421">
        <v>0</v>
      </c>
      <c r="W224" s="109">
        <v>1.999999999998181E-2</v>
      </c>
      <c r="X224" s="109">
        <v>0</v>
      </c>
      <c r="Y224" s="109">
        <v>1.999999999998181E-2</v>
      </c>
      <c r="Z224" s="109">
        <v>0</v>
      </c>
      <c r="AA224" s="109">
        <v>1.999999999998181E-2</v>
      </c>
      <c r="AB224" s="80">
        <v>0</v>
      </c>
      <c r="AC224" s="124">
        <f>SUM(E224:AB224)</f>
        <v>0.22000000000002728</v>
      </c>
    </row>
    <row r="225" spans="1:31" s="661" customFormat="1" ht="11.25" x14ac:dyDescent="0.2">
      <c r="A225" s="2716"/>
      <c r="B225" s="2713"/>
      <c r="C225" s="11" t="s">
        <v>484</v>
      </c>
      <c r="D225" s="1201" t="s">
        <v>506</v>
      </c>
      <c r="E225" s="82">
        <v>2.0000000000010232E-2</v>
      </c>
      <c r="F225" s="82">
        <v>0</v>
      </c>
      <c r="G225" s="82">
        <v>0</v>
      </c>
      <c r="H225" s="423">
        <v>1.999999999998181E-2</v>
      </c>
      <c r="I225" s="82">
        <v>0</v>
      </c>
      <c r="J225" s="82">
        <v>0</v>
      </c>
      <c r="K225" s="82">
        <v>2.0000000000010232E-2</v>
      </c>
      <c r="L225" s="82">
        <v>-5.1999999999992497E-2</v>
      </c>
      <c r="M225" s="82">
        <v>7.2000000000002728E-2</v>
      </c>
      <c r="N225" s="423">
        <v>0</v>
      </c>
      <c r="O225" s="82">
        <v>0</v>
      </c>
      <c r="P225" s="82">
        <v>1.999999999998181E-2</v>
      </c>
      <c r="Q225" s="82">
        <v>0</v>
      </c>
      <c r="R225" s="82">
        <v>0</v>
      </c>
      <c r="S225" s="82">
        <v>2.0000000000010232E-2</v>
      </c>
      <c r="T225" s="82">
        <v>0</v>
      </c>
      <c r="U225" s="82">
        <v>0</v>
      </c>
      <c r="V225" s="423">
        <v>2.0000000000010232E-2</v>
      </c>
      <c r="W225" s="82">
        <v>0</v>
      </c>
      <c r="X225" s="82">
        <v>1.999999999998181E-2</v>
      </c>
      <c r="Y225" s="82">
        <v>0</v>
      </c>
      <c r="Z225" s="82">
        <v>2.0000000000010232E-2</v>
      </c>
      <c r="AA225" s="82">
        <v>0</v>
      </c>
      <c r="AB225" s="82">
        <v>0</v>
      </c>
      <c r="AC225" s="124">
        <f>SUM(E225:AB225)</f>
        <v>0.18000000000000682</v>
      </c>
    </row>
    <row r="226" spans="1:31" s="661" customFormat="1" ht="12" x14ac:dyDescent="0.2">
      <c r="A226" s="2716"/>
      <c r="B226" s="2713"/>
      <c r="C226" s="11" t="s">
        <v>8</v>
      </c>
      <c r="D226" s="1201" t="s">
        <v>465</v>
      </c>
      <c r="E226" s="1539">
        <v>1</v>
      </c>
      <c r="F226" s="1539">
        <v>1</v>
      </c>
      <c r="G226" s="1539">
        <v>1</v>
      </c>
      <c r="H226" s="1539">
        <v>1</v>
      </c>
      <c r="I226" s="1539">
        <v>1</v>
      </c>
      <c r="J226" s="1539">
        <v>0</v>
      </c>
      <c r="K226" s="1539">
        <v>1</v>
      </c>
      <c r="L226" s="1539">
        <v>1</v>
      </c>
      <c r="M226" s="1539">
        <v>1</v>
      </c>
      <c r="N226" s="1539">
        <v>1</v>
      </c>
      <c r="O226" s="1539">
        <v>1</v>
      </c>
      <c r="P226" s="1539">
        <v>1</v>
      </c>
      <c r="Q226" s="1539">
        <v>1</v>
      </c>
      <c r="R226" s="1539">
        <v>1</v>
      </c>
      <c r="S226" s="1539">
        <v>1</v>
      </c>
      <c r="T226" s="1539">
        <v>1</v>
      </c>
      <c r="U226" s="1539">
        <v>1</v>
      </c>
      <c r="V226" s="1539">
        <v>1</v>
      </c>
      <c r="W226" s="1539">
        <v>1</v>
      </c>
      <c r="X226" s="1539">
        <v>1</v>
      </c>
      <c r="Y226" s="1539">
        <v>1</v>
      </c>
      <c r="Z226" s="1539">
        <v>1</v>
      </c>
      <c r="AA226" s="1539">
        <v>1</v>
      </c>
      <c r="AB226" s="1540">
        <v>1</v>
      </c>
      <c r="AC226" s="83"/>
    </row>
    <row r="227" spans="1:31" s="661" customFormat="1" ht="12" thickBot="1" x14ac:dyDescent="0.25">
      <c r="A227" s="2717"/>
      <c r="B227" s="2714"/>
      <c r="C227" s="46" t="s">
        <v>16</v>
      </c>
      <c r="D227" s="46"/>
      <c r="E227" s="490">
        <f t="shared" ref="E227:AC227" si="52">E225/E224</f>
        <v>1.0000000000014211</v>
      </c>
      <c r="F227" s="490" t="e">
        <f t="shared" si="52"/>
        <v>#DIV/0!</v>
      </c>
      <c r="G227" s="490">
        <f t="shared" si="52"/>
        <v>0</v>
      </c>
      <c r="H227" s="466" t="e">
        <f t="shared" si="52"/>
        <v>#DIV/0!</v>
      </c>
      <c r="I227" s="490" t="e">
        <f t="shared" si="52"/>
        <v>#DIV/0!</v>
      </c>
      <c r="J227" s="490">
        <f t="shared" si="52"/>
        <v>0</v>
      </c>
      <c r="K227" s="490" t="e">
        <f t="shared" si="52"/>
        <v>#DIV/0!</v>
      </c>
      <c r="L227" s="490">
        <f t="shared" si="52"/>
        <v>-2.6000000000019896</v>
      </c>
      <c r="M227" s="490" t="e">
        <f t="shared" si="52"/>
        <v>#DIV/0!</v>
      </c>
      <c r="N227" s="466">
        <f t="shared" si="52"/>
        <v>0</v>
      </c>
      <c r="O227" s="490" t="e">
        <f t="shared" si="52"/>
        <v>#DIV/0!</v>
      </c>
      <c r="P227" s="490">
        <f t="shared" si="52"/>
        <v>1</v>
      </c>
      <c r="Q227" s="490" t="e">
        <f t="shared" si="52"/>
        <v>#DIV/0!</v>
      </c>
      <c r="R227" s="490">
        <f t="shared" si="52"/>
        <v>0</v>
      </c>
      <c r="S227" s="490" t="e">
        <f t="shared" si="52"/>
        <v>#DIV/0!</v>
      </c>
      <c r="T227" s="490" t="e">
        <f t="shared" si="52"/>
        <v>#DIV/0!</v>
      </c>
      <c r="U227" s="490">
        <f t="shared" si="52"/>
        <v>0</v>
      </c>
      <c r="V227" s="466" t="e">
        <f t="shared" si="52"/>
        <v>#DIV/0!</v>
      </c>
      <c r="W227" s="490">
        <f t="shared" si="52"/>
        <v>0</v>
      </c>
      <c r="X227" s="490" t="e">
        <f t="shared" si="52"/>
        <v>#DIV/0!</v>
      </c>
      <c r="Y227" s="490">
        <f t="shared" si="52"/>
        <v>0</v>
      </c>
      <c r="Z227" s="490" t="e">
        <f t="shared" si="52"/>
        <v>#DIV/0!</v>
      </c>
      <c r="AA227" s="490">
        <f t="shared" si="52"/>
        <v>0</v>
      </c>
      <c r="AB227" s="490" t="e">
        <f t="shared" si="52"/>
        <v>#DIV/0!</v>
      </c>
      <c r="AC227" s="184">
        <f t="shared" si="52"/>
        <v>0.81818181818174773</v>
      </c>
    </row>
    <row r="228" spans="1:31" s="661" customFormat="1" ht="11.25" x14ac:dyDescent="0.2">
      <c r="A228" s="2715" t="s">
        <v>104</v>
      </c>
      <c r="B228" s="2712" t="s">
        <v>620</v>
      </c>
      <c r="C228" s="10" t="s">
        <v>483</v>
      </c>
      <c r="D228" s="1203" t="s">
        <v>506</v>
      </c>
      <c r="E228" s="109">
        <f>1.73*E230*E179*0.9/1000</f>
        <v>0.18051857934665683</v>
      </c>
      <c r="F228" s="109">
        <f t="shared" ref="F228:AB228" si="53">1.73*F230*F179*0.9/1000</f>
        <v>0.1803473054265976</v>
      </c>
      <c r="G228" s="109">
        <f t="shared" si="53"/>
        <v>0.14727663320732118</v>
      </c>
      <c r="H228" s="109">
        <f t="shared" si="53"/>
        <v>0.16379640712738039</v>
      </c>
      <c r="I228" s="109">
        <f t="shared" si="53"/>
        <v>0.19674251501083373</v>
      </c>
      <c r="J228" s="109">
        <f t="shared" si="53"/>
        <v>0.22975091916847229</v>
      </c>
      <c r="K228" s="109">
        <f t="shared" si="53"/>
        <v>0.24546105534553531</v>
      </c>
      <c r="L228" s="109">
        <f t="shared" si="53"/>
        <v>0.31298813774299622</v>
      </c>
      <c r="M228" s="109">
        <f t="shared" si="53"/>
        <v>0.34037576501083372</v>
      </c>
      <c r="N228" s="109">
        <f t="shared" si="53"/>
        <v>0.3576117456264496</v>
      </c>
      <c r="O228" s="109">
        <f t="shared" si="53"/>
        <v>0.32510158693313601</v>
      </c>
      <c r="P228" s="109">
        <f t="shared" si="53"/>
        <v>0.29623481144714359</v>
      </c>
      <c r="Q228" s="109">
        <f t="shared" si="53"/>
        <v>0.3123964924135208</v>
      </c>
      <c r="R228" s="109">
        <f t="shared" si="53"/>
        <v>0.31032566322898869</v>
      </c>
      <c r="S228" s="109">
        <f t="shared" si="53"/>
        <v>0.31180481887149808</v>
      </c>
      <c r="T228" s="109">
        <f t="shared" si="53"/>
        <v>0.29567430534553529</v>
      </c>
      <c r="U228" s="109">
        <f t="shared" si="53"/>
        <v>0.28030671403884888</v>
      </c>
      <c r="V228" s="109">
        <f t="shared" si="53"/>
        <v>0.29735585037803652</v>
      </c>
      <c r="W228" s="109">
        <f t="shared" si="53"/>
        <v>0.33039538930892948</v>
      </c>
      <c r="X228" s="109">
        <f t="shared" si="53"/>
        <v>0.34822303752708433</v>
      </c>
      <c r="Y228" s="109">
        <f t="shared" si="53"/>
        <v>0.34331849999999997</v>
      </c>
      <c r="Z228" s="109">
        <f t="shared" si="53"/>
        <v>0.31210065564250944</v>
      </c>
      <c r="AA228" s="109">
        <f t="shared" si="53"/>
        <v>0.26082864665222166</v>
      </c>
      <c r="AB228" s="109">
        <f t="shared" si="53"/>
        <v>0.21232808536720277</v>
      </c>
      <c r="AC228" s="121">
        <f>SUM(E228:AB228)</f>
        <v>6.5912636201677319</v>
      </c>
    </row>
    <row r="229" spans="1:31" s="661" customFormat="1" ht="11.25" x14ac:dyDescent="0.2">
      <c r="A229" s="2716"/>
      <c r="B229" s="2713"/>
      <c r="C229" s="11" t="s">
        <v>484</v>
      </c>
      <c r="D229" s="1201" t="s">
        <v>506</v>
      </c>
      <c r="E229" s="110">
        <f>0.4*E228</f>
        <v>7.2207431738662731E-2</v>
      </c>
      <c r="F229" s="110">
        <f t="shared" ref="F229:AB229" si="54">0.4*F228</f>
        <v>7.2138922170639039E-2</v>
      </c>
      <c r="G229" s="110">
        <f t="shared" si="54"/>
        <v>5.8910653282928473E-2</v>
      </c>
      <c r="H229" s="110">
        <f t="shared" si="54"/>
        <v>6.5518562850952158E-2</v>
      </c>
      <c r="I229" s="110">
        <f t="shared" si="54"/>
        <v>7.8697006004333492E-2</v>
      </c>
      <c r="J229" s="110">
        <f t="shared" si="54"/>
        <v>9.1900367667388919E-2</v>
      </c>
      <c r="K229" s="110">
        <f t="shared" si="54"/>
        <v>9.8184422138214128E-2</v>
      </c>
      <c r="L229" s="110">
        <f t="shared" si="54"/>
        <v>0.1251952550971985</v>
      </c>
      <c r="M229" s="110">
        <f t="shared" si="54"/>
        <v>0.1361503060043335</v>
      </c>
      <c r="N229" s="110">
        <f t="shared" si="54"/>
        <v>0.14304469825057983</v>
      </c>
      <c r="O229" s="110">
        <f t="shared" si="54"/>
        <v>0.13004063477325442</v>
      </c>
      <c r="P229" s="110">
        <f t="shared" si="54"/>
        <v>0.11849392457885743</v>
      </c>
      <c r="Q229" s="110">
        <f t="shared" si="54"/>
        <v>0.12495859696540833</v>
      </c>
      <c r="R229" s="110">
        <f t="shared" si="54"/>
        <v>0.12413026529159549</v>
      </c>
      <c r="S229" s="110">
        <f t="shared" si="54"/>
        <v>0.12472192754859923</v>
      </c>
      <c r="T229" s="110">
        <f t="shared" si="54"/>
        <v>0.11826972213821413</v>
      </c>
      <c r="U229" s="110">
        <f t="shared" si="54"/>
        <v>0.11212268561553956</v>
      </c>
      <c r="V229" s="110">
        <f t="shared" si="54"/>
        <v>0.11894234015121462</v>
      </c>
      <c r="W229" s="110">
        <f t="shared" si="54"/>
        <v>0.13215815572357179</v>
      </c>
      <c r="X229" s="110">
        <f t="shared" si="54"/>
        <v>0.13928921501083374</v>
      </c>
      <c r="Y229" s="110">
        <f t="shared" si="54"/>
        <v>0.13732739999999999</v>
      </c>
      <c r="Z229" s="110">
        <f t="shared" si="54"/>
        <v>0.12484026225700379</v>
      </c>
      <c r="AA229" s="110">
        <f t="shared" si="54"/>
        <v>0.10433145866088867</v>
      </c>
      <c r="AB229" s="110">
        <f t="shared" si="54"/>
        <v>8.4931234146881113E-2</v>
      </c>
      <c r="AC229" s="117">
        <f>SUM(E229:AB229)</f>
        <v>2.6365054480670929</v>
      </c>
    </row>
    <row r="230" spans="1:31" s="661" customFormat="1" thickBot="1" x14ac:dyDescent="0.25">
      <c r="A230" s="2716"/>
      <c r="B230" s="2713"/>
      <c r="C230" s="11" t="s">
        <v>8</v>
      </c>
      <c r="D230" s="1201" t="s">
        <v>465</v>
      </c>
      <c r="E230" s="1541">
        <v>11</v>
      </c>
      <c r="F230" s="1541">
        <v>11</v>
      </c>
      <c r="G230" s="1541">
        <v>9</v>
      </c>
      <c r="H230" s="1541">
        <v>10</v>
      </c>
      <c r="I230" s="1541">
        <v>12</v>
      </c>
      <c r="J230" s="1541">
        <v>14</v>
      </c>
      <c r="K230" s="1541">
        <v>15</v>
      </c>
      <c r="L230" s="1541">
        <v>19</v>
      </c>
      <c r="M230" s="1541">
        <v>21</v>
      </c>
      <c r="N230" s="1541">
        <v>22</v>
      </c>
      <c r="O230" s="1541">
        <v>20</v>
      </c>
      <c r="P230" s="1541">
        <v>18</v>
      </c>
      <c r="Q230" s="1541">
        <v>19</v>
      </c>
      <c r="R230" s="1541">
        <v>19</v>
      </c>
      <c r="S230" s="1541">
        <v>19</v>
      </c>
      <c r="T230" s="1541">
        <v>18</v>
      </c>
      <c r="U230" s="1541">
        <v>17</v>
      </c>
      <c r="V230" s="1541">
        <v>18</v>
      </c>
      <c r="W230" s="1541">
        <v>20</v>
      </c>
      <c r="X230" s="1541">
        <v>21</v>
      </c>
      <c r="Y230" s="1541">
        <v>21</v>
      </c>
      <c r="Z230" s="1541">
        <v>19</v>
      </c>
      <c r="AA230" s="1541">
        <v>16</v>
      </c>
      <c r="AB230" s="1542">
        <v>13</v>
      </c>
      <c r="AC230" s="83"/>
    </row>
    <row r="231" spans="1:31" s="661" customFormat="1" ht="12" thickBot="1" x14ac:dyDescent="0.25">
      <c r="A231" s="2728"/>
      <c r="B231" s="2741"/>
      <c r="C231" s="45" t="s">
        <v>16</v>
      </c>
      <c r="D231" s="45"/>
      <c r="E231" s="175">
        <f t="shared" ref="E231:AC231" si="55">E229/E228</f>
        <v>0.4</v>
      </c>
      <c r="F231" s="175">
        <f t="shared" si="55"/>
        <v>0.39999999999999997</v>
      </c>
      <c r="G231" s="175">
        <f t="shared" si="55"/>
        <v>0.4</v>
      </c>
      <c r="H231" s="444">
        <f t="shared" si="55"/>
        <v>0.4</v>
      </c>
      <c r="I231" s="175">
        <f t="shared" si="55"/>
        <v>0.4</v>
      </c>
      <c r="J231" s="175">
        <f t="shared" si="55"/>
        <v>0.4</v>
      </c>
      <c r="K231" s="175">
        <f t="shared" si="55"/>
        <v>0.4</v>
      </c>
      <c r="L231" s="175">
        <f t="shared" si="55"/>
        <v>0.40000000000000008</v>
      </c>
      <c r="M231" s="175">
        <f t="shared" si="55"/>
        <v>0.4</v>
      </c>
      <c r="N231" s="444">
        <f t="shared" si="55"/>
        <v>0.39999999999999997</v>
      </c>
      <c r="O231" s="175">
        <f t="shared" si="55"/>
        <v>0.40000000000000008</v>
      </c>
      <c r="P231" s="175">
        <f t="shared" si="55"/>
        <v>0.4</v>
      </c>
      <c r="Q231" s="175">
        <f t="shared" si="55"/>
        <v>0.4</v>
      </c>
      <c r="R231" s="175">
        <f t="shared" si="55"/>
        <v>0.4</v>
      </c>
      <c r="S231" s="175">
        <f t="shared" si="55"/>
        <v>0.4</v>
      </c>
      <c r="T231" s="175">
        <f t="shared" si="55"/>
        <v>0.4</v>
      </c>
      <c r="U231" s="175">
        <f t="shared" si="55"/>
        <v>0.4</v>
      </c>
      <c r="V231" s="444">
        <f t="shared" si="55"/>
        <v>0.4</v>
      </c>
      <c r="W231" s="175">
        <f t="shared" si="55"/>
        <v>0.39999999999999997</v>
      </c>
      <c r="X231" s="175">
        <f t="shared" si="55"/>
        <v>0.4</v>
      </c>
      <c r="Y231" s="175">
        <f t="shared" si="55"/>
        <v>0.4</v>
      </c>
      <c r="Z231" s="175">
        <f t="shared" si="55"/>
        <v>0.4</v>
      </c>
      <c r="AA231" s="175">
        <f t="shared" si="55"/>
        <v>0.4</v>
      </c>
      <c r="AB231" s="175">
        <f t="shared" si="55"/>
        <v>0.4</v>
      </c>
      <c r="AC231" s="122">
        <f t="shared" si="55"/>
        <v>0.4</v>
      </c>
    </row>
    <row r="232" spans="1:31" s="661" customFormat="1" ht="11.25" x14ac:dyDescent="0.2">
      <c r="A232" s="2726" t="s">
        <v>95</v>
      </c>
      <c r="B232" s="2727" t="s">
        <v>31</v>
      </c>
      <c r="C232" s="63" t="s">
        <v>483</v>
      </c>
      <c r="D232" s="63"/>
      <c r="E232" s="86"/>
      <c r="F232" s="86"/>
      <c r="G232" s="86"/>
      <c r="H232" s="448"/>
      <c r="I232" s="86"/>
      <c r="J232" s="86"/>
      <c r="K232" s="86"/>
      <c r="L232" s="86"/>
      <c r="M232" s="86"/>
      <c r="N232" s="448"/>
      <c r="O232" s="86"/>
      <c r="P232" s="86"/>
      <c r="Q232" s="86"/>
      <c r="R232" s="86"/>
      <c r="S232" s="86"/>
      <c r="T232" s="86"/>
      <c r="U232" s="86"/>
      <c r="V232" s="448"/>
      <c r="W232" s="86"/>
      <c r="X232" s="86"/>
      <c r="Y232" s="86"/>
      <c r="Z232" s="86"/>
      <c r="AA232" s="86"/>
      <c r="AB232" s="86"/>
      <c r="AC232" s="124">
        <f>SUM(E232:AB232)</f>
        <v>0</v>
      </c>
    </row>
    <row r="233" spans="1:31" s="661" customFormat="1" ht="11.25" x14ac:dyDescent="0.2">
      <c r="A233" s="2716"/>
      <c r="B233" s="2713"/>
      <c r="C233" s="11" t="s">
        <v>484</v>
      </c>
      <c r="D233" s="11"/>
      <c r="E233" s="82"/>
      <c r="F233" s="82"/>
      <c r="G233" s="82"/>
      <c r="H233" s="424"/>
      <c r="I233" s="82"/>
      <c r="J233" s="82"/>
      <c r="K233" s="82"/>
      <c r="L233" s="82"/>
      <c r="M233" s="82"/>
      <c r="N233" s="424"/>
      <c r="O233" s="82"/>
      <c r="P233" s="82"/>
      <c r="Q233" s="82"/>
      <c r="R233" s="82"/>
      <c r="S233" s="82"/>
      <c r="T233" s="82"/>
      <c r="U233" s="82"/>
      <c r="V233" s="424"/>
      <c r="W233" s="82"/>
      <c r="X233" s="82"/>
      <c r="Y233" s="82"/>
      <c r="Z233" s="82"/>
      <c r="AA233" s="82"/>
      <c r="AB233" s="82"/>
      <c r="AC233" s="124">
        <f>SUM(E233:AB233)</f>
        <v>0</v>
      </c>
    </row>
    <row r="234" spans="1:31" s="661" customFormat="1" ht="11.25" x14ac:dyDescent="0.2">
      <c r="A234" s="2716"/>
      <c r="B234" s="2713"/>
      <c r="C234" s="11" t="s">
        <v>8</v>
      </c>
      <c r="D234" s="11"/>
      <c r="E234" s="116"/>
      <c r="F234" s="116"/>
      <c r="G234" s="116"/>
      <c r="H234" s="476"/>
      <c r="I234" s="116"/>
      <c r="J234" s="116"/>
      <c r="K234" s="116"/>
      <c r="L234" s="116"/>
      <c r="M234" s="116"/>
      <c r="N234" s="476"/>
      <c r="O234" s="116"/>
      <c r="P234" s="116"/>
      <c r="Q234" s="116"/>
      <c r="R234" s="116"/>
      <c r="S234" s="116"/>
      <c r="T234" s="116"/>
      <c r="U234" s="116"/>
      <c r="V234" s="476"/>
      <c r="W234" s="116"/>
      <c r="X234" s="116"/>
      <c r="Y234" s="116"/>
      <c r="Z234" s="116"/>
      <c r="AA234" s="116"/>
      <c r="AB234" s="116"/>
      <c r="AC234" s="83"/>
    </row>
    <row r="235" spans="1:31" s="661" customFormat="1" ht="12" thickBot="1" x14ac:dyDescent="0.25">
      <c r="A235" s="2717"/>
      <c r="B235" s="2714"/>
      <c r="C235" s="46" t="s">
        <v>16</v>
      </c>
      <c r="D235" s="46"/>
      <c r="E235" s="490"/>
      <c r="F235" s="490"/>
      <c r="G235" s="490"/>
      <c r="H235" s="466"/>
      <c r="I235" s="490"/>
      <c r="J235" s="490"/>
      <c r="K235" s="490"/>
      <c r="L235" s="490"/>
      <c r="M235" s="490"/>
      <c r="N235" s="466"/>
      <c r="O235" s="490"/>
      <c r="P235" s="490"/>
      <c r="Q235" s="490"/>
      <c r="R235" s="490"/>
      <c r="S235" s="490"/>
      <c r="T235" s="490"/>
      <c r="U235" s="490"/>
      <c r="V235" s="466"/>
      <c r="W235" s="490"/>
      <c r="X235" s="490"/>
      <c r="Y235" s="490"/>
      <c r="Z235" s="490"/>
      <c r="AA235" s="490"/>
      <c r="AB235" s="490"/>
      <c r="AC235" s="184"/>
    </row>
    <row r="236" spans="1:31" s="661" customFormat="1" ht="11.25" x14ac:dyDescent="0.2">
      <c r="A236" s="52"/>
      <c r="B236" s="49" t="s">
        <v>18</v>
      </c>
      <c r="C236" s="10" t="s">
        <v>483</v>
      </c>
      <c r="D236" s="1203" t="s">
        <v>506</v>
      </c>
      <c r="E236" s="226">
        <v>1.4000000000014553E-2</v>
      </c>
      <c r="F236" s="226">
        <v>7.9999999999927247E-3</v>
      </c>
      <c r="G236" s="226">
        <v>0.01</v>
      </c>
      <c r="H236" s="446">
        <v>1.2999999999992724E-2</v>
      </c>
      <c r="I236" s="226">
        <v>9.4000000000050935E-3</v>
      </c>
      <c r="J236" s="226">
        <v>1.1599999999998546E-2</v>
      </c>
      <c r="K236" s="226">
        <v>0.01</v>
      </c>
      <c r="L236" s="226">
        <v>1.1200000000008004E-2</v>
      </c>
      <c r="M236" s="226">
        <v>0.01</v>
      </c>
      <c r="N236" s="446">
        <v>1.1199999999989814E-2</v>
      </c>
      <c r="O236" s="226">
        <v>0.01</v>
      </c>
      <c r="P236" s="226">
        <v>1.4200000000000728E-2</v>
      </c>
      <c r="Q236" s="226">
        <v>5.4000000000087311E-3</v>
      </c>
      <c r="R236" s="226">
        <v>2.3799999999991998E-2</v>
      </c>
      <c r="S236" s="226">
        <v>4.0000000000873115E-4</v>
      </c>
      <c r="T236" s="226">
        <v>2.0599999999994907E-2</v>
      </c>
      <c r="U236" s="226">
        <v>5.999999999949068E-4</v>
      </c>
      <c r="V236" s="446">
        <v>9.2000000000007284E-3</v>
      </c>
      <c r="W236" s="226">
        <v>1.1200000000008004E-2</v>
      </c>
      <c r="X236" s="226">
        <v>1.1199999999989814E-2</v>
      </c>
      <c r="Y236" s="226">
        <v>1.0600000000013097E-2</v>
      </c>
      <c r="Z236" s="226">
        <v>1.0199999999986177E-2</v>
      </c>
      <c r="AA236" s="226">
        <v>1.0200000000004365E-2</v>
      </c>
      <c r="AB236" s="226">
        <v>2.5799999999999271E-2</v>
      </c>
      <c r="AC236" s="224">
        <f>SUM(E236:AB236)</f>
        <v>0.27180000000000293</v>
      </c>
      <c r="AD236" s="577">
        <f>MAX(E236:AB236)</f>
        <v>2.5799999999999271E-2</v>
      </c>
    </row>
    <row r="237" spans="1:31" s="661" customFormat="1" ht="12" thickBot="1" x14ac:dyDescent="0.25">
      <c r="A237" s="53"/>
      <c r="B237" s="51" t="s">
        <v>19</v>
      </c>
      <c r="C237" s="45" t="s">
        <v>483</v>
      </c>
      <c r="D237" s="1223" t="s">
        <v>506</v>
      </c>
      <c r="E237" s="84">
        <v>0</v>
      </c>
      <c r="F237" s="84">
        <v>0</v>
      </c>
      <c r="G237" s="84">
        <v>0</v>
      </c>
      <c r="H237" s="84">
        <v>0</v>
      </c>
      <c r="I237" s="84">
        <v>0</v>
      </c>
      <c r="J237" s="84">
        <v>0</v>
      </c>
      <c r="K237" s="84">
        <v>0</v>
      </c>
      <c r="L237" s="84">
        <v>0</v>
      </c>
      <c r="M237" s="84">
        <v>0</v>
      </c>
      <c r="N237" s="84">
        <v>0</v>
      </c>
      <c r="O237" s="84">
        <v>0</v>
      </c>
      <c r="P237" s="84">
        <v>0</v>
      </c>
      <c r="Q237" s="84">
        <v>0</v>
      </c>
      <c r="R237" s="84">
        <v>0</v>
      </c>
      <c r="S237" s="84">
        <v>0</v>
      </c>
      <c r="T237" s="84">
        <v>0</v>
      </c>
      <c r="U237" s="84">
        <v>0</v>
      </c>
      <c r="V237" s="84">
        <v>0</v>
      </c>
      <c r="W237" s="84">
        <v>0</v>
      </c>
      <c r="X237" s="84">
        <v>0</v>
      </c>
      <c r="Y237" s="84">
        <v>0</v>
      </c>
      <c r="Z237" s="84">
        <v>0</v>
      </c>
      <c r="AA237" s="84">
        <v>0</v>
      </c>
      <c r="AB237" s="84">
        <v>0</v>
      </c>
      <c r="AC237" s="213">
        <f>SUM(E237:AB237)</f>
        <v>0</v>
      </c>
      <c r="AD237" s="577">
        <f>MAX(E237:AB237)</f>
        <v>0</v>
      </c>
      <c r="AE237" s="661" t="s">
        <v>471</v>
      </c>
    </row>
    <row r="238" spans="1:31" s="661" customFormat="1" ht="10.5" customHeight="1" x14ac:dyDescent="0.2">
      <c r="A238" s="2733" t="s">
        <v>154</v>
      </c>
      <c r="B238" s="2734"/>
      <c r="C238" s="12" t="s">
        <v>483</v>
      </c>
      <c r="D238" s="12"/>
      <c r="E238" s="112">
        <f>E180+E184+E188+E192+E196+E200+E204++E208+E212+E216+E220+E224+E228+E232</f>
        <v>0.56302045958042091</v>
      </c>
      <c r="F238" s="112">
        <f t="shared" ref="F238:AC239" si="56">F180+F184+F188+F192+F196+F200+F204++F208+F212+F216+F220+F224+F228+F232</f>
        <v>0.70618690423884634</v>
      </c>
      <c r="G238" s="112">
        <f t="shared" si="56"/>
        <v>0.57371623202112065</v>
      </c>
      <c r="H238" s="442">
        <f t="shared" si="56"/>
        <v>0.59577372451421673</v>
      </c>
      <c r="I238" s="112">
        <f t="shared" si="56"/>
        <v>0.65044439524905429</v>
      </c>
      <c r="J238" s="112">
        <f t="shared" si="56"/>
        <v>0.78542823655534866</v>
      </c>
      <c r="K238" s="112">
        <f t="shared" si="56"/>
        <v>0.86363837273364319</v>
      </c>
      <c r="L238" s="112">
        <f t="shared" si="56"/>
        <v>1.1145876362563791</v>
      </c>
      <c r="M238" s="112">
        <f t="shared" si="56"/>
        <v>1.1101057231111329</v>
      </c>
      <c r="N238" s="442">
        <f t="shared" si="56"/>
        <v>1.2370099491872595</v>
      </c>
      <c r="O238" s="112">
        <f t="shared" si="56"/>
        <v>1.0877315450345313</v>
      </c>
      <c r="P238" s="112">
        <f t="shared" si="56"/>
        <v>1.1832672141214911</v>
      </c>
      <c r="Q238" s="112">
        <f t="shared" si="56"/>
        <v>0.93371153431047205</v>
      </c>
      <c r="R238" s="112">
        <f t="shared" si="56"/>
        <v>1.179404741091302</v>
      </c>
      <c r="S238" s="112">
        <f t="shared" si="56"/>
        <v>1.1239461781621798</v>
      </c>
      <c r="T238" s="112">
        <f t="shared" si="56"/>
        <v>1.0107510044505674</v>
      </c>
      <c r="U238" s="112">
        <f t="shared" si="56"/>
        <v>1.0256840314270932</v>
      </c>
      <c r="V238" s="442">
        <f t="shared" si="56"/>
        <v>1.0391553488951302</v>
      </c>
      <c r="W238" s="112">
        <f t="shared" si="56"/>
        <v>1.0631349881167773</v>
      </c>
      <c r="X238" s="112">
        <f t="shared" si="56"/>
        <v>1.1013249177653377</v>
      </c>
      <c r="Y238" s="112">
        <f t="shared" si="56"/>
        <v>1.115062302377547</v>
      </c>
      <c r="Z238" s="112">
        <f t="shared" si="56"/>
        <v>1.0123025358803552</v>
      </c>
      <c r="AA238" s="112">
        <f t="shared" si="56"/>
        <v>0.88143580831534885</v>
      </c>
      <c r="AB238" s="112">
        <f t="shared" si="56"/>
        <v>1.030097522513534</v>
      </c>
      <c r="AC238" s="112">
        <f t="shared" si="56"/>
        <v>22.986921305909085</v>
      </c>
    </row>
    <row r="239" spans="1:31" s="661" customFormat="1" ht="10.5" customHeight="1" thickBot="1" x14ac:dyDescent="0.25">
      <c r="A239" s="2735"/>
      <c r="B239" s="2736"/>
      <c r="C239" s="9" t="s">
        <v>484</v>
      </c>
      <c r="D239" s="9"/>
      <c r="E239" s="112">
        <f>E181+E185+E189+E193+E197+E201+E205++E209+E213+E217+E221+E225+E229+E233</f>
        <v>0.40888818383445047</v>
      </c>
      <c r="F239" s="112">
        <f t="shared" si="56"/>
        <v>0.40879476169575318</v>
      </c>
      <c r="G239" s="112">
        <f t="shared" si="56"/>
        <v>0.35556649280830638</v>
      </c>
      <c r="H239" s="442">
        <f t="shared" si="56"/>
        <v>0.44214948980356578</v>
      </c>
      <c r="I239" s="112">
        <f t="shared" si="56"/>
        <v>0.41537775810009281</v>
      </c>
      <c r="J239" s="112">
        <f t="shared" si="56"/>
        <v>0.46853129462227622</v>
      </c>
      <c r="K239" s="112">
        <f t="shared" si="56"/>
        <v>0.55481534909214758</v>
      </c>
      <c r="L239" s="112">
        <f t="shared" si="56"/>
        <v>0.39651505450309399</v>
      </c>
      <c r="M239" s="112">
        <f t="shared" si="56"/>
        <v>0.60448228924475533</v>
      </c>
      <c r="N239" s="442">
        <f t="shared" si="56"/>
        <v>0.54580397967650152</v>
      </c>
      <c r="O239" s="112">
        <f t="shared" si="56"/>
        <v>0.46637261801372809</v>
      </c>
      <c r="P239" s="112">
        <f t="shared" si="56"/>
        <v>0.56162688564814633</v>
      </c>
      <c r="Q239" s="112">
        <f t="shared" si="56"/>
        <v>0.42156461372415249</v>
      </c>
      <c r="R239" s="112">
        <f t="shared" si="56"/>
        <v>0.56056189643694654</v>
      </c>
      <c r="S239" s="112">
        <f t="shared" si="56"/>
        <v>0.68117847126315045</v>
      </c>
      <c r="T239" s="112">
        <f t="shared" si="56"/>
        <v>0.40134040178149039</v>
      </c>
      <c r="U239" s="112">
        <f t="shared" si="56"/>
        <v>0.52875361256948095</v>
      </c>
      <c r="V239" s="442">
        <f t="shared" si="56"/>
        <v>0.46226213955893181</v>
      </c>
      <c r="W239" s="112">
        <f t="shared" si="56"/>
        <v>0.50881399524864956</v>
      </c>
      <c r="X239" s="112">
        <f t="shared" si="56"/>
        <v>0.59596996710557448</v>
      </c>
      <c r="Y239" s="112">
        <f t="shared" si="56"/>
        <v>0.42058492094928057</v>
      </c>
      <c r="Z239" s="112">
        <f t="shared" si="56"/>
        <v>0.68152101435213663</v>
      </c>
      <c r="AA239" s="112">
        <f t="shared" si="56"/>
        <v>0.40041432332755694</v>
      </c>
      <c r="AB239" s="112">
        <f t="shared" si="56"/>
        <v>0.46103900900537242</v>
      </c>
      <c r="AC239" s="112">
        <f t="shared" si="56"/>
        <v>11.752928522365542</v>
      </c>
    </row>
    <row r="240" spans="1:31" s="661" customFormat="1" ht="10.5" customHeight="1" x14ac:dyDescent="0.2">
      <c r="A240" s="2737" t="s">
        <v>155</v>
      </c>
      <c r="B240" s="2738"/>
      <c r="C240" s="7" t="s">
        <v>483</v>
      </c>
      <c r="D240" s="7"/>
      <c r="E240" s="109">
        <f>E164+E169-E238</f>
        <v>-2.3020459579547792E-2</v>
      </c>
      <c r="F240" s="109">
        <f t="shared" ref="F240:AC241" si="57">F164+F169-F238</f>
        <v>-0.16618690421614535</v>
      </c>
      <c r="G240" s="109">
        <f t="shared" si="57"/>
        <v>2.6283767970148197E-2</v>
      </c>
      <c r="H240" s="421">
        <f t="shared" si="57"/>
        <v>6.4226275467447858E-2</v>
      </c>
      <c r="I240" s="109">
        <f t="shared" si="57"/>
        <v>-8.6444395221463854E-2</v>
      </c>
      <c r="J240" s="109">
        <f t="shared" si="57"/>
        <v>6.5717634095521227E-3</v>
      </c>
      <c r="K240" s="109">
        <f t="shared" si="57"/>
        <v>-0.1316383727154824</v>
      </c>
      <c r="L240" s="109">
        <f t="shared" si="57"/>
        <v>1.3412363733318111E-2</v>
      </c>
      <c r="M240" s="109">
        <f t="shared" si="57"/>
        <v>5.3894276907726413E-2</v>
      </c>
      <c r="N240" s="421">
        <f t="shared" si="57"/>
        <v>-8.5009949192672796E-2</v>
      </c>
      <c r="O240" s="109">
        <f t="shared" si="57"/>
        <v>2.8268454974549106E-2</v>
      </c>
      <c r="P240" s="109">
        <f t="shared" si="57"/>
        <v>-7.26721412201492E-3</v>
      </c>
      <c r="Q240" s="109">
        <f t="shared" si="57"/>
        <v>5.0288465693544282E-2</v>
      </c>
      <c r="R240" s="109">
        <f t="shared" si="57"/>
        <v>0.1165952588889656</v>
      </c>
      <c r="S240" s="109">
        <f t="shared" si="57"/>
        <v>7.6053821842185787E-2</v>
      </c>
      <c r="T240" s="109">
        <f t="shared" si="57"/>
        <v>-0.13475100446855359</v>
      </c>
      <c r="U240" s="109">
        <f t="shared" si="57"/>
        <v>-5.3684031403693711E-2</v>
      </c>
      <c r="V240" s="421">
        <f t="shared" si="57"/>
        <v>0.73684465111744268</v>
      </c>
      <c r="W240" s="109">
        <f t="shared" si="57"/>
        <v>-0.57113498814751096</v>
      </c>
      <c r="X240" s="109">
        <f t="shared" si="57"/>
        <v>-0.15332491774682766</v>
      </c>
      <c r="Y240" s="109">
        <f t="shared" si="57"/>
        <v>-2.306230239518392E-2</v>
      </c>
      <c r="Z240" s="109">
        <f t="shared" si="57"/>
        <v>6.7697464143218866E-2</v>
      </c>
      <c r="AA240" s="109">
        <f t="shared" si="57"/>
        <v>7.8564191661950167E-2</v>
      </c>
      <c r="AB240" s="109">
        <f t="shared" si="57"/>
        <v>-0.56209752250550138</v>
      </c>
      <c r="AC240" s="109">
        <f t="shared" si="57"/>
        <v>-0.67892130590454514</v>
      </c>
    </row>
    <row r="241" spans="1:29" s="661" customFormat="1" ht="10.5" customHeight="1" thickBot="1" x14ac:dyDescent="0.25">
      <c r="A241" s="2735"/>
      <c r="B241" s="2736"/>
      <c r="C241" s="9" t="s">
        <v>484</v>
      </c>
      <c r="D241" s="9"/>
      <c r="E241" s="112">
        <f>E165+E170-E239</f>
        <v>-8.8888183834559598E-2</v>
      </c>
      <c r="F241" s="112">
        <f t="shared" si="57"/>
        <v>-8.8794761695862312E-2</v>
      </c>
      <c r="G241" s="112">
        <f t="shared" si="57"/>
        <v>-0.15556649280830637</v>
      </c>
      <c r="H241" s="442">
        <f t="shared" si="57"/>
        <v>-0.24214948980356577</v>
      </c>
      <c r="I241" s="112">
        <f t="shared" si="57"/>
        <v>-9.5377758100201937E-2</v>
      </c>
      <c r="J241" s="112">
        <f t="shared" si="57"/>
        <v>-0.26853129462227621</v>
      </c>
      <c r="K241" s="112">
        <f t="shared" si="57"/>
        <v>-0.23481534909089247</v>
      </c>
      <c r="L241" s="112">
        <f t="shared" si="57"/>
        <v>-0.19651505450309398</v>
      </c>
      <c r="M241" s="112">
        <f t="shared" si="57"/>
        <v>-0.28448228924486446</v>
      </c>
      <c r="N241" s="442">
        <f t="shared" si="57"/>
        <v>-0.34580397967650151</v>
      </c>
      <c r="O241" s="112">
        <f t="shared" si="57"/>
        <v>-0.26637261801372808</v>
      </c>
      <c r="P241" s="112">
        <f t="shared" si="57"/>
        <v>-0.36162688564814632</v>
      </c>
      <c r="Q241" s="112">
        <f t="shared" si="57"/>
        <v>-0.22156461372415248</v>
      </c>
      <c r="R241" s="112">
        <f t="shared" si="57"/>
        <v>-0.36056189643694653</v>
      </c>
      <c r="S241" s="112">
        <f t="shared" si="57"/>
        <v>-0.36117847126325958</v>
      </c>
      <c r="T241" s="112">
        <f t="shared" si="57"/>
        <v>-0.20134040178149037</v>
      </c>
      <c r="U241" s="112">
        <f t="shared" si="57"/>
        <v>-0.20875361256959007</v>
      </c>
      <c r="V241" s="442">
        <f t="shared" si="57"/>
        <v>-0.26226213955893179</v>
      </c>
      <c r="W241" s="112">
        <f t="shared" si="57"/>
        <v>-0.18881399524875869</v>
      </c>
      <c r="X241" s="112">
        <f t="shared" si="57"/>
        <v>-0.39596996710557447</v>
      </c>
      <c r="Y241" s="112">
        <f t="shared" si="57"/>
        <v>-0.1005849209493897</v>
      </c>
      <c r="Z241" s="112">
        <f t="shared" si="57"/>
        <v>-0.48152101435213662</v>
      </c>
      <c r="AA241" s="112">
        <f t="shared" si="57"/>
        <v>-0.20041432332755693</v>
      </c>
      <c r="AB241" s="112">
        <f t="shared" si="57"/>
        <v>-0.14103900900548155</v>
      </c>
      <c r="AC241" s="112">
        <f t="shared" si="57"/>
        <v>-5.7529285223652673</v>
      </c>
    </row>
    <row r="242" spans="1:29" s="32" customFormat="1" ht="10.5" customHeight="1" x14ac:dyDescent="0.2">
      <c r="A242" s="2764" t="s">
        <v>9</v>
      </c>
      <c r="B242" s="2765"/>
      <c r="C242" s="14" t="s">
        <v>483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92"/>
    </row>
    <row r="243" spans="1:29" s="32" customFormat="1" ht="10.5" customHeight="1" thickBot="1" x14ac:dyDescent="0.25">
      <c r="A243" s="2766"/>
      <c r="B243" s="2767"/>
      <c r="C243" s="15" t="s">
        <v>484</v>
      </c>
      <c r="D243" s="15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4"/>
    </row>
    <row r="244" spans="1:29" s="42" customFormat="1" ht="30" customHeight="1" thickBot="1" x14ac:dyDescent="0.25">
      <c r="A244" s="40"/>
      <c r="B244" s="41"/>
      <c r="C244" s="142"/>
      <c r="D244" s="142"/>
      <c r="E244" s="98"/>
      <c r="F244" s="98"/>
      <c r="G244" s="98"/>
      <c r="H244" s="100"/>
      <c r="I244" s="98"/>
      <c r="J244" s="98"/>
      <c r="K244" s="98"/>
      <c r="L244" s="98"/>
      <c r="M244" s="98"/>
      <c r="N244" s="100"/>
      <c r="O244" s="98"/>
      <c r="P244" s="98"/>
      <c r="Q244" s="98"/>
      <c r="R244" s="98"/>
      <c r="S244" s="98"/>
      <c r="T244" s="98"/>
      <c r="U244" s="98"/>
      <c r="V244" s="100"/>
      <c r="W244" s="98"/>
      <c r="X244" s="98"/>
      <c r="Y244" s="98"/>
      <c r="Z244" s="98"/>
      <c r="AA244" s="98"/>
      <c r="AB244" s="98"/>
      <c r="AC244" s="98"/>
    </row>
    <row r="245" spans="1:29" s="661" customFormat="1" ht="28.5" customHeight="1" x14ac:dyDescent="0.2">
      <c r="A245" s="134" t="s">
        <v>17</v>
      </c>
      <c r="B245" s="135" t="s">
        <v>5</v>
      </c>
      <c r="C245" s="6" t="s">
        <v>14</v>
      </c>
      <c r="D245" s="243" t="s">
        <v>498</v>
      </c>
      <c r="E245" s="2719" t="s">
        <v>15</v>
      </c>
      <c r="F245" s="2719"/>
      <c r="G245" s="2719"/>
      <c r="H245" s="2719"/>
      <c r="I245" s="2719"/>
      <c r="J245" s="2719"/>
      <c r="K245" s="2719"/>
      <c r="L245" s="2719"/>
      <c r="M245" s="2719"/>
      <c r="N245" s="2719"/>
      <c r="O245" s="2719"/>
      <c r="P245" s="2719"/>
      <c r="Q245" s="2719"/>
      <c r="R245" s="2719"/>
      <c r="S245" s="2719"/>
      <c r="T245" s="2719"/>
      <c r="U245" s="2719"/>
      <c r="V245" s="2719"/>
      <c r="W245" s="2719"/>
      <c r="X245" s="2719"/>
      <c r="Y245" s="2719"/>
      <c r="Z245" s="2719"/>
      <c r="AA245" s="2719"/>
      <c r="AB245" s="2719"/>
      <c r="AC245" s="2720" t="s">
        <v>10</v>
      </c>
    </row>
    <row r="246" spans="1:29" s="13" customFormat="1" ht="12.75" customHeight="1" thickBot="1" x14ac:dyDescent="0.25">
      <c r="A246" s="2722" t="s">
        <v>324</v>
      </c>
      <c r="B246" s="2723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2721"/>
    </row>
    <row r="247" spans="1:29" s="13" customFormat="1" ht="12.75" customHeight="1" x14ac:dyDescent="0.2">
      <c r="A247" s="19" t="s">
        <v>292</v>
      </c>
      <c r="B247" s="20"/>
      <c r="C247" s="21"/>
      <c r="D247" s="1203"/>
      <c r="E247" s="20">
        <v>2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customHeight="1" thickBot="1" x14ac:dyDescent="0.25">
      <c r="A248" s="36" t="s">
        <v>293</v>
      </c>
      <c r="B248" s="37"/>
      <c r="C248" s="38"/>
      <c r="D248" s="1224"/>
      <c r="E248" s="37">
        <v>1</v>
      </c>
      <c r="F248" s="37">
        <v>1</v>
      </c>
      <c r="G248" s="37">
        <v>1</v>
      </c>
      <c r="H248" s="37">
        <v>1</v>
      </c>
      <c r="I248" s="37">
        <v>1</v>
      </c>
      <c r="J248" s="37">
        <v>1</v>
      </c>
      <c r="K248" s="37">
        <v>1</v>
      </c>
      <c r="L248" s="37">
        <v>1</v>
      </c>
      <c r="M248" s="37">
        <v>1</v>
      </c>
      <c r="N248" s="37">
        <v>1</v>
      </c>
      <c r="O248" s="37">
        <v>1</v>
      </c>
      <c r="P248" s="37">
        <v>1</v>
      </c>
      <c r="Q248" s="37">
        <v>1</v>
      </c>
      <c r="R248" s="37">
        <v>1</v>
      </c>
      <c r="S248" s="37">
        <v>1</v>
      </c>
      <c r="T248" s="37">
        <v>1</v>
      </c>
      <c r="U248" s="37">
        <v>1</v>
      </c>
      <c r="V248" s="37">
        <v>1</v>
      </c>
      <c r="W248" s="37">
        <v>1</v>
      </c>
      <c r="X248" s="37">
        <v>1</v>
      </c>
      <c r="Y248" s="37">
        <v>1</v>
      </c>
      <c r="Z248" s="37">
        <v>1</v>
      </c>
      <c r="AA248" s="37">
        <v>1</v>
      </c>
      <c r="AB248" s="37">
        <v>1</v>
      </c>
      <c r="AC248" s="39"/>
    </row>
    <row r="249" spans="1:29" s="661" customFormat="1" ht="12" x14ac:dyDescent="0.2">
      <c r="A249" s="2715" t="s">
        <v>122</v>
      </c>
      <c r="B249" s="2712" t="s">
        <v>319</v>
      </c>
      <c r="C249" s="10" t="s">
        <v>483</v>
      </c>
      <c r="D249" s="1203" t="s">
        <v>479</v>
      </c>
      <c r="E249" s="2614">
        <v>0.27144080000000004</v>
      </c>
      <c r="F249" s="2614">
        <v>0.25161440000000002</v>
      </c>
      <c r="G249" s="2614">
        <v>0.22690640000000001</v>
      </c>
      <c r="H249" s="2614">
        <v>0.22184880000000001</v>
      </c>
      <c r="I249" s="2614">
        <v>0.2185232</v>
      </c>
      <c r="J249" s="2614">
        <v>0.25210959999999999</v>
      </c>
      <c r="K249" s="2614">
        <v>0.28026640000000003</v>
      </c>
      <c r="L249" s="2614">
        <v>0.30576720000000002</v>
      </c>
      <c r="M249" s="2614">
        <v>0.32882960000000006</v>
      </c>
      <c r="N249" s="2614">
        <v>0.3390512</v>
      </c>
      <c r="O249" s="2614">
        <v>0.34369040000000001</v>
      </c>
      <c r="P249" s="2614">
        <v>0.31561439999999996</v>
      </c>
      <c r="Q249" s="2614">
        <v>0.30486960000000002</v>
      </c>
      <c r="R249" s="2614">
        <v>0.29829920000000004</v>
      </c>
      <c r="S249" s="2614">
        <v>0.28183360000000002</v>
      </c>
      <c r="T249" s="2614">
        <v>0.28853119999999999</v>
      </c>
      <c r="U249" s="2614">
        <v>0.29122480000000001</v>
      </c>
      <c r="V249" s="2614">
        <v>0.30196800000000001</v>
      </c>
      <c r="W249" s="2614">
        <v>0.32229920000000006</v>
      </c>
      <c r="X249" s="2614">
        <v>0.32546640000000004</v>
      </c>
      <c r="Y249" s="2614">
        <v>0.316492</v>
      </c>
      <c r="Z249" s="2614">
        <v>0.31935439999999998</v>
      </c>
      <c r="AA249" s="2614">
        <v>0.29098479999999999</v>
      </c>
      <c r="AB249" s="2614">
        <v>0.27798</v>
      </c>
      <c r="AC249" s="121">
        <f>SUM(E249:AB249)</f>
        <v>6.9749656000000018</v>
      </c>
    </row>
    <row r="250" spans="1:29" s="661" customFormat="1" thickBot="1" x14ac:dyDescent="0.25">
      <c r="A250" s="2716"/>
      <c r="B250" s="2713"/>
      <c r="C250" s="11" t="s">
        <v>484</v>
      </c>
      <c r="D250" s="1201" t="s">
        <v>479</v>
      </c>
      <c r="E250" s="2614">
        <v>0.219836</v>
      </c>
      <c r="F250" s="2614">
        <v>0.2142288</v>
      </c>
      <c r="G250" s="2614">
        <v>0.18913920000000001</v>
      </c>
      <c r="H250" s="2614">
        <v>0.1850504</v>
      </c>
      <c r="I250" s="2614">
        <v>0.18377360000000001</v>
      </c>
      <c r="J250" s="2614">
        <v>0.1849256</v>
      </c>
      <c r="K250" s="2614">
        <v>0.18726240000000002</v>
      </c>
      <c r="L250" s="2614">
        <v>0.20141040000000002</v>
      </c>
      <c r="M250" s="2614">
        <v>0.20344480000000001</v>
      </c>
      <c r="N250" s="2614">
        <v>0.19290800000000002</v>
      </c>
      <c r="O250" s="2614">
        <v>0.20641280000000001</v>
      </c>
      <c r="P250" s="2614">
        <v>0.19865120000000003</v>
      </c>
      <c r="Q250" s="2614">
        <v>0.20996400000000001</v>
      </c>
      <c r="R250" s="2614">
        <v>0.2088264</v>
      </c>
      <c r="S250" s="2614">
        <v>0.19780639999999999</v>
      </c>
      <c r="T250" s="2614">
        <v>0.19744160000000002</v>
      </c>
      <c r="U250" s="2614">
        <v>0.20113519999999999</v>
      </c>
      <c r="V250" s="2614">
        <v>0.19546240000000001</v>
      </c>
      <c r="W250" s="2614">
        <v>0.19908480000000001</v>
      </c>
      <c r="X250" s="2614">
        <v>0.20554559999999999</v>
      </c>
      <c r="Y250" s="2614">
        <v>0.20047040000000002</v>
      </c>
      <c r="Z250" s="2614">
        <v>0.20065920000000001</v>
      </c>
      <c r="AA250" s="2614">
        <v>0.1941184</v>
      </c>
      <c r="AB250" s="2614">
        <v>0.19813359999999999</v>
      </c>
      <c r="AC250" s="117">
        <f>SUM(E250:AB250)</f>
        <v>4.7756911999999998</v>
      </c>
    </row>
    <row r="251" spans="1:29" s="661" customFormat="1" ht="12" x14ac:dyDescent="0.2">
      <c r="A251" s="2716"/>
      <c r="B251" s="2713"/>
      <c r="C251" s="11" t="s">
        <v>8</v>
      </c>
      <c r="D251" s="1201" t="s">
        <v>465</v>
      </c>
      <c r="E251" s="1370">
        <v>43</v>
      </c>
      <c r="F251" s="1371">
        <v>39</v>
      </c>
      <c r="G251" s="1371">
        <v>41</v>
      </c>
      <c r="H251" s="1371">
        <v>41</v>
      </c>
      <c r="I251" s="1371">
        <v>41</v>
      </c>
      <c r="J251" s="1371">
        <v>43</v>
      </c>
      <c r="K251" s="1371">
        <v>47</v>
      </c>
      <c r="L251" s="1371">
        <v>47</v>
      </c>
      <c r="M251" s="1371">
        <v>45</v>
      </c>
      <c r="N251" s="1371">
        <v>45</v>
      </c>
      <c r="O251" s="1371">
        <v>41</v>
      </c>
      <c r="P251" s="1371">
        <v>43</v>
      </c>
      <c r="Q251" s="1371">
        <v>41</v>
      </c>
      <c r="R251" s="1371">
        <v>45</v>
      </c>
      <c r="S251" s="1371">
        <v>47</v>
      </c>
      <c r="T251" s="1371">
        <v>47</v>
      </c>
      <c r="U251" s="1371">
        <v>52</v>
      </c>
      <c r="V251" s="1371">
        <v>53</v>
      </c>
      <c r="W251" s="1371">
        <v>51</v>
      </c>
      <c r="X251" s="1371">
        <v>48</v>
      </c>
      <c r="Y251" s="1371">
        <v>47</v>
      </c>
      <c r="Z251" s="1371">
        <v>46</v>
      </c>
      <c r="AA251" s="1371">
        <v>43</v>
      </c>
      <c r="AB251" s="1372">
        <v>43</v>
      </c>
      <c r="AC251" s="117"/>
    </row>
    <row r="252" spans="1:29" s="661" customFormat="1" ht="12" thickBot="1" x14ac:dyDescent="0.25">
      <c r="A252" s="2717"/>
      <c r="B252" s="2714"/>
      <c r="C252" s="46" t="s">
        <v>16</v>
      </c>
      <c r="D252" s="1224"/>
      <c r="E252" s="490">
        <f t="shared" ref="E252:AC252" si="58">E250/E249</f>
        <v>0.80988561778479862</v>
      </c>
      <c r="F252" s="490">
        <f t="shared" si="58"/>
        <v>0.85141708900603452</v>
      </c>
      <c r="G252" s="490">
        <f t="shared" si="58"/>
        <v>0.83355603896584674</v>
      </c>
      <c r="H252" s="466">
        <f t="shared" si="58"/>
        <v>0.83412846948011432</v>
      </c>
      <c r="I252" s="490">
        <f t="shared" si="58"/>
        <v>0.84097981358501073</v>
      </c>
      <c r="J252" s="490">
        <f t="shared" si="58"/>
        <v>0.73351272621113994</v>
      </c>
      <c r="K252" s="490">
        <f t="shared" si="58"/>
        <v>0.66815858055050481</v>
      </c>
      <c r="L252" s="490">
        <f t="shared" si="58"/>
        <v>0.65870505404111368</v>
      </c>
      <c r="M252" s="490">
        <f t="shared" si="58"/>
        <v>0.61869369424163756</v>
      </c>
      <c r="N252" s="466">
        <f t="shared" si="58"/>
        <v>0.56896421543412923</v>
      </c>
      <c r="O252" s="490">
        <f t="shared" si="58"/>
        <v>0.60057772925865838</v>
      </c>
      <c r="P252" s="490">
        <f t="shared" si="58"/>
        <v>0.6294110788354399</v>
      </c>
      <c r="Q252" s="490">
        <f t="shared" si="58"/>
        <v>0.68870100528225842</v>
      </c>
      <c r="R252" s="490">
        <f t="shared" si="58"/>
        <v>0.70005685566706166</v>
      </c>
      <c r="S252" s="490">
        <f t="shared" si="58"/>
        <v>0.70185527914343782</v>
      </c>
      <c r="T252" s="490">
        <f t="shared" si="58"/>
        <v>0.68429895969655974</v>
      </c>
      <c r="U252" s="490">
        <f t="shared" si="58"/>
        <v>0.69065271913655701</v>
      </c>
      <c r="V252" s="466">
        <f t="shared" si="58"/>
        <v>0.64729507762411909</v>
      </c>
      <c r="W252" s="490">
        <f t="shared" si="58"/>
        <v>0.61770181247735012</v>
      </c>
      <c r="X252" s="490">
        <f t="shared" si="58"/>
        <v>0.63154168909601716</v>
      </c>
      <c r="Y252" s="490">
        <f t="shared" si="58"/>
        <v>0.63341379876900528</v>
      </c>
      <c r="Z252" s="490">
        <f t="shared" si="58"/>
        <v>0.62832765103596511</v>
      </c>
      <c r="AA252" s="490">
        <f t="shared" si="58"/>
        <v>0.66710838504279268</v>
      </c>
      <c r="AB252" s="490">
        <f t="shared" si="58"/>
        <v>0.7127620692136124</v>
      </c>
      <c r="AC252" s="184">
        <f t="shared" si="58"/>
        <v>0.68469028721804714</v>
      </c>
    </row>
    <row r="253" spans="1:29" s="661" customFormat="1" ht="12" x14ac:dyDescent="0.2">
      <c r="A253" s="2715" t="s">
        <v>99</v>
      </c>
      <c r="B253" s="2712" t="s">
        <v>320</v>
      </c>
      <c r="C253" s="10" t="s">
        <v>483</v>
      </c>
      <c r="D253" s="1203" t="s">
        <v>479</v>
      </c>
      <c r="E253" s="2614">
        <v>1.7734400000000001E-2</v>
      </c>
      <c r="F253" s="2614">
        <v>1.6280799999999998E-2</v>
      </c>
      <c r="G253" s="2614">
        <v>1.37976E-2</v>
      </c>
      <c r="H253" s="2614">
        <v>1.3544E-2</v>
      </c>
      <c r="I253" s="2614">
        <v>1.29304E-2</v>
      </c>
      <c r="J253" s="2614">
        <v>1.5660799999999999E-2</v>
      </c>
      <c r="K253" s="2614">
        <v>1.81616E-2</v>
      </c>
      <c r="L253" s="2614">
        <v>1.7441600000000002E-2</v>
      </c>
      <c r="M253" s="2614">
        <v>1.6827999999999999E-2</v>
      </c>
      <c r="N253" s="2614">
        <v>1.89952E-2</v>
      </c>
      <c r="O253" s="2614">
        <v>1.7348800000000001E-2</v>
      </c>
      <c r="P253" s="2614">
        <v>1.82112E-2</v>
      </c>
      <c r="Q253" s="2614">
        <v>2.3572000000000003E-2</v>
      </c>
      <c r="R253" s="2614">
        <v>2.1142400000000002E-2</v>
      </c>
      <c r="S253" s="2614">
        <v>2.05176E-2</v>
      </c>
      <c r="T253" s="2614">
        <v>2.5395200000000003E-2</v>
      </c>
      <c r="U253" s="2614">
        <v>2.2272799999999999E-2</v>
      </c>
      <c r="V253" s="2614">
        <v>2.5715200000000004E-2</v>
      </c>
      <c r="W253" s="2614">
        <v>2.4361600000000004E-2</v>
      </c>
      <c r="X253" s="2614">
        <v>2.4571200000000001E-2</v>
      </c>
      <c r="Y253" s="2614">
        <v>2.3206400000000002E-2</v>
      </c>
      <c r="Z253" s="2614">
        <v>2.1922399999999998E-2</v>
      </c>
      <c r="AA253" s="2614">
        <v>1.8741600000000001E-2</v>
      </c>
      <c r="AB253" s="2614">
        <v>1.7475999999999998E-2</v>
      </c>
      <c r="AC253" s="121">
        <f>SUM(E253:AB253)</f>
        <v>0.46582880000000004</v>
      </c>
    </row>
    <row r="254" spans="1:29" s="661" customFormat="1" ht="12" x14ac:dyDescent="0.2">
      <c r="A254" s="2770"/>
      <c r="B254" s="2772"/>
      <c r="C254" s="11" t="s">
        <v>484</v>
      </c>
      <c r="D254" s="1201" t="s">
        <v>479</v>
      </c>
      <c r="E254" s="2614">
        <v>5.3559999999999997E-3</v>
      </c>
      <c r="F254" s="2614">
        <v>4.7160000000000006E-3</v>
      </c>
      <c r="G254" s="2614">
        <v>2.8712E-3</v>
      </c>
      <c r="H254" s="2614">
        <v>2.8808000000000002E-3</v>
      </c>
      <c r="I254" s="2614">
        <v>2.8808000000000002E-3</v>
      </c>
      <c r="J254" s="2614">
        <v>2.8816000000000002E-3</v>
      </c>
      <c r="K254" s="2614">
        <v>2.9608000000000004E-3</v>
      </c>
      <c r="L254" s="2614">
        <v>3.0624000000000003E-3</v>
      </c>
      <c r="M254" s="2614">
        <v>3.16E-3</v>
      </c>
      <c r="N254" s="2614">
        <v>3.0008000000000005E-3</v>
      </c>
      <c r="O254" s="2614">
        <v>3.1848000000000002E-3</v>
      </c>
      <c r="P254" s="2614">
        <v>3.0832000000000004E-3</v>
      </c>
      <c r="Q254" s="2614">
        <v>3.7232000000000003E-3</v>
      </c>
      <c r="R254" s="2614">
        <v>3.5920000000000001E-3</v>
      </c>
      <c r="S254" s="2614">
        <v>5.0928000000000006E-3</v>
      </c>
      <c r="T254" s="2614">
        <v>9.640000000000001E-3</v>
      </c>
      <c r="U254" s="2614">
        <v>8.3423999999999998E-3</v>
      </c>
      <c r="V254" s="2614">
        <v>7.9328000000000003E-3</v>
      </c>
      <c r="W254" s="2614">
        <v>8.0064000000000003E-3</v>
      </c>
      <c r="X254" s="2614">
        <v>8.4112000000000006E-3</v>
      </c>
      <c r="Y254" s="2614">
        <v>8.1360000000000009E-3</v>
      </c>
      <c r="Z254" s="2614">
        <v>7.4208000000000008E-3</v>
      </c>
      <c r="AA254" s="2614">
        <v>4.3151999999999999E-3</v>
      </c>
      <c r="AB254" s="2614">
        <v>4.8143999999999999E-3</v>
      </c>
      <c r="AC254" s="117">
        <f>SUM(E254:AB254)</f>
        <v>0.11946560000000002</v>
      </c>
    </row>
    <row r="255" spans="1:29" s="661" customFormat="1" ht="12" x14ac:dyDescent="0.2">
      <c r="A255" s="2770"/>
      <c r="B255" s="2772"/>
      <c r="C255" s="11" t="s">
        <v>8</v>
      </c>
      <c r="D255" s="1201" t="s">
        <v>465</v>
      </c>
      <c r="E255" s="1374">
        <v>3</v>
      </c>
      <c r="F255" s="1373">
        <v>1</v>
      </c>
      <c r="G255" s="1373">
        <v>1</v>
      </c>
      <c r="H255" s="1373">
        <v>3</v>
      </c>
      <c r="I255" s="1373">
        <v>2</v>
      </c>
      <c r="J255" s="1373">
        <v>4</v>
      </c>
      <c r="K255" s="1373">
        <v>2</v>
      </c>
      <c r="L255" s="1373">
        <v>3</v>
      </c>
      <c r="M255" s="1373">
        <v>3</v>
      </c>
      <c r="N255" s="1373">
        <v>2</v>
      </c>
      <c r="O255" s="1373">
        <v>3</v>
      </c>
      <c r="P255" s="1373">
        <v>2</v>
      </c>
      <c r="Q255" s="1373">
        <v>3</v>
      </c>
      <c r="R255" s="1373">
        <v>3</v>
      </c>
      <c r="S255" s="1373">
        <v>2</v>
      </c>
      <c r="T255" s="1373">
        <v>2</v>
      </c>
      <c r="U255" s="1373">
        <v>4</v>
      </c>
      <c r="V255" s="1373">
        <v>3</v>
      </c>
      <c r="W255" s="1373">
        <v>2</v>
      </c>
      <c r="X255" s="1373">
        <v>3</v>
      </c>
      <c r="Y255" s="1373">
        <v>4</v>
      </c>
      <c r="Z255" s="1373">
        <v>2</v>
      </c>
      <c r="AA255" s="1373">
        <v>2</v>
      </c>
      <c r="AB255" s="1375">
        <v>3</v>
      </c>
      <c r="AC255" s="117"/>
    </row>
    <row r="256" spans="1:29" s="661" customFormat="1" ht="12" thickBot="1" x14ac:dyDescent="0.25">
      <c r="A256" s="2771"/>
      <c r="B256" s="2773"/>
      <c r="C256" s="45" t="s">
        <v>16</v>
      </c>
      <c r="D256" s="45"/>
      <c r="E256" s="175">
        <f t="shared" ref="E256:AC256" si="59">E254/E253</f>
        <v>0.30201190905810171</v>
      </c>
      <c r="F256" s="175">
        <f t="shared" si="59"/>
        <v>0.28966635546164815</v>
      </c>
      <c r="G256" s="175">
        <f t="shared" si="59"/>
        <v>0.20809416130341507</v>
      </c>
      <c r="H256" s="444">
        <f t="shared" si="59"/>
        <v>0.21269935026580036</v>
      </c>
      <c r="I256" s="175">
        <f t="shared" si="59"/>
        <v>0.22279279836663987</v>
      </c>
      <c r="J256" s="175">
        <f t="shared" si="59"/>
        <v>0.18400081732733964</v>
      </c>
      <c r="K256" s="175">
        <f t="shared" si="59"/>
        <v>0.16302528411593695</v>
      </c>
      <c r="L256" s="175">
        <f t="shared" si="59"/>
        <v>0.17558022199798184</v>
      </c>
      <c r="M256" s="175">
        <f t="shared" si="59"/>
        <v>0.18778226764915618</v>
      </c>
      <c r="N256" s="444">
        <f t="shared" si="59"/>
        <v>0.15797675202156336</v>
      </c>
      <c r="O256" s="175">
        <f t="shared" si="59"/>
        <v>0.1835746564603892</v>
      </c>
      <c r="P256" s="175">
        <f t="shared" si="59"/>
        <v>0.16930240730978741</v>
      </c>
      <c r="Q256" s="175">
        <f t="shared" si="59"/>
        <v>0.15795011030035636</v>
      </c>
      <c r="R256" s="175">
        <f t="shared" si="59"/>
        <v>0.16989556530952019</v>
      </c>
      <c r="S256" s="175">
        <f t="shared" si="59"/>
        <v>0.24821616563340745</v>
      </c>
      <c r="T256" s="175">
        <f t="shared" si="59"/>
        <v>0.37959929435483869</v>
      </c>
      <c r="U256" s="175">
        <f t="shared" si="59"/>
        <v>0.37455551165547218</v>
      </c>
      <c r="V256" s="444">
        <f t="shared" si="59"/>
        <v>0.30848680935788947</v>
      </c>
      <c r="W256" s="175">
        <f t="shared" si="59"/>
        <v>0.32864836463943253</v>
      </c>
      <c r="X256" s="175">
        <f t="shared" si="59"/>
        <v>0.3423194634368692</v>
      </c>
      <c r="Y256" s="175">
        <f t="shared" si="59"/>
        <v>0.3505929398786542</v>
      </c>
      <c r="Z256" s="175">
        <f t="shared" si="59"/>
        <v>0.33850308360398501</v>
      </c>
      <c r="AA256" s="175">
        <f t="shared" si="59"/>
        <v>0.23024715072352414</v>
      </c>
      <c r="AB256" s="175">
        <f t="shared" si="59"/>
        <v>0.27548638132295722</v>
      </c>
      <c r="AC256" s="122">
        <f t="shared" si="59"/>
        <v>0.25645816660541387</v>
      </c>
    </row>
    <row r="257" spans="1:30" s="661" customFormat="1" ht="11.25" x14ac:dyDescent="0.2">
      <c r="A257" s="329" t="s">
        <v>518</v>
      </c>
      <c r="B257" s="330"/>
      <c r="C257" s="549"/>
      <c r="D257" s="549"/>
      <c r="E257" s="268">
        <f t="shared" ref="E257:AB258" si="60">E249+E253</f>
        <v>0.28917520000000002</v>
      </c>
      <c r="F257" s="268">
        <f t="shared" si="60"/>
        <v>0.2678952</v>
      </c>
      <c r="G257" s="268">
        <f t="shared" si="60"/>
        <v>0.240704</v>
      </c>
      <c r="H257" s="268">
        <f t="shared" si="60"/>
        <v>0.23539280000000001</v>
      </c>
      <c r="I257" s="268">
        <f t="shared" si="60"/>
        <v>0.23145360000000001</v>
      </c>
      <c r="J257" s="268">
        <f t="shared" si="60"/>
        <v>0.26777039999999996</v>
      </c>
      <c r="K257" s="268">
        <f t="shared" si="60"/>
        <v>0.29842800000000003</v>
      </c>
      <c r="L257" s="268">
        <f t="shared" si="60"/>
        <v>0.32320880000000002</v>
      </c>
      <c r="M257" s="268">
        <f t="shared" si="60"/>
        <v>0.34565760000000006</v>
      </c>
      <c r="N257" s="268">
        <f t="shared" si="60"/>
        <v>0.35804639999999999</v>
      </c>
      <c r="O257" s="268">
        <f t="shared" si="60"/>
        <v>0.3610392</v>
      </c>
      <c r="P257" s="268">
        <f t="shared" si="60"/>
        <v>0.33382559999999994</v>
      </c>
      <c r="Q257" s="268">
        <f t="shared" si="60"/>
        <v>0.3284416</v>
      </c>
      <c r="R257" s="268">
        <f t="shared" si="60"/>
        <v>0.31944160000000005</v>
      </c>
      <c r="S257" s="268">
        <f t="shared" si="60"/>
        <v>0.30235120000000004</v>
      </c>
      <c r="T257" s="268">
        <f t="shared" si="60"/>
        <v>0.31392639999999999</v>
      </c>
      <c r="U257" s="268">
        <f t="shared" si="60"/>
        <v>0.31349759999999999</v>
      </c>
      <c r="V257" s="268">
        <f t="shared" si="60"/>
        <v>0.32768320000000001</v>
      </c>
      <c r="W257" s="268">
        <f t="shared" si="60"/>
        <v>0.34666080000000005</v>
      </c>
      <c r="X257" s="268">
        <f t="shared" si="60"/>
        <v>0.35003760000000006</v>
      </c>
      <c r="Y257" s="268">
        <f t="shared" si="60"/>
        <v>0.33969840000000001</v>
      </c>
      <c r="Z257" s="268">
        <f t="shared" si="60"/>
        <v>0.34127679999999999</v>
      </c>
      <c r="AA257" s="268">
        <f t="shared" si="60"/>
        <v>0.30972640000000001</v>
      </c>
      <c r="AB257" s="268">
        <f t="shared" si="60"/>
        <v>0.295456</v>
      </c>
      <c r="AC257" s="268"/>
    </row>
    <row r="258" spans="1:30" s="661" customFormat="1" ht="11.25" x14ac:dyDescent="0.2">
      <c r="A258" s="258" t="s">
        <v>519</v>
      </c>
      <c r="B258" s="259"/>
      <c r="C258" s="260"/>
      <c r="D258" s="260"/>
      <c r="E258" s="268">
        <f t="shared" si="60"/>
        <v>0.225192</v>
      </c>
      <c r="F258" s="268">
        <f t="shared" si="60"/>
        <v>0.21894479999999999</v>
      </c>
      <c r="G258" s="268">
        <f t="shared" si="60"/>
        <v>0.1920104</v>
      </c>
      <c r="H258" s="268">
        <f t="shared" si="60"/>
        <v>0.18793119999999999</v>
      </c>
      <c r="I258" s="268">
        <f t="shared" si="60"/>
        <v>0.1866544</v>
      </c>
      <c r="J258" s="268">
        <f t="shared" si="60"/>
        <v>0.18780720000000001</v>
      </c>
      <c r="K258" s="268">
        <f t="shared" si="60"/>
        <v>0.19022320000000004</v>
      </c>
      <c r="L258" s="268">
        <f t="shared" si="60"/>
        <v>0.20447280000000001</v>
      </c>
      <c r="M258" s="268">
        <f t="shared" si="60"/>
        <v>0.20660480000000001</v>
      </c>
      <c r="N258" s="268">
        <f t="shared" si="60"/>
        <v>0.19590880000000002</v>
      </c>
      <c r="O258" s="268">
        <f t="shared" si="60"/>
        <v>0.2095976</v>
      </c>
      <c r="P258" s="268">
        <f t="shared" si="60"/>
        <v>0.20173440000000004</v>
      </c>
      <c r="Q258" s="268">
        <f t="shared" si="60"/>
        <v>0.21368720000000002</v>
      </c>
      <c r="R258" s="268">
        <f t="shared" si="60"/>
        <v>0.21241840000000001</v>
      </c>
      <c r="S258" s="268">
        <f t="shared" si="60"/>
        <v>0.2028992</v>
      </c>
      <c r="T258" s="268">
        <f t="shared" si="60"/>
        <v>0.20708160000000003</v>
      </c>
      <c r="U258" s="268">
        <f t="shared" si="60"/>
        <v>0.20947759999999999</v>
      </c>
      <c r="V258" s="268">
        <f t="shared" si="60"/>
        <v>0.2033952</v>
      </c>
      <c r="W258" s="268">
        <f t="shared" si="60"/>
        <v>0.2070912</v>
      </c>
      <c r="X258" s="268">
        <f t="shared" si="60"/>
        <v>0.2139568</v>
      </c>
      <c r="Y258" s="268">
        <f t="shared" si="60"/>
        <v>0.20860640000000003</v>
      </c>
      <c r="Z258" s="268">
        <f t="shared" si="60"/>
        <v>0.20808000000000001</v>
      </c>
      <c r="AA258" s="268">
        <f t="shared" si="60"/>
        <v>0.19843359999999999</v>
      </c>
      <c r="AB258" s="268">
        <f t="shared" si="60"/>
        <v>0.20294799999999999</v>
      </c>
      <c r="AC258" s="268"/>
    </row>
    <row r="259" spans="1:30" s="661" customFormat="1" ht="12" thickBot="1" x14ac:dyDescent="0.25">
      <c r="A259" s="263" t="s">
        <v>520</v>
      </c>
      <c r="B259" s="264"/>
      <c r="C259" s="265"/>
      <c r="D259" s="265"/>
      <c r="E259" s="266">
        <f t="shared" ref="E259:AB259" si="61">SQRT(E257*E257+E258*E258)</f>
        <v>0.36651566563932847</v>
      </c>
      <c r="F259" s="266">
        <f t="shared" si="61"/>
        <v>0.34598361757470542</v>
      </c>
      <c r="G259" s="266">
        <f t="shared" si="61"/>
        <v>0.30790649444946755</v>
      </c>
      <c r="H259" s="266">
        <f t="shared" si="61"/>
        <v>0.30121073391444736</v>
      </c>
      <c r="I259" s="266">
        <f t="shared" si="61"/>
        <v>0.29733925740191119</v>
      </c>
      <c r="J259" s="266">
        <f t="shared" si="61"/>
        <v>0.32706655513518956</v>
      </c>
      <c r="K259" s="266">
        <f t="shared" si="61"/>
        <v>0.353898484034956</v>
      </c>
      <c r="L259" s="266">
        <f t="shared" si="61"/>
        <v>0.38245660451517899</v>
      </c>
      <c r="M259" s="266">
        <f t="shared" si="61"/>
        <v>0.40269680880384445</v>
      </c>
      <c r="N259" s="266">
        <f t="shared" si="61"/>
        <v>0.40813904796086348</v>
      </c>
      <c r="O259" s="266">
        <f t="shared" si="61"/>
        <v>0.41746911006971521</v>
      </c>
      <c r="P259" s="266">
        <f t="shared" si="61"/>
        <v>0.39004653486311086</v>
      </c>
      <c r="Q259" s="266">
        <f t="shared" si="61"/>
        <v>0.39183683345800963</v>
      </c>
      <c r="R259" s="266">
        <f t="shared" si="61"/>
        <v>0.3836202711916043</v>
      </c>
      <c r="S259" s="266">
        <f t="shared" si="61"/>
        <v>0.36412131701134998</v>
      </c>
      <c r="T259" s="266">
        <f t="shared" si="61"/>
        <v>0.37607522342680327</v>
      </c>
      <c r="U259" s="266">
        <f t="shared" si="61"/>
        <v>0.37704324699896163</v>
      </c>
      <c r="V259" s="266">
        <f t="shared" si="61"/>
        <v>0.38567588328190811</v>
      </c>
      <c r="W259" s="266">
        <f t="shared" si="61"/>
        <v>0.40380747315283805</v>
      </c>
      <c r="X259" s="266">
        <f t="shared" si="61"/>
        <v>0.41024850234949067</v>
      </c>
      <c r="Y259" s="266">
        <f t="shared" si="61"/>
        <v>0.39863721989237283</v>
      </c>
      <c r="Z259" s="266">
        <f t="shared" si="61"/>
        <v>0.3997088197904069</v>
      </c>
      <c r="AA259" s="266">
        <f t="shared" si="61"/>
        <v>0.36784009632708614</v>
      </c>
      <c r="AB259" s="266">
        <f t="shared" si="61"/>
        <v>0.35844405231500215</v>
      </c>
      <c r="AC259" s="267"/>
      <c r="AD259" s="120">
        <f>MAX(E259:AB259)</f>
        <v>0.41746911006971521</v>
      </c>
    </row>
    <row r="260" spans="1:30" s="13" customFormat="1" ht="14.25" customHeight="1" thickBot="1" x14ac:dyDescent="0.25">
      <c r="A260" s="138" t="s">
        <v>309</v>
      </c>
      <c r="B260" s="139"/>
      <c r="C260" s="140"/>
      <c r="D260" s="140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41"/>
    </row>
    <row r="261" spans="1:30" s="32" customFormat="1" ht="14.25" customHeight="1" x14ac:dyDescent="0.2">
      <c r="A261" s="770" t="s">
        <v>144</v>
      </c>
      <c r="B261" s="425"/>
      <c r="C261" s="427" t="s">
        <v>13</v>
      </c>
      <c r="D261" s="1199" t="s">
        <v>465</v>
      </c>
      <c r="E261" s="1377">
        <v>10.5</v>
      </c>
      <c r="F261" s="1376">
        <v>10.5</v>
      </c>
      <c r="G261" s="1376">
        <v>10.5</v>
      </c>
      <c r="H261" s="1376">
        <v>10.5</v>
      </c>
      <c r="I261" s="1376">
        <v>10.5</v>
      </c>
      <c r="J261" s="1376">
        <v>10.5</v>
      </c>
      <c r="K261" s="1376">
        <v>10.300000190734863</v>
      </c>
      <c r="L261" s="1376">
        <v>10.399999618530273</v>
      </c>
      <c r="M261" s="1376">
        <v>10.300000190734863</v>
      </c>
      <c r="N261" s="1376">
        <v>10.399999618530273</v>
      </c>
      <c r="O261" s="1376">
        <v>10.399999618530273</v>
      </c>
      <c r="P261" s="1376">
        <v>10.399999618530273</v>
      </c>
      <c r="Q261" s="1376">
        <v>10.5</v>
      </c>
      <c r="R261" s="1376">
        <v>10.5</v>
      </c>
      <c r="S261" s="1376">
        <v>10.300000190734863</v>
      </c>
      <c r="T261" s="1376">
        <v>10.300000190734863</v>
      </c>
      <c r="U261" s="1376">
        <v>10.300000190734863</v>
      </c>
      <c r="V261" s="1376">
        <v>10.300000190734863</v>
      </c>
      <c r="W261" s="1376">
        <v>10.300000190734863</v>
      </c>
      <c r="X261" s="1376">
        <v>10.399999618530273</v>
      </c>
      <c r="Y261" s="1376">
        <v>10.399999618530273</v>
      </c>
      <c r="Z261" s="1376">
        <v>10.5</v>
      </c>
      <c r="AA261" s="1376">
        <v>10.399999618530273</v>
      </c>
      <c r="AB261" s="1378">
        <v>10.5</v>
      </c>
      <c r="AC261" s="771"/>
    </row>
    <row r="262" spans="1:30" s="32" customFormat="1" ht="14.25" customHeight="1" thickBot="1" x14ac:dyDescent="0.25">
      <c r="A262" s="777" t="s">
        <v>145</v>
      </c>
      <c r="B262" s="778"/>
      <c r="C262" s="779" t="s">
        <v>13</v>
      </c>
      <c r="D262" s="1345" t="s">
        <v>465</v>
      </c>
      <c r="E262" s="1377">
        <v>10.399999618530273</v>
      </c>
      <c r="F262" s="1376">
        <v>10.399999618530273</v>
      </c>
      <c r="G262" s="1376">
        <v>10.399999618530273</v>
      </c>
      <c r="H262" s="1376">
        <v>10.399999618530273</v>
      </c>
      <c r="I262" s="1376">
        <v>10.399999618530273</v>
      </c>
      <c r="J262" s="1376">
        <v>10.399999618530273</v>
      </c>
      <c r="K262" s="1376">
        <v>10.199999809265137</v>
      </c>
      <c r="L262" s="1376">
        <v>10.199999809265137</v>
      </c>
      <c r="M262" s="1376">
        <v>10.199999809265137</v>
      </c>
      <c r="N262" s="1376">
        <v>10.300000190734863</v>
      </c>
      <c r="O262" s="1376">
        <v>10.300000190734863</v>
      </c>
      <c r="P262" s="1376">
        <v>10.300000190734863</v>
      </c>
      <c r="Q262" s="1376">
        <v>10.399999618530273</v>
      </c>
      <c r="R262" s="1376">
        <v>10.300000190734863</v>
      </c>
      <c r="S262" s="1376">
        <v>10.199999809265137</v>
      </c>
      <c r="T262" s="1376">
        <v>10.199999809265137</v>
      </c>
      <c r="U262" s="1376">
        <v>10.199999809265137</v>
      </c>
      <c r="V262" s="1376">
        <v>10.199999809265137</v>
      </c>
      <c r="W262" s="1376">
        <v>10.300000190734863</v>
      </c>
      <c r="X262" s="1376">
        <v>10.300000190734863</v>
      </c>
      <c r="Y262" s="1376">
        <v>10.300000190734863</v>
      </c>
      <c r="Z262" s="1376">
        <v>10.399999618530273</v>
      </c>
      <c r="AA262" s="1376">
        <v>10.300000190734863</v>
      </c>
      <c r="AB262" s="1378">
        <v>10.300000190734863</v>
      </c>
      <c r="AC262" s="780"/>
    </row>
    <row r="263" spans="1:30" s="661" customFormat="1" ht="12" x14ac:dyDescent="0.2">
      <c r="A263" s="2715" t="s">
        <v>325</v>
      </c>
      <c r="B263" s="2712" t="s">
        <v>326</v>
      </c>
      <c r="C263" s="10" t="s">
        <v>483</v>
      </c>
      <c r="D263" s="1203" t="s">
        <v>479</v>
      </c>
      <c r="E263" s="2614">
        <v>5.1420750000000001E-2</v>
      </c>
      <c r="F263" s="2614">
        <v>4.5534900000000003E-2</v>
      </c>
      <c r="G263" s="2614">
        <v>2.276955E-2</v>
      </c>
      <c r="H263" s="2614">
        <v>2.3047499999999999E-2</v>
      </c>
      <c r="I263" s="2614">
        <v>2.2372049999999997E-2</v>
      </c>
      <c r="J263" s="2614">
        <v>2.2624500000000002E-2</v>
      </c>
      <c r="K263" s="2614">
        <v>2.2042949999999999E-2</v>
      </c>
      <c r="L263" s="2614">
        <v>2.1436800000000002E-2</v>
      </c>
      <c r="M263" s="2614">
        <v>2.3006550000000001E-2</v>
      </c>
      <c r="N263" s="2614">
        <v>2.2573200000000002E-2</v>
      </c>
      <c r="O263" s="2614">
        <v>2.3359349999999997E-2</v>
      </c>
      <c r="P263" s="2614">
        <v>2.3792849999999997E-2</v>
      </c>
      <c r="Q263" s="2614">
        <v>2.4420749999999998E-2</v>
      </c>
      <c r="R263" s="2614">
        <v>2.3408249999999999E-2</v>
      </c>
      <c r="S263" s="2614">
        <v>2.3581200000000004E-2</v>
      </c>
      <c r="T263" s="2614">
        <v>2.42004E-2</v>
      </c>
      <c r="U263" s="2614">
        <v>2.3025899999999998E-2</v>
      </c>
      <c r="V263" s="2614">
        <v>2.0478000000000003E-2</v>
      </c>
      <c r="W263" s="2614">
        <v>2.2130100000000003E-2</v>
      </c>
      <c r="X263" s="2614">
        <v>2.2292849999999999E-2</v>
      </c>
      <c r="Y263" s="2614">
        <v>2.3171100000000003E-2</v>
      </c>
      <c r="Z263" s="2614">
        <v>2.5180049999999999E-2</v>
      </c>
      <c r="AA263" s="2614">
        <v>3.8556149999999997E-2</v>
      </c>
      <c r="AB263" s="2614">
        <v>4.9999950000000001E-2</v>
      </c>
      <c r="AC263" s="121">
        <f>SUM(E263:AB263)</f>
        <v>0.64442565000000007</v>
      </c>
    </row>
    <row r="264" spans="1:30" s="661" customFormat="1" ht="12" x14ac:dyDescent="0.2">
      <c r="A264" s="2716"/>
      <c r="B264" s="2713"/>
      <c r="C264" s="11" t="s">
        <v>484</v>
      </c>
      <c r="D264" s="1201" t="s">
        <v>479</v>
      </c>
      <c r="E264" s="2614">
        <v>2.46567E-2</v>
      </c>
      <c r="F264" s="2614">
        <v>1.95777E-2</v>
      </c>
      <c r="G264" s="2614">
        <v>0</v>
      </c>
      <c r="H264" s="2614">
        <v>0</v>
      </c>
      <c r="I264" s="2614">
        <v>0</v>
      </c>
      <c r="J264" s="2614">
        <v>0</v>
      </c>
      <c r="K264" s="2614">
        <v>0</v>
      </c>
      <c r="L264" s="2614">
        <v>1.5224999999999999E-4</v>
      </c>
      <c r="M264" s="2614">
        <v>5.2499999999999997E-6</v>
      </c>
      <c r="N264" s="2614">
        <v>0</v>
      </c>
      <c r="O264" s="2614">
        <v>0</v>
      </c>
      <c r="P264" s="2614">
        <v>3.54E-5</v>
      </c>
      <c r="Q264" s="2614">
        <v>8.2500000000000006E-6</v>
      </c>
      <c r="R264" s="2614">
        <v>0</v>
      </c>
      <c r="S264" s="2614">
        <v>0</v>
      </c>
      <c r="T264" s="2614">
        <v>2.7E-6</v>
      </c>
      <c r="U264" s="2614">
        <v>0</v>
      </c>
      <c r="V264" s="2614">
        <v>3.0000000000000004E-7</v>
      </c>
      <c r="W264" s="2614">
        <v>3.1499999999999999E-6</v>
      </c>
      <c r="X264" s="2614">
        <v>3.0000000000000004E-7</v>
      </c>
      <c r="Y264" s="2614">
        <v>0</v>
      </c>
      <c r="Z264" s="2614">
        <v>4.4955E-4</v>
      </c>
      <c r="AA264" s="2614">
        <v>1.363815E-2</v>
      </c>
      <c r="AB264" s="2614">
        <v>2.2108649999999997E-2</v>
      </c>
      <c r="AC264" s="117">
        <f>SUM(E264:AB264)</f>
        <v>8.0638349999999998E-2</v>
      </c>
    </row>
    <row r="265" spans="1:30" s="661" customFormat="1" ht="12" x14ac:dyDescent="0.2">
      <c r="A265" s="2716"/>
      <c r="B265" s="2713"/>
      <c r="C265" s="11" t="s">
        <v>8</v>
      </c>
      <c r="D265" s="1201" t="s">
        <v>465</v>
      </c>
      <c r="E265" s="1381">
        <v>8</v>
      </c>
      <c r="F265" s="1380">
        <v>8</v>
      </c>
      <c r="G265" s="1380">
        <v>8</v>
      </c>
      <c r="H265" s="1380">
        <v>8</v>
      </c>
      <c r="I265" s="1380">
        <v>8</v>
      </c>
      <c r="J265" s="1380">
        <v>8</v>
      </c>
      <c r="K265" s="1380">
        <v>9</v>
      </c>
      <c r="L265" s="1380">
        <v>10</v>
      </c>
      <c r="M265" s="1380">
        <v>7</v>
      </c>
      <c r="N265" s="1380">
        <v>6</v>
      </c>
      <c r="O265" s="1380">
        <v>6</v>
      </c>
      <c r="P265" s="1380">
        <v>5</v>
      </c>
      <c r="Q265" s="1380">
        <v>6</v>
      </c>
      <c r="R265" s="1380">
        <v>8</v>
      </c>
      <c r="S265" s="1380">
        <v>8</v>
      </c>
      <c r="T265" s="1380">
        <v>8</v>
      </c>
      <c r="U265" s="1380">
        <v>10</v>
      </c>
      <c r="V265" s="1380">
        <v>10</v>
      </c>
      <c r="W265" s="1380">
        <v>8</v>
      </c>
      <c r="X265" s="1380">
        <v>8</v>
      </c>
      <c r="Y265" s="1380">
        <v>8</v>
      </c>
      <c r="Z265" s="1380">
        <v>9</v>
      </c>
      <c r="AA265" s="1380">
        <v>7</v>
      </c>
      <c r="AB265" s="1382">
        <v>8</v>
      </c>
      <c r="AC265" s="117"/>
    </row>
    <row r="266" spans="1:30" s="661" customFormat="1" ht="12" thickBot="1" x14ac:dyDescent="0.25">
      <c r="A266" s="2717"/>
      <c r="B266" s="2714"/>
      <c r="C266" s="46" t="s">
        <v>16</v>
      </c>
      <c r="D266" s="1224"/>
      <c r="E266" s="490">
        <f t="shared" ref="E266:AC266" si="62">E264/E263</f>
        <v>0.47950875862370734</v>
      </c>
      <c r="F266" s="490">
        <f t="shared" si="62"/>
        <v>0.42994933556458886</v>
      </c>
      <c r="G266" s="490">
        <f t="shared" si="62"/>
        <v>0</v>
      </c>
      <c r="H266" s="466">
        <f t="shared" si="62"/>
        <v>0</v>
      </c>
      <c r="I266" s="490">
        <f t="shared" si="62"/>
        <v>0</v>
      </c>
      <c r="J266" s="490">
        <f t="shared" si="62"/>
        <v>0</v>
      </c>
      <c r="K266" s="490">
        <f t="shared" si="62"/>
        <v>0</v>
      </c>
      <c r="L266" s="490">
        <f t="shared" si="62"/>
        <v>7.1022727272727262E-3</v>
      </c>
      <c r="M266" s="490">
        <f t="shared" si="62"/>
        <v>2.2819588334626443E-4</v>
      </c>
      <c r="N266" s="466">
        <f t="shared" si="62"/>
        <v>0</v>
      </c>
      <c r="O266" s="490">
        <f t="shared" si="62"/>
        <v>0</v>
      </c>
      <c r="P266" s="490">
        <f t="shared" si="62"/>
        <v>1.4878419357075763E-3</v>
      </c>
      <c r="Q266" s="490">
        <f t="shared" si="62"/>
        <v>3.378274623015264E-4</v>
      </c>
      <c r="R266" s="490">
        <f t="shared" si="62"/>
        <v>0</v>
      </c>
      <c r="S266" s="490">
        <f t="shared" si="62"/>
        <v>0</v>
      </c>
      <c r="T266" s="490">
        <f t="shared" si="62"/>
        <v>1.115684038280359E-4</v>
      </c>
      <c r="U266" s="490">
        <f t="shared" si="62"/>
        <v>0</v>
      </c>
      <c r="V266" s="466">
        <f t="shared" si="62"/>
        <v>1.4649868151186639E-5</v>
      </c>
      <c r="W266" s="490">
        <f t="shared" si="62"/>
        <v>1.4234007076334944E-4</v>
      </c>
      <c r="X266" s="490">
        <f t="shared" si="62"/>
        <v>1.3457229560150454E-5</v>
      </c>
      <c r="Y266" s="490">
        <f t="shared" si="62"/>
        <v>0</v>
      </c>
      <c r="Z266" s="490">
        <f t="shared" si="62"/>
        <v>1.7853419671525674E-2</v>
      </c>
      <c r="AA266" s="490">
        <f t="shared" si="62"/>
        <v>0.35372177979388503</v>
      </c>
      <c r="AB266" s="490">
        <f t="shared" si="62"/>
        <v>0.44217344217344212</v>
      </c>
      <c r="AC266" s="184">
        <f t="shared" si="62"/>
        <v>0.12513212346529035</v>
      </c>
    </row>
    <row r="267" spans="1:30" s="661" customFormat="1" ht="12" x14ac:dyDescent="0.2">
      <c r="A267" s="2715" t="s">
        <v>124</v>
      </c>
      <c r="B267" s="2712" t="s">
        <v>327</v>
      </c>
      <c r="C267" s="10" t="s">
        <v>483</v>
      </c>
      <c r="D267" s="1203" t="s">
        <v>479</v>
      </c>
      <c r="E267" s="2614">
        <v>7.2760000000000003E-3</v>
      </c>
      <c r="F267" s="2614">
        <v>6.7663999999999997E-3</v>
      </c>
      <c r="G267" s="2614">
        <v>6.2792000000000004E-3</v>
      </c>
      <c r="H267" s="2614">
        <v>6.3536E-3</v>
      </c>
      <c r="I267" s="2614">
        <v>6.5100000000000002E-3</v>
      </c>
      <c r="J267" s="2614">
        <v>7.0699999999999999E-3</v>
      </c>
      <c r="K267" s="2614">
        <v>6.6788000000000004E-3</v>
      </c>
      <c r="L267" s="2614">
        <v>7.0828000000000011E-3</v>
      </c>
      <c r="M267" s="2614">
        <v>8.8924E-3</v>
      </c>
      <c r="N267" s="2614">
        <v>7.5707999999999999E-3</v>
      </c>
      <c r="O267" s="2614">
        <v>7.9416E-3</v>
      </c>
      <c r="P267" s="2614">
        <v>8.6300000000000005E-3</v>
      </c>
      <c r="Q267" s="2614">
        <v>7.9236000000000011E-3</v>
      </c>
      <c r="R267" s="2614">
        <v>7.0867999999999999E-3</v>
      </c>
      <c r="S267" s="2614">
        <v>7.9120000000000006E-3</v>
      </c>
      <c r="T267" s="2614">
        <v>8.4836000000000009E-3</v>
      </c>
      <c r="U267" s="2614">
        <v>7.8496E-3</v>
      </c>
      <c r="V267" s="2614">
        <v>6.9167999999999999E-3</v>
      </c>
      <c r="W267" s="2614">
        <v>6.8459999999999997E-3</v>
      </c>
      <c r="X267" s="2614">
        <v>6.9940000000000011E-3</v>
      </c>
      <c r="Y267" s="2614">
        <v>7.6336000000000008E-3</v>
      </c>
      <c r="Z267" s="2614">
        <v>8.3283999999999997E-3</v>
      </c>
      <c r="AA267" s="2614">
        <v>6.4232000000000004E-3</v>
      </c>
      <c r="AB267" s="2614">
        <v>6.6592000000000005E-3</v>
      </c>
      <c r="AC267" s="121">
        <f>SUM(E267:AB267)</f>
        <v>0.1761084</v>
      </c>
    </row>
    <row r="268" spans="1:30" s="661" customFormat="1" ht="12" x14ac:dyDescent="0.2">
      <c r="A268" s="2716"/>
      <c r="B268" s="2713"/>
      <c r="C268" s="11" t="s">
        <v>484</v>
      </c>
      <c r="D268" s="1201" t="s">
        <v>479</v>
      </c>
      <c r="E268" s="2614">
        <v>1.0600800000000001E-2</v>
      </c>
      <c r="F268" s="2614">
        <v>1.0626000000000002E-2</v>
      </c>
      <c r="G268" s="2614">
        <v>9.8460000000000006E-3</v>
      </c>
      <c r="H268" s="2614">
        <v>9.6836000000000005E-3</v>
      </c>
      <c r="I268" s="2614">
        <v>9.5004000000000009E-3</v>
      </c>
      <c r="J268" s="2614">
        <v>9.5204E-3</v>
      </c>
      <c r="K268" s="2614">
        <v>9.6708000000000002E-3</v>
      </c>
      <c r="L268" s="2614">
        <v>1.0583199999999999E-2</v>
      </c>
      <c r="M268" s="2614">
        <v>1.01028E-2</v>
      </c>
      <c r="N268" s="2614">
        <v>8.6683999999999997E-3</v>
      </c>
      <c r="O268" s="2614">
        <v>8.9912000000000013E-3</v>
      </c>
      <c r="P268" s="2614">
        <v>8.7971999999999998E-3</v>
      </c>
      <c r="Q268" s="2614">
        <v>1.05472E-2</v>
      </c>
      <c r="R268" s="2614">
        <v>1.0703200000000001E-2</v>
      </c>
      <c r="S268" s="2614">
        <v>1.0455600000000001E-2</v>
      </c>
      <c r="T268" s="2614">
        <v>1.05424E-2</v>
      </c>
      <c r="U268" s="2614">
        <v>1.0296000000000001E-2</v>
      </c>
      <c r="V268" s="2614">
        <v>1.02792E-2</v>
      </c>
      <c r="W268" s="2614">
        <v>1.05652E-2</v>
      </c>
      <c r="X268" s="2614">
        <v>1.0808E-2</v>
      </c>
      <c r="Y268" s="2614">
        <v>1.0541999999999999E-2</v>
      </c>
      <c r="Z268" s="2614">
        <v>1.0629599999999999E-2</v>
      </c>
      <c r="AA268" s="2614">
        <v>9.2928000000000004E-3</v>
      </c>
      <c r="AB268" s="2614">
        <v>9.6916000000000016E-3</v>
      </c>
      <c r="AC268" s="117">
        <f>SUM(E268:AB268)</f>
        <v>0.24094360000000001</v>
      </c>
    </row>
    <row r="269" spans="1:30" s="661" customFormat="1" ht="12" x14ac:dyDescent="0.2">
      <c r="A269" s="2716"/>
      <c r="B269" s="2713"/>
      <c r="C269" s="11" t="s">
        <v>8</v>
      </c>
      <c r="D269" s="1201" t="s">
        <v>465</v>
      </c>
      <c r="E269" s="1041">
        <v>1</v>
      </c>
      <c r="F269" s="1040">
        <v>1</v>
      </c>
      <c r="G269" s="1040">
        <v>1</v>
      </c>
      <c r="H269" s="1040">
        <v>0</v>
      </c>
      <c r="I269" s="1040">
        <v>1</v>
      </c>
      <c r="J269" s="1040">
        <v>0</v>
      </c>
      <c r="K269" s="1040">
        <v>1</v>
      </c>
      <c r="L269" s="1040">
        <v>1</v>
      </c>
      <c r="M269" s="1040">
        <v>1</v>
      </c>
      <c r="N269" s="1040">
        <v>1</v>
      </c>
      <c r="O269" s="1040">
        <v>1</v>
      </c>
      <c r="P269" s="1040">
        <v>1</v>
      </c>
      <c r="Q269" s="1040">
        <v>1</v>
      </c>
      <c r="R269" s="1040">
        <v>1</v>
      </c>
      <c r="S269" s="1040">
        <v>1</v>
      </c>
      <c r="T269" s="1040">
        <v>1</v>
      </c>
      <c r="U269" s="1040">
        <v>1</v>
      </c>
      <c r="V269" s="1040">
        <v>1</v>
      </c>
      <c r="W269" s="1040">
        <v>1</v>
      </c>
      <c r="X269" s="1040">
        <v>1</v>
      </c>
      <c r="Y269" s="1040">
        <v>0</v>
      </c>
      <c r="Z269" s="1040">
        <v>1</v>
      </c>
      <c r="AA269" s="1040">
        <v>0</v>
      </c>
      <c r="AB269" s="1042">
        <v>1</v>
      </c>
      <c r="AC269" s="117"/>
    </row>
    <row r="270" spans="1:30" s="661" customFormat="1" ht="12" thickBot="1" x14ac:dyDescent="0.25">
      <c r="A270" s="2717"/>
      <c r="B270" s="2714"/>
      <c r="C270" s="46" t="s">
        <v>16</v>
      </c>
      <c r="D270" s="1224"/>
      <c r="E270" s="490">
        <f t="shared" ref="E270:AC270" si="63">E268/E267</f>
        <v>1.4569543705332599</v>
      </c>
      <c r="F270" s="490">
        <f t="shared" si="63"/>
        <v>1.5704067155355879</v>
      </c>
      <c r="G270" s="490">
        <f t="shared" si="63"/>
        <v>1.5680341444770034</v>
      </c>
      <c r="H270" s="466">
        <f t="shared" si="63"/>
        <v>1.5241123142785193</v>
      </c>
      <c r="I270" s="490">
        <f t="shared" si="63"/>
        <v>1.4593548387096775</v>
      </c>
      <c r="J270" s="490">
        <f t="shared" si="63"/>
        <v>1.3465912305516266</v>
      </c>
      <c r="K270" s="490">
        <f t="shared" si="63"/>
        <v>1.4479846679044139</v>
      </c>
      <c r="L270" s="490">
        <f t="shared" si="63"/>
        <v>1.4942113288529957</v>
      </c>
      <c r="M270" s="490">
        <f t="shared" si="63"/>
        <v>1.1361162340875355</v>
      </c>
      <c r="N270" s="466">
        <f t="shared" si="63"/>
        <v>1.1449780736513975</v>
      </c>
      <c r="O270" s="490">
        <f t="shared" si="63"/>
        <v>1.1321648030623555</v>
      </c>
      <c r="P270" s="490">
        <f t="shared" si="63"/>
        <v>1.0193742757821551</v>
      </c>
      <c r="Q270" s="490">
        <f t="shared" si="63"/>
        <v>1.3311121207531929</v>
      </c>
      <c r="R270" s="490">
        <f t="shared" si="63"/>
        <v>1.5103008410001695</v>
      </c>
      <c r="S270" s="490">
        <f t="shared" si="63"/>
        <v>1.3214863498483316</v>
      </c>
      <c r="T270" s="490">
        <f t="shared" si="63"/>
        <v>1.2426799943420246</v>
      </c>
      <c r="U270" s="490">
        <f t="shared" si="63"/>
        <v>1.3116591928251122</v>
      </c>
      <c r="V270" s="466">
        <f t="shared" si="63"/>
        <v>1.4861207494795281</v>
      </c>
      <c r="W270" s="490">
        <f t="shared" si="63"/>
        <v>1.5432661408121533</v>
      </c>
      <c r="X270" s="490">
        <f t="shared" si="63"/>
        <v>1.5453245639119242</v>
      </c>
      <c r="Y270" s="490">
        <f t="shared" si="63"/>
        <v>1.380999790400335</v>
      </c>
      <c r="Z270" s="490">
        <f t="shared" si="63"/>
        <v>1.2763075740838576</v>
      </c>
      <c r="AA270" s="490">
        <f t="shared" si="63"/>
        <v>1.4467555112716404</v>
      </c>
      <c r="AB270" s="490">
        <f t="shared" si="63"/>
        <v>1.4553700144161461</v>
      </c>
      <c r="AC270" s="184">
        <f t="shared" si="63"/>
        <v>1.3681550681284937</v>
      </c>
    </row>
    <row r="271" spans="1:30" s="661" customFormat="1" ht="12" x14ac:dyDescent="0.2">
      <c r="A271" s="2715" t="s">
        <v>100</v>
      </c>
      <c r="B271" s="2712" t="s">
        <v>638</v>
      </c>
      <c r="C271" s="10" t="s">
        <v>483</v>
      </c>
      <c r="D271" s="1203" t="s">
        <v>479</v>
      </c>
      <c r="E271" s="2614">
        <v>0.21688650000000001</v>
      </c>
      <c r="F271" s="2614">
        <v>0.20307690000000003</v>
      </c>
      <c r="G271" s="2614">
        <v>0.20155979999999998</v>
      </c>
      <c r="H271" s="2614">
        <v>0.19597439999999999</v>
      </c>
      <c r="I271" s="2614">
        <v>0.1928745</v>
      </c>
      <c r="J271" s="2614">
        <v>0.22612740000000003</v>
      </c>
      <c r="K271" s="2614">
        <v>0.25585439999999998</v>
      </c>
      <c r="L271" s="2614">
        <v>0.28194720000000001</v>
      </c>
      <c r="M271" s="2614">
        <v>0.30202380000000001</v>
      </c>
      <c r="N271" s="2614">
        <v>0.3140367</v>
      </c>
      <c r="O271" s="2614">
        <v>0.31753559999999997</v>
      </c>
      <c r="P271" s="2614">
        <v>0.28797600000000001</v>
      </c>
      <c r="Q271" s="2614">
        <v>0.27731130000000004</v>
      </c>
      <c r="R271" s="2614">
        <v>0.27264690000000003</v>
      </c>
      <c r="S271" s="2614">
        <v>0.25487700000000002</v>
      </c>
      <c r="T271" s="2614">
        <v>0.2605944</v>
      </c>
      <c r="U271" s="2614">
        <v>0.26532960000000005</v>
      </c>
      <c r="V271" s="2614">
        <v>0.27975150000000004</v>
      </c>
      <c r="W271" s="2614">
        <v>0.29843970000000003</v>
      </c>
      <c r="X271" s="2614">
        <v>0.30143340000000002</v>
      </c>
      <c r="Y271" s="2614">
        <v>0.2904177</v>
      </c>
      <c r="Z271" s="2614">
        <v>0.29056620000000005</v>
      </c>
      <c r="AA271" s="2614">
        <v>0.25050330000000004</v>
      </c>
      <c r="AB271" s="2614">
        <v>0.22546860000000002</v>
      </c>
      <c r="AC271" s="121">
        <f>SUM(E271:AB271)</f>
        <v>6.2632127999999998</v>
      </c>
    </row>
    <row r="272" spans="1:30" s="661" customFormat="1" ht="12" x14ac:dyDescent="0.2">
      <c r="A272" s="2716"/>
      <c r="B272" s="2713"/>
      <c r="C272" s="11" t="s">
        <v>484</v>
      </c>
      <c r="D272" s="1201" t="s">
        <v>479</v>
      </c>
      <c r="E272" s="2614">
        <v>0.18688470000000001</v>
      </c>
      <c r="F272" s="2614">
        <v>0.1866603</v>
      </c>
      <c r="G272" s="2614">
        <v>0.18621210000000002</v>
      </c>
      <c r="H272" s="2614">
        <v>0.18225330000000001</v>
      </c>
      <c r="I272" s="2614">
        <v>0.1811046</v>
      </c>
      <c r="J272" s="2614">
        <v>0.18201600000000001</v>
      </c>
      <c r="K272" s="2614">
        <v>0.18431430000000001</v>
      </c>
      <c r="L272" s="2614">
        <v>0.19619040000000001</v>
      </c>
      <c r="M272" s="2614">
        <v>0.19908209999999998</v>
      </c>
      <c r="N272" s="2614">
        <v>0.19192139999999999</v>
      </c>
      <c r="O272" s="2614">
        <v>0.2049675</v>
      </c>
      <c r="P272" s="2614">
        <v>0.19810349999999999</v>
      </c>
      <c r="Q272" s="2614">
        <v>0.20489640000000001</v>
      </c>
      <c r="R272" s="2614">
        <v>0.2032407</v>
      </c>
      <c r="S272" s="2614">
        <v>0.19300320000000001</v>
      </c>
      <c r="T272" s="2614">
        <v>0.19274010000000003</v>
      </c>
      <c r="U272" s="2614">
        <v>0.1967247</v>
      </c>
      <c r="V272" s="2614">
        <v>0.19151969999999999</v>
      </c>
      <c r="W272" s="2614">
        <v>0.19392570000000001</v>
      </c>
      <c r="X272" s="2614">
        <v>0.19973580000000002</v>
      </c>
      <c r="Y272" s="2614">
        <v>0.1952142</v>
      </c>
      <c r="Z272" s="2614">
        <v>0.1934892</v>
      </c>
      <c r="AA272" s="2614">
        <v>0.17371049999999999</v>
      </c>
      <c r="AB272" s="2614">
        <v>0.16825589999999999</v>
      </c>
      <c r="AC272" s="117">
        <f>SUM(E272:AB272)</f>
        <v>4.5861663000000004</v>
      </c>
    </row>
    <row r="273" spans="1:30" s="661" customFormat="1" ht="12" x14ac:dyDescent="0.2">
      <c r="A273" s="2716"/>
      <c r="B273" s="2713"/>
      <c r="C273" s="11" t="s">
        <v>8</v>
      </c>
      <c r="D273" s="1201" t="s">
        <v>465</v>
      </c>
      <c r="E273" s="1384">
        <v>30</v>
      </c>
      <c r="F273" s="1383">
        <v>30</v>
      </c>
      <c r="G273" s="1383">
        <v>30</v>
      </c>
      <c r="H273" s="1383">
        <v>29</v>
      </c>
      <c r="I273" s="1383">
        <v>30</v>
      </c>
      <c r="J273" s="1383">
        <v>31</v>
      </c>
      <c r="K273" s="1383">
        <v>34</v>
      </c>
      <c r="L273" s="1383">
        <v>33</v>
      </c>
      <c r="M273" s="1383">
        <v>35</v>
      </c>
      <c r="N273" s="1383">
        <v>35</v>
      </c>
      <c r="O273" s="1383">
        <v>35</v>
      </c>
      <c r="P273" s="1383">
        <v>34</v>
      </c>
      <c r="Q273" s="1383">
        <v>33</v>
      </c>
      <c r="R273" s="1383">
        <v>35</v>
      </c>
      <c r="S273" s="1383">
        <v>37</v>
      </c>
      <c r="T273" s="1383">
        <v>35</v>
      </c>
      <c r="U273" s="1383">
        <v>37</v>
      </c>
      <c r="V273" s="1383">
        <v>39</v>
      </c>
      <c r="W273" s="1383">
        <v>39</v>
      </c>
      <c r="X273" s="1383">
        <v>37</v>
      </c>
      <c r="Y273" s="1383">
        <v>36</v>
      </c>
      <c r="Z273" s="1383">
        <v>35</v>
      </c>
      <c r="AA273" s="1383">
        <v>33</v>
      </c>
      <c r="AB273" s="1385">
        <v>32</v>
      </c>
      <c r="AC273" s="117"/>
    </row>
    <row r="274" spans="1:30" s="661" customFormat="1" ht="12" thickBot="1" x14ac:dyDescent="0.25">
      <c r="A274" s="2728"/>
      <c r="B274" s="2741"/>
      <c r="C274" s="45" t="s">
        <v>16</v>
      </c>
      <c r="D274" s="1223"/>
      <c r="E274" s="175">
        <f t="shared" ref="E274:AC274" si="64">E272/E271</f>
        <v>0.86167050507984599</v>
      </c>
      <c r="F274" s="175">
        <f t="shared" si="64"/>
        <v>0.91916067263189449</v>
      </c>
      <c r="G274" s="175">
        <f t="shared" si="64"/>
        <v>0.92385535210890279</v>
      </c>
      <c r="H274" s="444">
        <f t="shared" si="64"/>
        <v>0.92998524297051055</v>
      </c>
      <c r="I274" s="175">
        <f t="shared" si="64"/>
        <v>0.93897638101459757</v>
      </c>
      <c r="J274" s="175">
        <f t="shared" si="64"/>
        <v>0.8049267802132779</v>
      </c>
      <c r="K274" s="175">
        <f t="shared" si="64"/>
        <v>0.72038745473988341</v>
      </c>
      <c r="L274" s="175">
        <f t="shared" si="64"/>
        <v>0.69584092340693582</v>
      </c>
      <c r="M274" s="175">
        <f t="shared" si="64"/>
        <v>0.65916030458526775</v>
      </c>
      <c r="N274" s="444">
        <f t="shared" si="64"/>
        <v>0.61114321988480957</v>
      </c>
      <c r="O274" s="175">
        <f t="shared" si="64"/>
        <v>0.64549455242183873</v>
      </c>
      <c r="P274" s="175">
        <f t="shared" si="64"/>
        <v>0.68791670139178263</v>
      </c>
      <c r="Q274" s="175">
        <f t="shared" si="64"/>
        <v>0.73886783553356816</v>
      </c>
      <c r="R274" s="175">
        <f t="shared" si="64"/>
        <v>0.74543557986538622</v>
      </c>
      <c r="S274" s="175">
        <f t="shared" si="64"/>
        <v>0.75724055132475665</v>
      </c>
      <c r="T274" s="175">
        <f t="shared" si="64"/>
        <v>0.73961719822068328</v>
      </c>
      <c r="U274" s="175">
        <f t="shared" si="64"/>
        <v>0.74143518099752148</v>
      </c>
      <c r="V274" s="444">
        <f t="shared" si="64"/>
        <v>0.6846065168551374</v>
      </c>
      <c r="W274" s="175">
        <f t="shared" si="64"/>
        <v>0.64979860253176769</v>
      </c>
      <c r="X274" s="175">
        <f t="shared" si="64"/>
        <v>0.66262000163220136</v>
      </c>
      <c r="Y274" s="175">
        <f t="shared" si="64"/>
        <v>0.67218423670458105</v>
      </c>
      <c r="Z274" s="175">
        <f t="shared" si="64"/>
        <v>0.6659040177419121</v>
      </c>
      <c r="AA274" s="175">
        <f t="shared" si="64"/>
        <v>0.69344595460419067</v>
      </c>
      <c r="AB274" s="175">
        <f t="shared" si="64"/>
        <v>0.74624981039488414</v>
      </c>
      <c r="AC274" s="122">
        <f t="shared" si="64"/>
        <v>0.73223862040900167</v>
      </c>
    </row>
    <row r="275" spans="1:30" s="661" customFormat="1" ht="11.25" x14ac:dyDescent="0.2">
      <c r="A275" s="2726" t="s">
        <v>101</v>
      </c>
      <c r="B275" s="2727" t="s">
        <v>639</v>
      </c>
      <c r="C275" s="63" t="s">
        <v>483</v>
      </c>
      <c r="D275" s="1205" t="s">
        <v>479</v>
      </c>
      <c r="E275" s="86"/>
      <c r="F275" s="86"/>
      <c r="G275" s="86"/>
      <c r="H275" s="442"/>
      <c r="I275" s="86"/>
      <c r="J275" s="86"/>
      <c r="K275" s="86"/>
      <c r="L275" s="86"/>
      <c r="M275" s="86"/>
      <c r="N275" s="442"/>
      <c r="O275" s="86"/>
      <c r="P275" s="86"/>
      <c r="Q275" s="86"/>
      <c r="R275" s="86"/>
      <c r="S275" s="86"/>
      <c r="T275" s="86"/>
      <c r="U275" s="86"/>
      <c r="V275" s="442"/>
      <c r="W275" s="86"/>
      <c r="X275" s="86"/>
      <c r="Y275" s="86"/>
      <c r="Z275" s="86"/>
      <c r="AA275" s="86"/>
      <c r="AB275" s="86"/>
      <c r="AC275" s="124">
        <f>SUM(E275:AB275)</f>
        <v>0</v>
      </c>
    </row>
    <row r="276" spans="1:30" s="661" customFormat="1" ht="11.25" x14ac:dyDescent="0.2">
      <c r="A276" s="2776"/>
      <c r="B276" s="2713"/>
      <c r="C276" s="11" t="s">
        <v>484</v>
      </c>
      <c r="D276" s="1201" t="s">
        <v>479</v>
      </c>
      <c r="E276" s="82"/>
      <c r="F276" s="82"/>
      <c r="G276" s="82"/>
      <c r="H276" s="422"/>
      <c r="I276" s="82"/>
      <c r="J276" s="82"/>
      <c r="K276" s="82"/>
      <c r="L276" s="82"/>
      <c r="M276" s="82"/>
      <c r="N276" s="422"/>
      <c r="O276" s="82"/>
      <c r="P276" s="82"/>
      <c r="Q276" s="82"/>
      <c r="R276" s="82"/>
      <c r="S276" s="82"/>
      <c r="T276" s="82"/>
      <c r="U276" s="82"/>
      <c r="V276" s="422"/>
      <c r="W276" s="82"/>
      <c r="X276" s="82"/>
      <c r="Y276" s="82"/>
      <c r="Z276" s="82"/>
      <c r="AA276" s="82"/>
      <c r="AB276" s="82"/>
      <c r="AC276" s="124">
        <f>SUM(E276:AB276)</f>
        <v>0</v>
      </c>
    </row>
    <row r="277" spans="1:30" s="661" customFormat="1" ht="11.25" x14ac:dyDescent="0.2">
      <c r="A277" s="2776"/>
      <c r="B277" s="2713"/>
      <c r="C277" s="11" t="s">
        <v>8</v>
      </c>
      <c r="D277" s="1201" t="s">
        <v>505</v>
      </c>
      <c r="E277" s="116" t="s">
        <v>243</v>
      </c>
      <c r="F277" s="116">
        <f t="shared" ref="F277:AB277" si="65">F275*64</f>
        <v>0</v>
      </c>
      <c r="G277" s="116">
        <f t="shared" si="65"/>
        <v>0</v>
      </c>
      <c r="H277" s="423">
        <f t="shared" si="65"/>
        <v>0</v>
      </c>
      <c r="I277" s="116">
        <f t="shared" si="65"/>
        <v>0</v>
      </c>
      <c r="J277" s="116">
        <f t="shared" si="65"/>
        <v>0</v>
      </c>
      <c r="K277" s="116">
        <f t="shared" si="65"/>
        <v>0</v>
      </c>
      <c r="L277" s="116">
        <f t="shared" si="65"/>
        <v>0</v>
      </c>
      <c r="M277" s="116">
        <f t="shared" si="65"/>
        <v>0</v>
      </c>
      <c r="N277" s="423">
        <f t="shared" si="65"/>
        <v>0</v>
      </c>
      <c r="O277" s="116">
        <f t="shared" si="65"/>
        <v>0</v>
      </c>
      <c r="P277" s="116">
        <f t="shared" si="65"/>
        <v>0</v>
      </c>
      <c r="Q277" s="116">
        <f t="shared" si="65"/>
        <v>0</v>
      </c>
      <c r="R277" s="116">
        <f t="shared" si="65"/>
        <v>0</v>
      </c>
      <c r="S277" s="116">
        <f t="shared" si="65"/>
        <v>0</v>
      </c>
      <c r="T277" s="116">
        <f t="shared" si="65"/>
        <v>0</v>
      </c>
      <c r="U277" s="116">
        <f t="shared" si="65"/>
        <v>0</v>
      </c>
      <c r="V277" s="423">
        <f t="shared" si="65"/>
        <v>0</v>
      </c>
      <c r="W277" s="116">
        <f t="shared" si="65"/>
        <v>0</v>
      </c>
      <c r="X277" s="116">
        <f t="shared" si="65"/>
        <v>0</v>
      </c>
      <c r="Y277" s="116">
        <f t="shared" si="65"/>
        <v>0</v>
      </c>
      <c r="Z277" s="116">
        <f t="shared" si="65"/>
        <v>0</v>
      </c>
      <c r="AA277" s="116">
        <f t="shared" si="65"/>
        <v>0</v>
      </c>
      <c r="AB277" s="116">
        <f t="shared" si="65"/>
        <v>0</v>
      </c>
      <c r="AC277" s="124"/>
    </row>
    <row r="278" spans="1:30" s="661" customFormat="1" ht="12" thickBot="1" x14ac:dyDescent="0.25">
      <c r="A278" s="2777"/>
      <c r="B278" s="2714"/>
      <c r="C278" s="46" t="s">
        <v>16</v>
      </c>
      <c r="D278" s="1224"/>
      <c r="E278" s="490" t="e">
        <f t="shared" ref="E278:AC278" si="66">E276/E275</f>
        <v>#DIV/0!</v>
      </c>
      <c r="F278" s="490" t="e">
        <f t="shared" si="66"/>
        <v>#DIV/0!</v>
      </c>
      <c r="G278" s="490" t="e">
        <f t="shared" si="66"/>
        <v>#DIV/0!</v>
      </c>
      <c r="H278" s="466" t="e">
        <f t="shared" si="66"/>
        <v>#DIV/0!</v>
      </c>
      <c r="I278" s="490" t="e">
        <f t="shared" si="66"/>
        <v>#DIV/0!</v>
      </c>
      <c r="J278" s="490" t="e">
        <f t="shared" si="66"/>
        <v>#DIV/0!</v>
      </c>
      <c r="K278" s="490" t="e">
        <f t="shared" si="66"/>
        <v>#DIV/0!</v>
      </c>
      <c r="L278" s="490" t="e">
        <f t="shared" si="66"/>
        <v>#DIV/0!</v>
      </c>
      <c r="M278" s="490" t="e">
        <f t="shared" si="66"/>
        <v>#DIV/0!</v>
      </c>
      <c r="N278" s="466" t="e">
        <f t="shared" si="66"/>
        <v>#DIV/0!</v>
      </c>
      <c r="O278" s="490" t="e">
        <f t="shared" si="66"/>
        <v>#DIV/0!</v>
      </c>
      <c r="P278" s="490" t="e">
        <f t="shared" si="66"/>
        <v>#DIV/0!</v>
      </c>
      <c r="Q278" s="490" t="e">
        <f t="shared" si="66"/>
        <v>#DIV/0!</v>
      </c>
      <c r="R278" s="490" t="e">
        <f t="shared" si="66"/>
        <v>#DIV/0!</v>
      </c>
      <c r="S278" s="490" t="e">
        <f t="shared" si="66"/>
        <v>#DIV/0!</v>
      </c>
      <c r="T278" s="490" t="e">
        <f t="shared" si="66"/>
        <v>#DIV/0!</v>
      </c>
      <c r="U278" s="490" t="e">
        <f t="shared" si="66"/>
        <v>#DIV/0!</v>
      </c>
      <c r="V278" s="466" t="e">
        <f t="shared" si="66"/>
        <v>#DIV/0!</v>
      </c>
      <c r="W278" s="490" t="e">
        <f t="shared" si="66"/>
        <v>#DIV/0!</v>
      </c>
      <c r="X278" s="490" t="e">
        <f t="shared" si="66"/>
        <v>#DIV/0!</v>
      </c>
      <c r="Y278" s="490" t="e">
        <f t="shared" si="66"/>
        <v>#DIV/0!</v>
      </c>
      <c r="Z278" s="490" t="e">
        <f t="shared" si="66"/>
        <v>#DIV/0!</v>
      </c>
      <c r="AA278" s="490" t="e">
        <f t="shared" si="66"/>
        <v>#DIV/0!</v>
      </c>
      <c r="AB278" s="490" t="e">
        <f t="shared" si="66"/>
        <v>#DIV/0!</v>
      </c>
      <c r="AC278" s="184" t="e">
        <f t="shared" si="66"/>
        <v>#DIV/0!</v>
      </c>
    </row>
    <row r="279" spans="1:30" s="661" customFormat="1" ht="11.25" x14ac:dyDescent="0.2">
      <c r="A279" s="2715" t="s">
        <v>110</v>
      </c>
      <c r="B279" s="2712" t="s">
        <v>328</v>
      </c>
      <c r="C279" s="10" t="s">
        <v>483</v>
      </c>
      <c r="D279" s="1203" t="s">
        <v>479</v>
      </c>
      <c r="E279" s="231">
        <v>0</v>
      </c>
      <c r="F279" s="231">
        <v>0</v>
      </c>
      <c r="G279" s="231">
        <v>0</v>
      </c>
      <c r="H279" s="231">
        <v>0</v>
      </c>
      <c r="I279" s="231">
        <v>0</v>
      </c>
      <c r="J279" s="231">
        <v>0</v>
      </c>
      <c r="K279" s="231">
        <v>0</v>
      </c>
      <c r="L279" s="231">
        <v>0</v>
      </c>
      <c r="M279" s="231">
        <v>0</v>
      </c>
      <c r="N279" s="231">
        <v>0</v>
      </c>
      <c r="O279" s="231">
        <v>0</v>
      </c>
      <c r="P279" s="231">
        <v>0</v>
      </c>
      <c r="Q279" s="231">
        <v>0</v>
      </c>
      <c r="R279" s="231">
        <v>0</v>
      </c>
      <c r="S279" s="231">
        <v>0</v>
      </c>
      <c r="T279" s="231">
        <v>0</v>
      </c>
      <c r="U279" s="231">
        <v>0</v>
      </c>
      <c r="V279" s="231">
        <v>0</v>
      </c>
      <c r="W279" s="231">
        <v>0</v>
      </c>
      <c r="X279" s="231">
        <v>0</v>
      </c>
      <c r="Y279" s="231">
        <v>0</v>
      </c>
      <c r="Z279" s="231">
        <v>0</v>
      </c>
      <c r="AA279" s="231">
        <v>0</v>
      </c>
      <c r="AB279" s="231">
        <v>0</v>
      </c>
      <c r="AC279" s="121">
        <f>SUM(E279:AB279)</f>
        <v>0</v>
      </c>
    </row>
    <row r="280" spans="1:30" s="661" customFormat="1" ht="12" thickBot="1" x14ac:dyDescent="0.25">
      <c r="A280" s="2776"/>
      <c r="B280" s="2713"/>
      <c r="C280" s="11" t="s">
        <v>484</v>
      </c>
      <c r="D280" s="1201" t="s">
        <v>479</v>
      </c>
      <c r="E280" s="230">
        <v>0</v>
      </c>
      <c r="F280" s="230">
        <v>0</v>
      </c>
      <c r="G280" s="230">
        <v>0</v>
      </c>
      <c r="H280" s="230">
        <v>0</v>
      </c>
      <c r="I280" s="230">
        <v>0</v>
      </c>
      <c r="J280" s="230">
        <v>0</v>
      </c>
      <c r="K280" s="230">
        <v>0</v>
      </c>
      <c r="L280" s="230">
        <v>0</v>
      </c>
      <c r="M280" s="230">
        <v>0</v>
      </c>
      <c r="N280" s="230">
        <v>0</v>
      </c>
      <c r="O280" s="230">
        <v>0</v>
      </c>
      <c r="P280" s="230">
        <v>0</v>
      </c>
      <c r="Q280" s="230">
        <v>0</v>
      </c>
      <c r="R280" s="230">
        <v>0</v>
      </c>
      <c r="S280" s="230">
        <v>0</v>
      </c>
      <c r="T280" s="230">
        <v>0</v>
      </c>
      <c r="U280" s="230">
        <v>0</v>
      </c>
      <c r="V280" s="230">
        <v>0</v>
      </c>
      <c r="W280" s="230">
        <v>0</v>
      </c>
      <c r="X280" s="230">
        <v>0</v>
      </c>
      <c r="Y280" s="230">
        <v>0</v>
      </c>
      <c r="Z280" s="230">
        <v>0</v>
      </c>
      <c r="AA280" s="230">
        <v>0</v>
      </c>
      <c r="AB280" s="230">
        <v>0</v>
      </c>
      <c r="AC280" s="117">
        <f>SUM(E280:AB280)</f>
        <v>0</v>
      </c>
    </row>
    <row r="281" spans="1:30" s="661" customFormat="1" ht="12" x14ac:dyDescent="0.2">
      <c r="A281" s="2776"/>
      <c r="B281" s="2713"/>
      <c r="C281" s="11" t="s">
        <v>8</v>
      </c>
      <c r="D281" s="1201" t="s">
        <v>465</v>
      </c>
      <c r="E281" s="1044">
        <v>0</v>
      </c>
      <c r="F281" s="1043">
        <v>0</v>
      </c>
      <c r="G281" s="1043">
        <v>0</v>
      </c>
      <c r="H281" s="1043">
        <v>1</v>
      </c>
      <c r="I281" s="1043">
        <v>0</v>
      </c>
      <c r="J281" s="1043">
        <v>0</v>
      </c>
      <c r="K281" s="1043">
        <v>0</v>
      </c>
      <c r="L281" s="1043">
        <v>0</v>
      </c>
      <c r="M281" s="1043">
        <v>0</v>
      </c>
      <c r="N281" s="1043">
        <v>0</v>
      </c>
      <c r="O281" s="1043">
        <v>0</v>
      </c>
      <c r="P281" s="1043">
        <v>0</v>
      </c>
      <c r="Q281" s="1043">
        <v>0</v>
      </c>
      <c r="R281" s="1043">
        <v>0</v>
      </c>
      <c r="S281" s="1043">
        <v>0</v>
      </c>
      <c r="T281" s="1043">
        <v>0</v>
      </c>
      <c r="U281" s="1043">
        <v>0</v>
      </c>
      <c r="V281" s="1043">
        <v>0</v>
      </c>
      <c r="W281" s="1043">
        <v>0</v>
      </c>
      <c r="X281" s="1043">
        <v>0</v>
      </c>
      <c r="Y281" s="1043">
        <v>0</v>
      </c>
      <c r="Z281" s="1043">
        <v>0</v>
      </c>
      <c r="AA281" s="1043">
        <v>0</v>
      </c>
      <c r="AB281" s="1045">
        <v>0</v>
      </c>
      <c r="AC281" s="117"/>
    </row>
    <row r="282" spans="1:30" s="661" customFormat="1" ht="12" thickBot="1" x14ac:dyDescent="0.25">
      <c r="A282" s="2777"/>
      <c r="B282" s="2714"/>
      <c r="C282" s="46" t="s">
        <v>16</v>
      </c>
      <c r="D282" s="1224"/>
      <c r="E282" s="490" t="e">
        <f t="shared" ref="E282:AC282" si="67">E280/E279</f>
        <v>#DIV/0!</v>
      </c>
      <c r="F282" s="490" t="e">
        <f t="shared" si="67"/>
        <v>#DIV/0!</v>
      </c>
      <c r="G282" s="490" t="e">
        <f t="shared" si="67"/>
        <v>#DIV/0!</v>
      </c>
      <c r="H282" s="466" t="e">
        <f t="shared" si="67"/>
        <v>#DIV/0!</v>
      </c>
      <c r="I282" s="490" t="e">
        <f t="shared" si="67"/>
        <v>#DIV/0!</v>
      </c>
      <c r="J282" s="490" t="e">
        <f t="shared" si="67"/>
        <v>#DIV/0!</v>
      </c>
      <c r="K282" s="490" t="e">
        <f t="shared" si="67"/>
        <v>#DIV/0!</v>
      </c>
      <c r="L282" s="490" t="e">
        <f t="shared" si="67"/>
        <v>#DIV/0!</v>
      </c>
      <c r="M282" s="490" t="e">
        <f t="shared" si="67"/>
        <v>#DIV/0!</v>
      </c>
      <c r="N282" s="466" t="e">
        <f t="shared" si="67"/>
        <v>#DIV/0!</v>
      </c>
      <c r="O282" s="490" t="e">
        <f t="shared" si="67"/>
        <v>#DIV/0!</v>
      </c>
      <c r="P282" s="490" t="e">
        <f t="shared" si="67"/>
        <v>#DIV/0!</v>
      </c>
      <c r="Q282" s="490" t="e">
        <f t="shared" si="67"/>
        <v>#DIV/0!</v>
      </c>
      <c r="R282" s="490" t="e">
        <f t="shared" si="67"/>
        <v>#DIV/0!</v>
      </c>
      <c r="S282" s="490" t="e">
        <f t="shared" si="67"/>
        <v>#DIV/0!</v>
      </c>
      <c r="T282" s="490" t="e">
        <f t="shared" si="67"/>
        <v>#DIV/0!</v>
      </c>
      <c r="U282" s="490" t="e">
        <f t="shared" si="67"/>
        <v>#DIV/0!</v>
      </c>
      <c r="V282" s="466" t="e">
        <f t="shared" si="67"/>
        <v>#DIV/0!</v>
      </c>
      <c r="W282" s="490" t="e">
        <f t="shared" si="67"/>
        <v>#DIV/0!</v>
      </c>
      <c r="X282" s="490" t="e">
        <f t="shared" si="67"/>
        <v>#DIV/0!</v>
      </c>
      <c r="Y282" s="490" t="e">
        <f t="shared" si="67"/>
        <v>#DIV/0!</v>
      </c>
      <c r="Z282" s="490" t="e">
        <f t="shared" si="67"/>
        <v>#DIV/0!</v>
      </c>
      <c r="AA282" s="490" t="e">
        <f t="shared" si="67"/>
        <v>#DIV/0!</v>
      </c>
      <c r="AB282" s="490" t="e">
        <f t="shared" si="67"/>
        <v>#DIV/0!</v>
      </c>
      <c r="AC282" s="184" t="e">
        <f t="shared" si="67"/>
        <v>#DIV/0!</v>
      </c>
    </row>
    <row r="283" spans="1:30" s="661" customFormat="1" ht="12" x14ac:dyDescent="0.2">
      <c r="A283" s="2715" t="s">
        <v>118</v>
      </c>
      <c r="B283" s="2709" t="s">
        <v>640</v>
      </c>
      <c r="C283" s="10" t="s">
        <v>483</v>
      </c>
      <c r="D283" s="1203" t="s">
        <v>479</v>
      </c>
      <c r="E283" s="2614">
        <v>1.7733100000000002E-2</v>
      </c>
      <c r="F283" s="2614">
        <v>1.6081100000000001E-2</v>
      </c>
      <c r="G283" s="2614">
        <v>1.4025000000000001E-2</v>
      </c>
      <c r="H283" s="2614">
        <v>1.34456E-2</v>
      </c>
      <c r="I283" s="2614">
        <v>1.3118300000000001E-2</v>
      </c>
      <c r="J283" s="2614">
        <v>1.58575E-2</v>
      </c>
      <c r="K283" s="2614">
        <v>1.8189900000000002E-2</v>
      </c>
      <c r="L283" s="2614">
        <v>1.7462300000000004E-2</v>
      </c>
      <c r="M283" s="2614">
        <v>1.6866300000000004E-2</v>
      </c>
      <c r="N283" s="2614">
        <v>1.9167699999999999E-2</v>
      </c>
      <c r="O283" s="2614">
        <v>1.7410700000000001E-2</v>
      </c>
      <c r="P283" s="2614">
        <v>1.8412100000000001E-2</v>
      </c>
      <c r="Q283" s="2614">
        <v>2.3750800000000002E-2</v>
      </c>
      <c r="R283" s="2614">
        <v>2.1336300000000002E-2</v>
      </c>
      <c r="S283" s="2614">
        <v>2.0612700000000001E-2</v>
      </c>
      <c r="T283" s="2614">
        <v>2.5661400000000001E-2</v>
      </c>
      <c r="U283" s="2614">
        <v>2.24006E-2</v>
      </c>
      <c r="V283" s="2614">
        <v>2.5851600000000002E-2</v>
      </c>
      <c r="W283" s="2614">
        <v>2.4493300000000003E-2</v>
      </c>
      <c r="X283" s="2614">
        <v>2.4683900000000002E-2</v>
      </c>
      <c r="Y283" s="2614">
        <v>2.3109899999999999E-2</v>
      </c>
      <c r="Z283" s="2614">
        <v>2.2103000000000001E-2</v>
      </c>
      <c r="AA283" s="2614">
        <v>1.8955900000000001E-2</v>
      </c>
      <c r="AB283" s="2614">
        <v>1.7598300000000001E-2</v>
      </c>
      <c r="AC283" s="121">
        <f>SUM(E283:AB283)</f>
        <v>0.46832730000000011</v>
      </c>
    </row>
    <row r="284" spans="1:30" s="661" customFormat="1" ht="12" x14ac:dyDescent="0.2">
      <c r="A284" s="2776"/>
      <c r="B284" s="2778"/>
      <c r="C284" s="11" t="s">
        <v>484</v>
      </c>
      <c r="D284" s="1201" t="s">
        <v>479</v>
      </c>
      <c r="E284" s="2614">
        <v>5.3022E-3</v>
      </c>
      <c r="F284" s="2614">
        <v>4.5041999999999999E-3</v>
      </c>
      <c r="G284" s="2614">
        <v>2.6404000000000002E-3</v>
      </c>
      <c r="H284" s="2614">
        <v>2.6894000000000002E-3</v>
      </c>
      <c r="I284" s="2614">
        <v>2.5755999999999999E-3</v>
      </c>
      <c r="J284" s="2614">
        <v>2.6911000000000001E-3</v>
      </c>
      <c r="K284" s="2614">
        <v>2.7896000000000002E-3</v>
      </c>
      <c r="L284" s="2614">
        <v>3.5525999999999999E-3</v>
      </c>
      <c r="M284" s="2614">
        <v>3.0671000000000001E-3</v>
      </c>
      <c r="N284" s="2614">
        <v>3.0348000000000003E-3</v>
      </c>
      <c r="O284" s="2614">
        <v>3.4172000000000004E-3</v>
      </c>
      <c r="P284" s="2614">
        <v>3.2247000000000005E-3</v>
      </c>
      <c r="Q284" s="2614">
        <v>3.9170000000000003E-3</v>
      </c>
      <c r="R284" s="2614">
        <v>3.7495000000000002E-3</v>
      </c>
      <c r="S284" s="2614">
        <v>5.0307000000000008E-3</v>
      </c>
      <c r="T284" s="2614">
        <v>8.8221000000000011E-3</v>
      </c>
      <c r="U284" s="2614">
        <v>7.455100000000001E-3</v>
      </c>
      <c r="V284" s="2614">
        <v>7.1659000000000002E-3</v>
      </c>
      <c r="W284" s="2614">
        <v>7.2357000000000003E-3</v>
      </c>
      <c r="X284" s="2614">
        <v>7.6595000000000005E-3</v>
      </c>
      <c r="Y284" s="2614">
        <v>7.4595E-3</v>
      </c>
      <c r="Z284" s="2614">
        <v>6.6450000000000007E-3</v>
      </c>
      <c r="AA284" s="2614">
        <v>4.5082000000000004E-3</v>
      </c>
      <c r="AB284" s="2614">
        <v>4.8398E-3</v>
      </c>
      <c r="AC284" s="117">
        <f>SUM(E284:AB284)</f>
        <v>0.11397690000000002</v>
      </c>
    </row>
    <row r="285" spans="1:30" s="661" customFormat="1" thickBot="1" x14ac:dyDescent="0.25">
      <c r="A285" s="2776"/>
      <c r="B285" s="2778"/>
      <c r="C285" s="11" t="s">
        <v>8</v>
      </c>
      <c r="D285" s="1201" t="s">
        <v>465</v>
      </c>
      <c r="E285" s="1047">
        <v>3</v>
      </c>
      <c r="F285" s="1046">
        <v>3</v>
      </c>
      <c r="G285" s="1046">
        <v>3</v>
      </c>
      <c r="H285" s="1046">
        <v>3</v>
      </c>
      <c r="I285" s="1046">
        <v>3</v>
      </c>
      <c r="J285" s="1046">
        <v>3</v>
      </c>
      <c r="K285" s="1046">
        <v>3</v>
      </c>
      <c r="L285" s="1046">
        <v>3</v>
      </c>
      <c r="M285" s="1046">
        <v>3</v>
      </c>
      <c r="N285" s="1046">
        <v>3</v>
      </c>
      <c r="O285" s="1046">
        <v>3</v>
      </c>
      <c r="P285" s="1046">
        <v>3</v>
      </c>
      <c r="Q285" s="1046">
        <v>3</v>
      </c>
      <c r="R285" s="1046">
        <v>3</v>
      </c>
      <c r="S285" s="1046">
        <v>3</v>
      </c>
      <c r="T285" s="1046">
        <v>3</v>
      </c>
      <c r="U285" s="1046">
        <v>3</v>
      </c>
      <c r="V285" s="1046">
        <v>3</v>
      </c>
      <c r="W285" s="1046">
        <v>3</v>
      </c>
      <c r="X285" s="1046">
        <v>3</v>
      </c>
      <c r="Y285" s="1046">
        <v>3</v>
      </c>
      <c r="Z285" s="1046">
        <v>3</v>
      </c>
      <c r="AA285" s="1046">
        <v>3</v>
      </c>
      <c r="AB285" s="1048">
        <v>3</v>
      </c>
      <c r="AC285" s="117"/>
    </row>
    <row r="286" spans="1:30" s="661" customFormat="1" ht="12" thickBot="1" x14ac:dyDescent="0.25">
      <c r="A286" s="2782"/>
      <c r="B286" s="2783"/>
      <c r="C286" s="45" t="s">
        <v>16</v>
      </c>
      <c r="D286" s="1223"/>
      <c r="E286" s="175">
        <f t="shared" ref="E286:AC286" si="68">E284/E283</f>
        <v>0.29900017481433022</v>
      </c>
      <c r="F286" s="175">
        <f t="shared" si="68"/>
        <v>0.28009277972278013</v>
      </c>
      <c r="G286" s="175">
        <f t="shared" si="68"/>
        <v>0.18826381461675579</v>
      </c>
      <c r="H286" s="444">
        <f t="shared" si="68"/>
        <v>0.20002082465639318</v>
      </c>
      <c r="I286" s="175">
        <f t="shared" si="68"/>
        <v>0.19633641554164791</v>
      </c>
      <c r="J286" s="175">
        <f t="shared" si="68"/>
        <v>0.16970518682011668</v>
      </c>
      <c r="K286" s="175">
        <f t="shared" si="68"/>
        <v>0.15335983155487384</v>
      </c>
      <c r="L286" s="175">
        <f t="shared" si="68"/>
        <v>0.2034439907686845</v>
      </c>
      <c r="M286" s="175">
        <f t="shared" si="68"/>
        <v>0.18184782673141112</v>
      </c>
      <c r="N286" s="444">
        <f t="shared" si="68"/>
        <v>0.15832885531388743</v>
      </c>
      <c r="O286" s="175">
        <f t="shared" si="68"/>
        <v>0.19627010976009007</v>
      </c>
      <c r="P286" s="175">
        <f t="shared" si="68"/>
        <v>0.17514026102400054</v>
      </c>
      <c r="Q286" s="175">
        <f t="shared" si="68"/>
        <v>0.16492076056385468</v>
      </c>
      <c r="R286" s="175">
        <f t="shared" si="68"/>
        <v>0.1757333745775978</v>
      </c>
      <c r="S286" s="175">
        <f t="shared" si="68"/>
        <v>0.24405827475294359</v>
      </c>
      <c r="T286" s="175">
        <f t="shared" si="68"/>
        <v>0.34378872547873462</v>
      </c>
      <c r="U286" s="175">
        <f t="shared" si="68"/>
        <v>0.33280804978438083</v>
      </c>
      <c r="V286" s="444">
        <f t="shared" si="68"/>
        <v>0.27719367466617151</v>
      </c>
      <c r="W286" s="175">
        <f t="shared" si="68"/>
        <v>0.29541548096826475</v>
      </c>
      <c r="X286" s="175">
        <f t="shared" si="68"/>
        <v>0.31030347716527779</v>
      </c>
      <c r="Y286" s="175">
        <f t="shared" si="68"/>
        <v>0.32278374203263538</v>
      </c>
      <c r="Z286" s="175">
        <f t="shared" si="68"/>
        <v>0.30063792245396553</v>
      </c>
      <c r="AA286" s="175">
        <f t="shared" si="68"/>
        <v>0.23782569015451654</v>
      </c>
      <c r="AB286" s="175">
        <f t="shared" si="68"/>
        <v>0.27501520033185023</v>
      </c>
      <c r="AC286" s="122">
        <f t="shared" si="68"/>
        <v>0.24337018149486481</v>
      </c>
    </row>
    <row r="287" spans="1:30" s="661" customFormat="1" thickBot="1" x14ac:dyDescent="0.25">
      <c r="A287" s="474"/>
      <c r="B287" s="66" t="s">
        <v>18</v>
      </c>
      <c r="C287" s="63" t="s">
        <v>483</v>
      </c>
      <c r="D287" s="1205" t="s">
        <v>479</v>
      </c>
      <c r="E287" s="2614">
        <v>7.838586E-4</v>
      </c>
      <c r="F287" s="2614">
        <v>8.1001589999999996E-4</v>
      </c>
      <c r="G287" s="2614">
        <v>8.417721E-4</v>
      </c>
      <c r="H287" s="2614">
        <v>8.3174539999999997E-4</v>
      </c>
      <c r="I287" s="2614">
        <v>8.9842929999999995E-4</v>
      </c>
      <c r="J287" s="2614">
        <v>8.4911460000000008E-4</v>
      </c>
      <c r="K287" s="2614">
        <v>7.9850670000000006E-4</v>
      </c>
      <c r="L287" s="2614">
        <v>8.4079860000000001E-4</v>
      </c>
      <c r="M287" s="2614">
        <v>8.2149040000000005E-4</v>
      </c>
      <c r="N287" s="2614">
        <v>8.1150739999999997E-4</v>
      </c>
      <c r="O287" s="2614">
        <v>8.0491610000000006E-4</v>
      </c>
      <c r="P287" s="2614">
        <v>8.1575220000000006E-4</v>
      </c>
      <c r="Q287" s="2614">
        <v>8.1798720000000001E-4</v>
      </c>
      <c r="R287" s="2614">
        <v>8.0348799999999999E-4</v>
      </c>
      <c r="S287" s="2614">
        <v>7.8998480000000003E-4</v>
      </c>
      <c r="T287" s="2614">
        <v>7.7497260000000006E-4</v>
      </c>
      <c r="U287" s="2614">
        <v>8.0684410000000006E-4</v>
      </c>
      <c r="V287" s="2614">
        <v>7.3720329999999996E-4</v>
      </c>
      <c r="W287" s="2614">
        <v>7.8875560000000002E-4</v>
      </c>
      <c r="X287" s="2614">
        <v>8.6464209999999992E-4</v>
      </c>
      <c r="Y287" s="2614">
        <v>7.7678040000000005E-4</v>
      </c>
      <c r="Z287" s="2614">
        <v>7.7057490000000009E-4</v>
      </c>
      <c r="AA287" s="2614">
        <v>8.0903599999999996E-4</v>
      </c>
      <c r="AB287" s="2614">
        <v>8.0959870000000005E-4</v>
      </c>
      <c r="AC287" s="225">
        <f>SUM(E287:AB287)</f>
        <v>1.9457775E-2</v>
      </c>
      <c r="AD287" s="577">
        <f>MAX(E287:AB287)</f>
        <v>8.9842929999999995E-4</v>
      </c>
    </row>
    <row r="288" spans="1:30" s="661" customFormat="1" ht="12" thickBot="1" x14ac:dyDescent="0.25">
      <c r="A288" s="53"/>
      <c r="B288" s="51" t="s">
        <v>19</v>
      </c>
      <c r="C288" s="45" t="s">
        <v>483</v>
      </c>
      <c r="D288" s="1201" t="s">
        <v>479</v>
      </c>
      <c r="E288" s="338">
        <v>0</v>
      </c>
      <c r="F288" s="338">
        <v>0</v>
      </c>
      <c r="G288" s="338">
        <v>0</v>
      </c>
      <c r="H288" s="338">
        <v>0</v>
      </c>
      <c r="I288" s="338">
        <v>0</v>
      </c>
      <c r="J288" s="338">
        <v>0</v>
      </c>
      <c r="K288" s="338">
        <v>0</v>
      </c>
      <c r="L288" s="338">
        <v>0</v>
      </c>
      <c r="M288" s="338">
        <v>0</v>
      </c>
      <c r="N288" s="338">
        <v>0</v>
      </c>
      <c r="O288" s="338">
        <v>0</v>
      </c>
      <c r="P288" s="338">
        <v>0</v>
      </c>
      <c r="Q288" s="338">
        <v>0</v>
      </c>
      <c r="R288" s="338">
        <v>0</v>
      </c>
      <c r="S288" s="338">
        <v>0</v>
      </c>
      <c r="T288" s="338">
        <v>0</v>
      </c>
      <c r="U288" s="338">
        <v>0</v>
      </c>
      <c r="V288" s="338">
        <v>0</v>
      </c>
      <c r="W288" s="338">
        <v>0</v>
      </c>
      <c r="X288" s="338">
        <v>0</v>
      </c>
      <c r="Y288" s="338">
        <v>0</v>
      </c>
      <c r="Z288" s="338">
        <v>0</v>
      </c>
      <c r="AA288" s="338">
        <v>0</v>
      </c>
      <c r="AB288" s="338">
        <v>0</v>
      </c>
      <c r="AC288" s="278">
        <f>SUM(E288:AB288)</f>
        <v>0</v>
      </c>
    </row>
    <row r="289" spans="1:29" s="661" customFormat="1" ht="10.5" customHeight="1" x14ac:dyDescent="0.2">
      <c r="A289" s="2733" t="s">
        <v>154</v>
      </c>
      <c r="B289" s="2734"/>
      <c r="C289" s="12" t="s">
        <v>483</v>
      </c>
      <c r="D289" s="12"/>
      <c r="E289" s="112">
        <f>E263+E267+E271+E275+E279+E283</f>
        <v>0.29331635</v>
      </c>
      <c r="F289" s="112">
        <f t="shared" ref="F289:AC290" si="69">F263+F267+F271+F275+F279+F283</f>
        <v>0.27145930000000007</v>
      </c>
      <c r="G289" s="112">
        <f t="shared" si="69"/>
        <v>0.24463354999999998</v>
      </c>
      <c r="H289" s="442">
        <f t="shared" si="69"/>
        <v>0.23882110000000001</v>
      </c>
      <c r="I289" s="112">
        <f t="shared" si="69"/>
        <v>0.23487485</v>
      </c>
      <c r="J289" s="112">
        <f t="shared" si="69"/>
        <v>0.27167940000000007</v>
      </c>
      <c r="K289" s="112">
        <f t="shared" si="69"/>
        <v>0.30276604999999995</v>
      </c>
      <c r="L289" s="112">
        <f t="shared" si="69"/>
        <v>0.32792909999999997</v>
      </c>
      <c r="M289" s="112">
        <f t="shared" si="69"/>
        <v>0.35078904999999999</v>
      </c>
      <c r="N289" s="442">
        <f t="shared" si="69"/>
        <v>0.36334840000000002</v>
      </c>
      <c r="O289" s="112">
        <f t="shared" si="69"/>
        <v>0.36624724999999997</v>
      </c>
      <c r="P289" s="112">
        <f t="shared" si="69"/>
        <v>0.33881095</v>
      </c>
      <c r="Q289" s="112">
        <f t="shared" si="69"/>
        <v>0.33340645000000008</v>
      </c>
      <c r="R289" s="112">
        <f t="shared" si="69"/>
        <v>0.32447825000000008</v>
      </c>
      <c r="S289" s="112">
        <f t="shared" si="69"/>
        <v>0.3069829</v>
      </c>
      <c r="T289" s="112">
        <f t="shared" si="69"/>
        <v>0.3189398</v>
      </c>
      <c r="U289" s="112">
        <f t="shared" si="69"/>
        <v>0.31860570000000005</v>
      </c>
      <c r="V289" s="442">
        <f t="shared" si="69"/>
        <v>0.33299790000000007</v>
      </c>
      <c r="W289" s="112">
        <f t="shared" si="69"/>
        <v>0.35190910000000003</v>
      </c>
      <c r="X289" s="112">
        <f t="shared" si="69"/>
        <v>0.35540414999999997</v>
      </c>
      <c r="Y289" s="112">
        <f t="shared" si="69"/>
        <v>0.34433230000000004</v>
      </c>
      <c r="Z289" s="112">
        <f t="shared" si="69"/>
        <v>0.34617765</v>
      </c>
      <c r="AA289" s="112">
        <f t="shared" si="69"/>
        <v>0.31443855000000009</v>
      </c>
      <c r="AB289" s="112">
        <f t="shared" si="69"/>
        <v>0.29972605000000002</v>
      </c>
      <c r="AC289" s="112">
        <f t="shared" si="69"/>
        <v>7.5520741500000002</v>
      </c>
    </row>
    <row r="290" spans="1:29" s="661" customFormat="1" ht="10.5" customHeight="1" thickBot="1" x14ac:dyDescent="0.25">
      <c r="A290" s="2735"/>
      <c r="B290" s="2736"/>
      <c r="C290" s="9" t="s">
        <v>484</v>
      </c>
      <c r="D290" s="240"/>
      <c r="E290" s="112">
        <f>E264+E268+E272+E276+E280+E284</f>
        <v>0.22744440000000002</v>
      </c>
      <c r="F290" s="112">
        <f t="shared" si="69"/>
        <v>0.22136820000000001</v>
      </c>
      <c r="G290" s="112">
        <f t="shared" si="69"/>
        <v>0.1986985</v>
      </c>
      <c r="H290" s="442">
        <f t="shared" si="69"/>
        <v>0.19462630000000003</v>
      </c>
      <c r="I290" s="112">
        <f t="shared" si="69"/>
        <v>0.19318060000000001</v>
      </c>
      <c r="J290" s="112">
        <f t="shared" si="69"/>
        <v>0.19422750000000003</v>
      </c>
      <c r="K290" s="112">
        <f t="shared" si="69"/>
        <v>0.19677470000000002</v>
      </c>
      <c r="L290" s="112">
        <f t="shared" si="69"/>
        <v>0.21047845000000001</v>
      </c>
      <c r="M290" s="112">
        <f t="shared" si="69"/>
        <v>0.21225724999999998</v>
      </c>
      <c r="N290" s="442">
        <f t="shared" si="69"/>
        <v>0.20362459999999999</v>
      </c>
      <c r="O290" s="112">
        <f t="shared" si="69"/>
        <v>0.21737590000000001</v>
      </c>
      <c r="P290" s="112">
        <f t="shared" si="69"/>
        <v>0.21016079999999998</v>
      </c>
      <c r="Q290" s="112">
        <f t="shared" si="69"/>
        <v>0.21936885</v>
      </c>
      <c r="R290" s="112">
        <f t="shared" si="69"/>
        <v>0.21769339999999998</v>
      </c>
      <c r="S290" s="112">
        <f t="shared" si="69"/>
        <v>0.20848950000000002</v>
      </c>
      <c r="T290" s="112">
        <f t="shared" si="69"/>
        <v>0.21210730000000003</v>
      </c>
      <c r="U290" s="112">
        <f t="shared" si="69"/>
        <v>0.21447579999999999</v>
      </c>
      <c r="V290" s="442">
        <f t="shared" si="69"/>
        <v>0.20896509999999999</v>
      </c>
      <c r="W290" s="112">
        <f t="shared" si="69"/>
        <v>0.21172975000000002</v>
      </c>
      <c r="X290" s="112">
        <f t="shared" si="69"/>
        <v>0.21820360000000003</v>
      </c>
      <c r="Y290" s="112">
        <f t="shared" si="69"/>
        <v>0.21321570000000001</v>
      </c>
      <c r="Z290" s="112">
        <f t="shared" si="69"/>
        <v>0.21121335000000002</v>
      </c>
      <c r="AA290" s="112">
        <f t="shared" si="69"/>
        <v>0.20114964999999999</v>
      </c>
      <c r="AB290" s="112">
        <f t="shared" si="69"/>
        <v>0.20489594999999999</v>
      </c>
      <c r="AC290" s="112">
        <f t="shared" si="69"/>
        <v>5.02172515</v>
      </c>
    </row>
    <row r="291" spans="1:29" s="661" customFormat="1" ht="10.5" customHeight="1" x14ac:dyDescent="0.2">
      <c r="A291" s="2737" t="s">
        <v>155</v>
      </c>
      <c r="B291" s="2738"/>
      <c r="C291" s="7" t="s">
        <v>483</v>
      </c>
      <c r="D291" s="7"/>
      <c r="E291" s="109">
        <f t="shared" ref="E291:AC292" si="70">E249+E253-E289</f>
        <v>-4.1411499999999823E-3</v>
      </c>
      <c r="F291" s="109">
        <f t="shared" si="70"/>
        <v>-3.56410000000007E-3</v>
      </c>
      <c r="G291" s="109">
        <f t="shared" si="70"/>
        <v>-3.9295499999999761E-3</v>
      </c>
      <c r="H291" s="421">
        <f t="shared" si="70"/>
        <v>-3.4282999999999952E-3</v>
      </c>
      <c r="I291" s="109">
        <f t="shared" si="70"/>
        <v>-3.4212499999999868E-3</v>
      </c>
      <c r="J291" s="109">
        <f t="shared" si="70"/>
        <v>-3.9090000000001068E-3</v>
      </c>
      <c r="K291" s="109">
        <f t="shared" si="70"/>
        <v>-4.3380499999999267E-3</v>
      </c>
      <c r="L291" s="109">
        <f t="shared" si="70"/>
        <v>-4.7202999999999551E-3</v>
      </c>
      <c r="M291" s="109">
        <f t="shared" si="70"/>
        <v>-5.1314499999999263E-3</v>
      </c>
      <c r="N291" s="421">
        <f t="shared" si="70"/>
        <v>-5.3020000000000289E-3</v>
      </c>
      <c r="O291" s="109">
        <f t="shared" si="70"/>
        <v>-5.2080499999999641E-3</v>
      </c>
      <c r="P291" s="109">
        <f t="shared" si="70"/>
        <v>-4.985350000000055E-3</v>
      </c>
      <c r="Q291" s="109">
        <f t="shared" si="70"/>
        <v>-4.9648500000000761E-3</v>
      </c>
      <c r="R291" s="109">
        <f t="shared" si="70"/>
        <v>-5.0366500000000314E-3</v>
      </c>
      <c r="S291" s="109">
        <f t="shared" si="70"/>
        <v>-4.6316999999999608E-3</v>
      </c>
      <c r="T291" s="109">
        <f t="shared" si="70"/>
        <v>-5.0134000000000012E-3</v>
      </c>
      <c r="U291" s="109">
        <f t="shared" si="70"/>
        <v>-5.1081000000000598E-3</v>
      </c>
      <c r="V291" s="421">
        <f t="shared" si="70"/>
        <v>-5.314700000000061E-3</v>
      </c>
      <c r="W291" s="109">
        <f t="shared" si="70"/>
        <v>-5.2482999999999835E-3</v>
      </c>
      <c r="X291" s="109">
        <f t="shared" si="70"/>
        <v>-5.3665499999999144E-3</v>
      </c>
      <c r="Y291" s="109">
        <f t="shared" si="70"/>
        <v>-4.6339000000000241E-3</v>
      </c>
      <c r="Z291" s="109">
        <f t="shared" si="70"/>
        <v>-4.9008500000000121E-3</v>
      </c>
      <c r="AA291" s="109">
        <f t="shared" si="70"/>
        <v>-4.7121500000000816E-3</v>
      </c>
      <c r="AB291" s="109">
        <f t="shared" si="70"/>
        <v>-4.2700500000000252E-3</v>
      </c>
      <c r="AC291" s="109">
        <f t="shared" si="70"/>
        <v>-0.11127974999999868</v>
      </c>
    </row>
    <row r="292" spans="1:29" s="661" customFormat="1" ht="10.5" customHeight="1" thickBot="1" x14ac:dyDescent="0.25">
      <c r="A292" s="2735"/>
      <c r="B292" s="2736"/>
      <c r="C292" s="9" t="s">
        <v>484</v>
      </c>
      <c r="D292" s="240"/>
      <c r="E292" s="112">
        <f t="shared" si="70"/>
        <v>-2.2524000000000155E-3</v>
      </c>
      <c r="F292" s="112">
        <f t="shared" si="70"/>
        <v>-2.42340000000002E-3</v>
      </c>
      <c r="G292" s="112">
        <f t="shared" si="70"/>
        <v>-6.6881000000000024E-3</v>
      </c>
      <c r="H292" s="442">
        <f t="shared" si="70"/>
        <v>-6.6951000000000371E-3</v>
      </c>
      <c r="I292" s="112">
        <f t="shared" si="70"/>
        <v>-6.5262000000000098E-3</v>
      </c>
      <c r="J292" s="112">
        <f t="shared" si="70"/>
        <v>-6.4203000000000177E-3</v>
      </c>
      <c r="K292" s="112">
        <f t="shared" si="70"/>
        <v>-6.5514999999999879E-3</v>
      </c>
      <c r="L292" s="112">
        <f t="shared" si="70"/>
        <v>-6.0056500000000013E-3</v>
      </c>
      <c r="M292" s="112">
        <f t="shared" si="70"/>
        <v>-5.6524499999999755E-3</v>
      </c>
      <c r="N292" s="442">
        <f t="shared" si="70"/>
        <v>-7.7157999999999671E-3</v>
      </c>
      <c r="O292" s="112">
        <f t="shared" si="70"/>
        <v>-7.7783000000000158E-3</v>
      </c>
      <c r="P292" s="112">
        <f t="shared" si="70"/>
        <v>-8.426399999999945E-3</v>
      </c>
      <c r="Q292" s="112">
        <f t="shared" si="70"/>
        <v>-5.6816499999999825E-3</v>
      </c>
      <c r="R292" s="112">
        <f t="shared" si="70"/>
        <v>-5.2749999999999742E-3</v>
      </c>
      <c r="S292" s="112">
        <f t="shared" si="70"/>
        <v>-5.5903000000000203E-3</v>
      </c>
      <c r="T292" s="112">
        <f t="shared" si="70"/>
        <v>-5.0256999999999941E-3</v>
      </c>
      <c r="U292" s="112">
        <f t="shared" si="70"/>
        <v>-4.9982000000000082E-3</v>
      </c>
      <c r="V292" s="442">
        <f t="shared" si="70"/>
        <v>-5.5698999999999887E-3</v>
      </c>
      <c r="W292" s="112">
        <f t="shared" si="70"/>
        <v>-4.638550000000019E-3</v>
      </c>
      <c r="X292" s="112">
        <f t="shared" si="70"/>
        <v>-4.2468000000000228E-3</v>
      </c>
      <c r="Y292" s="112">
        <f t="shared" si="70"/>
        <v>-4.6092999999999829E-3</v>
      </c>
      <c r="Z292" s="112">
        <f t="shared" si="70"/>
        <v>-3.133350000000007E-3</v>
      </c>
      <c r="AA292" s="112">
        <f t="shared" si="70"/>
        <v>-2.7160499999999976E-3</v>
      </c>
      <c r="AB292" s="112">
        <f t="shared" si="70"/>
        <v>-1.9479500000000038E-3</v>
      </c>
      <c r="AC292" s="112">
        <f t="shared" si="70"/>
        <v>-0.12656835000000033</v>
      </c>
    </row>
    <row r="293" spans="1:29" s="32" customFormat="1" ht="10.5" customHeight="1" x14ac:dyDescent="0.2">
      <c r="A293" s="2764" t="s">
        <v>9</v>
      </c>
      <c r="B293" s="2765"/>
      <c r="C293" s="14" t="s">
        <v>483</v>
      </c>
      <c r="D293" s="14"/>
      <c r="E293" s="319">
        <f>E257-E263-E267-E271-E275-E279-E283-E287</f>
        <v>-4.9250086000000104E-3</v>
      </c>
      <c r="F293" s="319">
        <f t="shared" ref="F293:AB293" si="71">F257-F263-F267-F271-F275-F279-F283-F287</f>
        <v>-4.3741159000000281E-3</v>
      </c>
      <c r="G293" s="319">
        <f t="shared" si="71"/>
        <v>-4.771322099999995E-3</v>
      </c>
      <c r="H293" s="319">
        <f t="shared" si="71"/>
        <v>-4.2600453999999659E-3</v>
      </c>
      <c r="I293" s="319">
        <f t="shared" si="71"/>
        <v>-4.3196792999999883E-3</v>
      </c>
      <c r="J293" s="319">
        <f t="shared" si="71"/>
        <v>-4.7581146000000548E-3</v>
      </c>
      <c r="K293" s="319">
        <f t="shared" si="71"/>
        <v>-5.1365566999999474E-3</v>
      </c>
      <c r="L293" s="319">
        <f t="shared" si="71"/>
        <v>-5.561098599999972E-3</v>
      </c>
      <c r="M293" s="319">
        <f t="shared" si="71"/>
        <v>-5.9529403999999857E-3</v>
      </c>
      <c r="N293" s="319">
        <f t="shared" si="71"/>
        <v>-6.1135074000000181E-3</v>
      </c>
      <c r="O293" s="319">
        <f t="shared" si="71"/>
        <v>-6.0129660999999638E-3</v>
      </c>
      <c r="P293" s="319">
        <f t="shared" si="71"/>
        <v>-5.8011022000000693E-3</v>
      </c>
      <c r="Q293" s="319">
        <f t="shared" si="71"/>
        <v>-5.7828372000000069E-3</v>
      </c>
      <c r="R293" s="319">
        <f t="shared" si="71"/>
        <v>-5.8401380000000034E-3</v>
      </c>
      <c r="S293" s="319">
        <f t="shared" si="71"/>
        <v>-5.4216847999999781E-3</v>
      </c>
      <c r="T293" s="319">
        <f t="shared" si="71"/>
        <v>-5.788372600000001E-3</v>
      </c>
      <c r="U293" s="319">
        <f t="shared" si="71"/>
        <v>-5.9149441000000665E-3</v>
      </c>
      <c r="V293" s="319">
        <f t="shared" si="71"/>
        <v>-6.0519033000000335E-3</v>
      </c>
      <c r="W293" s="319">
        <f t="shared" si="71"/>
        <v>-6.0370555999999902E-3</v>
      </c>
      <c r="X293" s="319">
        <f t="shared" si="71"/>
        <v>-6.2311920999999354E-3</v>
      </c>
      <c r="Y293" s="319">
        <f t="shared" si="71"/>
        <v>-5.4106804000000064E-3</v>
      </c>
      <c r="Z293" s="319">
        <f t="shared" si="71"/>
        <v>-5.6714249000000853E-3</v>
      </c>
      <c r="AA293" s="319">
        <f t="shared" si="71"/>
        <v>-5.5211860000000572E-3</v>
      </c>
      <c r="AB293" s="319">
        <f t="shared" si="71"/>
        <v>-5.0796487000000423E-3</v>
      </c>
      <c r="AC293" s="92"/>
    </row>
    <row r="294" spans="1:29" s="32" customFormat="1" ht="10.5" customHeight="1" thickBot="1" x14ac:dyDescent="0.25">
      <c r="A294" s="2766"/>
      <c r="B294" s="2767"/>
      <c r="C294" s="15" t="s">
        <v>484</v>
      </c>
      <c r="D294" s="15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4"/>
    </row>
    <row r="295" spans="1:29" s="42" customFormat="1" ht="30" customHeight="1" thickBot="1" x14ac:dyDescent="0.25">
      <c r="A295" s="40"/>
      <c r="B295" s="41"/>
      <c r="E295" s="98"/>
      <c r="F295" s="98"/>
      <c r="G295" s="98"/>
      <c r="H295" s="100"/>
      <c r="I295" s="98"/>
      <c r="J295" s="98"/>
      <c r="K295" s="98"/>
      <c r="L295" s="98"/>
      <c r="M295" s="98"/>
      <c r="N295" s="100"/>
      <c r="O295" s="98"/>
      <c r="P295" s="98"/>
      <c r="Q295" s="98"/>
      <c r="R295" s="98"/>
      <c r="S295" s="98"/>
      <c r="T295" s="98"/>
      <c r="U295" s="98"/>
      <c r="V295" s="100"/>
      <c r="W295" s="98"/>
      <c r="X295" s="98"/>
      <c r="Y295" s="98"/>
      <c r="Z295" s="98"/>
      <c r="AA295" s="98"/>
      <c r="AB295" s="98"/>
      <c r="AC295" s="98"/>
    </row>
    <row r="296" spans="1:29" s="661" customFormat="1" ht="28.5" customHeight="1" x14ac:dyDescent="0.2">
      <c r="A296" s="134" t="s">
        <v>17</v>
      </c>
      <c r="B296" s="135" t="s">
        <v>5</v>
      </c>
      <c r="C296" s="6" t="s">
        <v>14</v>
      </c>
      <c r="D296" s="243" t="s">
        <v>498</v>
      </c>
      <c r="E296" s="2719" t="s">
        <v>15</v>
      </c>
      <c r="F296" s="2719"/>
      <c r="G296" s="2719"/>
      <c r="H296" s="2719"/>
      <c r="I296" s="2719"/>
      <c r="J296" s="2719"/>
      <c r="K296" s="2719"/>
      <c r="L296" s="2719"/>
      <c r="M296" s="2719"/>
      <c r="N296" s="2719"/>
      <c r="O296" s="2719"/>
      <c r="P296" s="2719"/>
      <c r="Q296" s="2719"/>
      <c r="R296" s="2719"/>
      <c r="S296" s="2719"/>
      <c r="T296" s="2719"/>
      <c r="U296" s="2719"/>
      <c r="V296" s="2719"/>
      <c r="W296" s="2719"/>
      <c r="X296" s="2719"/>
      <c r="Y296" s="2719"/>
      <c r="Z296" s="2719"/>
      <c r="AA296" s="2719"/>
      <c r="AB296" s="2719"/>
      <c r="AC296" s="2720" t="s">
        <v>10</v>
      </c>
    </row>
    <row r="297" spans="1:29" s="13" customFormat="1" ht="12.75" customHeight="1" thickBot="1" x14ac:dyDescent="0.25">
      <c r="A297" s="2722" t="s">
        <v>329</v>
      </c>
      <c r="B297" s="2723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2721"/>
    </row>
    <row r="298" spans="1:29" s="13" customFormat="1" ht="12.75" customHeight="1" x14ac:dyDescent="0.2">
      <c r="A298" s="19" t="s">
        <v>6</v>
      </c>
      <c r="B298" s="20"/>
      <c r="C298" s="21"/>
      <c r="D298" s="1203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 x14ac:dyDescent="0.25">
      <c r="A299" s="36" t="s">
        <v>293</v>
      </c>
      <c r="B299" s="37"/>
      <c r="C299" s="38"/>
      <c r="D299" s="1224"/>
      <c r="E299" s="37">
        <v>1</v>
      </c>
      <c r="F299" s="37">
        <v>1</v>
      </c>
      <c r="G299" s="37">
        <v>1</v>
      </c>
      <c r="H299" s="37">
        <v>1</v>
      </c>
      <c r="I299" s="37">
        <v>1</v>
      </c>
      <c r="J299" s="37">
        <v>1</v>
      </c>
      <c r="K299" s="37">
        <v>1</v>
      </c>
      <c r="L299" s="37">
        <v>1</v>
      </c>
      <c r="M299" s="37">
        <v>1</v>
      </c>
      <c r="N299" s="37">
        <v>1</v>
      </c>
      <c r="O299" s="37">
        <v>1</v>
      </c>
      <c r="P299" s="37">
        <v>1</v>
      </c>
      <c r="Q299" s="37">
        <v>1</v>
      </c>
      <c r="R299" s="37">
        <v>1</v>
      </c>
      <c r="S299" s="37">
        <v>1</v>
      </c>
      <c r="T299" s="37">
        <v>1</v>
      </c>
      <c r="U299" s="37">
        <v>1</v>
      </c>
      <c r="V299" s="37">
        <v>1</v>
      </c>
      <c r="W299" s="37">
        <v>1</v>
      </c>
      <c r="X299" s="37">
        <v>1</v>
      </c>
      <c r="Y299" s="37">
        <v>1</v>
      </c>
      <c r="Z299" s="37">
        <v>1</v>
      </c>
      <c r="AA299" s="37">
        <v>1</v>
      </c>
      <c r="AB299" s="37">
        <v>1</v>
      </c>
      <c r="AC299" s="176"/>
    </row>
    <row r="300" spans="1:29" s="661" customFormat="1" ht="12" x14ac:dyDescent="0.2">
      <c r="A300" s="2715" t="s">
        <v>119</v>
      </c>
      <c r="B300" s="2712" t="s">
        <v>319</v>
      </c>
      <c r="C300" s="10" t="s">
        <v>483</v>
      </c>
      <c r="D300" s="1203" t="s">
        <v>479</v>
      </c>
      <c r="E300" s="2640">
        <v>0.34320000000000001</v>
      </c>
      <c r="F300" s="2640">
        <v>0.30960000000000004</v>
      </c>
      <c r="G300" s="2640">
        <v>0.2772</v>
      </c>
      <c r="H300" s="2640">
        <v>0.27360000000000001</v>
      </c>
      <c r="I300" s="2640">
        <v>0.30960000000000004</v>
      </c>
      <c r="J300" s="2640">
        <v>0.38039999999999996</v>
      </c>
      <c r="K300" s="2640">
        <v>0.48960000000000004</v>
      </c>
      <c r="L300" s="2640">
        <v>0.52439999999999998</v>
      </c>
      <c r="M300" s="2640">
        <v>0.63479999999999992</v>
      </c>
      <c r="N300" s="2640">
        <v>0.77160000000000006</v>
      </c>
      <c r="O300" s="2640">
        <v>0.71279999999999999</v>
      </c>
      <c r="P300" s="2640">
        <v>0.71520000000000006</v>
      </c>
      <c r="Q300" s="2640">
        <v>0.72720000000000007</v>
      </c>
      <c r="R300" s="2640">
        <v>0.70199999999999996</v>
      </c>
      <c r="S300" s="2640">
        <v>0.70320000000000005</v>
      </c>
      <c r="T300" s="2640">
        <v>0.67800000000000005</v>
      </c>
      <c r="U300" s="2640">
        <v>0.62879999999999991</v>
      </c>
      <c r="V300" s="2640">
        <v>0.54959999999999998</v>
      </c>
      <c r="W300" s="2640">
        <v>0.53520000000000001</v>
      </c>
      <c r="X300" s="2640">
        <v>0.48119999999999996</v>
      </c>
      <c r="Y300" s="2640">
        <v>0.44880000000000003</v>
      </c>
      <c r="Z300" s="2640">
        <v>0.46079999999999999</v>
      </c>
      <c r="AA300" s="2640">
        <v>0.41399999999999998</v>
      </c>
      <c r="AB300" s="2640">
        <v>0.36599999999999999</v>
      </c>
      <c r="AC300" s="124">
        <f>SUM(E300:AB300)</f>
        <v>12.4368</v>
      </c>
    </row>
    <row r="301" spans="1:29" s="661" customFormat="1" ht="12" x14ac:dyDescent="0.2">
      <c r="A301" s="2716"/>
      <c r="B301" s="2713"/>
      <c r="C301" s="11" t="s">
        <v>484</v>
      </c>
      <c r="D301" s="1201" t="s">
        <v>479</v>
      </c>
      <c r="E301" s="2640">
        <v>0.16800000000000001</v>
      </c>
      <c r="F301" s="2640">
        <v>0.15719999999999998</v>
      </c>
      <c r="G301" s="2640">
        <v>0.15359999999999999</v>
      </c>
      <c r="H301" s="2640">
        <v>0.15</v>
      </c>
      <c r="I301" s="2640">
        <v>0.1656</v>
      </c>
      <c r="J301" s="2640">
        <v>0.192</v>
      </c>
      <c r="K301" s="2640">
        <v>0.22919999999999999</v>
      </c>
      <c r="L301" s="2640">
        <v>0.2712</v>
      </c>
      <c r="M301" s="2640">
        <v>0.25800000000000001</v>
      </c>
      <c r="N301" s="2640">
        <v>0.36</v>
      </c>
      <c r="O301" s="2640">
        <v>0.29039999999999999</v>
      </c>
      <c r="P301" s="2640">
        <v>0.30719999999999997</v>
      </c>
      <c r="Q301" s="2640">
        <v>0.30360000000000004</v>
      </c>
      <c r="R301" s="2640">
        <v>0.27839999999999998</v>
      </c>
      <c r="S301" s="2640">
        <v>0.28560000000000002</v>
      </c>
      <c r="T301" s="2640">
        <v>0.27239999999999998</v>
      </c>
      <c r="U301" s="2640">
        <v>0.2424</v>
      </c>
      <c r="V301" s="2640">
        <v>0.22559999999999999</v>
      </c>
      <c r="W301" s="2640">
        <v>0.22919999999999999</v>
      </c>
      <c r="X301" s="2640">
        <v>0.23039999999999999</v>
      </c>
      <c r="Y301" s="2640">
        <v>0.20399999999999999</v>
      </c>
      <c r="Z301" s="2640">
        <v>0.18359999999999999</v>
      </c>
      <c r="AA301" s="2640">
        <v>0.1404</v>
      </c>
      <c r="AB301" s="2640">
        <v>0.13319999999999999</v>
      </c>
      <c r="AC301" s="124">
        <f>SUM(E301:AB301)</f>
        <v>5.4311999999999987</v>
      </c>
    </row>
    <row r="302" spans="1:29" s="661" customFormat="1" ht="12" x14ac:dyDescent="0.2">
      <c r="A302" s="2716"/>
      <c r="B302" s="2713"/>
      <c r="C302" s="11" t="s">
        <v>8</v>
      </c>
      <c r="D302" s="1201" t="s">
        <v>465</v>
      </c>
      <c r="E302" s="1746">
        <v>21</v>
      </c>
      <c r="F302" s="1744">
        <v>19</v>
      </c>
      <c r="G302" s="1744">
        <v>17</v>
      </c>
      <c r="H302" s="1744">
        <v>17</v>
      </c>
      <c r="I302" s="1744">
        <v>17</v>
      </c>
      <c r="J302" s="1744">
        <v>21</v>
      </c>
      <c r="K302" s="1744">
        <v>24</v>
      </c>
      <c r="L302" s="1744">
        <v>31</v>
      </c>
      <c r="M302" s="1744">
        <v>35</v>
      </c>
      <c r="N302" s="1744">
        <v>42</v>
      </c>
      <c r="O302" s="1744">
        <v>45</v>
      </c>
      <c r="P302" s="1744">
        <v>44</v>
      </c>
      <c r="Q302" s="1744">
        <v>45</v>
      </c>
      <c r="R302" s="1744">
        <v>41</v>
      </c>
      <c r="S302" s="1744">
        <v>38</v>
      </c>
      <c r="T302" s="1744">
        <v>42</v>
      </c>
      <c r="U302" s="1744">
        <v>38</v>
      </c>
      <c r="V302" s="1744">
        <v>36</v>
      </c>
      <c r="W302" s="1744">
        <v>33</v>
      </c>
      <c r="X302" s="1744">
        <v>30</v>
      </c>
      <c r="Y302" s="1744">
        <v>28</v>
      </c>
      <c r="Z302" s="1744">
        <v>27</v>
      </c>
      <c r="AA302" s="1744">
        <v>26</v>
      </c>
      <c r="AB302" s="1745">
        <v>23</v>
      </c>
      <c r="AC302" s="124"/>
    </row>
    <row r="303" spans="1:29" s="661" customFormat="1" ht="12" thickBot="1" x14ac:dyDescent="0.25">
      <c r="A303" s="2716"/>
      <c r="B303" s="2713"/>
      <c r="C303" s="11" t="s">
        <v>16</v>
      </c>
      <c r="D303" s="11"/>
      <c r="E303" s="115">
        <f t="shared" ref="E303:AC303" si="72">E301/E300</f>
        <v>0.48951048951048953</v>
      </c>
      <c r="F303" s="115">
        <f t="shared" si="72"/>
        <v>0.50775193798449603</v>
      </c>
      <c r="G303" s="115">
        <f t="shared" si="72"/>
        <v>0.55411255411255411</v>
      </c>
      <c r="H303" s="422">
        <f t="shared" si="72"/>
        <v>0.54824561403508765</v>
      </c>
      <c r="I303" s="115">
        <f t="shared" si="72"/>
        <v>0.53488372093023251</v>
      </c>
      <c r="J303" s="115">
        <f t="shared" si="72"/>
        <v>0.50473186119873825</v>
      </c>
      <c r="K303" s="115">
        <f t="shared" si="72"/>
        <v>0.46813725490196073</v>
      </c>
      <c r="L303" s="115">
        <f t="shared" si="72"/>
        <v>0.51716247139588101</v>
      </c>
      <c r="M303" s="115">
        <f t="shared" si="72"/>
        <v>0.40642722117202273</v>
      </c>
      <c r="N303" s="422">
        <f t="shared" si="72"/>
        <v>0.46656298600311036</v>
      </c>
      <c r="O303" s="115">
        <f t="shared" si="72"/>
        <v>0.40740740740740738</v>
      </c>
      <c r="P303" s="115">
        <f t="shared" si="72"/>
        <v>0.42953020134228181</v>
      </c>
      <c r="Q303" s="115">
        <f t="shared" si="72"/>
        <v>0.41749174917491749</v>
      </c>
      <c r="R303" s="115">
        <f t="shared" si="72"/>
        <v>0.39658119658119656</v>
      </c>
      <c r="S303" s="115">
        <f t="shared" si="72"/>
        <v>0.4061433447098976</v>
      </c>
      <c r="T303" s="115">
        <f t="shared" si="72"/>
        <v>0.4017699115044247</v>
      </c>
      <c r="U303" s="115">
        <f t="shared" si="72"/>
        <v>0.38549618320610696</v>
      </c>
      <c r="V303" s="422">
        <f t="shared" si="72"/>
        <v>0.41048034934497818</v>
      </c>
      <c r="W303" s="115">
        <f t="shared" si="72"/>
        <v>0.42825112107623314</v>
      </c>
      <c r="X303" s="112">
        <f t="shared" si="72"/>
        <v>0.47880299251870329</v>
      </c>
      <c r="Y303" s="115">
        <f t="shared" si="72"/>
        <v>0.45454545454545447</v>
      </c>
      <c r="Z303" s="115">
        <f t="shared" si="72"/>
        <v>0.3984375</v>
      </c>
      <c r="AA303" s="115">
        <f t="shared" si="72"/>
        <v>0.33913043478260868</v>
      </c>
      <c r="AB303" s="115">
        <f t="shared" si="72"/>
        <v>0.36393442622950817</v>
      </c>
      <c r="AC303" s="124">
        <f t="shared" si="72"/>
        <v>0.4367039752991122</v>
      </c>
    </row>
    <row r="304" spans="1:29" s="661" customFormat="1" ht="12" x14ac:dyDescent="0.2">
      <c r="A304" s="2715" t="s">
        <v>106</v>
      </c>
      <c r="B304" s="2712" t="s">
        <v>320</v>
      </c>
      <c r="C304" s="10" t="s">
        <v>483</v>
      </c>
      <c r="D304" s="1203" t="s">
        <v>479</v>
      </c>
      <c r="E304" s="2640">
        <v>8.2799999999999999E-2</v>
      </c>
      <c r="F304" s="2640">
        <v>8.4000000000000005E-2</v>
      </c>
      <c r="G304" s="2640">
        <v>8.4000000000000005E-2</v>
      </c>
      <c r="H304" s="2640">
        <v>9.8400000000000001E-2</v>
      </c>
      <c r="I304" s="2640">
        <v>0.1152</v>
      </c>
      <c r="J304" s="2640">
        <v>0.19080000000000003</v>
      </c>
      <c r="K304" s="2640">
        <v>0.1956</v>
      </c>
      <c r="L304" s="2640">
        <v>0.26039999999999996</v>
      </c>
      <c r="M304" s="2640">
        <v>0.26519999999999999</v>
      </c>
      <c r="N304" s="2640">
        <v>0.24359999999999998</v>
      </c>
      <c r="O304" s="2640">
        <v>0.22319999999999998</v>
      </c>
      <c r="P304" s="2640">
        <v>0.21359999999999998</v>
      </c>
      <c r="Q304" s="2640">
        <v>0.2112</v>
      </c>
      <c r="R304" s="2640">
        <v>0.17280000000000001</v>
      </c>
      <c r="S304" s="2640">
        <v>0.1188</v>
      </c>
      <c r="T304" s="2640">
        <v>0.11040000000000001</v>
      </c>
      <c r="U304" s="2640">
        <v>9.240000000000001E-2</v>
      </c>
      <c r="V304" s="2640">
        <v>8.6400000000000005E-2</v>
      </c>
      <c r="W304" s="2640">
        <v>8.2799999999999999E-2</v>
      </c>
      <c r="X304" s="2640">
        <v>9.3599999999999989E-2</v>
      </c>
      <c r="Y304" s="2640">
        <v>0.108</v>
      </c>
      <c r="Z304" s="2640">
        <v>0.10679999999999999</v>
      </c>
      <c r="AA304" s="2640">
        <v>7.8E-2</v>
      </c>
      <c r="AB304" s="2640">
        <v>7.6799999999999993E-2</v>
      </c>
      <c r="AC304" s="124">
        <f>SUM(E304:AB304)</f>
        <v>3.3947999999999992</v>
      </c>
    </row>
    <row r="305" spans="1:30" s="661" customFormat="1" ht="12" x14ac:dyDescent="0.2">
      <c r="A305" s="2770"/>
      <c r="B305" s="2772"/>
      <c r="C305" s="11" t="s">
        <v>484</v>
      </c>
      <c r="D305" s="1201" t="s">
        <v>479</v>
      </c>
      <c r="E305" s="2640">
        <v>0</v>
      </c>
      <c r="F305" s="2640">
        <v>0</v>
      </c>
      <c r="G305" s="2640">
        <v>0</v>
      </c>
      <c r="H305" s="2640">
        <v>0</v>
      </c>
      <c r="I305" s="2640">
        <v>0</v>
      </c>
      <c r="J305" s="2640">
        <v>2.3999999999999998E-3</v>
      </c>
      <c r="K305" s="2640">
        <v>1.44E-2</v>
      </c>
      <c r="L305" s="2640">
        <v>9.4799999999999995E-2</v>
      </c>
      <c r="M305" s="2640">
        <v>9.8400000000000001E-2</v>
      </c>
      <c r="N305" s="2640">
        <v>7.4400000000000008E-2</v>
      </c>
      <c r="O305" s="2640">
        <v>5.28E-2</v>
      </c>
      <c r="P305" s="2640">
        <v>3.9600000000000003E-2</v>
      </c>
      <c r="Q305" s="2640">
        <v>3.4799999999999998E-2</v>
      </c>
      <c r="R305" s="2640">
        <v>2.0399999999999998E-2</v>
      </c>
      <c r="S305" s="2640">
        <v>2.3999999999999998E-3</v>
      </c>
      <c r="T305" s="2640">
        <v>1.1999999999999999E-3</v>
      </c>
      <c r="U305" s="2640">
        <v>0</v>
      </c>
      <c r="V305" s="2640">
        <v>0</v>
      </c>
      <c r="W305" s="2640">
        <v>0</v>
      </c>
      <c r="X305" s="2640">
        <v>0</v>
      </c>
      <c r="Y305" s="2640">
        <v>0</v>
      </c>
      <c r="Z305" s="2640">
        <v>0</v>
      </c>
      <c r="AA305" s="2640">
        <v>0</v>
      </c>
      <c r="AB305" s="2640">
        <v>0</v>
      </c>
      <c r="AC305" s="124">
        <f>SUM(E305:AB305)</f>
        <v>0.43559999999999999</v>
      </c>
    </row>
    <row r="306" spans="1:30" s="661" customFormat="1" ht="12" x14ac:dyDescent="0.2">
      <c r="A306" s="2770"/>
      <c r="B306" s="2772"/>
      <c r="C306" s="11" t="s">
        <v>8</v>
      </c>
      <c r="D306" s="1201" t="s">
        <v>465</v>
      </c>
      <c r="E306" s="1749">
        <v>5</v>
      </c>
      <c r="F306" s="1747">
        <v>4</v>
      </c>
      <c r="G306" s="1747">
        <v>4</v>
      </c>
      <c r="H306" s="1747">
        <v>5</v>
      </c>
      <c r="I306" s="1747">
        <v>6</v>
      </c>
      <c r="J306" s="1747">
        <v>6</v>
      </c>
      <c r="K306" s="1747">
        <v>12</v>
      </c>
      <c r="L306" s="1747">
        <v>12</v>
      </c>
      <c r="M306" s="1747">
        <v>17</v>
      </c>
      <c r="N306" s="1747">
        <v>17</v>
      </c>
      <c r="O306" s="1747">
        <v>15</v>
      </c>
      <c r="P306" s="1747">
        <v>12</v>
      </c>
      <c r="Q306" s="1747">
        <v>12</v>
      </c>
      <c r="R306" s="1747">
        <v>13</v>
      </c>
      <c r="S306" s="1747">
        <v>7</v>
      </c>
      <c r="T306" s="1747">
        <v>8</v>
      </c>
      <c r="U306" s="1747">
        <v>5</v>
      </c>
      <c r="V306" s="1747">
        <v>5</v>
      </c>
      <c r="W306" s="1747">
        <v>5</v>
      </c>
      <c r="X306" s="1747">
        <v>4</v>
      </c>
      <c r="Y306" s="1747">
        <v>6</v>
      </c>
      <c r="Z306" s="1747">
        <v>6</v>
      </c>
      <c r="AA306" s="1747">
        <v>5</v>
      </c>
      <c r="AB306" s="1748">
        <v>4</v>
      </c>
      <c r="AC306" s="124"/>
    </row>
    <row r="307" spans="1:30" s="661" customFormat="1" ht="12" thickBot="1" x14ac:dyDescent="0.25">
      <c r="A307" s="2770"/>
      <c r="B307" s="2772"/>
      <c r="C307" s="11" t="s">
        <v>16</v>
      </c>
      <c r="D307" s="11"/>
      <c r="E307" s="115">
        <f t="shared" ref="E307:AC307" si="73">E305/E304</f>
        <v>0</v>
      </c>
      <c r="F307" s="115">
        <f t="shared" si="73"/>
        <v>0</v>
      </c>
      <c r="G307" s="115">
        <f t="shared" si="73"/>
        <v>0</v>
      </c>
      <c r="H307" s="422">
        <f t="shared" si="73"/>
        <v>0</v>
      </c>
      <c r="I307" s="115">
        <f t="shared" si="73"/>
        <v>0</v>
      </c>
      <c r="J307" s="115">
        <f t="shared" si="73"/>
        <v>1.2578616352201255E-2</v>
      </c>
      <c r="K307" s="115">
        <f t="shared" si="73"/>
        <v>7.3619631901840496E-2</v>
      </c>
      <c r="L307" s="115">
        <f t="shared" si="73"/>
        <v>0.36405529953917054</v>
      </c>
      <c r="M307" s="115">
        <f t="shared" si="73"/>
        <v>0.37104072398190047</v>
      </c>
      <c r="N307" s="422">
        <f t="shared" si="73"/>
        <v>0.30541871921182273</v>
      </c>
      <c r="O307" s="115">
        <f t="shared" si="73"/>
        <v>0.23655913978494625</v>
      </c>
      <c r="P307" s="115">
        <f t="shared" si="73"/>
        <v>0.18539325842696633</v>
      </c>
      <c r="Q307" s="115">
        <f t="shared" si="73"/>
        <v>0.16477272727272727</v>
      </c>
      <c r="R307" s="115">
        <f t="shared" si="73"/>
        <v>0.11805555555555554</v>
      </c>
      <c r="S307" s="115">
        <f t="shared" si="73"/>
        <v>2.02020202020202E-2</v>
      </c>
      <c r="T307" s="115">
        <f t="shared" si="73"/>
        <v>1.0869565217391302E-2</v>
      </c>
      <c r="U307" s="115">
        <f t="shared" si="73"/>
        <v>0</v>
      </c>
      <c r="V307" s="422">
        <f t="shared" si="73"/>
        <v>0</v>
      </c>
      <c r="W307" s="115">
        <f t="shared" si="73"/>
        <v>0</v>
      </c>
      <c r="X307" s="115">
        <f t="shared" si="73"/>
        <v>0</v>
      </c>
      <c r="Y307" s="115">
        <f t="shared" si="73"/>
        <v>0</v>
      </c>
      <c r="Z307" s="115">
        <f t="shared" si="73"/>
        <v>0</v>
      </c>
      <c r="AA307" s="115">
        <f t="shared" si="73"/>
        <v>0</v>
      </c>
      <c r="AB307" s="115">
        <f t="shared" si="73"/>
        <v>0</v>
      </c>
      <c r="AC307" s="124">
        <f t="shared" si="73"/>
        <v>0.12831389183457054</v>
      </c>
    </row>
    <row r="308" spans="1:30" s="661" customFormat="1" ht="11.25" x14ac:dyDescent="0.2">
      <c r="A308" s="253" t="s">
        <v>518</v>
      </c>
      <c r="B308" s="254"/>
      <c r="C308" s="255"/>
      <c r="D308" s="549"/>
      <c r="E308" s="256">
        <f t="shared" ref="E308:AB309" si="74">E300+E304</f>
        <v>0.42599999999999999</v>
      </c>
      <c r="F308" s="256">
        <f t="shared" si="74"/>
        <v>0.39360000000000006</v>
      </c>
      <c r="G308" s="256">
        <f t="shared" si="74"/>
        <v>0.36120000000000002</v>
      </c>
      <c r="H308" s="256">
        <f t="shared" si="74"/>
        <v>0.372</v>
      </c>
      <c r="I308" s="256">
        <f t="shared" si="74"/>
        <v>0.42480000000000007</v>
      </c>
      <c r="J308" s="256">
        <f t="shared" si="74"/>
        <v>0.57119999999999993</v>
      </c>
      <c r="K308" s="256">
        <f t="shared" si="74"/>
        <v>0.68520000000000003</v>
      </c>
      <c r="L308" s="256">
        <f t="shared" si="74"/>
        <v>0.78479999999999994</v>
      </c>
      <c r="M308" s="256">
        <f t="shared" si="74"/>
        <v>0.89999999999999991</v>
      </c>
      <c r="N308" s="256">
        <f t="shared" si="74"/>
        <v>1.0152000000000001</v>
      </c>
      <c r="O308" s="256">
        <f t="shared" si="74"/>
        <v>0.93599999999999994</v>
      </c>
      <c r="P308" s="256">
        <f t="shared" si="74"/>
        <v>0.92880000000000007</v>
      </c>
      <c r="Q308" s="256">
        <f t="shared" si="74"/>
        <v>0.93840000000000012</v>
      </c>
      <c r="R308" s="256">
        <f t="shared" si="74"/>
        <v>0.87480000000000002</v>
      </c>
      <c r="S308" s="256">
        <f t="shared" si="74"/>
        <v>0.82200000000000006</v>
      </c>
      <c r="T308" s="256">
        <f t="shared" si="74"/>
        <v>0.7884000000000001</v>
      </c>
      <c r="U308" s="256">
        <f t="shared" si="74"/>
        <v>0.72119999999999995</v>
      </c>
      <c r="V308" s="256">
        <f t="shared" si="74"/>
        <v>0.63600000000000001</v>
      </c>
      <c r="W308" s="256">
        <f t="shared" si="74"/>
        <v>0.61799999999999999</v>
      </c>
      <c r="X308" s="256">
        <f t="shared" si="74"/>
        <v>0.57479999999999998</v>
      </c>
      <c r="Y308" s="256">
        <f t="shared" si="74"/>
        <v>0.55680000000000007</v>
      </c>
      <c r="Z308" s="256">
        <f t="shared" si="74"/>
        <v>0.56759999999999999</v>
      </c>
      <c r="AA308" s="256">
        <f t="shared" si="74"/>
        <v>0.49199999999999999</v>
      </c>
      <c r="AB308" s="256">
        <f t="shared" si="74"/>
        <v>0.44279999999999997</v>
      </c>
      <c r="AC308" s="256"/>
    </row>
    <row r="309" spans="1:30" s="661" customFormat="1" ht="11.25" x14ac:dyDescent="0.2">
      <c r="A309" s="258" t="s">
        <v>519</v>
      </c>
      <c r="B309" s="259"/>
      <c r="C309" s="260"/>
      <c r="D309" s="260"/>
      <c r="E309" s="268">
        <f t="shared" si="74"/>
        <v>0.16800000000000001</v>
      </c>
      <c r="F309" s="268">
        <f t="shared" si="74"/>
        <v>0.15719999999999998</v>
      </c>
      <c r="G309" s="268">
        <f t="shared" si="74"/>
        <v>0.15359999999999999</v>
      </c>
      <c r="H309" s="268">
        <f t="shared" si="74"/>
        <v>0.15</v>
      </c>
      <c r="I309" s="268">
        <f t="shared" si="74"/>
        <v>0.1656</v>
      </c>
      <c r="J309" s="268">
        <f t="shared" si="74"/>
        <v>0.19440000000000002</v>
      </c>
      <c r="K309" s="268">
        <f t="shared" si="74"/>
        <v>0.24359999999999998</v>
      </c>
      <c r="L309" s="268">
        <f t="shared" si="74"/>
        <v>0.36599999999999999</v>
      </c>
      <c r="M309" s="268">
        <f t="shared" si="74"/>
        <v>0.35639999999999999</v>
      </c>
      <c r="N309" s="268">
        <f t="shared" si="74"/>
        <v>0.43440000000000001</v>
      </c>
      <c r="O309" s="268">
        <f t="shared" si="74"/>
        <v>0.34320000000000001</v>
      </c>
      <c r="P309" s="268">
        <f t="shared" si="74"/>
        <v>0.3468</v>
      </c>
      <c r="Q309" s="268">
        <f t="shared" si="74"/>
        <v>0.33840000000000003</v>
      </c>
      <c r="R309" s="268">
        <f t="shared" si="74"/>
        <v>0.29879999999999995</v>
      </c>
      <c r="S309" s="268">
        <f t="shared" si="74"/>
        <v>0.28800000000000003</v>
      </c>
      <c r="T309" s="268">
        <f t="shared" si="74"/>
        <v>0.27359999999999995</v>
      </c>
      <c r="U309" s="268">
        <f t="shared" si="74"/>
        <v>0.2424</v>
      </c>
      <c r="V309" s="268">
        <f t="shared" si="74"/>
        <v>0.22559999999999999</v>
      </c>
      <c r="W309" s="268">
        <f t="shared" si="74"/>
        <v>0.22919999999999999</v>
      </c>
      <c r="X309" s="268">
        <f t="shared" si="74"/>
        <v>0.23039999999999999</v>
      </c>
      <c r="Y309" s="268">
        <f t="shared" si="74"/>
        <v>0.20399999999999999</v>
      </c>
      <c r="Z309" s="268">
        <f t="shared" si="74"/>
        <v>0.18359999999999999</v>
      </c>
      <c r="AA309" s="268">
        <f t="shared" si="74"/>
        <v>0.1404</v>
      </c>
      <c r="AB309" s="268">
        <f t="shared" si="74"/>
        <v>0.13319999999999999</v>
      </c>
      <c r="AC309" s="268"/>
    </row>
    <row r="310" spans="1:30" s="661" customFormat="1" ht="12" thickBot="1" x14ac:dyDescent="0.25">
      <c r="A310" s="263" t="s">
        <v>520</v>
      </c>
      <c r="B310" s="264"/>
      <c r="C310" s="265"/>
      <c r="D310" s="265"/>
      <c r="E310" s="266">
        <f t="shared" ref="E310:AB310" si="75">SQRT(E308*E308+E309*E309)</f>
        <v>0.45793012567421243</v>
      </c>
      <c r="F310" s="266">
        <f t="shared" si="75"/>
        <v>0.42383109843427019</v>
      </c>
      <c r="G310" s="266">
        <f t="shared" si="75"/>
        <v>0.39250273884394743</v>
      </c>
      <c r="H310" s="266">
        <f t="shared" si="75"/>
        <v>0.40110347792059842</v>
      </c>
      <c r="I310" s="266">
        <f t="shared" si="75"/>
        <v>0.45593683773084193</v>
      </c>
      <c r="J310" s="266">
        <f t="shared" si="75"/>
        <v>0.60337451056537006</v>
      </c>
      <c r="K310" s="266">
        <f t="shared" si="75"/>
        <v>0.72721386125403298</v>
      </c>
      <c r="L310" s="266">
        <f t="shared" si="75"/>
        <v>0.86594863589014326</v>
      </c>
      <c r="M310" s="266">
        <f t="shared" si="75"/>
        <v>0.96799842975079242</v>
      </c>
      <c r="N310" s="266">
        <f t="shared" si="75"/>
        <v>1.1042347576489342</v>
      </c>
      <c r="O310" s="266">
        <f t="shared" si="75"/>
        <v>0.99693642726103648</v>
      </c>
      <c r="P310" s="266">
        <f t="shared" si="75"/>
        <v>0.99143314449336428</v>
      </c>
      <c r="Q310" s="266">
        <f t="shared" si="75"/>
        <v>0.99755156257709321</v>
      </c>
      <c r="R310" s="266">
        <f t="shared" si="75"/>
        <v>0.92442224118635308</v>
      </c>
      <c r="S310" s="266">
        <f t="shared" si="75"/>
        <v>0.87099253728146264</v>
      </c>
      <c r="T310" s="266">
        <f t="shared" si="75"/>
        <v>0.83452472701532343</v>
      </c>
      <c r="U310" s="266">
        <f t="shared" si="75"/>
        <v>0.76084637082659468</v>
      </c>
      <c r="V310" s="266">
        <f t="shared" si="75"/>
        <v>0.67482691114092364</v>
      </c>
      <c r="W310" s="266">
        <f t="shared" si="75"/>
        <v>0.65913324904756543</v>
      </c>
      <c r="X310" s="266">
        <f t="shared" si="75"/>
        <v>0.61925697412302105</v>
      </c>
      <c r="Y310" s="266">
        <f t="shared" si="75"/>
        <v>0.59299430014124088</v>
      </c>
      <c r="Z310" s="266">
        <f t="shared" si="75"/>
        <v>0.59655571407874386</v>
      </c>
      <c r="AA310" s="266">
        <f t="shared" si="75"/>
        <v>0.5116406551477316</v>
      </c>
      <c r="AB310" s="266">
        <f t="shared" si="75"/>
        <v>0.46240034602063174</v>
      </c>
      <c r="AC310" s="267"/>
      <c r="AD310" s="120">
        <f>MAX(E310:AB310)</f>
        <v>1.1042347576489342</v>
      </c>
    </row>
    <row r="311" spans="1:30" s="13" customFormat="1" ht="14.25" customHeight="1" thickBot="1" x14ac:dyDescent="0.25">
      <c r="A311" s="138" t="s">
        <v>309</v>
      </c>
      <c r="B311" s="139"/>
      <c r="C311" s="140"/>
      <c r="D311" s="145"/>
      <c r="E311" s="146">
        <v>1</v>
      </c>
      <c r="F311" s="146">
        <v>2</v>
      </c>
      <c r="G311" s="146">
        <v>3</v>
      </c>
      <c r="H311" s="146">
        <v>4</v>
      </c>
      <c r="I311" s="146">
        <v>5</v>
      </c>
      <c r="J311" s="146">
        <v>6</v>
      </c>
      <c r="K311" s="146">
        <v>7</v>
      </c>
      <c r="L311" s="146">
        <v>8</v>
      </c>
      <c r="M311" s="146">
        <v>9</v>
      </c>
      <c r="N311" s="146">
        <v>10</v>
      </c>
      <c r="O311" s="146">
        <v>11</v>
      </c>
      <c r="P311" s="146">
        <v>12</v>
      </c>
      <c r="Q311" s="146">
        <v>13</v>
      </c>
      <c r="R311" s="146">
        <v>14</v>
      </c>
      <c r="S311" s="146">
        <v>15</v>
      </c>
      <c r="T311" s="146">
        <v>16</v>
      </c>
      <c r="U311" s="146">
        <v>17</v>
      </c>
      <c r="V311" s="146">
        <v>18</v>
      </c>
      <c r="W311" s="146">
        <v>19</v>
      </c>
      <c r="X311" s="146">
        <v>20</v>
      </c>
      <c r="Y311" s="146">
        <v>21</v>
      </c>
      <c r="Z311" s="146">
        <v>22</v>
      </c>
      <c r="AA311" s="146">
        <v>23</v>
      </c>
      <c r="AB311" s="146">
        <v>24</v>
      </c>
      <c r="AC311" s="147"/>
    </row>
    <row r="312" spans="1:30" s="32" customFormat="1" ht="14.25" customHeight="1" x14ac:dyDescent="0.2">
      <c r="A312" s="770" t="s">
        <v>144</v>
      </c>
      <c r="B312" s="425"/>
      <c r="C312" s="427" t="s">
        <v>13</v>
      </c>
      <c r="D312" s="1199" t="s">
        <v>465</v>
      </c>
      <c r="E312" s="1742">
        <v>10.729999542236328</v>
      </c>
      <c r="F312" s="1739">
        <v>10.720000267028809</v>
      </c>
      <c r="G312" s="1739">
        <v>10.710000038146973</v>
      </c>
      <c r="H312" s="1739">
        <v>10.699999809265137</v>
      </c>
      <c r="I312" s="1739">
        <v>10.689999580383301</v>
      </c>
      <c r="J312" s="1739">
        <v>10.710000038146973</v>
      </c>
      <c r="K312" s="1739">
        <v>10.689999580383301</v>
      </c>
      <c r="L312" s="1739">
        <v>10.689999580383301</v>
      </c>
      <c r="M312" s="1739">
        <v>10.689999580383301</v>
      </c>
      <c r="N312" s="1739">
        <v>10.539999961853027</v>
      </c>
      <c r="O312" s="1739">
        <v>10.5</v>
      </c>
      <c r="P312" s="1739">
        <v>10.529999732971191</v>
      </c>
      <c r="Q312" s="1739">
        <v>10.609999656677246</v>
      </c>
      <c r="R312" s="1739">
        <v>10.659999847412109</v>
      </c>
      <c r="S312" s="1739">
        <v>10.609999656677246</v>
      </c>
      <c r="T312" s="1739">
        <v>10.619999885559082</v>
      </c>
      <c r="U312" s="1739">
        <v>10.640000343322754</v>
      </c>
      <c r="V312" s="1739">
        <v>10.689999580383301</v>
      </c>
      <c r="W312" s="1739">
        <v>10.689999580383301</v>
      </c>
      <c r="X312" s="1739">
        <v>10.710000038146973</v>
      </c>
      <c r="Y312" s="1739">
        <v>10.710000038146973</v>
      </c>
      <c r="Z312" s="1739">
        <v>10.710000038146973</v>
      </c>
      <c r="AA312" s="1739">
        <v>10.720000267028809</v>
      </c>
      <c r="AB312" s="1740">
        <v>10.460000038146973</v>
      </c>
      <c r="AC312" s="428"/>
    </row>
    <row r="313" spans="1:30" s="32" customFormat="1" ht="14.25" customHeight="1" thickBot="1" x14ac:dyDescent="0.25">
      <c r="A313" s="772" t="s">
        <v>145</v>
      </c>
      <c r="B313" s="773"/>
      <c r="C313" s="431" t="s">
        <v>13</v>
      </c>
      <c r="D313" s="1200" t="s">
        <v>465</v>
      </c>
      <c r="E313" s="1743">
        <v>10.470000267028809</v>
      </c>
      <c r="F313" s="1738">
        <v>10.460000038146973</v>
      </c>
      <c r="G313" s="1738">
        <v>10.449999809265137</v>
      </c>
      <c r="H313" s="1738">
        <v>10.449999809265137</v>
      </c>
      <c r="I313" s="1738">
        <v>10.439999580383301</v>
      </c>
      <c r="J313" s="1738">
        <v>10.470000267028809</v>
      </c>
      <c r="K313" s="1738">
        <v>10.460000038146973</v>
      </c>
      <c r="L313" s="1738">
        <v>10.439999580383301</v>
      </c>
      <c r="M313" s="1738">
        <v>10.520000457763672</v>
      </c>
      <c r="N313" s="1738">
        <v>10.390000343322754</v>
      </c>
      <c r="O313" s="1738">
        <v>10.380000114440918</v>
      </c>
      <c r="P313" s="1738">
        <v>10.430000305175781</v>
      </c>
      <c r="Q313" s="1738">
        <v>10.520000457763672</v>
      </c>
      <c r="R313" s="1738">
        <v>10.520000457763672</v>
      </c>
      <c r="S313" s="1738">
        <v>10.489999771118164</v>
      </c>
      <c r="T313" s="1738">
        <v>10.5</v>
      </c>
      <c r="U313" s="1738">
        <v>10.510000228881836</v>
      </c>
      <c r="V313" s="1738">
        <v>10.539999961853027</v>
      </c>
      <c r="W313" s="1738">
        <v>10.560000419616699</v>
      </c>
      <c r="X313" s="1738">
        <v>10.569999694824219</v>
      </c>
      <c r="Y313" s="1738">
        <v>10.590000152587891</v>
      </c>
      <c r="Z313" s="1738">
        <v>10.590000152587891</v>
      </c>
      <c r="AA313" s="1738">
        <v>10.619999885559082</v>
      </c>
      <c r="AB313" s="1741">
        <v>10.520000457763672</v>
      </c>
      <c r="AC313" s="433"/>
    </row>
    <row r="314" spans="1:30" s="661" customFormat="1" ht="12" x14ac:dyDescent="0.2">
      <c r="A314" s="2715" t="s">
        <v>94</v>
      </c>
      <c r="B314" s="2712" t="s">
        <v>641</v>
      </c>
      <c r="C314" s="10" t="s">
        <v>483</v>
      </c>
      <c r="D314" s="1203" t="s">
        <v>479</v>
      </c>
      <c r="E314" s="2640">
        <v>1.4999999999999999E-2</v>
      </c>
      <c r="F314" s="2640">
        <v>1.44E-2</v>
      </c>
      <c r="G314" s="2640">
        <v>1.44E-2</v>
      </c>
      <c r="H314" s="2640">
        <v>1.52E-2</v>
      </c>
      <c r="I314" s="2640">
        <v>1.5599999999999999E-2</v>
      </c>
      <c r="J314" s="2640">
        <v>1.6399999999999998E-2</v>
      </c>
      <c r="K314" s="2640">
        <v>1.9E-2</v>
      </c>
      <c r="L314" s="2640">
        <v>1.9E-2</v>
      </c>
      <c r="M314" s="2640">
        <v>2.06E-2</v>
      </c>
      <c r="N314" s="2640">
        <v>2.3E-2</v>
      </c>
      <c r="O314" s="2640">
        <v>2.2600000000000002E-2</v>
      </c>
      <c r="P314" s="2640">
        <v>2.4399999999999998E-2</v>
      </c>
      <c r="Q314" s="2640">
        <v>2.3600000000000003E-2</v>
      </c>
      <c r="R314" s="2640">
        <v>2.8000000000000001E-2</v>
      </c>
      <c r="S314" s="2640">
        <v>2.8199999999999999E-2</v>
      </c>
      <c r="T314" s="2640">
        <v>3.0800000000000001E-2</v>
      </c>
      <c r="U314" s="2640">
        <v>2.7E-2</v>
      </c>
      <c r="V314" s="2640">
        <v>2.12E-2</v>
      </c>
      <c r="W314" s="2640">
        <v>1.8200000000000001E-2</v>
      </c>
      <c r="X314" s="2640">
        <v>1.78E-2</v>
      </c>
      <c r="Y314" s="2640">
        <v>1.72E-2</v>
      </c>
      <c r="Z314" s="2640">
        <v>1.7000000000000001E-2</v>
      </c>
      <c r="AA314" s="2640">
        <v>1.6800000000000002E-2</v>
      </c>
      <c r="AB314" s="2640">
        <v>1.7000000000000001E-2</v>
      </c>
      <c r="AC314" s="124">
        <f>SUM(E314:AB314)</f>
        <v>0.48240000000000005</v>
      </c>
    </row>
    <row r="315" spans="1:30" s="661" customFormat="1" ht="12" x14ac:dyDescent="0.2">
      <c r="A315" s="2776"/>
      <c r="B315" s="2778"/>
      <c r="C315" s="11" t="s">
        <v>484</v>
      </c>
      <c r="D315" s="1201" t="s">
        <v>479</v>
      </c>
      <c r="E315" s="2640">
        <v>1.1999999999999999E-3</v>
      </c>
      <c r="F315" s="2640">
        <v>1.6000000000000001E-3</v>
      </c>
      <c r="G315" s="2640">
        <v>1.6000000000000001E-3</v>
      </c>
      <c r="H315" s="2640">
        <v>1.8E-3</v>
      </c>
      <c r="I315" s="2640">
        <v>1.6000000000000001E-3</v>
      </c>
      <c r="J315" s="2640">
        <v>1.8E-3</v>
      </c>
      <c r="K315" s="2640">
        <v>1.8E-3</v>
      </c>
      <c r="L315" s="2640">
        <v>1.6000000000000001E-3</v>
      </c>
      <c r="M315" s="2640">
        <v>2.2000000000000001E-3</v>
      </c>
      <c r="N315" s="2640">
        <v>2E-3</v>
      </c>
      <c r="O315" s="2640">
        <v>1.8E-3</v>
      </c>
      <c r="P315" s="2640">
        <v>3.5999999999999999E-3</v>
      </c>
      <c r="Q315" s="2640">
        <v>2E-3</v>
      </c>
      <c r="R315" s="2640">
        <v>3.8E-3</v>
      </c>
      <c r="S315" s="2640">
        <v>6.6E-3</v>
      </c>
      <c r="T315" s="2640">
        <v>4.7999999999999996E-3</v>
      </c>
      <c r="U315" s="2640">
        <v>3.2000000000000002E-3</v>
      </c>
      <c r="V315" s="2640">
        <v>1.6000000000000001E-3</v>
      </c>
      <c r="W315" s="2640">
        <v>2E-3</v>
      </c>
      <c r="X315" s="2640">
        <v>2.2000000000000001E-3</v>
      </c>
      <c r="Y315" s="2640">
        <v>2.2000000000000001E-3</v>
      </c>
      <c r="Z315" s="2640">
        <v>2.3999999999999998E-3</v>
      </c>
      <c r="AA315" s="2640">
        <v>2E-3</v>
      </c>
      <c r="AB315" s="2640">
        <v>1.4E-3</v>
      </c>
      <c r="AC315" s="124">
        <f>SUM(E315:AB315)</f>
        <v>5.6799999999999996E-2</v>
      </c>
    </row>
    <row r="316" spans="1:30" s="661" customFormat="1" ht="12" x14ac:dyDescent="0.2">
      <c r="A316" s="2776"/>
      <c r="B316" s="2778"/>
      <c r="C316" s="11" t="s">
        <v>8</v>
      </c>
      <c r="D316" s="1201" t="s">
        <v>465</v>
      </c>
      <c r="E316" s="1761">
        <v>1</v>
      </c>
      <c r="F316" s="1759">
        <v>0</v>
      </c>
      <c r="G316" s="1759">
        <v>0</v>
      </c>
      <c r="H316" s="1759">
        <v>0</v>
      </c>
      <c r="I316" s="1759">
        <v>1</v>
      </c>
      <c r="J316" s="1759">
        <v>1</v>
      </c>
      <c r="K316" s="1759">
        <v>0</v>
      </c>
      <c r="L316" s="1759">
        <v>0</v>
      </c>
      <c r="M316" s="1759">
        <v>0</v>
      </c>
      <c r="N316" s="1759">
        <v>1</v>
      </c>
      <c r="O316" s="1759">
        <v>1</v>
      </c>
      <c r="P316" s="1759">
        <v>1</v>
      </c>
      <c r="Q316" s="1759">
        <v>0</v>
      </c>
      <c r="R316" s="1759">
        <v>1</v>
      </c>
      <c r="S316" s="1759">
        <v>1</v>
      </c>
      <c r="T316" s="1759">
        <v>1</v>
      </c>
      <c r="U316" s="1759">
        <v>1</v>
      </c>
      <c r="V316" s="1759">
        <v>1</v>
      </c>
      <c r="W316" s="1759">
        <v>0</v>
      </c>
      <c r="X316" s="1759">
        <v>1</v>
      </c>
      <c r="Y316" s="1759">
        <v>0</v>
      </c>
      <c r="Z316" s="1759">
        <v>1</v>
      </c>
      <c r="AA316" s="1759">
        <v>1</v>
      </c>
      <c r="AB316" s="1760">
        <v>1</v>
      </c>
      <c r="AC316" s="124"/>
    </row>
    <row r="317" spans="1:30" s="661" customFormat="1" ht="12" thickBot="1" x14ac:dyDescent="0.25">
      <c r="A317" s="2777"/>
      <c r="B317" s="2779"/>
      <c r="C317" s="46" t="s">
        <v>16</v>
      </c>
      <c r="D317" s="46"/>
      <c r="E317" s="115">
        <f t="shared" ref="E317:M317" si="76">E315/E314</f>
        <v>0.08</v>
      </c>
      <c r="F317" s="115">
        <f t="shared" si="76"/>
        <v>0.11111111111111112</v>
      </c>
      <c r="G317" s="115">
        <f t="shared" si="76"/>
        <v>0.11111111111111112</v>
      </c>
      <c r="H317" s="422">
        <f t="shared" si="76"/>
        <v>0.11842105263157894</v>
      </c>
      <c r="I317" s="115">
        <f t="shared" si="76"/>
        <v>0.10256410256410257</v>
      </c>
      <c r="J317" s="115">
        <f t="shared" si="76"/>
        <v>0.10975609756097562</v>
      </c>
      <c r="K317" s="115">
        <f t="shared" si="76"/>
        <v>9.4736842105263161E-2</v>
      </c>
      <c r="L317" s="115">
        <f t="shared" si="76"/>
        <v>8.4210526315789486E-2</v>
      </c>
      <c r="M317" s="115">
        <f t="shared" si="76"/>
        <v>0.10679611650485438</v>
      </c>
      <c r="N317" s="422">
        <f>N315/N314</f>
        <v>8.6956521739130432E-2</v>
      </c>
      <c r="O317" s="115">
        <f t="shared" ref="O317:AB317" si="77">O315/O314</f>
        <v>7.9646017699115029E-2</v>
      </c>
      <c r="P317" s="115">
        <f t="shared" si="77"/>
        <v>0.14754098360655737</v>
      </c>
      <c r="Q317" s="115">
        <f t="shared" si="77"/>
        <v>8.4745762711864403E-2</v>
      </c>
      <c r="R317" s="115">
        <f t="shared" si="77"/>
        <v>0.1357142857142857</v>
      </c>
      <c r="S317" s="115">
        <f t="shared" si="77"/>
        <v>0.23404255319148937</v>
      </c>
      <c r="T317" s="115">
        <f t="shared" si="77"/>
        <v>0.15584415584415581</v>
      </c>
      <c r="U317" s="115">
        <f t="shared" si="77"/>
        <v>0.11851851851851852</v>
      </c>
      <c r="V317" s="422">
        <f t="shared" si="77"/>
        <v>7.5471698113207544E-2</v>
      </c>
      <c r="W317" s="115">
        <f t="shared" si="77"/>
        <v>0.10989010989010989</v>
      </c>
      <c r="X317" s="115">
        <f t="shared" si="77"/>
        <v>0.12359550561797754</v>
      </c>
      <c r="Y317" s="115">
        <f t="shared" si="77"/>
        <v>0.12790697674418605</v>
      </c>
      <c r="Z317" s="115">
        <f t="shared" si="77"/>
        <v>0.14117647058823526</v>
      </c>
      <c r="AA317" s="115">
        <f t="shared" si="77"/>
        <v>0.11904761904761903</v>
      </c>
      <c r="AB317" s="115">
        <f t="shared" si="77"/>
        <v>8.2352941176470587E-2</v>
      </c>
      <c r="AC317" s="122">
        <f>AC315/AC314</f>
        <v>0.11774461028192369</v>
      </c>
    </row>
    <row r="318" spans="1:30" s="661" customFormat="1" ht="12" x14ac:dyDescent="0.2">
      <c r="A318" s="2715" t="s">
        <v>123</v>
      </c>
      <c r="B318" s="2709" t="s">
        <v>862</v>
      </c>
      <c r="C318" s="10" t="s">
        <v>483</v>
      </c>
      <c r="D318" s="1203" t="s">
        <v>479</v>
      </c>
      <c r="E318" s="2640">
        <v>5.0999999999999995E-3</v>
      </c>
      <c r="F318" s="2640">
        <v>6.3E-3</v>
      </c>
      <c r="G318" s="2640">
        <v>6.4000000000000003E-3</v>
      </c>
      <c r="H318" s="2640">
        <v>6.3E-3</v>
      </c>
      <c r="I318" s="2640">
        <v>6.4000000000000003E-3</v>
      </c>
      <c r="J318" s="2640">
        <v>6.4999999999999997E-3</v>
      </c>
      <c r="K318" s="2640">
        <v>6.4000000000000003E-3</v>
      </c>
      <c r="L318" s="2640">
        <v>7.0000000000000001E-3</v>
      </c>
      <c r="M318" s="2640">
        <v>8.0999999999999996E-3</v>
      </c>
      <c r="N318" s="2640">
        <v>6.7999999999999996E-3</v>
      </c>
      <c r="O318" s="2640">
        <v>6.0000000000000001E-3</v>
      </c>
      <c r="P318" s="2640">
        <v>5.3E-3</v>
      </c>
      <c r="Q318" s="2640">
        <v>6.1999999999999998E-3</v>
      </c>
      <c r="R318" s="2640">
        <v>7.7000000000000002E-3</v>
      </c>
      <c r="S318" s="2640">
        <v>7.6E-3</v>
      </c>
      <c r="T318" s="2640">
        <v>1.01E-2</v>
      </c>
      <c r="U318" s="2640">
        <v>1.0800000000000001E-2</v>
      </c>
      <c r="V318" s="2640">
        <v>1.01E-2</v>
      </c>
      <c r="W318" s="2640">
        <v>8.9999999999999993E-3</v>
      </c>
      <c r="X318" s="2640">
        <v>5.4000000000000003E-3</v>
      </c>
      <c r="Y318" s="2640">
        <v>5.0000000000000001E-3</v>
      </c>
      <c r="Z318" s="2640">
        <v>5.0000000000000001E-3</v>
      </c>
      <c r="AA318" s="2640">
        <v>5.0000000000000001E-3</v>
      </c>
      <c r="AB318" s="2640">
        <v>4.9000000000000007E-3</v>
      </c>
      <c r="AC318" s="124">
        <f>SUM(E318:AB318)</f>
        <v>0.16339999999999999</v>
      </c>
    </row>
    <row r="319" spans="1:30" s="661" customFormat="1" ht="12" x14ac:dyDescent="0.2">
      <c r="A319" s="2776"/>
      <c r="B319" s="2778"/>
      <c r="C319" s="11" t="s">
        <v>484</v>
      </c>
      <c r="D319" s="1201" t="s">
        <v>479</v>
      </c>
      <c r="E319" s="2640">
        <v>0</v>
      </c>
      <c r="F319" s="2640">
        <v>0</v>
      </c>
      <c r="G319" s="2640">
        <v>0</v>
      </c>
      <c r="H319" s="2640">
        <v>0</v>
      </c>
      <c r="I319" s="2640">
        <v>0</v>
      </c>
      <c r="J319" s="2640">
        <v>0</v>
      </c>
      <c r="K319" s="2640">
        <v>0</v>
      </c>
      <c r="L319" s="2640">
        <v>0</v>
      </c>
      <c r="M319" s="2640">
        <v>0</v>
      </c>
      <c r="N319" s="2640">
        <v>1.2999999999999999E-3</v>
      </c>
      <c r="O319" s="2640">
        <v>0</v>
      </c>
      <c r="P319" s="2640">
        <v>0</v>
      </c>
      <c r="Q319" s="2640">
        <v>1E-4</v>
      </c>
      <c r="R319" s="2640">
        <v>1E-4</v>
      </c>
      <c r="S319" s="2640">
        <v>5.9999999999999995E-4</v>
      </c>
      <c r="T319" s="2640">
        <v>5.0000000000000001E-4</v>
      </c>
      <c r="U319" s="2640">
        <v>5.9999999999999995E-4</v>
      </c>
      <c r="V319" s="2640">
        <v>0</v>
      </c>
      <c r="W319" s="2640">
        <v>0</v>
      </c>
      <c r="X319" s="2640">
        <v>0</v>
      </c>
      <c r="Y319" s="2640">
        <v>0</v>
      </c>
      <c r="Z319" s="2640">
        <v>0</v>
      </c>
      <c r="AA319" s="2640">
        <v>0</v>
      </c>
      <c r="AB319" s="2640">
        <v>0</v>
      </c>
      <c r="AC319" s="124">
        <f>SUM(E319:AB319)</f>
        <v>3.1999999999999997E-3</v>
      </c>
    </row>
    <row r="320" spans="1:30" s="661" customFormat="1" ht="11.25" customHeight="1" x14ac:dyDescent="0.2">
      <c r="A320" s="2776"/>
      <c r="B320" s="2778"/>
      <c r="C320" s="11" t="s">
        <v>8</v>
      </c>
      <c r="D320" s="1201" t="s">
        <v>465</v>
      </c>
      <c r="E320" s="1755">
        <v>1</v>
      </c>
      <c r="F320" s="1753">
        <v>0</v>
      </c>
      <c r="G320" s="1753">
        <v>0</v>
      </c>
      <c r="H320" s="1753">
        <v>1</v>
      </c>
      <c r="I320" s="1753">
        <v>0</v>
      </c>
      <c r="J320" s="1753">
        <v>1</v>
      </c>
      <c r="K320" s="1753">
        <v>0</v>
      </c>
      <c r="L320" s="1753">
        <v>0</v>
      </c>
      <c r="M320" s="1753">
        <v>0</v>
      </c>
      <c r="N320" s="1753">
        <v>0</v>
      </c>
      <c r="O320" s="1753">
        <v>0</v>
      </c>
      <c r="P320" s="1753">
        <v>0</v>
      </c>
      <c r="Q320" s="1753">
        <v>0</v>
      </c>
      <c r="R320" s="1753">
        <v>0</v>
      </c>
      <c r="S320" s="1753">
        <v>1</v>
      </c>
      <c r="T320" s="1753">
        <v>1</v>
      </c>
      <c r="U320" s="1753">
        <v>1</v>
      </c>
      <c r="V320" s="1753">
        <v>1</v>
      </c>
      <c r="W320" s="1753">
        <v>0</v>
      </c>
      <c r="X320" s="1753">
        <v>0</v>
      </c>
      <c r="Y320" s="1753">
        <v>0</v>
      </c>
      <c r="Z320" s="1753">
        <v>0</v>
      </c>
      <c r="AA320" s="1753">
        <v>0</v>
      </c>
      <c r="AB320" s="1754">
        <v>0</v>
      </c>
      <c r="AC320" s="124"/>
    </row>
    <row r="321" spans="1:30" s="661" customFormat="1" ht="12" customHeight="1" thickBot="1" x14ac:dyDescent="0.25">
      <c r="A321" s="2777"/>
      <c r="B321" s="2779"/>
      <c r="C321" s="46" t="s">
        <v>16</v>
      </c>
      <c r="D321" s="46"/>
      <c r="E321" s="115">
        <f t="shared" ref="E321:AC321" si="78">E319/E318</f>
        <v>0</v>
      </c>
      <c r="F321" s="115">
        <f t="shared" si="78"/>
        <v>0</v>
      </c>
      <c r="G321" s="115">
        <f t="shared" si="78"/>
        <v>0</v>
      </c>
      <c r="H321" s="422">
        <f t="shared" si="78"/>
        <v>0</v>
      </c>
      <c r="I321" s="115">
        <f t="shared" si="78"/>
        <v>0</v>
      </c>
      <c r="J321" s="115">
        <f t="shared" si="78"/>
        <v>0</v>
      </c>
      <c r="K321" s="115">
        <f t="shared" si="78"/>
        <v>0</v>
      </c>
      <c r="L321" s="115">
        <f t="shared" si="78"/>
        <v>0</v>
      </c>
      <c r="M321" s="115">
        <f t="shared" si="78"/>
        <v>0</v>
      </c>
      <c r="N321" s="422">
        <f t="shared" si="78"/>
        <v>0.19117647058823531</v>
      </c>
      <c r="O321" s="115">
        <f t="shared" si="78"/>
        <v>0</v>
      </c>
      <c r="P321" s="115">
        <f t="shared" si="78"/>
        <v>0</v>
      </c>
      <c r="Q321" s="115">
        <f t="shared" si="78"/>
        <v>1.6129032258064519E-2</v>
      </c>
      <c r="R321" s="115">
        <f t="shared" si="78"/>
        <v>1.2987012987012988E-2</v>
      </c>
      <c r="S321" s="115">
        <f t="shared" si="78"/>
        <v>7.8947368421052627E-2</v>
      </c>
      <c r="T321" s="115">
        <f t="shared" si="78"/>
        <v>4.9504950495049507E-2</v>
      </c>
      <c r="U321" s="115">
        <f t="shared" si="78"/>
        <v>5.5555555555555546E-2</v>
      </c>
      <c r="V321" s="422">
        <f t="shared" si="78"/>
        <v>0</v>
      </c>
      <c r="W321" s="115">
        <f t="shared" si="78"/>
        <v>0</v>
      </c>
      <c r="X321" s="115">
        <f t="shared" si="78"/>
        <v>0</v>
      </c>
      <c r="Y321" s="115">
        <f t="shared" si="78"/>
        <v>0</v>
      </c>
      <c r="Z321" s="115">
        <f t="shared" si="78"/>
        <v>0</v>
      </c>
      <c r="AA321" s="115">
        <f t="shared" si="78"/>
        <v>0</v>
      </c>
      <c r="AB321" s="115">
        <f t="shared" si="78"/>
        <v>0</v>
      </c>
      <c r="AC321" s="122">
        <f t="shared" si="78"/>
        <v>1.9583843329253364E-2</v>
      </c>
    </row>
    <row r="322" spans="1:30" s="661" customFormat="1" ht="11.25" x14ac:dyDescent="0.2">
      <c r="A322" s="2715" t="s">
        <v>101</v>
      </c>
      <c r="B322" s="2709" t="s">
        <v>642</v>
      </c>
      <c r="C322" s="10" t="s">
        <v>483</v>
      </c>
      <c r="D322" s="1203" t="s">
        <v>479</v>
      </c>
      <c r="E322" s="80">
        <v>0</v>
      </c>
      <c r="F322" s="80">
        <v>0</v>
      </c>
      <c r="G322" s="80">
        <v>0</v>
      </c>
      <c r="H322" s="421">
        <v>0</v>
      </c>
      <c r="I322" s="80">
        <v>0</v>
      </c>
      <c r="J322" s="80">
        <v>0</v>
      </c>
      <c r="K322" s="80">
        <v>0</v>
      </c>
      <c r="L322" s="80">
        <v>0</v>
      </c>
      <c r="M322" s="80">
        <v>0</v>
      </c>
      <c r="N322" s="421">
        <v>0</v>
      </c>
      <c r="O322" s="80">
        <v>0</v>
      </c>
      <c r="P322" s="80">
        <v>0</v>
      </c>
      <c r="Q322" s="80">
        <v>0</v>
      </c>
      <c r="R322" s="80">
        <v>0</v>
      </c>
      <c r="S322" s="80">
        <v>0</v>
      </c>
      <c r="T322" s="80">
        <v>0</v>
      </c>
      <c r="U322" s="80">
        <v>0</v>
      </c>
      <c r="V322" s="421">
        <v>0</v>
      </c>
      <c r="W322" s="80">
        <v>0</v>
      </c>
      <c r="X322" s="80">
        <v>0</v>
      </c>
      <c r="Y322" s="80">
        <v>0</v>
      </c>
      <c r="Z322" s="80">
        <v>0</v>
      </c>
      <c r="AA322" s="80">
        <v>0</v>
      </c>
      <c r="AB322" s="80">
        <v>0</v>
      </c>
      <c r="AC322" s="124">
        <f>SUM(E322:AB322)</f>
        <v>0</v>
      </c>
      <c r="AD322" s="661" t="s">
        <v>471</v>
      </c>
    </row>
    <row r="323" spans="1:30" s="661" customFormat="1" ht="11.25" x14ac:dyDescent="0.2">
      <c r="A323" s="2776"/>
      <c r="B323" s="2780"/>
      <c r="C323" s="11" t="s">
        <v>484</v>
      </c>
      <c r="D323" s="1201" t="s">
        <v>479</v>
      </c>
      <c r="E323" s="82">
        <v>0</v>
      </c>
      <c r="F323" s="82">
        <v>0</v>
      </c>
      <c r="G323" s="82">
        <v>0</v>
      </c>
      <c r="H323" s="422">
        <v>0</v>
      </c>
      <c r="I323" s="82">
        <v>0</v>
      </c>
      <c r="J323" s="82">
        <v>0</v>
      </c>
      <c r="K323" s="82">
        <v>0</v>
      </c>
      <c r="L323" s="82">
        <v>0</v>
      </c>
      <c r="M323" s="82">
        <v>0</v>
      </c>
      <c r="N323" s="422">
        <v>0</v>
      </c>
      <c r="O323" s="82">
        <v>0</v>
      </c>
      <c r="P323" s="82">
        <v>0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422">
        <v>0</v>
      </c>
      <c r="W323" s="82">
        <v>0</v>
      </c>
      <c r="X323" s="82">
        <v>0</v>
      </c>
      <c r="Y323" s="82">
        <v>0</v>
      </c>
      <c r="Z323" s="82">
        <v>0</v>
      </c>
      <c r="AA323" s="82">
        <v>0</v>
      </c>
      <c r="AB323" s="82">
        <v>0</v>
      </c>
      <c r="AC323" s="124">
        <f>SUM(E323:AB323)</f>
        <v>0</v>
      </c>
      <c r="AD323" s="661" t="s">
        <v>471</v>
      </c>
    </row>
    <row r="324" spans="1:30" s="661" customFormat="1" ht="12" x14ac:dyDescent="0.2">
      <c r="A324" s="2776"/>
      <c r="B324" s="2780"/>
      <c r="C324" s="11" t="s">
        <v>8</v>
      </c>
      <c r="D324" s="1201" t="s">
        <v>465</v>
      </c>
      <c r="E324" s="726">
        <v>0</v>
      </c>
      <c r="F324" s="724">
        <v>0</v>
      </c>
      <c r="G324" s="724">
        <v>0</v>
      </c>
      <c r="H324" s="781">
        <v>0</v>
      </c>
      <c r="I324" s="724">
        <v>0</v>
      </c>
      <c r="J324" s="724">
        <v>0</v>
      </c>
      <c r="K324" s="724">
        <v>0</v>
      </c>
      <c r="L324" s="724">
        <v>0</v>
      </c>
      <c r="M324" s="724">
        <v>0</v>
      </c>
      <c r="N324" s="781">
        <v>0</v>
      </c>
      <c r="O324" s="724">
        <v>0</v>
      </c>
      <c r="P324" s="724">
        <v>0</v>
      </c>
      <c r="Q324" s="724">
        <v>0</v>
      </c>
      <c r="R324" s="724">
        <v>0</v>
      </c>
      <c r="S324" s="724">
        <v>0</v>
      </c>
      <c r="T324" s="724">
        <v>0</v>
      </c>
      <c r="U324" s="724">
        <v>0</v>
      </c>
      <c r="V324" s="781">
        <v>0</v>
      </c>
      <c r="W324" s="724">
        <v>0</v>
      </c>
      <c r="X324" s="724">
        <v>0</v>
      </c>
      <c r="Y324" s="724">
        <v>0</v>
      </c>
      <c r="Z324" s="724">
        <v>0</v>
      </c>
      <c r="AA324" s="724">
        <v>0</v>
      </c>
      <c r="AB324" s="725">
        <v>0</v>
      </c>
      <c r="AC324" s="406"/>
    </row>
    <row r="325" spans="1:30" s="661" customFormat="1" ht="12" thickBot="1" x14ac:dyDescent="0.25">
      <c r="A325" s="2777"/>
      <c r="B325" s="2781"/>
      <c r="C325" s="46" t="s">
        <v>16</v>
      </c>
      <c r="D325" s="46"/>
      <c r="E325" s="113" t="e">
        <f t="shared" ref="E325:AC325" si="79">E323/E322</f>
        <v>#DIV/0!</v>
      </c>
      <c r="F325" s="113" t="e">
        <f t="shared" si="79"/>
        <v>#DIV/0!</v>
      </c>
      <c r="G325" s="113" t="e">
        <f t="shared" si="79"/>
        <v>#DIV/0!</v>
      </c>
      <c r="H325" s="422" t="e">
        <f t="shared" si="79"/>
        <v>#DIV/0!</v>
      </c>
      <c r="I325" s="113" t="e">
        <f t="shared" si="79"/>
        <v>#DIV/0!</v>
      </c>
      <c r="J325" s="113" t="e">
        <f t="shared" si="79"/>
        <v>#DIV/0!</v>
      </c>
      <c r="K325" s="113" t="e">
        <f t="shared" si="79"/>
        <v>#DIV/0!</v>
      </c>
      <c r="L325" s="113" t="e">
        <f t="shared" si="79"/>
        <v>#DIV/0!</v>
      </c>
      <c r="M325" s="113" t="e">
        <f t="shared" si="79"/>
        <v>#DIV/0!</v>
      </c>
      <c r="N325" s="422" t="e">
        <f t="shared" si="79"/>
        <v>#DIV/0!</v>
      </c>
      <c r="O325" s="113" t="e">
        <f t="shared" si="79"/>
        <v>#DIV/0!</v>
      </c>
      <c r="P325" s="113" t="e">
        <f t="shared" si="79"/>
        <v>#DIV/0!</v>
      </c>
      <c r="Q325" s="113" t="e">
        <f t="shared" si="79"/>
        <v>#DIV/0!</v>
      </c>
      <c r="R325" s="113" t="e">
        <f t="shared" si="79"/>
        <v>#DIV/0!</v>
      </c>
      <c r="S325" s="113" t="e">
        <f t="shared" si="79"/>
        <v>#DIV/0!</v>
      </c>
      <c r="T325" s="113" t="e">
        <f t="shared" si="79"/>
        <v>#DIV/0!</v>
      </c>
      <c r="U325" s="113" t="e">
        <f t="shared" si="79"/>
        <v>#DIV/0!</v>
      </c>
      <c r="V325" s="422" t="e">
        <f t="shared" si="79"/>
        <v>#DIV/0!</v>
      </c>
      <c r="W325" s="113" t="e">
        <f t="shared" si="79"/>
        <v>#DIV/0!</v>
      </c>
      <c r="X325" s="113" t="e">
        <f t="shared" si="79"/>
        <v>#DIV/0!</v>
      </c>
      <c r="Y325" s="113" t="e">
        <f t="shared" si="79"/>
        <v>#DIV/0!</v>
      </c>
      <c r="Z325" s="113" t="e">
        <f t="shared" si="79"/>
        <v>#DIV/0!</v>
      </c>
      <c r="AA325" s="113" t="e">
        <f t="shared" si="79"/>
        <v>#DIV/0!</v>
      </c>
      <c r="AB325" s="113" t="e">
        <f t="shared" si="79"/>
        <v>#DIV/0!</v>
      </c>
      <c r="AC325" s="407" t="e">
        <f t="shared" si="79"/>
        <v>#DIV/0!</v>
      </c>
    </row>
    <row r="326" spans="1:30" s="661" customFormat="1" ht="11.25" customHeight="1" x14ac:dyDescent="0.2">
      <c r="A326" s="2715" t="s">
        <v>102</v>
      </c>
      <c r="B326" s="2712" t="s">
        <v>330</v>
      </c>
      <c r="C326" s="10" t="s">
        <v>483</v>
      </c>
      <c r="D326" s="1203" t="s">
        <v>479</v>
      </c>
      <c r="E326" s="2640">
        <v>6.2700000000000006E-2</v>
      </c>
      <c r="F326" s="2640">
        <v>6.2549999999999994E-2</v>
      </c>
      <c r="G326" s="2640">
        <v>6.2549999999999994E-2</v>
      </c>
      <c r="H326" s="2640">
        <v>7.7249999999999999E-2</v>
      </c>
      <c r="I326" s="2640">
        <v>9.1499999999999998E-2</v>
      </c>
      <c r="J326" s="2640">
        <v>0.16785</v>
      </c>
      <c r="K326" s="2640">
        <v>0.16919999999999999</v>
      </c>
      <c r="L326" s="2640">
        <v>0.23385</v>
      </c>
      <c r="M326" s="2640">
        <v>0.23519999999999999</v>
      </c>
      <c r="N326" s="2640">
        <v>0.21240000000000001</v>
      </c>
      <c r="O326" s="2640">
        <v>0.19409999999999999</v>
      </c>
      <c r="P326" s="2640">
        <v>0.18284999999999998</v>
      </c>
      <c r="Q326" s="2640">
        <v>0.18045</v>
      </c>
      <c r="R326" s="2640">
        <v>0.13605</v>
      </c>
      <c r="S326" s="2640">
        <v>8.2650000000000001E-2</v>
      </c>
      <c r="T326" s="2640">
        <v>6.855E-2</v>
      </c>
      <c r="U326" s="2640">
        <v>5.4600000000000003E-2</v>
      </c>
      <c r="V326" s="2640">
        <v>5.4600000000000003E-2</v>
      </c>
      <c r="W326" s="2640">
        <v>5.4899999999999997E-2</v>
      </c>
      <c r="X326" s="2640">
        <v>7.0199999999999999E-2</v>
      </c>
      <c r="Y326" s="2640">
        <v>8.4900000000000003E-2</v>
      </c>
      <c r="Z326" s="2640">
        <v>8.4150000000000003E-2</v>
      </c>
      <c r="AA326" s="2640">
        <v>5.5049999999999995E-2</v>
      </c>
      <c r="AB326" s="2640">
        <v>5.475E-2</v>
      </c>
      <c r="AC326" s="124">
        <f>SUM(E326:AB326)</f>
        <v>2.7328500000000004</v>
      </c>
    </row>
    <row r="327" spans="1:30" s="661" customFormat="1" ht="11.25" customHeight="1" x14ac:dyDescent="0.2">
      <c r="A327" s="2776"/>
      <c r="B327" s="2778"/>
      <c r="C327" s="11" t="s">
        <v>484</v>
      </c>
      <c r="D327" s="1201" t="s">
        <v>479</v>
      </c>
      <c r="E327" s="2640">
        <v>8.2500000000000004E-3</v>
      </c>
      <c r="F327" s="2640">
        <v>8.2500000000000004E-3</v>
      </c>
      <c r="G327" s="2640">
        <v>8.2500000000000004E-3</v>
      </c>
      <c r="H327" s="2640">
        <v>8.4000000000000012E-3</v>
      </c>
      <c r="I327" s="2640">
        <v>8.4000000000000012E-3</v>
      </c>
      <c r="J327" s="2640">
        <v>1.9949999999999999E-2</v>
      </c>
      <c r="K327" s="2640">
        <v>2.9700000000000001E-2</v>
      </c>
      <c r="L327" s="2640">
        <v>0.11565</v>
      </c>
      <c r="M327" s="2640">
        <v>0.11985</v>
      </c>
      <c r="N327" s="2640">
        <v>9.3599999999999989E-2</v>
      </c>
      <c r="O327" s="2640">
        <v>7.2300000000000003E-2</v>
      </c>
      <c r="P327" s="2640">
        <v>5.6549999999999996E-2</v>
      </c>
      <c r="Q327" s="2640">
        <v>5.2049999999999999E-2</v>
      </c>
      <c r="R327" s="2640">
        <v>3.6150000000000002E-2</v>
      </c>
      <c r="S327" s="2640">
        <v>1.26E-2</v>
      </c>
      <c r="T327" s="2640">
        <v>1.11E-2</v>
      </c>
      <c r="U327" s="2640">
        <v>1.0800000000000001E-2</v>
      </c>
      <c r="V327" s="2640">
        <v>1.11E-2</v>
      </c>
      <c r="W327" s="2640">
        <v>1.14E-2</v>
      </c>
      <c r="X327" s="2640">
        <v>1.2150000000000001E-2</v>
      </c>
      <c r="Y327" s="2640">
        <v>1.29E-2</v>
      </c>
      <c r="Z327" s="2640">
        <v>1.29E-2</v>
      </c>
      <c r="AA327" s="2640">
        <v>1.065E-2</v>
      </c>
      <c r="AB327" s="2640">
        <v>1.005E-2</v>
      </c>
      <c r="AC327" s="124">
        <f>SUM(E327:AB327)</f>
        <v>0.75300000000000011</v>
      </c>
    </row>
    <row r="328" spans="1:30" s="661" customFormat="1" ht="11.25" customHeight="1" x14ac:dyDescent="0.2">
      <c r="A328" s="2776"/>
      <c r="B328" s="2778"/>
      <c r="C328" s="11" t="s">
        <v>8</v>
      </c>
      <c r="D328" s="1201" t="s">
        <v>465</v>
      </c>
      <c r="E328" s="1767">
        <v>3</v>
      </c>
      <c r="F328" s="1765">
        <v>3</v>
      </c>
      <c r="G328" s="1765">
        <v>3</v>
      </c>
      <c r="H328" s="1765">
        <v>3</v>
      </c>
      <c r="I328" s="1765">
        <v>5</v>
      </c>
      <c r="J328" s="1765">
        <v>5</v>
      </c>
      <c r="K328" s="1765">
        <v>9</v>
      </c>
      <c r="L328" s="1765">
        <v>10</v>
      </c>
      <c r="M328" s="1765">
        <v>14</v>
      </c>
      <c r="N328" s="1765">
        <v>14</v>
      </c>
      <c r="O328" s="1765">
        <v>12</v>
      </c>
      <c r="P328" s="1765">
        <v>9</v>
      </c>
      <c r="Q328" s="1765">
        <v>9</v>
      </c>
      <c r="R328" s="1765">
        <v>10</v>
      </c>
      <c r="S328" s="1765">
        <v>4</v>
      </c>
      <c r="T328" s="1765">
        <v>4</v>
      </c>
      <c r="U328" s="1765">
        <v>2</v>
      </c>
      <c r="V328" s="1765">
        <v>2</v>
      </c>
      <c r="W328" s="1765">
        <v>2</v>
      </c>
      <c r="X328" s="1765">
        <v>2</v>
      </c>
      <c r="Y328" s="1765">
        <v>4</v>
      </c>
      <c r="Z328" s="1765">
        <v>4</v>
      </c>
      <c r="AA328" s="1765">
        <v>2</v>
      </c>
      <c r="AB328" s="1766">
        <v>2</v>
      </c>
      <c r="AC328" s="124"/>
    </row>
    <row r="329" spans="1:30" s="661" customFormat="1" ht="12" customHeight="1" thickBot="1" x14ac:dyDescent="0.25">
      <c r="A329" s="2777"/>
      <c r="B329" s="2779"/>
      <c r="C329" s="46" t="s">
        <v>16</v>
      </c>
      <c r="D329" s="46"/>
      <c r="E329" s="115">
        <f t="shared" ref="E329:AC329" si="80">E327/E326</f>
        <v>0.13157894736842105</v>
      </c>
      <c r="F329" s="115">
        <f t="shared" si="80"/>
        <v>0.13189448441247004</v>
      </c>
      <c r="G329" s="115">
        <f t="shared" si="80"/>
        <v>0.13189448441247004</v>
      </c>
      <c r="H329" s="422">
        <f t="shared" si="80"/>
        <v>0.10873786407766992</v>
      </c>
      <c r="I329" s="115">
        <f t="shared" si="80"/>
        <v>9.18032786885246E-2</v>
      </c>
      <c r="J329" s="115">
        <f t="shared" si="80"/>
        <v>0.11885612153708668</v>
      </c>
      <c r="K329" s="115">
        <f t="shared" si="80"/>
        <v>0.17553191489361702</v>
      </c>
      <c r="L329" s="115">
        <f t="shared" si="80"/>
        <v>0.49454778704297625</v>
      </c>
      <c r="M329" s="115">
        <f t="shared" si="80"/>
        <v>0.50956632653061229</v>
      </c>
      <c r="N329" s="422">
        <f t="shared" si="80"/>
        <v>0.44067796610169485</v>
      </c>
      <c r="O329" s="115">
        <f t="shared" si="80"/>
        <v>0.37248840803709432</v>
      </c>
      <c r="P329" s="115">
        <f t="shared" si="80"/>
        <v>0.30926989335520921</v>
      </c>
      <c r="Q329" s="115">
        <f t="shared" si="80"/>
        <v>0.28844555278470491</v>
      </c>
      <c r="R329" s="115">
        <f t="shared" si="80"/>
        <v>0.2657111356119074</v>
      </c>
      <c r="S329" s="115">
        <f t="shared" si="80"/>
        <v>0.15245009074410162</v>
      </c>
      <c r="T329" s="115">
        <f t="shared" si="80"/>
        <v>0.16192560175054704</v>
      </c>
      <c r="U329" s="115">
        <f t="shared" si="80"/>
        <v>0.19780219780219779</v>
      </c>
      <c r="V329" s="422">
        <f t="shared" si="80"/>
        <v>0.2032967032967033</v>
      </c>
      <c r="W329" s="115">
        <f t="shared" si="80"/>
        <v>0.20765027322404372</v>
      </c>
      <c r="X329" s="115">
        <f t="shared" si="80"/>
        <v>0.1730769230769231</v>
      </c>
      <c r="Y329" s="115">
        <f t="shared" si="80"/>
        <v>0.1519434628975265</v>
      </c>
      <c r="Z329" s="115">
        <f t="shared" si="80"/>
        <v>0.15329768270944741</v>
      </c>
      <c r="AA329" s="115">
        <f t="shared" si="80"/>
        <v>0.19346049046321528</v>
      </c>
      <c r="AB329" s="115">
        <f t="shared" si="80"/>
        <v>0.18356164383561643</v>
      </c>
      <c r="AC329" s="122">
        <f t="shared" si="80"/>
        <v>0.27553652780064769</v>
      </c>
    </row>
    <row r="330" spans="1:30" s="661" customFormat="1" ht="11.25" customHeight="1" x14ac:dyDescent="0.2">
      <c r="A330" s="2715" t="s">
        <v>100</v>
      </c>
      <c r="B330" s="2712" t="s">
        <v>643</v>
      </c>
      <c r="C330" s="10" t="s">
        <v>483</v>
      </c>
      <c r="D330" s="1203" t="s">
        <v>479</v>
      </c>
      <c r="E330" s="2640">
        <v>7.640000000000001E-2</v>
      </c>
      <c r="F330" s="2640">
        <v>6.1200000000000004E-2</v>
      </c>
      <c r="G330" s="2640">
        <v>4.5999999999999999E-2</v>
      </c>
      <c r="H330" s="2640">
        <v>4.5200000000000004E-2</v>
      </c>
      <c r="I330" s="2640">
        <v>4.3999999999999997E-2</v>
      </c>
      <c r="J330" s="2640">
        <v>4.36E-2</v>
      </c>
      <c r="K330" s="2640">
        <v>5.1999999999999998E-2</v>
      </c>
      <c r="L330" s="2640">
        <v>5.1999999999999998E-2</v>
      </c>
      <c r="M330" s="2640">
        <v>7.959999999999999E-2</v>
      </c>
      <c r="N330" s="2640">
        <v>0.11159999999999999</v>
      </c>
      <c r="O330" s="2640">
        <v>0.11559999999999999</v>
      </c>
      <c r="P330" s="2640">
        <v>0.1172</v>
      </c>
      <c r="Q330" s="2640">
        <v>0.1024</v>
      </c>
      <c r="R330" s="2640">
        <v>0.14599999999999999</v>
      </c>
      <c r="S330" s="2640">
        <v>0.14959999999999998</v>
      </c>
      <c r="T330" s="2640">
        <v>0.1444</v>
      </c>
      <c r="U330" s="2640">
        <v>0.1012</v>
      </c>
      <c r="V330" s="2640">
        <v>6.6400000000000001E-2</v>
      </c>
      <c r="W330" s="2640">
        <v>6.1200000000000004E-2</v>
      </c>
      <c r="X330" s="2640">
        <v>6.4000000000000001E-2</v>
      </c>
      <c r="Y330" s="2640">
        <v>5.6399999999999999E-2</v>
      </c>
      <c r="Z330" s="2640">
        <v>6.08E-2</v>
      </c>
      <c r="AA330" s="2640">
        <v>6.9199999999999998E-2</v>
      </c>
      <c r="AB330" s="2640">
        <v>8.1599999999999992E-2</v>
      </c>
      <c r="AC330" s="124">
        <f>SUM(E330:AB330)</f>
        <v>1.9475999999999998</v>
      </c>
    </row>
    <row r="331" spans="1:30" s="661" customFormat="1" ht="11.25" customHeight="1" x14ac:dyDescent="0.2">
      <c r="A331" s="2776"/>
      <c r="B331" s="2778"/>
      <c r="C331" s="11" t="s">
        <v>484</v>
      </c>
      <c r="D331" s="1201" t="s">
        <v>479</v>
      </c>
      <c r="E331" s="2640">
        <v>0</v>
      </c>
      <c r="F331" s="2640">
        <v>0</v>
      </c>
      <c r="G331" s="2640">
        <v>0</v>
      </c>
      <c r="H331" s="2640">
        <v>0</v>
      </c>
      <c r="I331" s="2640">
        <v>0</v>
      </c>
      <c r="J331" s="2640">
        <v>0</v>
      </c>
      <c r="K331" s="2640">
        <v>3.2000000000000002E-3</v>
      </c>
      <c r="L331" s="2640">
        <v>4.0000000000000001E-3</v>
      </c>
      <c r="M331" s="2640">
        <v>1.12E-2</v>
      </c>
      <c r="N331" s="2640">
        <v>1.9600000000000003E-2</v>
      </c>
      <c r="O331" s="2640">
        <v>3.8399999999999997E-2</v>
      </c>
      <c r="P331" s="2640">
        <v>4.3999999999999997E-2</v>
      </c>
      <c r="Q331" s="2640">
        <v>2.7199999999999998E-2</v>
      </c>
      <c r="R331" s="2640">
        <v>4.7200000000000006E-2</v>
      </c>
      <c r="S331" s="2640">
        <v>4.6399999999999997E-2</v>
      </c>
      <c r="T331" s="2640">
        <v>4.1599999999999998E-2</v>
      </c>
      <c r="U331" s="2640">
        <v>1.8800000000000001E-2</v>
      </c>
      <c r="V331" s="2640">
        <v>7.1999999999999998E-3</v>
      </c>
      <c r="W331" s="2640">
        <v>4.7999999999999996E-3</v>
      </c>
      <c r="X331" s="2640">
        <v>0.01</v>
      </c>
      <c r="Y331" s="2640">
        <v>5.5999999999999999E-3</v>
      </c>
      <c r="Z331" s="2640">
        <v>2E-3</v>
      </c>
      <c r="AA331" s="2640">
        <v>4.0000000000000002E-4</v>
      </c>
      <c r="AB331" s="2640">
        <v>0</v>
      </c>
      <c r="AC331" s="124">
        <f>SUM(E331:AB331)</f>
        <v>0.33159999999999995</v>
      </c>
    </row>
    <row r="332" spans="1:30" s="661" customFormat="1" ht="11.25" customHeight="1" x14ac:dyDescent="0.2">
      <c r="A332" s="2776"/>
      <c r="B332" s="2778"/>
      <c r="C332" s="11" t="s">
        <v>8</v>
      </c>
      <c r="D332" s="1201" t="s">
        <v>465</v>
      </c>
      <c r="E332" s="1758">
        <v>4</v>
      </c>
      <c r="F332" s="1756">
        <v>4</v>
      </c>
      <c r="G332" s="1756">
        <v>3</v>
      </c>
      <c r="H332" s="1756">
        <v>2</v>
      </c>
      <c r="I332" s="1756">
        <v>2</v>
      </c>
      <c r="J332" s="1756">
        <v>3</v>
      </c>
      <c r="K332" s="1756">
        <v>2</v>
      </c>
      <c r="L332" s="1756">
        <v>2</v>
      </c>
      <c r="M332" s="1756">
        <v>3</v>
      </c>
      <c r="N332" s="1756">
        <v>4</v>
      </c>
      <c r="O332" s="1756">
        <v>7</v>
      </c>
      <c r="P332" s="1756">
        <v>7</v>
      </c>
      <c r="Q332" s="1756">
        <v>7</v>
      </c>
      <c r="R332" s="1756">
        <v>7</v>
      </c>
      <c r="S332" s="1756">
        <v>7</v>
      </c>
      <c r="T332" s="1756">
        <v>8</v>
      </c>
      <c r="U332" s="1756">
        <v>7</v>
      </c>
      <c r="V332" s="1756">
        <v>4</v>
      </c>
      <c r="W332" s="1756">
        <v>3</v>
      </c>
      <c r="X332" s="1756">
        <v>4</v>
      </c>
      <c r="Y332" s="1756">
        <v>3</v>
      </c>
      <c r="Z332" s="1756">
        <v>3</v>
      </c>
      <c r="AA332" s="1756">
        <v>3</v>
      </c>
      <c r="AB332" s="1757">
        <v>5</v>
      </c>
      <c r="AC332" s="124"/>
    </row>
    <row r="333" spans="1:30" s="661" customFormat="1" ht="12" thickBot="1" x14ac:dyDescent="0.25">
      <c r="A333" s="2777"/>
      <c r="B333" s="2779"/>
      <c r="C333" s="46" t="s">
        <v>16</v>
      </c>
      <c r="D333" s="46"/>
      <c r="E333" s="115">
        <f t="shared" ref="E333:AC333" si="81">E331/E330</f>
        <v>0</v>
      </c>
      <c r="F333" s="115">
        <f t="shared" si="81"/>
        <v>0</v>
      </c>
      <c r="G333" s="115">
        <f t="shared" si="81"/>
        <v>0</v>
      </c>
      <c r="H333" s="422">
        <f t="shared" si="81"/>
        <v>0</v>
      </c>
      <c r="I333" s="115">
        <f t="shared" si="81"/>
        <v>0</v>
      </c>
      <c r="J333" s="115">
        <f t="shared" si="81"/>
        <v>0</v>
      </c>
      <c r="K333" s="115">
        <f t="shared" si="81"/>
        <v>6.1538461538461542E-2</v>
      </c>
      <c r="L333" s="115">
        <f t="shared" si="81"/>
        <v>7.6923076923076927E-2</v>
      </c>
      <c r="M333" s="115">
        <f t="shared" si="81"/>
        <v>0.14070351758793972</v>
      </c>
      <c r="N333" s="422">
        <f t="shared" si="81"/>
        <v>0.17562724014336922</v>
      </c>
      <c r="O333" s="115">
        <f t="shared" si="81"/>
        <v>0.33217993079584773</v>
      </c>
      <c r="P333" s="115">
        <f t="shared" si="81"/>
        <v>0.37542662116040953</v>
      </c>
      <c r="Q333" s="115">
        <f t="shared" si="81"/>
        <v>0.265625</v>
      </c>
      <c r="R333" s="115">
        <f t="shared" si="81"/>
        <v>0.32328767123287677</v>
      </c>
      <c r="S333" s="115">
        <f t="shared" si="81"/>
        <v>0.31016042780748665</v>
      </c>
      <c r="T333" s="115">
        <f t="shared" si="81"/>
        <v>0.28808864265927975</v>
      </c>
      <c r="U333" s="115">
        <f t="shared" si="81"/>
        <v>0.1857707509881423</v>
      </c>
      <c r="V333" s="422">
        <f t="shared" si="81"/>
        <v>0.10843373493975904</v>
      </c>
      <c r="W333" s="115">
        <f t="shared" si="81"/>
        <v>7.8431372549019593E-2</v>
      </c>
      <c r="X333" s="115">
        <f t="shared" si="81"/>
        <v>0.15625</v>
      </c>
      <c r="Y333" s="115">
        <f t="shared" si="81"/>
        <v>9.9290780141843976E-2</v>
      </c>
      <c r="Z333" s="115">
        <f t="shared" si="81"/>
        <v>3.2894736842105261E-2</v>
      </c>
      <c r="AA333" s="115">
        <f t="shared" si="81"/>
        <v>5.7803468208092491E-3</v>
      </c>
      <c r="AB333" s="115">
        <f t="shared" si="81"/>
        <v>0</v>
      </c>
      <c r="AC333" s="122">
        <f t="shared" si="81"/>
        <v>0.17026083384678578</v>
      </c>
    </row>
    <row r="334" spans="1:30" s="661" customFormat="1" ht="11.25" customHeight="1" x14ac:dyDescent="0.2">
      <c r="A334" s="2715" t="s">
        <v>122</v>
      </c>
      <c r="B334" s="2712" t="s">
        <v>782</v>
      </c>
      <c r="C334" s="10" t="s">
        <v>483</v>
      </c>
      <c r="D334" s="1203" t="s">
        <v>479</v>
      </c>
      <c r="E334" s="2640">
        <v>1.11E-2</v>
      </c>
      <c r="F334" s="2640">
        <v>1.0999999999999999E-2</v>
      </c>
      <c r="G334" s="2640">
        <v>1.09E-2</v>
      </c>
      <c r="H334" s="2640">
        <v>1.0999999999999999E-2</v>
      </c>
      <c r="I334" s="2640">
        <v>1.14E-2</v>
      </c>
      <c r="J334" s="2640">
        <v>1.2800000000000001E-2</v>
      </c>
      <c r="K334" s="2640">
        <v>1.44E-2</v>
      </c>
      <c r="L334" s="2640">
        <v>1.5099999999999999E-2</v>
      </c>
      <c r="M334" s="2640">
        <v>1.46E-2</v>
      </c>
      <c r="N334" s="2640">
        <v>1.4E-2</v>
      </c>
      <c r="O334" s="2640">
        <v>1.3800000000000002E-2</v>
      </c>
      <c r="P334" s="2640">
        <v>1.4199999999999999E-2</v>
      </c>
      <c r="Q334" s="2640">
        <v>1.5699999999999999E-2</v>
      </c>
      <c r="R334" s="2640">
        <v>1.3300000000000001E-2</v>
      </c>
      <c r="S334" s="2640">
        <v>1.3800000000000002E-2</v>
      </c>
      <c r="T334" s="2640">
        <v>1.46E-2</v>
      </c>
      <c r="U334" s="2640">
        <v>1.4999999999999999E-2</v>
      </c>
      <c r="V334" s="2640">
        <v>1.5099999999999999E-2</v>
      </c>
      <c r="W334" s="2640">
        <v>1.46E-2</v>
      </c>
      <c r="X334" s="2640">
        <v>1.4500000000000001E-2</v>
      </c>
      <c r="Y334" s="2640">
        <v>1.4800000000000001E-2</v>
      </c>
      <c r="Z334" s="2640">
        <v>1.46E-2</v>
      </c>
      <c r="AA334" s="2640">
        <v>1.3599999999999999E-2</v>
      </c>
      <c r="AB334" s="2640">
        <v>1.1599999999999999E-2</v>
      </c>
      <c r="AC334" s="124">
        <f>SUM(E334:AB334)</f>
        <v>0.32550000000000001</v>
      </c>
    </row>
    <row r="335" spans="1:30" s="661" customFormat="1" ht="11.25" customHeight="1" x14ac:dyDescent="0.2">
      <c r="A335" s="2776"/>
      <c r="B335" s="2778"/>
      <c r="C335" s="11" t="s">
        <v>484</v>
      </c>
      <c r="D335" s="1201" t="s">
        <v>479</v>
      </c>
      <c r="E335" s="2640">
        <v>7.3000000000000001E-3</v>
      </c>
      <c r="F335" s="2640">
        <v>7.0999999999999995E-3</v>
      </c>
      <c r="G335" s="2640">
        <v>7.1999999999999998E-3</v>
      </c>
      <c r="H335" s="2640">
        <v>7.0999999999999995E-3</v>
      </c>
      <c r="I335" s="2640">
        <v>7.4000000000000003E-3</v>
      </c>
      <c r="J335" s="2640">
        <v>7.9000000000000008E-3</v>
      </c>
      <c r="K335" s="2640">
        <v>8.5000000000000006E-3</v>
      </c>
      <c r="L335" s="2640">
        <v>9.1999999999999998E-3</v>
      </c>
      <c r="M335" s="2640">
        <v>8.199999999999999E-3</v>
      </c>
      <c r="N335" s="2640">
        <v>7.1999999999999998E-3</v>
      </c>
      <c r="O335" s="2640">
        <v>7.3000000000000001E-3</v>
      </c>
      <c r="P335" s="2640">
        <v>7.4999999999999997E-3</v>
      </c>
      <c r="Q335" s="2640">
        <v>8.8000000000000005E-3</v>
      </c>
      <c r="R335" s="2640">
        <v>7.4999999999999997E-3</v>
      </c>
      <c r="S335" s="2640">
        <v>7.6E-3</v>
      </c>
      <c r="T335" s="2640">
        <v>8.0999999999999996E-3</v>
      </c>
      <c r="U335" s="2640">
        <v>8.4000000000000012E-3</v>
      </c>
      <c r="V335" s="2640">
        <v>8.6E-3</v>
      </c>
      <c r="W335" s="2640">
        <v>8.4000000000000012E-3</v>
      </c>
      <c r="X335" s="2640">
        <v>8.5000000000000006E-3</v>
      </c>
      <c r="Y335" s="2640">
        <v>8.6E-3</v>
      </c>
      <c r="Z335" s="2640">
        <v>8.5000000000000006E-3</v>
      </c>
      <c r="AA335" s="2640">
        <v>7.4000000000000003E-3</v>
      </c>
      <c r="AB335" s="2640">
        <v>6.6E-3</v>
      </c>
      <c r="AC335" s="124">
        <f>SUM(E335:AB335)</f>
        <v>0.18889999999999996</v>
      </c>
    </row>
    <row r="336" spans="1:30" s="661" customFormat="1" ht="11.25" customHeight="1" x14ac:dyDescent="0.2">
      <c r="A336" s="2776"/>
      <c r="B336" s="2778"/>
      <c r="C336" s="11" t="s">
        <v>8</v>
      </c>
      <c r="D336" s="1201" t="s">
        <v>465</v>
      </c>
      <c r="E336" s="1752">
        <v>1</v>
      </c>
      <c r="F336" s="1750">
        <v>1</v>
      </c>
      <c r="G336" s="1750">
        <v>1</v>
      </c>
      <c r="H336" s="1750">
        <v>1</v>
      </c>
      <c r="I336" s="1750">
        <v>1</v>
      </c>
      <c r="J336" s="1750">
        <v>1</v>
      </c>
      <c r="K336" s="1750">
        <v>1</v>
      </c>
      <c r="L336" s="1750">
        <v>2</v>
      </c>
      <c r="M336" s="1750">
        <v>2</v>
      </c>
      <c r="N336" s="1750">
        <v>1</v>
      </c>
      <c r="O336" s="1750">
        <v>1</v>
      </c>
      <c r="P336" s="1750">
        <v>2</v>
      </c>
      <c r="Q336" s="1750">
        <v>1</v>
      </c>
      <c r="R336" s="1750">
        <v>1</v>
      </c>
      <c r="S336" s="1750">
        <v>1</v>
      </c>
      <c r="T336" s="1750">
        <v>2</v>
      </c>
      <c r="U336" s="1750">
        <v>1</v>
      </c>
      <c r="V336" s="1750">
        <v>1</v>
      </c>
      <c r="W336" s="1750">
        <v>1</v>
      </c>
      <c r="X336" s="1750">
        <v>2</v>
      </c>
      <c r="Y336" s="1750">
        <v>1</v>
      </c>
      <c r="Z336" s="1750">
        <v>1</v>
      </c>
      <c r="AA336" s="1750">
        <v>1</v>
      </c>
      <c r="AB336" s="1751">
        <v>1</v>
      </c>
      <c r="AC336" s="124"/>
    </row>
    <row r="337" spans="1:29" s="661" customFormat="1" ht="12" customHeight="1" thickBot="1" x14ac:dyDescent="0.25">
      <c r="A337" s="2777"/>
      <c r="B337" s="2779"/>
      <c r="C337" s="46" t="s">
        <v>16</v>
      </c>
      <c r="D337" s="46"/>
      <c r="E337" s="115">
        <f t="shared" ref="E337:AC337" si="82">E335/E334</f>
        <v>0.6576576576576576</v>
      </c>
      <c r="F337" s="115">
        <f t="shared" si="82"/>
        <v>0.6454545454545455</v>
      </c>
      <c r="G337" s="115">
        <f t="shared" si="82"/>
        <v>0.66055045871559637</v>
      </c>
      <c r="H337" s="422">
        <f t="shared" si="82"/>
        <v>0.6454545454545455</v>
      </c>
      <c r="I337" s="115">
        <f t="shared" si="82"/>
        <v>0.64912280701754388</v>
      </c>
      <c r="J337" s="115">
        <f t="shared" si="82"/>
        <v>0.6171875</v>
      </c>
      <c r="K337" s="115">
        <f t="shared" si="82"/>
        <v>0.59027777777777779</v>
      </c>
      <c r="L337" s="115">
        <f t="shared" si="82"/>
        <v>0.60927152317880795</v>
      </c>
      <c r="M337" s="115">
        <f t="shared" si="82"/>
        <v>0.56164383561643827</v>
      </c>
      <c r="N337" s="422">
        <f t="shared" si="82"/>
        <v>0.51428571428571423</v>
      </c>
      <c r="O337" s="115">
        <f t="shared" si="82"/>
        <v>0.52898550724637672</v>
      </c>
      <c r="P337" s="115">
        <f t="shared" si="82"/>
        <v>0.528169014084507</v>
      </c>
      <c r="Q337" s="115">
        <f t="shared" si="82"/>
        <v>0.56050955414012749</v>
      </c>
      <c r="R337" s="115">
        <f t="shared" si="82"/>
        <v>0.56390977443609014</v>
      </c>
      <c r="S337" s="115">
        <f t="shared" si="82"/>
        <v>0.55072463768115931</v>
      </c>
      <c r="T337" s="115">
        <f t="shared" si="82"/>
        <v>0.5547945205479452</v>
      </c>
      <c r="U337" s="115">
        <f t="shared" si="82"/>
        <v>0.56000000000000005</v>
      </c>
      <c r="V337" s="422">
        <f t="shared" si="82"/>
        <v>0.56953642384105962</v>
      </c>
      <c r="W337" s="115">
        <f t="shared" si="82"/>
        <v>0.57534246575342474</v>
      </c>
      <c r="X337" s="115">
        <f t="shared" si="82"/>
        <v>0.5862068965517242</v>
      </c>
      <c r="Y337" s="115">
        <f t="shared" si="82"/>
        <v>0.58108108108108103</v>
      </c>
      <c r="Z337" s="115">
        <f t="shared" si="82"/>
        <v>0.5821917808219178</v>
      </c>
      <c r="AA337" s="115">
        <f t="shared" si="82"/>
        <v>0.54411764705882359</v>
      </c>
      <c r="AB337" s="115">
        <f t="shared" si="82"/>
        <v>0.56896551724137934</v>
      </c>
      <c r="AC337" s="122">
        <f t="shared" si="82"/>
        <v>0.58033794162826402</v>
      </c>
    </row>
    <row r="338" spans="1:29" s="661" customFormat="1" ht="11.25" customHeight="1" x14ac:dyDescent="0.2">
      <c r="A338" s="2715" t="s">
        <v>108</v>
      </c>
      <c r="B338" s="2709" t="s">
        <v>642</v>
      </c>
      <c r="C338" s="10" t="s">
        <v>483</v>
      </c>
      <c r="D338" s="1203" t="s">
        <v>479</v>
      </c>
      <c r="E338" s="2640">
        <v>4.8000000000000001E-2</v>
      </c>
      <c r="F338" s="2640">
        <v>4.8399999999999999E-2</v>
      </c>
      <c r="G338" s="2640">
        <v>4.5200000000000004E-2</v>
      </c>
      <c r="H338" s="2640">
        <v>4.5200000000000004E-2</v>
      </c>
      <c r="I338" s="2640">
        <v>5.2399999999999995E-2</v>
      </c>
      <c r="J338" s="2640">
        <v>9.7200000000000009E-2</v>
      </c>
      <c r="K338" s="2640">
        <v>0.1452</v>
      </c>
      <c r="L338" s="2640">
        <v>0.14399999999999999</v>
      </c>
      <c r="M338" s="2640">
        <v>0.1676</v>
      </c>
      <c r="N338" s="2640">
        <v>0.22640000000000002</v>
      </c>
      <c r="O338" s="2640">
        <v>0.16519999999999999</v>
      </c>
      <c r="P338" s="2640">
        <v>0.16639999999999999</v>
      </c>
      <c r="Q338" s="2640">
        <v>0.18080000000000002</v>
      </c>
      <c r="R338" s="2640">
        <v>0.12240000000000001</v>
      </c>
      <c r="S338" s="2640">
        <v>0.13240000000000002</v>
      </c>
      <c r="T338" s="2640">
        <v>0.1108</v>
      </c>
      <c r="U338" s="2640">
        <v>0.1164</v>
      </c>
      <c r="V338" s="2640">
        <v>0.1036</v>
      </c>
      <c r="W338" s="2640">
        <v>0.10840000000000001</v>
      </c>
      <c r="X338" s="2640">
        <v>0.1164</v>
      </c>
      <c r="Y338" s="2640">
        <v>0.112</v>
      </c>
      <c r="Z338" s="2640">
        <v>0.13400000000000001</v>
      </c>
      <c r="AA338" s="2640">
        <v>9.7200000000000009E-2</v>
      </c>
      <c r="AB338" s="2640">
        <v>6.2799999999999995E-2</v>
      </c>
      <c r="AC338" s="124">
        <f>SUM(E338:AB338)</f>
        <v>2.7484000000000006</v>
      </c>
    </row>
    <row r="339" spans="1:29" s="661" customFormat="1" ht="12" x14ac:dyDescent="0.2">
      <c r="A339" s="2776"/>
      <c r="B339" s="2780"/>
      <c r="C339" s="11" t="s">
        <v>484</v>
      </c>
      <c r="D339" s="1201" t="s">
        <v>479</v>
      </c>
      <c r="E339" s="2640">
        <v>4.2799999999999998E-2</v>
      </c>
      <c r="F339" s="2640">
        <v>4.1599999999999998E-2</v>
      </c>
      <c r="G339" s="2640">
        <v>4.1599999999999998E-2</v>
      </c>
      <c r="H339" s="2640">
        <v>4.1200000000000001E-2</v>
      </c>
      <c r="I339" s="2640">
        <v>4.0799999999999996E-2</v>
      </c>
      <c r="J339" s="2640">
        <v>5.1999999999999998E-2</v>
      </c>
      <c r="K339" s="2640">
        <v>5.8000000000000003E-2</v>
      </c>
      <c r="L339" s="2640">
        <v>7.0800000000000002E-2</v>
      </c>
      <c r="M339" s="2640">
        <v>7.1999999999999995E-2</v>
      </c>
      <c r="N339" s="2640">
        <v>0.1676</v>
      </c>
      <c r="O339" s="2640">
        <v>9.1200000000000003E-2</v>
      </c>
      <c r="P339" s="2640">
        <v>9.64E-2</v>
      </c>
      <c r="Q339" s="2640">
        <v>0.104</v>
      </c>
      <c r="R339" s="2640">
        <v>6.4399999999999999E-2</v>
      </c>
      <c r="S339" s="2640">
        <v>7.1999999999999995E-2</v>
      </c>
      <c r="T339" s="2640">
        <v>6.8000000000000005E-2</v>
      </c>
      <c r="U339" s="2640">
        <v>7.0800000000000002E-2</v>
      </c>
      <c r="V339" s="2640">
        <v>7.0800000000000002E-2</v>
      </c>
      <c r="W339" s="2640">
        <v>6.8400000000000002E-2</v>
      </c>
      <c r="X339" s="2640">
        <v>0.06</v>
      </c>
      <c r="Y339" s="2640">
        <v>5.5200000000000006E-2</v>
      </c>
      <c r="Z339" s="2640">
        <v>4.4400000000000002E-2</v>
      </c>
      <c r="AA339" s="2640">
        <v>3.56E-2</v>
      </c>
      <c r="AB339" s="2640">
        <v>3.1199999999999999E-2</v>
      </c>
      <c r="AC339" s="124">
        <f>SUM(E339:AB339)</f>
        <v>1.5608</v>
      </c>
    </row>
    <row r="340" spans="1:29" s="661" customFormat="1" ht="11.25" customHeight="1" x14ac:dyDescent="0.2">
      <c r="A340" s="2776"/>
      <c r="B340" s="2780"/>
      <c r="C340" s="11" t="s">
        <v>8</v>
      </c>
      <c r="D340" s="1201" t="s">
        <v>465</v>
      </c>
      <c r="E340" s="1769">
        <v>4</v>
      </c>
      <c r="F340" s="1768">
        <v>4</v>
      </c>
      <c r="G340" s="1768">
        <v>3</v>
      </c>
      <c r="H340" s="1768">
        <v>4</v>
      </c>
      <c r="I340" s="1768">
        <v>2</v>
      </c>
      <c r="J340" s="1768">
        <v>5</v>
      </c>
      <c r="K340" s="1768">
        <v>7</v>
      </c>
      <c r="L340" s="1768">
        <v>7</v>
      </c>
      <c r="M340" s="1768">
        <v>8</v>
      </c>
      <c r="N340" s="1768">
        <v>10</v>
      </c>
      <c r="O340" s="1768">
        <v>8</v>
      </c>
      <c r="P340" s="1768">
        <v>10</v>
      </c>
      <c r="Q340" s="1768">
        <v>13</v>
      </c>
      <c r="R340" s="1768">
        <v>9</v>
      </c>
      <c r="S340" s="1768">
        <v>7</v>
      </c>
      <c r="T340" s="1768">
        <v>8</v>
      </c>
      <c r="U340" s="1768">
        <v>6</v>
      </c>
      <c r="V340" s="1768">
        <v>8</v>
      </c>
      <c r="W340" s="1768">
        <v>6</v>
      </c>
      <c r="X340" s="1768">
        <v>6</v>
      </c>
      <c r="Y340" s="1768">
        <v>6</v>
      </c>
      <c r="Z340" s="1768">
        <v>6</v>
      </c>
      <c r="AA340" s="1768">
        <v>7</v>
      </c>
      <c r="AB340" s="1770">
        <v>2</v>
      </c>
      <c r="AC340" s="124"/>
    </row>
    <row r="341" spans="1:29" s="661" customFormat="1" ht="12" customHeight="1" thickBot="1" x14ac:dyDescent="0.25">
      <c r="A341" s="2777"/>
      <c r="B341" s="2781"/>
      <c r="C341" s="46" t="s">
        <v>16</v>
      </c>
      <c r="D341" s="46"/>
      <c r="E341" s="418">
        <f t="shared" ref="E341:AC341" si="83">E339/E338</f>
        <v>0.89166666666666661</v>
      </c>
      <c r="F341" s="418">
        <f t="shared" si="83"/>
        <v>0.85950413223140498</v>
      </c>
      <c r="G341" s="418">
        <f t="shared" si="83"/>
        <v>0.92035398230088483</v>
      </c>
      <c r="H341" s="422">
        <f t="shared" si="83"/>
        <v>0.91150442477876104</v>
      </c>
      <c r="I341" s="418">
        <f t="shared" si="83"/>
        <v>0.77862595419847325</v>
      </c>
      <c r="J341" s="418">
        <f t="shared" si="83"/>
        <v>0.53497942386831265</v>
      </c>
      <c r="K341" s="418">
        <f t="shared" si="83"/>
        <v>0.39944903581267222</v>
      </c>
      <c r="L341" s="418">
        <f t="shared" si="83"/>
        <v>0.4916666666666667</v>
      </c>
      <c r="M341" s="418">
        <f t="shared" si="83"/>
        <v>0.4295942720763723</v>
      </c>
      <c r="N341" s="422">
        <f t="shared" si="83"/>
        <v>0.74028268551236742</v>
      </c>
      <c r="O341" s="418">
        <f t="shared" si="83"/>
        <v>0.55205811138014538</v>
      </c>
      <c r="P341" s="418">
        <f t="shared" si="83"/>
        <v>0.57932692307692313</v>
      </c>
      <c r="Q341" s="418">
        <f t="shared" si="83"/>
        <v>0.57522123893805299</v>
      </c>
      <c r="R341" s="418">
        <f t="shared" si="83"/>
        <v>0.52614379084967311</v>
      </c>
      <c r="S341" s="418">
        <f t="shared" si="83"/>
        <v>0.54380664652567967</v>
      </c>
      <c r="T341" s="418">
        <f t="shared" si="83"/>
        <v>0.61371841155234663</v>
      </c>
      <c r="U341" s="418">
        <f t="shared" si="83"/>
        <v>0.60824742268041232</v>
      </c>
      <c r="V341" s="422">
        <f t="shared" si="83"/>
        <v>0.68339768339768348</v>
      </c>
      <c r="W341" s="418">
        <f t="shared" si="83"/>
        <v>0.63099630996309963</v>
      </c>
      <c r="X341" s="418">
        <f t="shared" si="83"/>
        <v>0.51546391752577314</v>
      </c>
      <c r="Y341" s="418">
        <f t="shared" si="83"/>
        <v>0.49285714285714288</v>
      </c>
      <c r="Z341" s="418">
        <f t="shared" si="83"/>
        <v>0.33134328358208953</v>
      </c>
      <c r="AA341" s="418">
        <f t="shared" si="83"/>
        <v>0.36625514403292175</v>
      </c>
      <c r="AB341" s="418">
        <f t="shared" si="83"/>
        <v>0.49681528662420382</v>
      </c>
      <c r="AC341" s="122">
        <f t="shared" si="83"/>
        <v>0.56789404744578653</v>
      </c>
    </row>
    <row r="342" spans="1:29" s="661" customFormat="1" ht="12" x14ac:dyDescent="0.2">
      <c r="A342" s="2715" t="s">
        <v>110</v>
      </c>
      <c r="B342" s="2712" t="s">
        <v>620</v>
      </c>
      <c r="C342" s="10" t="s">
        <v>483</v>
      </c>
      <c r="D342" s="1203" t="s">
        <v>479</v>
      </c>
      <c r="E342" s="2640">
        <v>0.17580000000000001</v>
      </c>
      <c r="F342" s="2640">
        <v>0.15959999999999999</v>
      </c>
      <c r="G342" s="2640">
        <v>0.14580000000000001</v>
      </c>
      <c r="H342" s="2640">
        <v>0.14460000000000001</v>
      </c>
      <c r="I342" s="2640">
        <v>0.17219999999999999</v>
      </c>
      <c r="J342" s="2640">
        <v>0.19739999999999999</v>
      </c>
      <c r="K342" s="2640">
        <v>0.24540000000000001</v>
      </c>
      <c r="L342" s="2640">
        <v>0.26819999999999999</v>
      </c>
      <c r="M342" s="2640">
        <v>0.31019999999999998</v>
      </c>
      <c r="N342" s="2640">
        <v>0.30360000000000004</v>
      </c>
      <c r="O342" s="2640">
        <v>0.27960000000000002</v>
      </c>
      <c r="P342" s="2640">
        <v>0.28499999999999998</v>
      </c>
      <c r="Q342" s="2640">
        <v>0.28560000000000002</v>
      </c>
      <c r="R342" s="2640">
        <v>0.27960000000000002</v>
      </c>
      <c r="S342" s="2640">
        <v>0.26819999999999999</v>
      </c>
      <c r="T342" s="2640">
        <v>0.26880000000000004</v>
      </c>
      <c r="U342" s="2640">
        <v>0.25980000000000003</v>
      </c>
      <c r="V342" s="2640">
        <v>0.23039999999999999</v>
      </c>
      <c r="W342" s="2640">
        <v>0.23280000000000001</v>
      </c>
      <c r="X342" s="2640">
        <v>0.24540000000000001</v>
      </c>
      <c r="Y342" s="2640">
        <v>0.23519999999999999</v>
      </c>
      <c r="Z342" s="2640">
        <v>0.22500000000000001</v>
      </c>
      <c r="AA342" s="2640">
        <v>0.2082</v>
      </c>
      <c r="AB342" s="2640">
        <v>0.186</v>
      </c>
      <c r="AC342" s="124">
        <f>SUM(E342:AB342)</f>
        <v>5.6124000000000001</v>
      </c>
    </row>
    <row r="343" spans="1:29" s="661" customFormat="1" ht="12" x14ac:dyDescent="0.2">
      <c r="A343" s="2776"/>
      <c r="B343" s="2778"/>
      <c r="C343" s="11" t="s">
        <v>484</v>
      </c>
      <c r="D343" s="1201" t="s">
        <v>479</v>
      </c>
      <c r="E343" s="2640">
        <v>0.108</v>
      </c>
      <c r="F343" s="2640">
        <v>0.1026</v>
      </c>
      <c r="G343" s="2640">
        <v>0.1002</v>
      </c>
      <c r="H343" s="2640">
        <v>9.8400000000000001E-2</v>
      </c>
      <c r="I343" s="2640">
        <v>0.11159999999999999</v>
      </c>
      <c r="J343" s="2640">
        <v>0.1278</v>
      </c>
      <c r="K343" s="2640">
        <v>0.15540000000000001</v>
      </c>
      <c r="L343" s="2640">
        <v>0.17880000000000001</v>
      </c>
      <c r="M343" s="2640">
        <v>0.16619999999999999</v>
      </c>
      <c r="N343" s="2640">
        <v>0.15059999999999998</v>
      </c>
      <c r="O343" s="2640">
        <v>0.14280000000000001</v>
      </c>
      <c r="P343" s="2640">
        <v>0.15359999999999999</v>
      </c>
      <c r="Q343" s="2640">
        <v>0.156</v>
      </c>
      <c r="R343" s="2640">
        <v>0.15059999999999998</v>
      </c>
      <c r="S343" s="2640">
        <v>0.15059999999999998</v>
      </c>
      <c r="T343" s="2640">
        <v>0.14580000000000001</v>
      </c>
      <c r="U343" s="2640">
        <v>0.13739999999999999</v>
      </c>
      <c r="V343" s="2640">
        <v>0.1278</v>
      </c>
      <c r="W343" s="2640">
        <v>0.1368</v>
      </c>
      <c r="X343" s="2640">
        <v>0.14699999999999999</v>
      </c>
      <c r="Y343" s="2640">
        <v>0.12659999999999999</v>
      </c>
      <c r="Z343" s="2640">
        <v>0.11940000000000001</v>
      </c>
      <c r="AA343" s="2640">
        <v>9.7200000000000009E-2</v>
      </c>
      <c r="AB343" s="2640">
        <v>9.1200000000000003E-2</v>
      </c>
      <c r="AC343" s="124">
        <f>SUM(E343:AB343)</f>
        <v>3.1823999999999999</v>
      </c>
    </row>
    <row r="344" spans="1:29" s="661" customFormat="1" ht="12" x14ac:dyDescent="0.2">
      <c r="A344" s="2776"/>
      <c r="B344" s="2778"/>
      <c r="C344" s="11" t="s">
        <v>8</v>
      </c>
      <c r="D344" s="1201" t="s">
        <v>465</v>
      </c>
      <c r="E344" s="1764">
        <v>12</v>
      </c>
      <c r="F344" s="1762">
        <v>12</v>
      </c>
      <c r="G344" s="1762">
        <v>10</v>
      </c>
      <c r="H344" s="1762">
        <v>9</v>
      </c>
      <c r="I344" s="1762">
        <v>11</v>
      </c>
      <c r="J344" s="1762">
        <v>13</v>
      </c>
      <c r="K344" s="1762">
        <v>15</v>
      </c>
      <c r="L344" s="1762">
        <v>15</v>
      </c>
      <c r="M344" s="1762">
        <v>20</v>
      </c>
      <c r="N344" s="1762">
        <v>22</v>
      </c>
      <c r="O344" s="1762">
        <v>21</v>
      </c>
      <c r="P344" s="1762">
        <v>19</v>
      </c>
      <c r="Q344" s="1762">
        <v>18</v>
      </c>
      <c r="R344" s="1762">
        <v>17</v>
      </c>
      <c r="S344" s="1762">
        <v>16</v>
      </c>
      <c r="T344" s="1762">
        <v>18</v>
      </c>
      <c r="U344" s="1762">
        <v>17</v>
      </c>
      <c r="V344" s="1762">
        <v>16</v>
      </c>
      <c r="W344" s="1762">
        <v>15</v>
      </c>
      <c r="X344" s="1762">
        <v>15</v>
      </c>
      <c r="Y344" s="1762">
        <v>17</v>
      </c>
      <c r="Z344" s="1762">
        <v>16</v>
      </c>
      <c r="AA344" s="1762">
        <v>14</v>
      </c>
      <c r="AB344" s="1763">
        <v>14</v>
      </c>
      <c r="AC344" s="124"/>
    </row>
    <row r="345" spans="1:29" s="661" customFormat="1" ht="12" thickBot="1" x14ac:dyDescent="0.25">
      <c r="A345" s="2777"/>
      <c r="B345" s="2779"/>
      <c r="C345" s="46" t="s">
        <v>16</v>
      </c>
      <c r="D345" s="46"/>
      <c r="E345" s="115">
        <f t="shared" ref="E345:AC345" si="84">E343/E342</f>
        <v>0.61433447098976102</v>
      </c>
      <c r="F345" s="115">
        <f t="shared" si="84"/>
        <v>0.6428571428571429</v>
      </c>
      <c r="G345" s="115">
        <f t="shared" si="84"/>
        <v>0.68724279835390933</v>
      </c>
      <c r="H345" s="422">
        <f t="shared" si="84"/>
        <v>0.68049792531120334</v>
      </c>
      <c r="I345" s="115">
        <f t="shared" si="84"/>
        <v>0.6480836236933798</v>
      </c>
      <c r="J345" s="115">
        <f t="shared" si="84"/>
        <v>0.64741641337386024</v>
      </c>
      <c r="K345" s="115">
        <f t="shared" si="84"/>
        <v>0.63325183374083127</v>
      </c>
      <c r="L345" s="115">
        <f t="shared" si="84"/>
        <v>0.66666666666666674</v>
      </c>
      <c r="M345" s="115">
        <f t="shared" si="84"/>
        <v>0.53578336557059958</v>
      </c>
      <c r="N345" s="422">
        <f t="shared" si="84"/>
        <v>0.49604743083003944</v>
      </c>
      <c r="O345" s="115">
        <f t="shared" si="84"/>
        <v>0.51072961373390557</v>
      </c>
      <c r="P345" s="115">
        <f t="shared" si="84"/>
        <v>0.53894736842105262</v>
      </c>
      <c r="Q345" s="115">
        <f t="shared" si="84"/>
        <v>0.54621848739495793</v>
      </c>
      <c r="R345" s="115">
        <f t="shared" si="84"/>
        <v>0.53862660944205998</v>
      </c>
      <c r="S345" s="115">
        <f t="shared" si="84"/>
        <v>0.56152125279642051</v>
      </c>
      <c r="T345" s="115">
        <f t="shared" si="84"/>
        <v>0.5424107142857143</v>
      </c>
      <c r="U345" s="115">
        <f t="shared" si="84"/>
        <v>0.52886836027713613</v>
      </c>
      <c r="V345" s="422">
        <f t="shared" si="84"/>
        <v>0.5546875</v>
      </c>
      <c r="W345" s="115">
        <f t="shared" si="84"/>
        <v>0.58762886597938147</v>
      </c>
      <c r="X345" s="115">
        <f t="shared" si="84"/>
        <v>0.59902200488997548</v>
      </c>
      <c r="Y345" s="115">
        <f t="shared" si="84"/>
        <v>0.53826530612244894</v>
      </c>
      <c r="Z345" s="115">
        <f t="shared" si="84"/>
        <v>0.53066666666666673</v>
      </c>
      <c r="AA345" s="115">
        <f t="shared" si="84"/>
        <v>0.46685878962536026</v>
      </c>
      <c r="AB345" s="115">
        <f t="shared" si="84"/>
        <v>0.49032258064516132</v>
      </c>
      <c r="AC345" s="122">
        <f t="shared" si="84"/>
        <v>0.56703014753046821</v>
      </c>
    </row>
    <row r="346" spans="1:29" s="661" customFormat="1" ht="12" x14ac:dyDescent="0.2">
      <c r="A346" s="2715" t="s">
        <v>111</v>
      </c>
      <c r="B346" s="2712" t="s">
        <v>885</v>
      </c>
      <c r="C346" s="10" t="s">
        <v>483</v>
      </c>
      <c r="D346" s="1203" t="s">
        <v>479</v>
      </c>
      <c r="E346" s="2640">
        <v>0.03</v>
      </c>
      <c r="F346" s="2640">
        <v>2.8399999999999998E-2</v>
      </c>
      <c r="G346" s="2640">
        <v>2.8000000000000001E-2</v>
      </c>
      <c r="H346" s="2640">
        <v>2.7199999999999998E-2</v>
      </c>
      <c r="I346" s="2640">
        <v>2.7600000000000003E-2</v>
      </c>
      <c r="J346" s="2640">
        <v>2.8000000000000001E-2</v>
      </c>
      <c r="K346" s="2640">
        <v>3.1199999999999999E-2</v>
      </c>
      <c r="L346" s="2640">
        <v>4.48E-2</v>
      </c>
      <c r="M346" s="2640">
        <v>6.2E-2</v>
      </c>
      <c r="N346" s="2640">
        <v>0.1148</v>
      </c>
      <c r="O346" s="2640">
        <v>0.1376</v>
      </c>
      <c r="P346" s="2640">
        <v>0.1328</v>
      </c>
      <c r="Q346" s="2640">
        <v>0.14199999999999999</v>
      </c>
      <c r="R346" s="2640">
        <v>0.14000000000000001</v>
      </c>
      <c r="S346" s="2640">
        <v>0.13880000000000001</v>
      </c>
      <c r="T346" s="2640">
        <v>0.13800000000000001</v>
      </c>
      <c r="U346" s="2640">
        <v>0.1356</v>
      </c>
      <c r="V346" s="2640">
        <v>0.13400000000000001</v>
      </c>
      <c r="W346" s="2640">
        <v>0.1176</v>
      </c>
      <c r="X346" s="2640">
        <v>3.9600000000000003E-2</v>
      </c>
      <c r="Y346" s="2640">
        <v>2.8799999999999999E-2</v>
      </c>
      <c r="Z346" s="2640">
        <v>2.5999999999999999E-2</v>
      </c>
      <c r="AA346" s="2640">
        <v>2.4E-2</v>
      </c>
      <c r="AB346" s="2640">
        <v>2.2800000000000001E-2</v>
      </c>
      <c r="AC346" s="124">
        <f>SUM(E346:AB346)</f>
        <v>1.7796000000000003</v>
      </c>
    </row>
    <row r="347" spans="1:29" s="661" customFormat="1" ht="12" x14ac:dyDescent="0.2">
      <c r="A347" s="2776"/>
      <c r="B347" s="2778"/>
      <c r="C347" s="11" t="s">
        <v>484</v>
      </c>
      <c r="D347" s="1201" t="s">
        <v>479</v>
      </c>
      <c r="E347" s="2640">
        <v>8.0000000000000002E-3</v>
      </c>
      <c r="F347" s="2640">
        <v>6.0000000000000001E-3</v>
      </c>
      <c r="G347" s="2640">
        <v>6.7999999999999996E-3</v>
      </c>
      <c r="H347" s="2640">
        <v>6.0000000000000001E-3</v>
      </c>
      <c r="I347" s="2640">
        <v>5.5999999999999999E-3</v>
      </c>
      <c r="J347" s="2640">
        <v>6.4000000000000003E-3</v>
      </c>
      <c r="K347" s="2640">
        <v>5.1999999999999998E-3</v>
      </c>
      <c r="L347" s="2640">
        <v>6.4000000000000003E-3</v>
      </c>
      <c r="M347" s="2640">
        <v>5.5999999999999999E-3</v>
      </c>
      <c r="N347" s="2640">
        <v>2.12E-2</v>
      </c>
      <c r="O347" s="2640">
        <v>2.24E-2</v>
      </c>
      <c r="P347" s="2640">
        <v>2.0799999999999999E-2</v>
      </c>
      <c r="Q347" s="2640">
        <v>2.3199999999999998E-2</v>
      </c>
      <c r="R347" s="2640">
        <v>2.1999999999999999E-2</v>
      </c>
      <c r="S347" s="2640">
        <v>2.3199999999999998E-2</v>
      </c>
      <c r="T347" s="2640">
        <v>2.1999999999999999E-2</v>
      </c>
      <c r="U347" s="2640">
        <v>2.1600000000000001E-2</v>
      </c>
      <c r="V347" s="2640">
        <v>2.1999999999999999E-2</v>
      </c>
      <c r="W347" s="2640">
        <v>1.6399999999999998E-2</v>
      </c>
      <c r="X347" s="2640">
        <v>4.7999999999999996E-3</v>
      </c>
      <c r="Y347" s="2640">
        <v>6.4000000000000003E-3</v>
      </c>
      <c r="Z347" s="2640">
        <v>4.4000000000000003E-3</v>
      </c>
      <c r="AA347" s="2640">
        <v>4.0000000000000002E-4</v>
      </c>
      <c r="AB347" s="2640">
        <v>0</v>
      </c>
      <c r="AC347" s="124">
        <f>SUM(E347:AB347)</f>
        <v>0.28680000000000011</v>
      </c>
    </row>
    <row r="348" spans="1:29" s="661" customFormat="1" ht="13.5" thickBot="1" x14ac:dyDescent="0.25">
      <c r="A348" s="2776"/>
      <c r="B348" s="2778"/>
      <c r="C348" s="11" t="s">
        <v>8</v>
      </c>
      <c r="D348" s="1201" t="s">
        <v>465</v>
      </c>
      <c r="E348" s="1773">
        <v>1</v>
      </c>
      <c r="F348" s="1771">
        <v>3</v>
      </c>
      <c r="G348" s="1771">
        <v>2</v>
      </c>
      <c r="H348" s="1771">
        <v>1</v>
      </c>
      <c r="I348" s="1771">
        <v>2</v>
      </c>
      <c r="J348" s="1771">
        <v>2</v>
      </c>
      <c r="K348" s="1771">
        <v>1</v>
      </c>
      <c r="L348" s="1771">
        <v>3</v>
      </c>
      <c r="M348" s="1771">
        <v>3</v>
      </c>
      <c r="N348" s="1771">
        <v>6</v>
      </c>
      <c r="O348" s="1771">
        <v>9</v>
      </c>
      <c r="P348" s="1771">
        <v>8</v>
      </c>
      <c r="Q348" s="1771">
        <v>8</v>
      </c>
      <c r="R348" s="1771">
        <v>8</v>
      </c>
      <c r="S348" s="1771">
        <v>9</v>
      </c>
      <c r="T348" s="1771">
        <v>8</v>
      </c>
      <c r="U348" s="1771">
        <v>8</v>
      </c>
      <c r="V348" s="1771">
        <v>8</v>
      </c>
      <c r="W348" s="1771">
        <v>9</v>
      </c>
      <c r="X348" s="1771">
        <v>3</v>
      </c>
      <c r="Y348" s="1771">
        <v>2</v>
      </c>
      <c r="Z348" s="1771">
        <v>1</v>
      </c>
      <c r="AA348" s="1771">
        <v>1</v>
      </c>
      <c r="AB348" s="1772">
        <v>1</v>
      </c>
      <c r="AC348" s="124"/>
    </row>
    <row r="349" spans="1:29" s="661" customFormat="1" ht="12" thickBot="1" x14ac:dyDescent="0.25">
      <c r="A349" s="2777"/>
      <c r="B349" s="2779"/>
      <c r="C349" s="46" t="s">
        <v>16</v>
      </c>
      <c r="D349" s="46"/>
      <c r="E349" s="115">
        <f t="shared" ref="E349:AC349" si="85">E347/E346</f>
        <v>0.26666666666666666</v>
      </c>
      <c r="F349" s="115">
        <f t="shared" si="85"/>
        <v>0.21126760563380284</v>
      </c>
      <c r="G349" s="115">
        <f t="shared" si="85"/>
        <v>0.24285714285714283</v>
      </c>
      <c r="H349" s="422">
        <f t="shared" si="85"/>
        <v>0.22058823529411767</v>
      </c>
      <c r="I349" s="115">
        <f t="shared" si="85"/>
        <v>0.20289855072463767</v>
      </c>
      <c r="J349" s="115">
        <f t="shared" si="85"/>
        <v>0.22857142857142856</v>
      </c>
      <c r="K349" s="115">
        <f t="shared" si="85"/>
        <v>0.16666666666666666</v>
      </c>
      <c r="L349" s="115">
        <f t="shared" si="85"/>
        <v>0.14285714285714288</v>
      </c>
      <c r="M349" s="115">
        <f t="shared" si="85"/>
        <v>9.0322580645161285E-2</v>
      </c>
      <c r="N349" s="422">
        <f t="shared" si="85"/>
        <v>0.18466898954703834</v>
      </c>
      <c r="O349" s="115">
        <f t="shared" si="85"/>
        <v>0.16279069767441862</v>
      </c>
      <c r="P349" s="115">
        <f t="shared" si="85"/>
        <v>0.15662650602409639</v>
      </c>
      <c r="Q349" s="115">
        <f t="shared" si="85"/>
        <v>0.16338028169014085</v>
      </c>
      <c r="R349" s="115">
        <f t="shared" si="85"/>
        <v>0.15714285714285711</v>
      </c>
      <c r="S349" s="115">
        <f t="shared" si="85"/>
        <v>0.16714697406340057</v>
      </c>
      <c r="T349" s="115">
        <f t="shared" si="85"/>
        <v>0.15942028985507245</v>
      </c>
      <c r="U349" s="115">
        <f t="shared" si="85"/>
        <v>0.15929203539823009</v>
      </c>
      <c r="V349" s="422">
        <f t="shared" si="85"/>
        <v>0.16417910447761191</v>
      </c>
      <c r="W349" s="115">
        <f t="shared" si="85"/>
        <v>0.13945578231292516</v>
      </c>
      <c r="X349" s="115">
        <f t="shared" si="85"/>
        <v>0.12121212121212119</v>
      </c>
      <c r="Y349" s="115">
        <f t="shared" si="85"/>
        <v>0.22222222222222224</v>
      </c>
      <c r="Z349" s="115">
        <f t="shared" si="85"/>
        <v>0.16923076923076924</v>
      </c>
      <c r="AA349" s="115">
        <f t="shared" si="85"/>
        <v>1.6666666666666666E-2</v>
      </c>
      <c r="AB349" s="115">
        <f t="shared" si="85"/>
        <v>0</v>
      </c>
      <c r="AC349" s="122">
        <f t="shared" si="85"/>
        <v>0.16115981119352668</v>
      </c>
    </row>
    <row r="350" spans="1:29" s="661" customFormat="1" ht="11.25" x14ac:dyDescent="0.2">
      <c r="A350" s="2715" t="s">
        <v>112</v>
      </c>
      <c r="B350" s="2712" t="s">
        <v>31</v>
      </c>
      <c r="C350" s="10" t="s">
        <v>483</v>
      </c>
      <c r="D350" s="10"/>
      <c r="E350" s="80"/>
      <c r="F350" s="80"/>
      <c r="G350" s="80"/>
      <c r="H350" s="420"/>
      <c r="I350" s="80"/>
      <c r="J350" s="80"/>
      <c r="K350" s="80"/>
      <c r="L350" s="80"/>
      <c r="M350" s="80"/>
      <c r="N350" s="420"/>
      <c r="O350" s="80"/>
      <c r="P350" s="80"/>
      <c r="Q350" s="80"/>
      <c r="R350" s="80"/>
      <c r="S350" s="80"/>
      <c r="T350" s="80"/>
      <c r="U350" s="80"/>
      <c r="V350" s="420"/>
      <c r="W350" s="80"/>
      <c r="X350" s="80"/>
      <c r="Y350" s="80"/>
      <c r="Z350" s="80"/>
      <c r="AA350" s="80"/>
      <c r="AB350" s="80"/>
      <c r="AC350" s="124">
        <f>SUM(E350:AB350)</f>
        <v>0</v>
      </c>
    </row>
    <row r="351" spans="1:29" s="661" customFormat="1" ht="11.25" x14ac:dyDescent="0.2">
      <c r="A351" s="2776"/>
      <c r="B351" s="2778"/>
      <c r="C351" s="11" t="s">
        <v>484</v>
      </c>
      <c r="D351" s="11"/>
      <c r="E351" s="82"/>
      <c r="F351" s="82"/>
      <c r="G351" s="82"/>
      <c r="H351" s="424"/>
      <c r="I351" s="82"/>
      <c r="J351" s="82"/>
      <c r="K351" s="82"/>
      <c r="L351" s="82"/>
      <c r="M351" s="82"/>
      <c r="N351" s="424"/>
      <c r="O351" s="82"/>
      <c r="P351" s="82"/>
      <c r="Q351" s="82"/>
      <c r="R351" s="82"/>
      <c r="S351" s="82"/>
      <c r="T351" s="82"/>
      <c r="U351" s="82"/>
      <c r="V351" s="424"/>
      <c r="W351" s="82"/>
      <c r="X351" s="82"/>
      <c r="Y351" s="82"/>
      <c r="Z351" s="82"/>
      <c r="AA351" s="82"/>
      <c r="AB351" s="82"/>
      <c r="AC351" s="124">
        <f>SUM(E351:AB351)</f>
        <v>0</v>
      </c>
    </row>
    <row r="352" spans="1:29" s="661" customFormat="1" ht="11.25" x14ac:dyDescent="0.2">
      <c r="A352" s="2776"/>
      <c r="B352" s="2778"/>
      <c r="C352" s="11" t="s">
        <v>8</v>
      </c>
      <c r="D352" s="11"/>
      <c r="E352" s="116">
        <f>E350*64</f>
        <v>0</v>
      </c>
      <c r="F352" s="116">
        <f t="shared" ref="F352:AB352" si="86">F350*64</f>
        <v>0</v>
      </c>
      <c r="G352" s="116">
        <f t="shared" si="86"/>
        <v>0</v>
      </c>
      <c r="H352" s="476">
        <f t="shared" si="86"/>
        <v>0</v>
      </c>
      <c r="I352" s="116">
        <f t="shared" si="86"/>
        <v>0</v>
      </c>
      <c r="J352" s="116">
        <f t="shared" si="86"/>
        <v>0</v>
      </c>
      <c r="K352" s="116">
        <f t="shared" si="86"/>
        <v>0</v>
      </c>
      <c r="L352" s="116">
        <f t="shared" si="86"/>
        <v>0</v>
      </c>
      <c r="M352" s="116">
        <f t="shared" si="86"/>
        <v>0</v>
      </c>
      <c r="N352" s="476">
        <f t="shared" si="86"/>
        <v>0</v>
      </c>
      <c r="O352" s="116">
        <f t="shared" si="86"/>
        <v>0</v>
      </c>
      <c r="P352" s="116">
        <f t="shared" si="86"/>
        <v>0</v>
      </c>
      <c r="Q352" s="116">
        <f t="shared" si="86"/>
        <v>0</v>
      </c>
      <c r="R352" s="116">
        <f t="shared" si="86"/>
        <v>0</v>
      </c>
      <c r="S352" s="116">
        <f t="shared" si="86"/>
        <v>0</v>
      </c>
      <c r="T352" s="116">
        <f t="shared" si="86"/>
        <v>0</v>
      </c>
      <c r="U352" s="116">
        <f t="shared" si="86"/>
        <v>0</v>
      </c>
      <c r="V352" s="476">
        <f t="shared" si="86"/>
        <v>0</v>
      </c>
      <c r="W352" s="116">
        <f t="shared" si="86"/>
        <v>0</v>
      </c>
      <c r="X352" s="116">
        <f t="shared" si="86"/>
        <v>0</v>
      </c>
      <c r="Y352" s="116">
        <f t="shared" si="86"/>
        <v>0</v>
      </c>
      <c r="Z352" s="116">
        <f t="shared" si="86"/>
        <v>0</v>
      </c>
      <c r="AA352" s="116">
        <f t="shared" si="86"/>
        <v>0</v>
      </c>
      <c r="AB352" s="116">
        <f t="shared" si="86"/>
        <v>0</v>
      </c>
      <c r="AC352" s="124"/>
    </row>
    <row r="353" spans="1:30" s="661" customFormat="1" ht="12" thickBot="1" x14ac:dyDescent="0.25">
      <c r="A353" s="2777"/>
      <c r="B353" s="2779"/>
      <c r="C353" s="46" t="s">
        <v>16</v>
      </c>
      <c r="D353" s="46"/>
      <c r="E353" s="115" t="e">
        <f t="shared" ref="E353:AC353" si="87">E351/E350</f>
        <v>#DIV/0!</v>
      </c>
      <c r="F353" s="115" t="e">
        <f t="shared" si="87"/>
        <v>#DIV/0!</v>
      </c>
      <c r="G353" s="115" t="e">
        <f t="shared" si="87"/>
        <v>#DIV/0!</v>
      </c>
      <c r="H353" s="422" t="e">
        <f t="shared" si="87"/>
        <v>#DIV/0!</v>
      </c>
      <c r="I353" s="115" t="e">
        <f t="shared" si="87"/>
        <v>#DIV/0!</v>
      </c>
      <c r="J353" s="115" t="e">
        <f t="shared" si="87"/>
        <v>#DIV/0!</v>
      </c>
      <c r="K353" s="115" t="e">
        <f t="shared" si="87"/>
        <v>#DIV/0!</v>
      </c>
      <c r="L353" s="115" t="e">
        <f t="shared" si="87"/>
        <v>#DIV/0!</v>
      </c>
      <c r="M353" s="115" t="e">
        <f t="shared" si="87"/>
        <v>#DIV/0!</v>
      </c>
      <c r="N353" s="422" t="e">
        <f t="shared" si="87"/>
        <v>#DIV/0!</v>
      </c>
      <c r="O353" s="115" t="e">
        <f t="shared" si="87"/>
        <v>#DIV/0!</v>
      </c>
      <c r="P353" s="115" t="e">
        <f t="shared" si="87"/>
        <v>#DIV/0!</v>
      </c>
      <c r="Q353" s="115" t="e">
        <f t="shared" si="87"/>
        <v>#DIV/0!</v>
      </c>
      <c r="R353" s="115" t="e">
        <f t="shared" si="87"/>
        <v>#DIV/0!</v>
      </c>
      <c r="S353" s="115" t="e">
        <f t="shared" si="87"/>
        <v>#DIV/0!</v>
      </c>
      <c r="T353" s="115" t="e">
        <f t="shared" si="87"/>
        <v>#DIV/0!</v>
      </c>
      <c r="U353" s="115" t="e">
        <f t="shared" si="87"/>
        <v>#DIV/0!</v>
      </c>
      <c r="V353" s="422" t="e">
        <f t="shared" si="87"/>
        <v>#DIV/0!</v>
      </c>
      <c r="W353" s="115" t="e">
        <f t="shared" si="87"/>
        <v>#DIV/0!</v>
      </c>
      <c r="X353" s="115" t="e">
        <f t="shared" si="87"/>
        <v>#DIV/0!</v>
      </c>
      <c r="Y353" s="115" t="e">
        <f t="shared" si="87"/>
        <v>#DIV/0!</v>
      </c>
      <c r="Z353" s="115" t="e">
        <f t="shared" si="87"/>
        <v>#DIV/0!</v>
      </c>
      <c r="AA353" s="115" t="e">
        <f t="shared" si="87"/>
        <v>#DIV/0!</v>
      </c>
      <c r="AB353" s="115" t="e">
        <f t="shared" si="87"/>
        <v>#DIV/0!</v>
      </c>
      <c r="AC353" s="122" t="e">
        <f t="shared" si="87"/>
        <v>#DIV/0!</v>
      </c>
    </row>
    <row r="354" spans="1:30" s="661" customFormat="1" ht="12" x14ac:dyDescent="0.2">
      <c r="A354" s="52"/>
      <c r="B354" s="49" t="s">
        <v>18</v>
      </c>
      <c r="C354" s="10" t="s">
        <v>483</v>
      </c>
      <c r="D354" s="1203" t="s">
        <v>479</v>
      </c>
      <c r="E354" s="2640">
        <v>0</v>
      </c>
      <c r="F354" s="2640">
        <v>0</v>
      </c>
      <c r="G354" s="2640">
        <v>0</v>
      </c>
      <c r="H354" s="2640">
        <v>0</v>
      </c>
      <c r="I354" s="2640">
        <v>0</v>
      </c>
      <c r="J354" s="2640">
        <v>0</v>
      </c>
      <c r="K354" s="2640">
        <v>0</v>
      </c>
      <c r="L354" s="2640">
        <v>0</v>
      </c>
      <c r="M354" s="2640">
        <v>0</v>
      </c>
      <c r="N354" s="2640">
        <v>0</v>
      </c>
      <c r="O354" s="2640">
        <v>0</v>
      </c>
      <c r="P354" s="2640">
        <v>0</v>
      </c>
      <c r="Q354" s="2640">
        <v>0</v>
      </c>
      <c r="R354" s="2640">
        <v>0</v>
      </c>
      <c r="S354" s="2640">
        <v>0</v>
      </c>
      <c r="T354" s="2640">
        <v>0</v>
      </c>
      <c r="U354" s="2640">
        <v>0</v>
      </c>
      <c r="V354" s="2640">
        <v>0</v>
      </c>
      <c r="W354" s="2640">
        <v>0</v>
      </c>
      <c r="X354" s="2640">
        <v>0</v>
      </c>
      <c r="Y354" s="2640">
        <v>0</v>
      </c>
      <c r="Z354" s="2640">
        <v>0</v>
      </c>
      <c r="AA354" s="2640">
        <v>0</v>
      </c>
      <c r="AB354" s="2640">
        <v>0</v>
      </c>
      <c r="AC354" s="234">
        <f>SUM(E354:AB354)</f>
        <v>0</v>
      </c>
    </row>
    <row r="355" spans="1:30" s="661" customFormat="1" thickBot="1" x14ac:dyDescent="0.25">
      <c r="A355" s="53"/>
      <c r="B355" s="51" t="s">
        <v>19</v>
      </c>
      <c r="C355" s="45" t="s">
        <v>483</v>
      </c>
      <c r="D355" s="1223" t="s">
        <v>479</v>
      </c>
      <c r="E355" s="2640">
        <v>7.6000000000000004E-4</v>
      </c>
      <c r="F355" s="2640">
        <v>7.6000000000000004E-4</v>
      </c>
      <c r="G355" s="2640">
        <v>7.5500000000000003E-4</v>
      </c>
      <c r="H355" s="2640">
        <v>7.6000000000000004E-4</v>
      </c>
      <c r="I355" s="2640">
        <v>7.5500000000000003E-4</v>
      </c>
      <c r="J355" s="2640">
        <v>7.6000000000000004E-4</v>
      </c>
      <c r="K355" s="2640">
        <v>7.5500000000000003E-4</v>
      </c>
      <c r="L355" s="2640">
        <v>7.6000000000000004E-4</v>
      </c>
      <c r="M355" s="2640">
        <v>7.6000000000000004E-4</v>
      </c>
      <c r="N355" s="2640">
        <v>7.5000000000000002E-4</v>
      </c>
      <c r="O355" s="2640">
        <v>7.5500000000000003E-4</v>
      </c>
      <c r="P355" s="2640">
        <v>7.6000000000000004E-4</v>
      </c>
      <c r="Q355" s="2640">
        <v>7.6000000000000004E-4</v>
      </c>
      <c r="R355" s="2640">
        <v>7.6000000000000004E-4</v>
      </c>
      <c r="S355" s="2640">
        <v>7.6000000000000004E-4</v>
      </c>
      <c r="T355" s="2640">
        <v>7.6000000000000004E-4</v>
      </c>
      <c r="U355" s="2640">
        <v>7.6500000000000005E-4</v>
      </c>
      <c r="V355" s="2640">
        <v>7.6000000000000004E-4</v>
      </c>
      <c r="W355" s="2640">
        <v>7.6500000000000005E-4</v>
      </c>
      <c r="X355" s="2640">
        <v>7.7000000000000007E-4</v>
      </c>
      <c r="Y355" s="2640">
        <v>7.6500000000000005E-4</v>
      </c>
      <c r="Z355" s="2640">
        <v>7.7000000000000007E-4</v>
      </c>
      <c r="AA355" s="2640">
        <v>7.6500000000000005E-4</v>
      </c>
      <c r="AB355" s="2640">
        <v>7.6500000000000005E-4</v>
      </c>
      <c r="AC355" s="213">
        <f>SUM(E355:AB355)</f>
        <v>1.8255000000000007E-2</v>
      </c>
      <c r="AD355" s="577">
        <f>MAX(E355:AB355)</f>
        <v>7.7000000000000007E-4</v>
      </c>
    </row>
    <row r="356" spans="1:30" s="661" customFormat="1" ht="10.5" customHeight="1" x14ac:dyDescent="0.2">
      <c r="A356" s="2733" t="s">
        <v>154</v>
      </c>
      <c r="B356" s="2734"/>
      <c r="C356" s="12" t="s">
        <v>483</v>
      </c>
      <c r="D356" s="12"/>
      <c r="E356" s="112">
        <f>E314+E318+E322+E326+E330+E334+E338+E342+E346+E350</f>
        <v>0.42410000000000003</v>
      </c>
      <c r="F356" s="112">
        <f t="shared" ref="F356:AC357" si="88">F314+F318+F322+F326+F330+F334+F338+F342+F346+F350</f>
        <v>0.39184999999999998</v>
      </c>
      <c r="G356" s="112">
        <f t="shared" si="88"/>
        <v>0.35925000000000007</v>
      </c>
      <c r="H356" s="442">
        <f t="shared" si="88"/>
        <v>0.37195000000000006</v>
      </c>
      <c r="I356" s="112">
        <f t="shared" si="88"/>
        <v>0.42109999999999997</v>
      </c>
      <c r="J356" s="112">
        <f t="shared" si="88"/>
        <v>0.56975000000000009</v>
      </c>
      <c r="K356" s="112">
        <f t="shared" si="88"/>
        <v>0.68279999999999996</v>
      </c>
      <c r="L356" s="112">
        <f t="shared" si="88"/>
        <v>0.78394999999999992</v>
      </c>
      <c r="M356" s="112">
        <f t="shared" si="88"/>
        <v>0.89789999999999992</v>
      </c>
      <c r="N356" s="442">
        <f t="shared" si="88"/>
        <v>1.0126000000000002</v>
      </c>
      <c r="O356" s="112">
        <f t="shared" si="88"/>
        <v>0.93449999999999989</v>
      </c>
      <c r="P356" s="112">
        <f t="shared" si="88"/>
        <v>0.92815000000000003</v>
      </c>
      <c r="Q356" s="112">
        <f t="shared" si="88"/>
        <v>0.93675000000000008</v>
      </c>
      <c r="R356" s="112">
        <f t="shared" si="88"/>
        <v>0.87304999999999999</v>
      </c>
      <c r="S356" s="112">
        <f t="shared" si="88"/>
        <v>0.82125000000000004</v>
      </c>
      <c r="T356" s="112">
        <f t="shared" si="88"/>
        <v>0.78605000000000003</v>
      </c>
      <c r="U356" s="112">
        <f t="shared" si="88"/>
        <v>0.72039999999999993</v>
      </c>
      <c r="V356" s="442">
        <f t="shared" si="88"/>
        <v>0.63540000000000008</v>
      </c>
      <c r="W356" s="112">
        <f t="shared" si="88"/>
        <v>0.61670000000000003</v>
      </c>
      <c r="X356" s="112">
        <f t="shared" si="88"/>
        <v>0.57330000000000003</v>
      </c>
      <c r="Y356" s="112">
        <f t="shared" si="88"/>
        <v>0.55430000000000001</v>
      </c>
      <c r="Z356" s="112">
        <f t="shared" si="88"/>
        <v>0.56655</v>
      </c>
      <c r="AA356" s="112">
        <f t="shared" si="88"/>
        <v>0.48905000000000004</v>
      </c>
      <c r="AB356" s="112">
        <f t="shared" si="88"/>
        <v>0.44144999999999995</v>
      </c>
      <c r="AC356" s="112">
        <f t="shared" si="88"/>
        <v>15.792150000000001</v>
      </c>
    </row>
    <row r="357" spans="1:30" s="661" customFormat="1" ht="10.5" customHeight="1" thickBot="1" x14ac:dyDescent="0.25">
      <c r="A357" s="2735"/>
      <c r="B357" s="2736"/>
      <c r="C357" s="9" t="s">
        <v>484</v>
      </c>
      <c r="D357" s="9"/>
      <c r="E357" s="112">
        <f>E315+E319+E323+E327+E331+E335+E339+E343+E347+E351</f>
        <v>0.17555000000000001</v>
      </c>
      <c r="F357" s="112">
        <f t="shared" si="88"/>
        <v>0.16714999999999999</v>
      </c>
      <c r="G357" s="112">
        <f t="shared" si="88"/>
        <v>0.16564999999999999</v>
      </c>
      <c r="H357" s="442">
        <f t="shared" si="88"/>
        <v>0.16289999999999999</v>
      </c>
      <c r="I357" s="112">
        <f t="shared" si="88"/>
        <v>0.1754</v>
      </c>
      <c r="J357" s="112">
        <f t="shared" si="88"/>
        <v>0.21584999999999999</v>
      </c>
      <c r="K357" s="112">
        <f t="shared" si="88"/>
        <v>0.26180000000000003</v>
      </c>
      <c r="L357" s="112">
        <f t="shared" si="88"/>
        <v>0.38645000000000002</v>
      </c>
      <c r="M357" s="112">
        <f t="shared" si="88"/>
        <v>0.38524999999999993</v>
      </c>
      <c r="N357" s="442">
        <f t="shared" si="88"/>
        <v>0.46309999999999996</v>
      </c>
      <c r="O357" s="112">
        <f t="shared" si="88"/>
        <v>0.37619999999999998</v>
      </c>
      <c r="P357" s="112">
        <f t="shared" si="88"/>
        <v>0.38245000000000001</v>
      </c>
      <c r="Q357" s="112">
        <f t="shared" si="88"/>
        <v>0.37334999999999996</v>
      </c>
      <c r="R357" s="112">
        <f t="shared" si="88"/>
        <v>0.33174999999999999</v>
      </c>
      <c r="S357" s="112">
        <f t="shared" si="88"/>
        <v>0.3196</v>
      </c>
      <c r="T357" s="112">
        <f t="shared" si="88"/>
        <v>0.30190000000000006</v>
      </c>
      <c r="U357" s="112">
        <f t="shared" si="88"/>
        <v>0.27160000000000001</v>
      </c>
      <c r="V357" s="442">
        <f t="shared" si="88"/>
        <v>0.24909999999999999</v>
      </c>
      <c r="W357" s="112">
        <f t="shared" si="88"/>
        <v>0.2482</v>
      </c>
      <c r="X357" s="112">
        <f t="shared" si="88"/>
        <v>0.24465000000000001</v>
      </c>
      <c r="Y357" s="112">
        <f t="shared" si="88"/>
        <v>0.2175</v>
      </c>
      <c r="Z357" s="112">
        <f t="shared" si="88"/>
        <v>0.19399999999999998</v>
      </c>
      <c r="AA357" s="112">
        <f t="shared" si="88"/>
        <v>0.15365000000000001</v>
      </c>
      <c r="AB357" s="112">
        <f t="shared" si="88"/>
        <v>0.14045000000000002</v>
      </c>
      <c r="AC357" s="112">
        <f t="shared" si="88"/>
        <v>6.3635000000000002</v>
      </c>
    </row>
    <row r="358" spans="1:30" s="661" customFormat="1" ht="10.5" customHeight="1" x14ac:dyDescent="0.2">
      <c r="A358" s="2737" t="s">
        <v>155</v>
      </c>
      <c r="B358" s="2738"/>
      <c r="C358" s="7" t="s">
        <v>483</v>
      </c>
      <c r="D358" s="7"/>
      <c r="E358" s="109">
        <f t="shared" ref="E358:AC359" si="89">E300+E304-E356</f>
        <v>1.8999999999999573E-3</v>
      </c>
      <c r="F358" s="109">
        <f t="shared" si="89"/>
        <v>1.7500000000000848E-3</v>
      </c>
      <c r="G358" s="109">
        <f t="shared" si="89"/>
        <v>1.9499999999999518E-3</v>
      </c>
      <c r="H358" s="421">
        <f t="shared" si="89"/>
        <v>4.9999999999938982E-5</v>
      </c>
      <c r="I358" s="109">
        <f t="shared" si="89"/>
        <v>3.7000000000000921E-3</v>
      </c>
      <c r="J358" s="109">
        <f t="shared" si="89"/>
        <v>1.4499999999998403E-3</v>
      </c>
      <c r="K358" s="109">
        <f t="shared" si="89"/>
        <v>2.4000000000000687E-3</v>
      </c>
      <c r="L358" s="109">
        <f t="shared" si="89"/>
        <v>8.5000000000001741E-4</v>
      </c>
      <c r="M358" s="109">
        <f t="shared" si="89"/>
        <v>2.0999999999999908E-3</v>
      </c>
      <c r="N358" s="421">
        <f t="shared" si="89"/>
        <v>2.5999999999999357E-3</v>
      </c>
      <c r="O358" s="109">
        <f t="shared" si="89"/>
        <v>1.5000000000000568E-3</v>
      </c>
      <c r="P358" s="109">
        <f t="shared" si="89"/>
        <v>6.5000000000003944E-4</v>
      </c>
      <c r="Q358" s="109">
        <f t="shared" si="89"/>
        <v>1.6500000000000403E-3</v>
      </c>
      <c r="R358" s="109">
        <f t="shared" si="89"/>
        <v>1.7500000000000293E-3</v>
      </c>
      <c r="S358" s="109">
        <f t="shared" si="89"/>
        <v>7.5000000000002842E-4</v>
      </c>
      <c r="T358" s="109">
        <f t="shared" si="89"/>
        <v>2.3500000000000743E-3</v>
      </c>
      <c r="U358" s="109">
        <f t="shared" si="89"/>
        <v>8.0000000000002292E-4</v>
      </c>
      <c r="V358" s="421">
        <f t="shared" si="89"/>
        <v>5.9999999999993392E-4</v>
      </c>
      <c r="W358" s="109">
        <f t="shared" si="89"/>
        <v>1.2999999999999678E-3</v>
      </c>
      <c r="X358" s="109">
        <f t="shared" si="89"/>
        <v>1.4999999999999458E-3</v>
      </c>
      <c r="Y358" s="109">
        <f t="shared" si="89"/>
        <v>2.5000000000000577E-3</v>
      </c>
      <c r="Z358" s="109">
        <f t="shared" si="89"/>
        <v>1.0499999999999954E-3</v>
      </c>
      <c r="AA358" s="109">
        <f t="shared" si="89"/>
        <v>2.9499999999999527E-3</v>
      </c>
      <c r="AB358" s="109">
        <f t="shared" si="89"/>
        <v>1.3500000000000179E-3</v>
      </c>
      <c r="AC358" s="109">
        <f t="shared" si="89"/>
        <v>3.9449999999996876E-2</v>
      </c>
    </row>
    <row r="359" spans="1:30" s="661" customFormat="1" ht="10.5" customHeight="1" thickBot="1" x14ac:dyDescent="0.25">
      <c r="A359" s="2735"/>
      <c r="B359" s="2736"/>
      <c r="C359" s="9" t="s">
        <v>484</v>
      </c>
      <c r="D359" s="9"/>
      <c r="E359" s="112">
        <f t="shared" si="89"/>
        <v>-7.5500000000000012E-3</v>
      </c>
      <c r="F359" s="112">
        <f t="shared" si="89"/>
        <v>-9.9500000000000144E-3</v>
      </c>
      <c r="G359" s="112">
        <f t="shared" si="89"/>
        <v>-1.2050000000000005E-2</v>
      </c>
      <c r="H359" s="442">
        <f t="shared" si="89"/>
        <v>-1.2899999999999995E-2</v>
      </c>
      <c r="I359" s="112">
        <f t="shared" si="89"/>
        <v>-9.8000000000000032E-3</v>
      </c>
      <c r="J359" s="112">
        <f t="shared" si="89"/>
        <v>-2.1449999999999969E-2</v>
      </c>
      <c r="K359" s="112">
        <f t="shared" si="89"/>
        <v>-1.8200000000000049E-2</v>
      </c>
      <c r="L359" s="112">
        <f t="shared" si="89"/>
        <v>-2.0450000000000024E-2</v>
      </c>
      <c r="M359" s="112">
        <f t="shared" si="89"/>
        <v>-2.8849999999999931E-2</v>
      </c>
      <c r="N359" s="442">
        <f t="shared" si="89"/>
        <v>-2.8699999999999948E-2</v>
      </c>
      <c r="O359" s="112">
        <f t="shared" si="89"/>
        <v>-3.2999999999999974E-2</v>
      </c>
      <c r="P359" s="112">
        <f t="shared" si="89"/>
        <v>-3.5650000000000015E-2</v>
      </c>
      <c r="Q359" s="112">
        <f t="shared" si="89"/>
        <v>-3.4949999999999926E-2</v>
      </c>
      <c r="R359" s="112">
        <f t="shared" si="89"/>
        <v>-3.2950000000000035E-2</v>
      </c>
      <c r="S359" s="112">
        <f t="shared" si="89"/>
        <v>-3.1599999999999961E-2</v>
      </c>
      <c r="T359" s="112">
        <f t="shared" si="89"/>
        <v>-2.8300000000000103E-2</v>
      </c>
      <c r="U359" s="112">
        <f t="shared" si="89"/>
        <v>-2.9200000000000004E-2</v>
      </c>
      <c r="V359" s="442">
        <f t="shared" si="89"/>
        <v>-2.3499999999999993E-2</v>
      </c>
      <c r="W359" s="112">
        <f t="shared" si="89"/>
        <v>-1.9000000000000017E-2</v>
      </c>
      <c r="X359" s="112">
        <f t="shared" si="89"/>
        <v>-1.4250000000000013E-2</v>
      </c>
      <c r="Y359" s="112">
        <f t="shared" si="89"/>
        <v>-1.3500000000000012E-2</v>
      </c>
      <c r="Z359" s="112">
        <f t="shared" si="89"/>
        <v>-1.0399999999999993E-2</v>
      </c>
      <c r="AA359" s="112">
        <f t="shared" si="89"/>
        <v>-1.3250000000000012E-2</v>
      </c>
      <c r="AB359" s="112">
        <f t="shared" si="89"/>
        <v>-7.2500000000000342E-3</v>
      </c>
      <c r="AC359" s="112">
        <f t="shared" si="89"/>
        <v>-0.49670000000000147</v>
      </c>
    </row>
    <row r="360" spans="1:30" s="32" customFormat="1" ht="10.5" customHeight="1" x14ac:dyDescent="0.2">
      <c r="A360" s="2764" t="s">
        <v>9</v>
      </c>
      <c r="B360" s="2765"/>
      <c r="C360" s="14" t="s">
        <v>483</v>
      </c>
      <c r="D360" s="14"/>
      <c r="E360" s="319">
        <f>E308-E356</f>
        <v>1.8999999999999573E-3</v>
      </c>
      <c r="F360" s="319">
        <f t="shared" ref="F360:AB360" si="90">F308-F356</f>
        <v>1.7500000000000848E-3</v>
      </c>
      <c r="G360" s="319">
        <f t="shared" si="90"/>
        <v>1.9499999999999518E-3</v>
      </c>
      <c r="H360" s="319">
        <f t="shared" si="90"/>
        <v>4.9999999999938982E-5</v>
      </c>
      <c r="I360" s="319">
        <f t="shared" si="90"/>
        <v>3.7000000000000921E-3</v>
      </c>
      <c r="J360" s="319">
        <f t="shared" si="90"/>
        <v>1.4499999999998403E-3</v>
      </c>
      <c r="K360" s="319">
        <f t="shared" si="90"/>
        <v>2.4000000000000687E-3</v>
      </c>
      <c r="L360" s="319">
        <f t="shared" si="90"/>
        <v>8.5000000000001741E-4</v>
      </c>
      <c r="M360" s="319">
        <f t="shared" si="90"/>
        <v>2.0999999999999908E-3</v>
      </c>
      <c r="N360" s="319">
        <f t="shared" si="90"/>
        <v>2.5999999999999357E-3</v>
      </c>
      <c r="O360" s="319">
        <f t="shared" si="90"/>
        <v>1.5000000000000568E-3</v>
      </c>
      <c r="P360" s="319">
        <f t="shared" si="90"/>
        <v>6.5000000000003944E-4</v>
      </c>
      <c r="Q360" s="319">
        <f t="shared" si="90"/>
        <v>1.6500000000000403E-3</v>
      </c>
      <c r="R360" s="319">
        <f t="shared" si="90"/>
        <v>1.7500000000000293E-3</v>
      </c>
      <c r="S360" s="319">
        <f t="shared" si="90"/>
        <v>7.5000000000002842E-4</v>
      </c>
      <c r="T360" s="319">
        <f t="shared" si="90"/>
        <v>2.3500000000000743E-3</v>
      </c>
      <c r="U360" s="319">
        <f t="shared" si="90"/>
        <v>8.0000000000002292E-4</v>
      </c>
      <c r="V360" s="319">
        <f t="shared" si="90"/>
        <v>5.9999999999993392E-4</v>
      </c>
      <c r="W360" s="319">
        <f t="shared" si="90"/>
        <v>1.2999999999999678E-3</v>
      </c>
      <c r="X360" s="319">
        <f t="shared" si="90"/>
        <v>1.4999999999999458E-3</v>
      </c>
      <c r="Y360" s="319">
        <f t="shared" si="90"/>
        <v>2.5000000000000577E-3</v>
      </c>
      <c r="Z360" s="319">
        <f t="shared" si="90"/>
        <v>1.0499999999999954E-3</v>
      </c>
      <c r="AA360" s="319">
        <f t="shared" si="90"/>
        <v>2.9499999999999527E-3</v>
      </c>
      <c r="AB360" s="319">
        <f t="shared" si="90"/>
        <v>1.3500000000000179E-3</v>
      </c>
      <c r="AC360" s="319"/>
    </row>
    <row r="361" spans="1:30" s="32" customFormat="1" ht="10.5" customHeight="1" thickBot="1" x14ac:dyDescent="0.25">
      <c r="A361" s="2766"/>
      <c r="B361" s="2767"/>
      <c r="C361" s="15" t="s">
        <v>484</v>
      </c>
      <c r="D361" s="15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4"/>
    </row>
    <row r="362" spans="1:30" s="42" customFormat="1" ht="33.75" customHeight="1" thickBot="1" x14ac:dyDescent="0.25">
      <c r="A362" s="40"/>
      <c r="B362" s="41"/>
      <c r="E362" s="98"/>
      <c r="F362" s="98"/>
      <c r="G362" s="98"/>
      <c r="H362" s="100"/>
      <c r="I362" s="98"/>
      <c r="J362" s="98"/>
      <c r="K362" s="98"/>
      <c r="L362" s="98"/>
      <c r="M362" s="98"/>
      <c r="N362" s="100"/>
      <c r="O362" s="98"/>
      <c r="P362" s="98"/>
      <c r="Q362" s="98"/>
      <c r="R362" s="98"/>
      <c r="S362" s="98"/>
      <c r="T362" s="98"/>
      <c r="U362" s="98"/>
      <c r="V362" s="100"/>
      <c r="W362" s="98"/>
      <c r="X362" s="98"/>
      <c r="Y362" s="98"/>
      <c r="Z362" s="98"/>
      <c r="AA362" s="98"/>
      <c r="AB362" s="98"/>
      <c r="AC362" s="98"/>
    </row>
    <row r="363" spans="1:30" s="661" customFormat="1" ht="28.5" customHeight="1" x14ac:dyDescent="0.2">
      <c r="A363" s="134" t="s">
        <v>17</v>
      </c>
      <c r="B363" s="135" t="s">
        <v>5</v>
      </c>
      <c r="C363" s="6" t="s">
        <v>14</v>
      </c>
      <c r="D363" s="243" t="s">
        <v>498</v>
      </c>
      <c r="E363" s="2719" t="s">
        <v>15</v>
      </c>
      <c r="F363" s="2719"/>
      <c r="G363" s="2719"/>
      <c r="H363" s="2719"/>
      <c r="I363" s="2719"/>
      <c r="J363" s="2719"/>
      <c r="K363" s="2719"/>
      <c r="L363" s="2719"/>
      <c r="M363" s="2719"/>
      <c r="N363" s="2719"/>
      <c r="O363" s="2719"/>
      <c r="P363" s="2719"/>
      <c r="Q363" s="2719"/>
      <c r="R363" s="2719"/>
      <c r="S363" s="2719"/>
      <c r="T363" s="2719"/>
      <c r="U363" s="2719"/>
      <c r="V363" s="2719"/>
      <c r="W363" s="2719"/>
      <c r="X363" s="2719"/>
      <c r="Y363" s="2719"/>
      <c r="Z363" s="2719"/>
      <c r="AA363" s="2719"/>
      <c r="AB363" s="2719"/>
      <c r="AC363" s="2720" t="s">
        <v>10</v>
      </c>
    </row>
    <row r="364" spans="1:30" s="13" customFormat="1" ht="12.75" customHeight="1" thickBot="1" x14ac:dyDescent="0.25">
      <c r="A364" s="2722" t="s">
        <v>453</v>
      </c>
      <c r="B364" s="2723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2721"/>
    </row>
    <row r="365" spans="1:30" s="13" customFormat="1" ht="12.75" customHeight="1" x14ac:dyDescent="0.2">
      <c r="A365" s="19" t="s">
        <v>292</v>
      </c>
      <c r="B365" s="20"/>
      <c r="C365" s="21"/>
      <c r="D365" s="1203"/>
      <c r="E365" s="20">
        <v>3</v>
      </c>
      <c r="F365" s="20">
        <v>3</v>
      </c>
      <c r="G365" s="20">
        <v>3</v>
      </c>
      <c r="H365" s="20">
        <v>3</v>
      </c>
      <c r="I365" s="20">
        <v>3</v>
      </c>
      <c r="J365" s="20">
        <v>3</v>
      </c>
      <c r="K365" s="20">
        <v>3</v>
      </c>
      <c r="L365" s="20">
        <v>3</v>
      </c>
      <c r="M365" s="20">
        <v>3</v>
      </c>
      <c r="N365" s="20">
        <v>3</v>
      </c>
      <c r="O365" s="20">
        <v>3</v>
      </c>
      <c r="P365" s="20">
        <v>3</v>
      </c>
      <c r="Q365" s="20">
        <v>3</v>
      </c>
      <c r="R365" s="20">
        <v>3</v>
      </c>
      <c r="S365" s="20">
        <v>3</v>
      </c>
      <c r="T365" s="20">
        <v>3</v>
      </c>
      <c r="U365" s="20">
        <v>3</v>
      </c>
      <c r="V365" s="20">
        <v>3</v>
      </c>
      <c r="W365" s="20">
        <v>3</v>
      </c>
      <c r="X365" s="20">
        <v>3</v>
      </c>
      <c r="Y365" s="20">
        <v>3</v>
      </c>
      <c r="Z365" s="20">
        <v>3</v>
      </c>
      <c r="AA365" s="20">
        <v>3</v>
      </c>
      <c r="AB365" s="20">
        <v>3</v>
      </c>
      <c r="AC365" s="22"/>
    </row>
    <row r="366" spans="1:30" s="13" customFormat="1" ht="12.75" customHeight="1" thickBot="1" x14ac:dyDescent="0.25">
      <c r="A366" s="36" t="s">
        <v>293</v>
      </c>
      <c r="B366" s="37"/>
      <c r="C366" s="38"/>
      <c r="D366" s="1224"/>
      <c r="E366" s="37">
        <v>2</v>
      </c>
      <c r="F366" s="37">
        <v>2</v>
      </c>
      <c r="G366" s="37">
        <v>2</v>
      </c>
      <c r="H366" s="37">
        <v>2</v>
      </c>
      <c r="I366" s="37">
        <v>2</v>
      </c>
      <c r="J366" s="37">
        <v>2</v>
      </c>
      <c r="K366" s="37">
        <v>2</v>
      </c>
      <c r="L366" s="37">
        <v>2</v>
      </c>
      <c r="M366" s="37">
        <v>2</v>
      </c>
      <c r="N366" s="37">
        <v>2</v>
      </c>
      <c r="O366" s="37">
        <v>2</v>
      </c>
      <c r="P366" s="37">
        <v>2</v>
      </c>
      <c r="Q366" s="37">
        <v>2</v>
      </c>
      <c r="R366" s="37">
        <v>2</v>
      </c>
      <c r="S366" s="37">
        <v>2</v>
      </c>
      <c r="T366" s="37">
        <v>2</v>
      </c>
      <c r="U366" s="37">
        <v>2</v>
      </c>
      <c r="V366" s="37">
        <v>2</v>
      </c>
      <c r="W366" s="37">
        <v>2</v>
      </c>
      <c r="X366" s="37">
        <v>2</v>
      </c>
      <c r="Y366" s="37">
        <v>2</v>
      </c>
      <c r="Z366" s="37">
        <v>2</v>
      </c>
      <c r="AA366" s="37">
        <v>2</v>
      </c>
      <c r="AB366" s="37">
        <v>2</v>
      </c>
      <c r="AC366" s="39"/>
    </row>
    <row r="367" spans="1:30" s="661" customFormat="1" ht="12" thickBot="1" x14ac:dyDescent="0.25">
      <c r="A367" s="2715" t="s">
        <v>109</v>
      </c>
      <c r="B367" s="2712" t="s">
        <v>294</v>
      </c>
      <c r="C367" s="10" t="s">
        <v>483</v>
      </c>
      <c r="D367" s="1203" t="s">
        <v>506</v>
      </c>
      <c r="E367" s="109">
        <v>0.4800000000017462</v>
      </c>
      <c r="F367" s="109">
        <v>0.38399999999965073</v>
      </c>
      <c r="G367" s="109">
        <v>0.43199999999633293</v>
      </c>
      <c r="H367" s="421">
        <v>0.5280000000027939</v>
      </c>
      <c r="I367" s="109">
        <v>9.5999999997729901E-2</v>
      </c>
      <c r="J367" s="109">
        <v>0.4800000000017462</v>
      </c>
      <c r="K367" s="109">
        <v>0.81600000000034922</v>
      </c>
      <c r="L367" s="109">
        <v>0.81600000000034922</v>
      </c>
      <c r="M367" s="109">
        <v>0.91199999999807912</v>
      </c>
      <c r="N367" s="421">
        <v>0.86400000000139698</v>
      </c>
      <c r="O367" s="109">
        <v>0.86400000000139698</v>
      </c>
      <c r="P367" s="109">
        <v>0.86399999999703136</v>
      </c>
      <c r="Q367" s="109">
        <v>0.91200000000244463</v>
      </c>
      <c r="R367" s="109">
        <v>0.86399999999703136</v>
      </c>
      <c r="S367" s="109">
        <v>0.72000000000261932</v>
      </c>
      <c r="T367" s="109">
        <v>0.76799999999930146</v>
      </c>
      <c r="U367" s="109">
        <v>0.91199999999807912</v>
      </c>
      <c r="V367" s="421">
        <v>0.76800000000366708</v>
      </c>
      <c r="W367" s="109">
        <v>0.76799999999930146</v>
      </c>
      <c r="X367" s="109">
        <v>0.57599999999947615</v>
      </c>
      <c r="Y367" s="109">
        <v>0.91199999999807912</v>
      </c>
      <c r="Z367" s="109">
        <v>0.81600000000034922</v>
      </c>
      <c r="AA367" s="109">
        <v>0.72000000000261932</v>
      </c>
      <c r="AB367" s="109">
        <v>0.76799999999930146</v>
      </c>
      <c r="AC367" s="121">
        <f>SUM(E367:AB367)</f>
        <v>17.04000000000087</v>
      </c>
    </row>
    <row r="368" spans="1:30" s="661" customFormat="1" ht="11.25" x14ac:dyDescent="0.2">
      <c r="A368" s="2716"/>
      <c r="B368" s="2713"/>
      <c r="C368" s="11" t="s">
        <v>484</v>
      </c>
      <c r="D368" s="1201" t="s">
        <v>506</v>
      </c>
      <c r="E368" s="110">
        <v>0</v>
      </c>
      <c r="F368" s="110">
        <v>0</v>
      </c>
      <c r="G368" s="110">
        <v>0</v>
      </c>
      <c r="H368" s="110">
        <v>0</v>
      </c>
      <c r="I368" s="110">
        <v>0</v>
      </c>
      <c r="J368" s="110">
        <v>0</v>
      </c>
      <c r="K368" s="110">
        <v>0</v>
      </c>
      <c r="L368" s="110">
        <v>0</v>
      </c>
      <c r="M368" s="110">
        <v>0</v>
      </c>
      <c r="N368" s="110">
        <v>0</v>
      </c>
      <c r="O368" s="110">
        <v>0</v>
      </c>
      <c r="P368" s="110">
        <v>0</v>
      </c>
      <c r="Q368" s="110">
        <v>0</v>
      </c>
      <c r="R368" s="110">
        <v>0</v>
      </c>
      <c r="S368" s="110">
        <v>0</v>
      </c>
      <c r="T368" s="110">
        <v>0</v>
      </c>
      <c r="U368" s="110">
        <v>0</v>
      </c>
      <c r="V368" s="110">
        <v>0</v>
      </c>
      <c r="W368" s="110">
        <v>0</v>
      </c>
      <c r="X368" s="110">
        <v>0</v>
      </c>
      <c r="Y368" s="110">
        <v>0</v>
      </c>
      <c r="Z368" s="110">
        <v>0</v>
      </c>
      <c r="AA368" s="110">
        <v>0</v>
      </c>
      <c r="AB368" s="110">
        <v>0</v>
      </c>
      <c r="AC368" s="121">
        <f>SUM(E368:AB368)</f>
        <v>0</v>
      </c>
      <c r="AD368" s="661" t="s">
        <v>471</v>
      </c>
    </row>
    <row r="369" spans="1:30" s="661" customFormat="1" ht="12" x14ac:dyDescent="0.2">
      <c r="A369" s="2716"/>
      <c r="B369" s="2713"/>
      <c r="C369" s="11" t="s">
        <v>8</v>
      </c>
      <c r="D369" s="1201" t="s">
        <v>465</v>
      </c>
      <c r="E369" s="1710">
        <v>40</v>
      </c>
      <c r="F369" s="1711">
        <v>44</v>
      </c>
      <c r="G369" s="1711">
        <v>40</v>
      </c>
      <c r="H369" s="1711">
        <v>40</v>
      </c>
      <c r="I369" s="1711">
        <v>46</v>
      </c>
      <c r="J369" s="1711">
        <v>55</v>
      </c>
      <c r="K369" s="1711">
        <v>66</v>
      </c>
      <c r="L369" s="1711">
        <v>79</v>
      </c>
      <c r="M369" s="1711">
        <v>82</v>
      </c>
      <c r="N369" s="1711">
        <v>75</v>
      </c>
      <c r="O369" s="1711">
        <v>77</v>
      </c>
      <c r="P369" s="1711">
        <v>74</v>
      </c>
      <c r="Q369" s="1711">
        <v>84</v>
      </c>
      <c r="R369" s="1711">
        <v>83</v>
      </c>
      <c r="S369" s="1711">
        <v>78</v>
      </c>
      <c r="T369" s="1711">
        <v>72</v>
      </c>
      <c r="U369" s="1711">
        <v>64</v>
      </c>
      <c r="V369" s="1711">
        <v>60</v>
      </c>
      <c r="W369" s="1711">
        <v>68</v>
      </c>
      <c r="X369" s="1711">
        <v>66</v>
      </c>
      <c r="Y369" s="1711">
        <v>63</v>
      </c>
      <c r="Z369" s="1711">
        <v>65</v>
      </c>
      <c r="AA369" s="1711">
        <v>54</v>
      </c>
      <c r="AB369" s="1712">
        <v>47</v>
      </c>
      <c r="AC369" s="117"/>
    </row>
    <row r="370" spans="1:30" s="661" customFormat="1" ht="12" thickBot="1" x14ac:dyDescent="0.25">
      <c r="A370" s="2728"/>
      <c r="B370" s="2741"/>
      <c r="C370" s="45" t="s">
        <v>16</v>
      </c>
      <c r="D370" s="45"/>
      <c r="E370" s="175">
        <f t="shared" ref="E370:AC370" si="91">E368/E367</f>
        <v>0</v>
      </c>
      <c r="F370" s="175">
        <f t="shared" si="91"/>
        <v>0</v>
      </c>
      <c r="G370" s="175">
        <f t="shared" si="91"/>
        <v>0</v>
      </c>
      <c r="H370" s="422">
        <f t="shared" si="91"/>
        <v>0</v>
      </c>
      <c r="I370" s="175">
        <f t="shared" si="91"/>
        <v>0</v>
      </c>
      <c r="J370" s="175">
        <f t="shared" si="91"/>
        <v>0</v>
      </c>
      <c r="K370" s="175">
        <f t="shared" si="91"/>
        <v>0</v>
      </c>
      <c r="L370" s="175">
        <f t="shared" si="91"/>
        <v>0</v>
      </c>
      <c r="M370" s="175">
        <f t="shared" si="91"/>
        <v>0</v>
      </c>
      <c r="N370" s="422">
        <f t="shared" si="91"/>
        <v>0</v>
      </c>
      <c r="O370" s="175">
        <f t="shared" si="91"/>
        <v>0</v>
      </c>
      <c r="P370" s="175">
        <f t="shared" si="91"/>
        <v>0</v>
      </c>
      <c r="Q370" s="175">
        <f t="shared" si="91"/>
        <v>0</v>
      </c>
      <c r="R370" s="175">
        <f t="shared" si="91"/>
        <v>0</v>
      </c>
      <c r="S370" s="175">
        <f t="shared" si="91"/>
        <v>0</v>
      </c>
      <c r="T370" s="175">
        <f t="shared" si="91"/>
        <v>0</v>
      </c>
      <c r="U370" s="175">
        <f t="shared" si="91"/>
        <v>0</v>
      </c>
      <c r="V370" s="422">
        <f t="shared" si="91"/>
        <v>0</v>
      </c>
      <c r="W370" s="175">
        <f t="shared" si="91"/>
        <v>0</v>
      </c>
      <c r="X370" s="175">
        <f t="shared" si="91"/>
        <v>0</v>
      </c>
      <c r="Y370" s="175">
        <f t="shared" si="91"/>
        <v>0</v>
      </c>
      <c r="Z370" s="175">
        <f t="shared" si="91"/>
        <v>0</v>
      </c>
      <c r="AA370" s="175">
        <f t="shared" si="91"/>
        <v>0</v>
      </c>
      <c r="AB370" s="175">
        <f t="shared" si="91"/>
        <v>0</v>
      </c>
      <c r="AC370" s="122">
        <f t="shared" si="91"/>
        <v>0</v>
      </c>
    </row>
    <row r="371" spans="1:30" s="661" customFormat="1" ht="11.25" x14ac:dyDescent="0.2">
      <c r="A371" s="2726" t="s">
        <v>102</v>
      </c>
      <c r="B371" s="2727" t="s">
        <v>452</v>
      </c>
      <c r="C371" s="63" t="s">
        <v>483</v>
      </c>
      <c r="D371" s="1205" t="s">
        <v>506</v>
      </c>
      <c r="E371" s="112">
        <v>0.5280000000006112</v>
      </c>
      <c r="F371" s="112">
        <v>0.38399999999965073</v>
      </c>
      <c r="G371" s="112">
        <v>0.38399999999965073</v>
      </c>
      <c r="H371" s="421">
        <v>0.43200000000069849</v>
      </c>
      <c r="I371" s="112">
        <v>0.33600000000078578</v>
      </c>
      <c r="J371" s="112">
        <v>0.43199999999851568</v>
      </c>
      <c r="K371" s="112">
        <v>0.72000000000043651</v>
      </c>
      <c r="L371" s="112">
        <v>0.76800000000148427</v>
      </c>
      <c r="M371" s="112">
        <v>0.7199999999982537</v>
      </c>
      <c r="N371" s="421">
        <v>0.76800000000148427</v>
      </c>
      <c r="O371" s="112">
        <v>0.76799999999930146</v>
      </c>
      <c r="P371" s="112">
        <v>0.72000000000043651</v>
      </c>
      <c r="Q371" s="112">
        <v>0.76799999999930146</v>
      </c>
      <c r="R371" s="112">
        <v>0.76799999999930146</v>
      </c>
      <c r="S371" s="112">
        <v>0.76800000000148427</v>
      </c>
      <c r="T371" s="112">
        <v>0.91200000000026193</v>
      </c>
      <c r="U371" s="112">
        <v>0.81600000000034922</v>
      </c>
      <c r="V371" s="421">
        <v>0.81599999999816641</v>
      </c>
      <c r="W371" s="112">
        <v>0.81600000000034922</v>
      </c>
      <c r="X371" s="112">
        <v>0.86400000000139698</v>
      </c>
      <c r="Y371" s="112">
        <v>0.81599999999816641</v>
      </c>
      <c r="Z371" s="112">
        <v>0.76800000000148427</v>
      </c>
      <c r="AA371" s="112">
        <v>0.76799999999930146</v>
      </c>
      <c r="AB371" s="112">
        <v>0.67199999999938875</v>
      </c>
      <c r="AC371" s="124">
        <f>SUM(E371:AB371)</f>
        <v>16.51200000000026</v>
      </c>
    </row>
    <row r="372" spans="1:30" s="661" customFormat="1" ht="11.25" x14ac:dyDescent="0.2">
      <c r="A372" s="2770"/>
      <c r="B372" s="2772"/>
      <c r="C372" s="11" t="s">
        <v>484</v>
      </c>
      <c r="D372" s="1201" t="s">
        <v>506</v>
      </c>
      <c r="E372" s="110">
        <v>0</v>
      </c>
      <c r="F372" s="110">
        <v>0</v>
      </c>
      <c r="G372" s="110">
        <v>0</v>
      </c>
      <c r="H372" s="110">
        <v>0</v>
      </c>
      <c r="I372" s="110">
        <v>0</v>
      </c>
      <c r="J372" s="110">
        <v>0</v>
      </c>
      <c r="K372" s="110">
        <v>0</v>
      </c>
      <c r="L372" s="110">
        <v>0</v>
      </c>
      <c r="M372" s="110">
        <v>0</v>
      </c>
      <c r="N372" s="110">
        <v>0</v>
      </c>
      <c r="O372" s="110">
        <v>0</v>
      </c>
      <c r="P372" s="110">
        <v>0</v>
      </c>
      <c r="Q372" s="110">
        <v>0</v>
      </c>
      <c r="R372" s="110">
        <v>0</v>
      </c>
      <c r="S372" s="110">
        <v>0</v>
      </c>
      <c r="T372" s="110">
        <v>0</v>
      </c>
      <c r="U372" s="110">
        <v>0</v>
      </c>
      <c r="V372" s="110">
        <v>0</v>
      </c>
      <c r="W372" s="110">
        <v>0</v>
      </c>
      <c r="X372" s="110">
        <v>0</v>
      </c>
      <c r="Y372" s="110">
        <v>0</v>
      </c>
      <c r="Z372" s="110">
        <v>0</v>
      </c>
      <c r="AA372" s="110">
        <v>0</v>
      </c>
      <c r="AB372" s="110">
        <v>0</v>
      </c>
      <c r="AC372" s="124">
        <f>SUM(E372:AB372)</f>
        <v>0</v>
      </c>
      <c r="AD372" s="661" t="s">
        <v>471</v>
      </c>
    </row>
    <row r="373" spans="1:30" s="661" customFormat="1" ht="12" x14ac:dyDescent="0.2">
      <c r="A373" s="2770"/>
      <c r="B373" s="2772"/>
      <c r="C373" s="11" t="s">
        <v>8</v>
      </c>
      <c r="D373" s="1201" t="s">
        <v>465</v>
      </c>
      <c r="E373" s="1713">
        <v>57</v>
      </c>
      <c r="F373" s="1714">
        <v>52</v>
      </c>
      <c r="G373" s="1714">
        <v>53</v>
      </c>
      <c r="H373" s="1714">
        <v>54</v>
      </c>
      <c r="I373" s="1714">
        <v>51</v>
      </c>
      <c r="J373" s="1714">
        <v>57</v>
      </c>
      <c r="K373" s="1714">
        <v>69</v>
      </c>
      <c r="L373" s="1714">
        <v>75</v>
      </c>
      <c r="M373" s="1714">
        <v>79</v>
      </c>
      <c r="N373" s="1714">
        <v>77</v>
      </c>
      <c r="O373" s="1714">
        <v>75</v>
      </c>
      <c r="P373" s="1714">
        <v>79</v>
      </c>
      <c r="Q373" s="1714">
        <v>83</v>
      </c>
      <c r="R373" s="1714">
        <v>85</v>
      </c>
      <c r="S373" s="1714">
        <v>77</v>
      </c>
      <c r="T373" s="1714">
        <v>73</v>
      </c>
      <c r="U373" s="1714">
        <v>70</v>
      </c>
      <c r="V373" s="1714">
        <v>78</v>
      </c>
      <c r="W373" s="1714">
        <v>83</v>
      </c>
      <c r="X373" s="1714">
        <v>82</v>
      </c>
      <c r="Y373" s="1714">
        <v>84</v>
      </c>
      <c r="Z373" s="1714">
        <v>81</v>
      </c>
      <c r="AA373" s="1714">
        <v>68</v>
      </c>
      <c r="AB373" s="1715">
        <v>58</v>
      </c>
      <c r="AC373" s="124"/>
    </row>
    <row r="374" spans="1:30" s="661" customFormat="1" ht="12" thickBot="1" x14ac:dyDescent="0.25">
      <c r="A374" s="2770"/>
      <c r="B374" s="2772"/>
      <c r="C374" s="11" t="s">
        <v>16</v>
      </c>
      <c r="D374" s="11"/>
      <c r="E374" s="115">
        <f t="shared" ref="E374:AC374" si="92">E372/E371</f>
        <v>0</v>
      </c>
      <c r="F374" s="115">
        <f t="shared" si="92"/>
        <v>0</v>
      </c>
      <c r="G374" s="115">
        <f t="shared" si="92"/>
        <v>0</v>
      </c>
      <c r="H374" s="422">
        <f t="shared" si="92"/>
        <v>0</v>
      </c>
      <c r="I374" s="115">
        <f t="shared" si="92"/>
        <v>0</v>
      </c>
      <c r="J374" s="115">
        <f t="shared" si="92"/>
        <v>0</v>
      </c>
      <c r="K374" s="115">
        <f t="shared" si="92"/>
        <v>0</v>
      </c>
      <c r="L374" s="115">
        <f t="shared" si="92"/>
        <v>0</v>
      </c>
      <c r="M374" s="115">
        <f t="shared" si="92"/>
        <v>0</v>
      </c>
      <c r="N374" s="422">
        <f t="shared" si="92"/>
        <v>0</v>
      </c>
      <c r="O374" s="115">
        <f t="shared" si="92"/>
        <v>0</v>
      </c>
      <c r="P374" s="115">
        <f t="shared" si="92"/>
        <v>0</v>
      </c>
      <c r="Q374" s="115">
        <f t="shared" si="92"/>
        <v>0</v>
      </c>
      <c r="R374" s="115">
        <f t="shared" si="92"/>
        <v>0</v>
      </c>
      <c r="S374" s="115">
        <f t="shared" si="92"/>
        <v>0</v>
      </c>
      <c r="T374" s="115">
        <f t="shared" si="92"/>
        <v>0</v>
      </c>
      <c r="U374" s="115">
        <f t="shared" si="92"/>
        <v>0</v>
      </c>
      <c r="V374" s="422">
        <f t="shared" si="92"/>
        <v>0</v>
      </c>
      <c r="W374" s="115">
        <f t="shared" si="92"/>
        <v>0</v>
      </c>
      <c r="X374" s="115">
        <f t="shared" si="92"/>
        <v>0</v>
      </c>
      <c r="Y374" s="115">
        <f t="shared" si="92"/>
        <v>0</v>
      </c>
      <c r="Z374" s="115">
        <f t="shared" si="92"/>
        <v>0</v>
      </c>
      <c r="AA374" s="115">
        <f t="shared" si="92"/>
        <v>0</v>
      </c>
      <c r="AB374" s="115">
        <f t="shared" si="92"/>
        <v>0</v>
      </c>
      <c r="AC374" s="124">
        <f t="shared" si="92"/>
        <v>0</v>
      </c>
    </row>
    <row r="375" spans="1:30" s="661" customFormat="1" ht="11.25" x14ac:dyDescent="0.2">
      <c r="A375" s="253" t="s">
        <v>518</v>
      </c>
      <c r="B375" s="254"/>
      <c r="C375" s="255"/>
      <c r="D375" s="255"/>
      <c r="E375" s="256">
        <f t="shared" ref="E375:AB376" si="93">E367+E371</f>
        <v>1.0080000000023575</v>
      </c>
      <c r="F375" s="256">
        <f t="shared" si="93"/>
        <v>0.76799999999930146</v>
      </c>
      <c r="G375" s="256">
        <f t="shared" si="93"/>
        <v>0.81599999999598372</v>
      </c>
      <c r="H375" s="256">
        <f t="shared" si="93"/>
        <v>0.96000000000349239</v>
      </c>
      <c r="I375" s="256">
        <f t="shared" si="93"/>
        <v>0.43199999999851568</v>
      </c>
      <c r="J375" s="256">
        <f t="shared" si="93"/>
        <v>0.91200000000026193</v>
      </c>
      <c r="K375" s="256">
        <f t="shared" si="93"/>
        <v>1.5360000000007856</v>
      </c>
      <c r="L375" s="256">
        <f t="shared" si="93"/>
        <v>1.5840000000018335</v>
      </c>
      <c r="M375" s="256">
        <f t="shared" si="93"/>
        <v>1.6319999999963328</v>
      </c>
      <c r="N375" s="256">
        <f t="shared" si="93"/>
        <v>1.6320000000028814</v>
      </c>
      <c r="O375" s="256">
        <f t="shared" si="93"/>
        <v>1.6320000000006984</v>
      </c>
      <c r="P375" s="256">
        <f t="shared" si="93"/>
        <v>1.5839999999974679</v>
      </c>
      <c r="Q375" s="256">
        <f t="shared" si="93"/>
        <v>1.6800000000017461</v>
      </c>
      <c r="R375" s="256">
        <f t="shared" si="93"/>
        <v>1.6319999999963328</v>
      </c>
      <c r="S375" s="256">
        <f t="shared" si="93"/>
        <v>1.4880000000041036</v>
      </c>
      <c r="T375" s="256">
        <f t="shared" si="93"/>
        <v>1.6799999999995634</v>
      </c>
      <c r="U375" s="256">
        <f t="shared" si="93"/>
        <v>1.7279999999984283</v>
      </c>
      <c r="V375" s="256">
        <f t="shared" si="93"/>
        <v>1.5840000000018335</v>
      </c>
      <c r="W375" s="256">
        <f t="shared" si="93"/>
        <v>1.5839999999996506</v>
      </c>
      <c r="X375" s="256">
        <f t="shared" si="93"/>
        <v>1.440000000000873</v>
      </c>
      <c r="Y375" s="256">
        <f t="shared" si="93"/>
        <v>1.7279999999962454</v>
      </c>
      <c r="Z375" s="256">
        <f t="shared" si="93"/>
        <v>1.5840000000018335</v>
      </c>
      <c r="AA375" s="256">
        <f t="shared" si="93"/>
        <v>1.4880000000019207</v>
      </c>
      <c r="AB375" s="256">
        <f t="shared" si="93"/>
        <v>1.4399999999986903</v>
      </c>
      <c r="AC375" s="256"/>
    </row>
    <row r="376" spans="1:30" s="661" customFormat="1" ht="11.25" x14ac:dyDescent="0.2">
      <c r="A376" s="258" t="s">
        <v>519</v>
      </c>
      <c r="B376" s="259"/>
      <c r="C376" s="260"/>
      <c r="D376" s="260"/>
      <c r="E376" s="268">
        <f t="shared" si="93"/>
        <v>0</v>
      </c>
      <c r="F376" s="268">
        <f t="shared" si="93"/>
        <v>0</v>
      </c>
      <c r="G376" s="268">
        <f t="shared" si="93"/>
        <v>0</v>
      </c>
      <c r="H376" s="268">
        <f t="shared" si="93"/>
        <v>0</v>
      </c>
      <c r="I376" s="268">
        <f t="shared" si="93"/>
        <v>0</v>
      </c>
      <c r="J376" s="268">
        <f t="shared" si="93"/>
        <v>0</v>
      </c>
      <c r="K376" s="268">
        <f t="shared" si="93"/>
        <v>0</v>
      </c>
      <c r="L376" s="268">
        <f t="shared" si="93"/>
        <v>0</v>
      </c>
      <c r="M376" s="268">
        <f t="shared" si="93"/>
        <v>0</v>
      </c>
      <c r="N376" s="268">
        <f t="shared" si="93"/>
        <v>0</v>
      </c>
      <c r="O376" s="268">
        <f t="shared" si="93"/>
        <v>0</v>
      </c>
      <c r="P376" s="268">
        <f t="shared" si="93"/>
        <v>0</v>
      </c>
      <c r="Q376" s="268">
        <f t="shared" si="93"/>
        <v>0</v>
      </c>
      <c r="R376" s="268">
        <f t="shared" si="93"/>
        <v>0</v>
      </c>
      <c r="S376" s="268">
        <f t="shared" si="93"/>
        <v>0</v>
      </c>
      <c r="T376" s="268">
        <f t="shared" si="93"/>
        <v>0</v>
      </c>
      <c r="U376" s="268">
        <f t="shared" si="93"/>
        <v>0</v>
      </c>
      <c r="V376" s="268">
        <f t="shared" si="93"/>
        <v>0</v>
      </c>
      <c r="W376" s="268">
        <f t="shared" si="93"/>
        <v>0</v>
      </c>
      <c r="X376" s="268">
        <f t="shared" si="93"/>
        <v>0</v>
      </c>
      <c r="Y376" s="268">
        <f t="shared" si="93"/>
        <v>0</v>
      </c>
      <c r="Z376" s="268">
        <f t="shared" si="93"/>
        <v>0</v>
      </c>
      <c r="AA376" s="268">
        <f t="shared" si="93"/>
        <v>0</v>
      </c>
      <c r="AB376" s="268">
        <f t="shared" si="93"/>
        <v>0</v>
      </c>
      <c r="AC376" s="268"/>
    </row>
    <row r="377" spans="1:30" s="661" customFormat="1" ht="12" thickBot="1" x14ac:dyDescent="0.25">
      <c r="A377" s="263" t="s">
        <v>520</v>
      </c>
      <c r="B377" s="264"/>
      <c r="C377" s="265"/>
      <c r="D377" s="265"/>
      <c r="E377" s="266">
        <f t="shared" ref="E377:AB377" si="94">SQRT(E375*E375+E376*E376)</f>
        <v>1.0080000000023575</v>
      </c>
      <c r="F377" s="266">
        <f t="shared" si="94"/>
        <v>0.76799999999930146</v>
      </c>
      <c r="G377" s="266">
        <f t="shared" si="94"/>
        <v>0.81599999999598372</v>
      </c>
      <c r="H377" s="266">
        <f t="shared" si="94"/>
        <v>0.96000000000349239</v>
      </c>
      <c r="I377" s="266">
        <f t="shared" si="94"/>
        <v>0.43199999999851568</v>
      </c>
      <c r="J377" s="266">
        <f t="shared" si="94"/>
        <v>0.91200000000026193</v>
      </c>
      <c r="K377" s="266">
        <f t="shared" si="94"/>
        <v>1.5360000000007856</v>
      </c>
      <c r="L377" s="266">
        <f t="shared" si="94"/>
        <v>1.5840000000018335</v>
      </c>
      <c r="M377" s="266">
        <f t="shared" si="94"/>
        <v>1.6319999999963328</v>
      </c>
      <c r="N377" s="266">
        <f t="shared" si="94"/>
        <v>1.6320000000028814</v>
      </c>
      <c r="O377" s="266">
        <f t="shared" si="94"/>
        <v>1.6320000000006984</v>
      </c>
      <c r="P377" s="266">
        <f t="shared" si="94"/>
        <v>1.5839999999974679</v>
      </c>
      <c r="Q377" s="266">
        <f t="shared" si="94"/>
        <v>1.6800000000017461</v>
      </c>
      <c r="R377" s="266">
        <f t="shared" si="94"/>
        <v>1.6319999999963328</v>
      </c>
      <c r="S377" s="266">
        <f t="shared" si="94"/>
        <v>1.4880000000041036</v>
      </c>
      <c r="T377" s="266">
        <f t="shared" si="94"/>
        <v>1.6799999999995634</v>
      </c>
      <c r="U377" s="266">
        <f t="shared" si="94"/>
        <v>1.7279999999984283</v>
      </c>
      <c r="V377" s="266">
        <f t="shared" si="94"/>
        <v>1.5840000000018335</v>
      </c>
      <c r="W377" s="266">
        <f t="shared" si="94"/>
        <v>1.5839999999996506</v>
      </c>
      <c r="X377" s="642">
        <f t="shared" si="94"/>
        <v>1.440000000000873</v>
      </c>
      <c r="Y377" s="266">
        <f t="shared" si="94"/>
        <v>1.7279999999962454</v>
      </c>
      <c r="Z377" s="266">
        <f t="shared" si="94"/>
        <v>1.5840000000018335</v>
      </c>
      <c r="AA377" s="266">
        <f t="shared" si="94"/>
        <v>1.4880000000019207</v>
      </c>
      <c r="AB377" s="266">
        <f t="shared" si="94"/>
        <v>1.4399999999986903</v>
      </c>
      <c r="AC377" s="267"/>
      <c r="AD377" s="120">
        <f>MAX(E377:AB377)</f>
        <v>1.7279999999984283</v>
      </c>
    </row>
    <row r="378" spans="1:30" s="13" customFormat="1" ht="14.25" customHeight="1" thickBot="1" x14ac:dyDescent="0.25">
      <c r="A378" s="560" t="s">
        <v>878</v>
      </c>
      <c r="B378" s="559"/>
      <c r="C378" s="11" t="s">
        <v>8</v>
      </c>
      <c r="D378" s="1562" t="s">
        <v>465</v>
      </c>
      <c r="E378" s="1734">
        <v>13</v>
      </c>
      <c r="F378" s="1735">
        <v>12</v>
      </c>
      <c r="G378" s="1735">
        <v>11</v>
      </c>
      <c r="H378" s="1735">
        <v>9</v>
      </c>
      <c r="I378" s="1735">
        <v>10</v>
      </c>
      <c r="J378" s="1735">
        <v>11</v>
      </c>
      <c r="K378" s="1735">
        <v>15</v>
      </c>
      <c r="L378" s="1735">
        <v>16</v>
      </c>
      <c r="M378" s="1735">
        <v>18</v>
      </c>
      <c r="N378" s="1735">
        <v>18</v>
      </c>
      <c r="O378" s="1735">
        <v>20</v>
      </c>
      <c r="P378" s="1735">
        <v>17</v>
      </c>
      <c r="Q378" s="1735">
        <v>18</v>
      </c>
      <c r="R378" s="1735">
        <v>17</v>
      </c>
      <c r="S378" s="1735">
        <v>18</v>
      </c>
      <c r="T378" s="1735">
        <v>18</v>
      </c>
      <c r="U378" s="1735">
        <v>18</v>
      </c>
      <c r="V378" s="1735">
        <v>18</v>
      </c>
      <c r="W378" s="1735">
        <v>21</v>
      </c>
      <c r="X378" s="1735">
        <v>23</v>
      </c>
      <c r="Y378" s="1735">
        <v>20</v>
      </c>
      <c r="Z378" s="1735">
        <v>18</v>
      </c>
      <c r="AA378" s="1735">
        <v>16</v>
      </c>
      <c r="AB378" s="1736">
        <v>12</v>
      </c>
      <c r="AC378" s="141"/>
    </row>
    <row r="379" spans="1:30" s="32" customFormat="1" ht="14.25" customHeight="1" x14ac:dyDescent="0.2">
      <c r="A379" s="770" t="s">
        <v>148</v>
      </c>
      <c r="B379" s="425"/>
      <c r="C379" s="427" t="s">
        <v>13</v>
      </c>
      <c r="D379" s="1199" t="s">
        <v>465</v>
      </c>
      <c r="E379" s="1709">
        <v>6.4699997901916504</v>
      </c>
      <c r="F379" s="1706">
        <v>6.4600000381469727</v>
      </c>
      <c r="G379" s="1706">
        <v>6.4699997901916504</v>
      </c>
      <c r="H379" s="1706">
        <v>6.4600000381469727</v>
      </c>
      <c r="I379" s="1706">
        <v>6.4699997901916504</v>
      </c>
      <c r="J379" s="1706">
        <v>6.440000057220459</v>
      </c>
      <c r="K379" s="1706">
        <v>6.429999828338623</v>
      </c>
      <c r="L379" s="1706">
        <v>6.4800000190734863</v>
      </c>
      <c r="M379" s="1706">
        <v>6.3899998664855957</v>
      </c>
      <c r="N379" s="1706">
        <v>6.3899998664855957</v>
      </c>
      <c r="O379" s="1706">
        <v>6.4200000762939453</v>
      </c>
      <c r="P379" s="1706">
        <v>6.4699997901916504</v>
      </c>
      <c r="Q379" s="1706">
        <v>6.4499998092651367</v>
      </c>
      <c r="R379" s="1706">
        <v>6.429999828338623</v>
      </c>
      <c r="S379" s="1706">
        <v>6.440000057220459</v>
      </c>
      <c r="T379" s="1706">
        <v>6.4600000381469727</v>
      </c>
      <c r="U379" s="1706">
        <v>6.4899997711181641</v>
      </c>
      <c r="V379" s="1706">
        <v>6.5100002288818359</v>
      </c>
      <c r="W379" s="1706">
        <v>6.5100002288818359</v>
      </c>
      <c r="X379" s="1706">
        <v>6.5199999809265137</v>
      </c>
      <c r="Y379" s="1706">
        <v>6.5199999809265137</v>
      </c>
      <c r="Z379" s="1706">
        <v>6.5300002098083496</v>
      </c>
      <c r="AA379" s="1706">
        <v>6.4899997711181641</v>
      </c>
      <c r="AB379" s="1707">
        <v>6.4899997711181641</v>
      </c>
      <c r="AC379" s="428"/>
    </row>
    <row r="380" spans="1:30" s="32" customFormat="1" ht="14.25" customHeight="1" thickBot="1" x14ac:dyDescent="0.25">
      <c r="A380" s="772" t="s">
        <v>149</v>
      </c>
      <c r="B380" s="773"/>
      <c r="C380" s="431" t="s">
        <v>13</v>
      </c>
      <c r="D380" s="1200" t="s">
        <v>465</v>
      </c>
      <c r="E380" s="1704">
        <v>6.429999828338623</v>
      </c>
      <c r="F380" s="1705">
        <v>6.4200000762939453</v>
      </c>
      <c r="G380" s="1705">
        <v>6.429999828338623</v>
      </c>
      <c r="H380" s="1705">
        <v>6.4200000762939453</v>
      </c>
      <c r="I380" s="1705">
        <v>6.429999828338623</v>
      </c>
      <c r="J380" s="1705">
        <v>6.4099998474121094</v>
      </c>
      <c r="K380" s="1705">
        <v>6.3899998664855957</v>
      </c>
      <c r="L380" s="1705">
        <v>6.429999828338623</v>
      </c>
      <c r="M380" s="1705">
        <v>6.3499999046325684</v>
      </c>
      <c r="N380" s="1705">
        <v>6.3499999046325684</v>
      </c>
      <c r="O380" s="1705">
        <v>6.3600001335144043</v>
      </c>
      <c r="P380" s="1705">
        <v>6.4200000762939453</v>
      </c>
      <c r="Q380" s="1705">
        <v>6.4200000762939453</v>
      </c>
      <c r="R380" s="1705">
        <v>6.3899998664855957</v>
      </c>
      <c r="S380" s="1705">
        <v>6.4099998474121094</v>
      </c>
      <c r="T380" s="1705">
        <v>6.4200000762939453</v>
      </c>
      <c r="U380" s="1705">
        <v>6.440000057220459</v>
      </c>
      <c r="V380" s="1705">
        <v>6.4600000381469727</v>
      </c>
      <c r="W380" s="1705">
        <v>6.4600000381469727</v>
      </c>
      <c r="X380" s="1705">
        <v>6.4699997901916504</v>
      </c>
      <c r="Y380" s="1705">
        <v>6.4699997901916504</v>
      </c>
      <c r="Z380" s="1705">
        <v>6.4800000190734863</v>
      </c>
      <c r="AA380" s="1705">
        <v>6.4499998092651367</v>
      </c>
      <c r="AB380" s="1708">
        <v>6.4699997901916504</v>
      </c>
      <c r="AC380" s="433"/>
    </row>
    <row r="381" spans="1:30" s="661" customFormat="1" ht="11.25" x14ac:dyDescent="0.2">
      <c r="A381" s="2715" t="s">
        <v>100</v>
      </c>
      <c r="B381" s="2712" t="s">
        <v>644</v>
      </c>
      <c r="C381" s="10" t="s">
        <v>483</v>
      </c>
      <c r="D381" s="1203" t="s">
        <v>506</v>
      </c>
      <c r="E381" s="109">
        <v>0.28800000000004505</v>
      </c>
      <c r="F381" s="109">
        <v>0.23399999999999183</v>
      </c>
      <c r="G381" s="109">
        <v>0.23399999999999183</v>
      </c>
      <c r="H381" s="109">
        <v>0.25199999999997547</v>
      </c>
      <c r="I381" s="109">
        <v>0.25199999999997547</v>
      </c>
      <c r="J381" s="109">
        <v>0.25199999999997547</v>
      </c>
      <c r="K381" s="109">
        <v>0.57600000000009011</v>
      </c>
      <c r="L381" s="109">
        <v>0.59399999999997133</v>
      </c>
      <c r="M381" s="109">
        <v>0.41400000000003273</v>
      </c>
      <c r="N381" s="109">
        <v>0.77399999999990998</v>
      </c>
      <c r="O381" s="109">
        <v>0.57600000000009011</v>
      </c>
      <c r="P381" s="109">
        <v>0.59399999999997133</v>
      </c>
      <c r="Q381" s="109">
        <v>0.59399999999997133</v>
      </c>
      <c r="R381" s="109">
        <v>0.57599999999998774</v>
      </c>
      <c r="S381" s="109">
        <v>0.63000000000004097</v>
      </c>
      <c r="T381" s="109">
        <v>0.57599999999998774</v>
      </c>
      <c r="U381" s="109">
        <v>0.59399999999997133</v>
      </c>
      <c r="V381" s="109">
        <v>0.39600000000004915</v>
      </c>
      <c r="W381" s="109">
        <v>0.39599999999994678</v>
      </c>
      <c r="X381" s="109">
        <v>0.57599999999998774</v>
      </c>
      <c r="Y381" s="109">
        <v>0.21600000000000819</v>
      </c>
      <c r="Z381" s="109">
        <v>0.46799999999998365</v>
      </c>
      <c r="AA381" s="109">
        <v>0.41400000000003273</v>
      </c>
      <c r="AB381" s="109">
        <v>0.37800000000006551</v>
      </c>
      <c r="AC381" s="124">
        <f>SUM(E381:AB381)</f>
        <v>10.854000000000054</v>
      </c>
    </row>
    <row r="382" spans="1:30" s="661" customFormat="1" ht="11.25" x14ac:dyDescent="0.2">
      <c r="A382" s="2776"/>
      <c r="B382" s="2778"/>
      <c r="C382" s="11" t="s">
        <v>484</v>
      </c>
      <c r="D382" s="1201" t="s">
        <v>469</v>
      </c>
      <c r="E382" s="82"/>
      <c r="F382" s="82"/>
      <c r="G382" s="82"/>
      <c r="H382" s="422"/>
      <c r="I382" s="82"/>
      <c r="J382" s="82"/>
      <c r="K382" s="82"/>
      <c r="L382" s="82"/>
      <c r="M382" s="82"/>
      <c r="N382" s="422"/>
      <c r="O382" s="82"/>
      <c r="P382" s="82"/>
      <c r="Q382" s="82"/>
      <c r="R382" s="82"/>
      <c r="S382" s="82"/>
      <c r="T382" s="82"/>
      <c r="U382" s="82"/>
      <c r="V382" s="422"/>
      <c r="W382" s="82"/>
      <c r="X382" s="82"/>
      <c r="Y382" s="82"/>
      <c r="Z382" s="82"/>
      <c r="AA382" s="82"/>
      <c r="AB382" s="82"/>
      <c r="AC382" s="124">
        <f>SUM(E382:AB382)</f>
        <v>0</v>
      </c>
    </row>
    <row r="383" spans="1:30" s="661" customFormat="1" ht="12" x14ac:dyDescent="0.2">
      <c r="A383" s="2776"/>
      <c r="B383" s="2778"/>
      <c r="C383" s="11" t="s">
        <v>8</v>
      </c>
      <c r="D383" s="1201" t="s">
        <v>465</v>
      </c>
      <c r="E383" s="1719">
        <v>24</v>
      </c>
      <c r="F383" s="1720">
        <v>24</v>
      </c>
      <c r="G383" s="1720">
        <v>23</v>
      </c>
      <c r="H383" s="1720">
        <v>23</v>
      </c>
      <c r="I383" s="1720">
        <v>28</v>
      </c>
      <c r="J383" s="1720">
        <v>38</v>
      </c>
      <c r="K383" s="1720">
        <v>41</v>
      </c>
      <c r="L383" s="1720">
        <v>54</v>
      </c>
      <c r="M383" s="1720">
        <v>57</v>
      </c>
      <c r="N383" s="1720">
        <v>50</v>
      </c>
      <c r="O383" s="1720">
        <v>52</v>
      </c>
      <c r="P383" s="1720">
        <v>50</v>
      </c>
      <c r="Q383" s="1720">
        <v>53</v>
      </c>
      <c r="R383" s="1720">
        <v>54</v>
      </c>
      <c r="S383" s="1720">
        <v>51</v>
      </c>
      <c r="T383" s="1720">
        <v>48</v>
      </c>
      <c r="U383" s="1720">
        <v>41</v>
      </c>
      <c r="V383" s="1720">
        <v>35</v>
      </c>
      <c r="W383" s="1720">
        <v>40</v>
      </c>
      <c r="X383" s="1720">
        <v>38</v>
      </c>
      <c r="Y383" s="1720">
        <v>35</v>
      </c>
      <c r="Z383" s="1720">
        <v>35</v>
      </c>
      <c r="AA383" s="1720">
        <v>30</v>
      </c>
      <c r="AB383" s="1721">
        <v>29</v>
      </c>
      <c r="AC383" s="124"/>
    </row>
    <row r="384" spans="1:30" s="661" customFormat="1" ht="12" thickBot="1" x14ac:dyDescent="0.25">
      <c r="A384" s="2777"/>
      <c r="B384" s="2779"/>
      <c r="C384" s="46" t="s">
        <v>16</v>
      </c>
      <c r="D384" s="46"/>
      <c r="E384" s="115">
        <f t="shared" ref="E384:AC384" si="95">E382/E381</f>
        <v>0</v>
      </c>
      <c r="F384" s="115">
        <f t="shared" si="95"/>
        <v>0</v>
      </c>
      <c r="G384" s="115">
        <f t="shared" si="95"/>
        <v>0</v>
      </c>
      <c r="H384" s="422">
        <f t="shared" si="95"/>
        <v>0</v>
      </c>
      <c r="I384" s="115">
        <f t="shared" si="95"/>
        <v>0</v>
      </c>
      <c r="J384" s="115">
        <f t="shared" si="95"/>
        <v>0</v>
      </c>
      <c r="K384" s="115">
        <f t="shared" si="95"/>
        <v>0</v>
      </c>
      <c r="L384" s="115">
        <f t="shared" si="95"/>
        <v>0</v>
      </c>
      <c r="M384" s="115">
        <f t="shared" si="95"/>
        <v>0</v>
      </c>
      <c r="N384" s="422">
        <f t="shared" si="95"/>
        <v>0</v>
      </c>
      <c r="O384" s="115">
        <f t="shared" si="95"/>
        <v>0</v>
      </c>
      <c r="P384" s="115">
        <f t="shared" si="95"/>
        <v>0</v>
      </c>
      <c r="Q384" s="115">
        <f t="shared" si="95"/>
        <v>0</v>
      </c>
      <c r="R384" s="115">
        <f t="shared" si="95"/>
        <v>0</v>
      </c>
      <c r="S384" s="115">
        <f t="shared" si="95"/>
        <v>0</v>
      </c>
      <c r="T384" s="115">
        <f t="shared" si="95"/>
        <v>0</v>
      </c>
      <c r="U384" s="115">
        <f t="shared" si="95"/>
        <v>0</v>
      </c>
      <c r="V384" s="422">
        <f t="shared" si="95"/>
        <v>0</v>
      </c>
      <c r="W384" s="115">
        <f t="shared" si="95"/>
        <v>0</v>
      </c>
      <c r="X384" s="115">
        <f t="shared" si="95"/>
        <v>0</v>
      </c>
      <c r="Y384" s="115">
        <f t="shared" si="95"/>
        <v>0</v>
      </c>
      <c r="Z384" s="115">
        <f t="shared" si="95"/>
        <v>0</v>
      </c>
      <c r="AA384" s="115">
        <f t="shared" si="95"/>
        <v>0</v>
      </c>
      <c r="AB384" s="115">
        <f t="shared" si="95"/>
        <v>0</v>
      </c>
      <c r="AC384" s="122">
        <f t="shared" si="95"/>
        <v>0</v>
      </c>
    </row>
    <row r="385" spans="1:30" s="661" customFormat="1" ht="11.25" x14ac:dyDescent="0.2">
      <c r="A385" s="2715" t="s">
        <v>108</v>
      </c>
      <c r="B385" s="2712" t="s">
        <v>645</v>
      </c>
      <c r="C385" s="10" t="s">
        <v>483</v>
      </c>
      <c r="D385" s="1203" t="s">
        <v>506</v>
      </c>
      <c r="E385" s="336">
        <v>3.599999999423744E-2</v>
      </c>
      <c r="F385" s="336">
        <v>3.6000000000785806E-2</v>
      </c>
      <c r="G385" s="336">
        <v>3.6000000000785806E-2</v>
      </c>
      <c r="H385" s="336">
        <v>3.6000000000785806E-2</v>
      </c>
      <c r="I385" s="336">
        <v>3.6000000000785806E-2</v>
      </c>
      <c r="J385" s="336">
        <v>7.2000000001571612E-2</v>
      </c>
      <c r="K385" s="336">
        <v>7.1999999995023253E-2</v>
      </c>
      <c r="L385" s="336">
        <v>7.2000000001571612E-2</v>
      </c>
      <c r="M385" s="336">
        <v>0.10800000000235742</v>
      </c>
      <c r="N385" s="336">
        <v>7.2000000001571612E-2</v>
      </c>
      <c r="O385" s="336">
        <v>7.1999999995023253E-2</v>
      </c>
      <c r="P385" s="336">
        <v>7.2000000001571612E-2</v>
      </c>
      <c r="Q385" s="336">
        <v>7.2000000001571612E-2</v>
      </c>
      <c r="R385" s="336">
        <v>7.2000000001571612E-2</v>
      </c>
      <c r="S385" s="336">
        <v>7.1999999995023253E-2</v>
      </c>
      <c r="T385" s="336">
        <v>7.2000000001571612E-2</v>
      </c>
      <c r="U385" s="336">
        <v>0.10800000000235742</v>
      </c>
      <c r="V385" s="336">
        <v>7.2000000001571612E-2</v>
      </c>
      <c r="W385" s="336">
        <v>7.1999999995023253E-2</v>
      </c>
      <c r="X385" s="336">
        <v>0.10800000000235742</v>
      </c>
      <c r="Y385" s="336">
        <v>0.14399999999659485</v>
      </c>
      <c r="Z385" s="336">
        <v>7.2000000001571612E-2</v>
      </c>
      <c r="AA385" s="336">
        <v>7.2000000001571612E-2</v>
      </c>
      <c r="AB385" s="336">
        <v>7.2000000001571612E-2</v>
      </c>
      <c r="AC385" s="124">
        <f>SUM(E385:AB385)</f>
        <v>1.7279999999984286</v>
      </c>
    </row>
    <row r="386" spans="1:30" s="661" customFormat="1" ht="11.25" x14ac:dyDescent="0.2">
      <c r="A386" s="2776"/>
      <c r="B386" s="2778"/>
      <c r="C386" s="11" t="s">
        <v>484</v>
      </c>
      <c r="D386" s="1201" t="s">
        <v>469</v>
      </c>
      <c r="E386" s="82"/>
      <c r="F386" s="82"/>
      <c r="G386" s="82"/>
      <c r="H386" s="422"/>
      <c r="I386" s="82"/>
      <c r="J386" s="82"/>
      <c r="K386" s="82"/>
      <c r="L386" s="82"/>
      <c r="M386" s="82"/>
      <c r="N386" s="422"/>
      <c r="O386" s="82"/>
      <c r="P386" s="82"/>
      <c r="Q386" s="82"/>
      <c r="R386" s="82"/>
      <c r="S386" s="82"/>
      <c r="T386" s="82"/>
      <c r="U386" s="82"/>
      <c r="V386" s="422"/>
      <c r="W386" s="82"/>
      <c r="X386" s="82"/>
      <c r="Y386" s="82"/>
      <c r="Z386" s="82"/>
      <c r="AA386" s="82"/>
      <c r="AB386" s="82"/>
      <c r="AC386" s="124">
        <f>SUM(E386:AB386)</f>
        <v>0</v>
      </c>
    </row>
    <row r="387" spans="1:30" s="661" customFormat="1" ht="12" x14ac:dyDescent="0.2">
      <c r="A387" s="2776"/>
      <c r="B387" s="2778"/>
      <c r="C387" s="11" t="s">
        <v>8</v>
      </c>
      <c r="D387" s="1201" t="s">
        <v>465</v>
      </c>
      <c r="E387" s="1725">
        <v>4</v>
      </c>
      <c r="F387" s="1726">
        <v>6</v>
      </c>
      <c r="G387" s="1726">
        <v>6</v>
      </c>
      <c r="H387" s="1726">
        <v>6</v>
      </c>
      <c r="I387" s="1726">
        <v>8</v>
      </c>
      <c r="J387" s="1726">
        <v>6</v>
      </c>
      <c r="K387" s="1726">
        <v>9</v>
      </c>
      <c r="L387" s="1726">
        <v>8</v>
      </c>
      <c r="M387" s="1726">
        <v>6</v>
      </c>
      <c r="N387" s="1726">
        <v>7</v>
      </c>
      <c r="O387" s="1726">
        <v>8</v>
      </c>
      <c r="P387" s="1726">
        <v>8</v>
      </c>
      <c r="Q387" s="1726">
        <v>9</v>
      </c>
      <c r="R387" s="1726">
        <v>9</v>
      </c>
      <c r="S387" s="1726">
        <v>7</v>
      </c>
      <c r="T387" s="1726">
        <v>6</v>
      </c>
      <c r="U387" s="1726">
        <v>6</v>
      </c>
      <c r="V387" s="1726">
        <v>8</v>
      </c>
      <c r="W387" s="1726">
        <v>7</v>
      </c>
      <c r="X387" s="1726">
        <v>9</v>
      </c>
      <c r="Y387" s="1726">
        <v>9</v>
      </c>
      <c r="Z387" s="1726">
        <v>10</v>
      </c>
      <c r="AA387" s="1726">
        <v>8</v>
      </c>
      <c r="AB387" s="1727">
        <v>5</v>
      </c>
      <c r="AC387" s="124"/>
    </row>
    <row r="388" spans="1:30" s="661" customFormat="1" ht="12" thickBot="1" x14ac:dyDescent="0.25">
      <c r="A388" s="2777"/>
      <c r="B388" s="2779"/>
      <c r="C388" s="46" t="s">
        <v>16</v>
      </c>
      <c r="D388" s="46"/>
      <c r="E388" s="115">
        <f t="shared" ref="E388:AC388" si="96">E386/E385</f>
        <v>0</v>
      </c>
      <c r="F388" s="115">
        <f t="shared" si="96"/>
        <v>0</v>
      </c>
      <c r="G388" s="115">
        <f t="shared" si="96"/>
        <v>0</v>
      </c>
      <c r="H388" s="422">
        <f t="shared" si="96"/>
        <v>0</v>
      </c>
      <c r="I388" s="115">
        <f t="shared" si="96"/>
        <v>0</v>
      </c>
      <c r="J388" s="115">
        <f t="shared" si="96"/>
        <v>0</v>
      </c>
      <c r="K388" s="115">
        <f t="shared" si="96"/>
        <v>0</v>
      </c>
      <c r="L388" s="115">
        <f t="shared" si="96"/>
        <v>0</v>
      </c>
      <c r="M388" s="115">
        <f t="shared" si="96"/>
        <v>0</v>
      </c>
      <c r="N388" s="422">
        <f t="shared" si="96"/>
        <v>0</v>
      </c>
      <c r="O388" s="115">
        <f t="shared" si="96"/>
        <v>0</v>
      </c>
      <c r="P388" s="115">
        <f t="shared" si="96"/>
        <v>0</v>
      </c>
      <c r="Q388" s="115">
        <f t="shared" si="96"/>
        <v>0</v>
      </c>
      <c r="R388" s="115">
        <f t="shared" si="96"/>
        <v>0</v>
      </c>
      <c r="S388" s="115">
        <f t="shared" si="96"/>
        <v>0</v>
      </c>
      <c r="T388" s="115">
        <f t="shared" si="96"/>
        <v>0</v>
      </c>
      <c r="U388" s="115">
        <f t="shared" si="96"/>
        <v>0</v>
      </c>
      <c r="V388" s="422">
        <f t="shared" si="96"/>
        <v>0</v>
      </c>
      <c r="W388" s="115">
        <f t="shared" si="96"/>
        <v>0</v>
      </c>
      <c r="X388" s="115">
        <f t="shared" si="96"/>
        <v>0</v>
      </c>
      <c r="Y388" s="115">
        <f t="shared" si="96"/>
        <v>0</v>
      </c>
      <c r="Z388" s="115">
        <f t="shared" si="96"/>
        <v>0</v>
      </c>
      <c r="AA388" s="115">
        <f t="shared" si="96"/>
        <v>0</v>
      </c>
      <c r="AB388" s="115">
        <f t="shared" si="96"/>
        <v>0</v>
      </c>
      <c r="AC388" s="122">
        <f t="shared" si="96"/>
        <v>0</v>
      </c>
    </row>
    <row r="389" spans="1:30" s="661" customFormat="1" ht="11.25" x14ac:dyDescent="0.2">
      <c r="A389" s="2715" t="s">
        <v>118</v>
      </c>
      <c r="B389" s="2712" t="s">
        <v>646</v>
      </c>
      <c r="C389" s="10" t="s">
        <v>483</v>
      </c>
      <c r="D389" s="1203" t="s">
        <v>506</v>
      </c>
      <c r="E389" s="109">
        <v>8.9999999999918145E-2</v>
      </c>
      <c r="F389" s="109">
        <v>9.0000000000122787E-2</v>
      </c>
      <c r="G389" s="109">
        <v>0.1259999999998854</v>
      </c>
      <c r="H389" s="109">
        <v>9.0000000000122787E-2</v>
      </c>
      <c r="I389" s="109">
        <v>0.10799999999990177</v>
      </c>
      <c r="J389" s="109">
        <v>8.9999999999918145E-2</v>
      </c>
      <c r="K389" s="109">
        <v>0.18000000000004093</v>
      </c>
      <c r="L389" s="109">
        <v>0.19800000000002457</v>
      </c>
      <c r="M389" s="109">
        <v>0.16200000000005729</v>
      </c>
      <c r="N389" s="109">
        <v>0.18000000000004093</v>
      </c>
      <c r="O389" s="109">
        <v>0.17999999999983629</v>
      </c>
      <c r="P389" s="109">
        <v>0.18000000000004093</v>
      </c>
      <c r="Q389" s="109">
        <v>0.19800000000002457</v>
      </c>
      <c r="R389" s="109">
        <v>0.18000000000004093</v>
      </c>
      <c r="S389" s="109">
        <v>0.16200000000005729</v>
      </c>
      <c r="T389" s="109">
        <v>0.17999999999983629</v>
      </c>
      <c r="U389" s="109">
        <v>0.18000000000004093</v>
      </c>
      <c r="V389" s="109">
        <v>0.21600000000000819</v>
      </c>
      <c r="W389" s="109">
        <v>0.21600000000000819</v>
      </c>
      <c r="X389" s="109">
        <v>0.25199999999997547</v>
      </c>
      <c r="Y389" s="109">
        <v>0.21600000000000819</v>
      </c>
      <c r="Z389" s="109">
        <v>0.21600000000000819</v>
      </c>
      <c r="AA389" s="109">
        <v>0.23399999999999183</v>
      </c>
      <c r="AB389" s="109">
        <v>0.21600000000000819</v>
      </c>
      <c r="AC389" s="124">
        <f>SUM(E389:AB389)</f>
        <v>4.1399999999999189</v>
      </c>
    </row>
    <row r="390" spans="1:30" s="661" customFormat="1" ht="11.25" x14ac:dyDescent="0.2">
      <c r="A390" s="2776"/>
      <c r="B390" s="2778"/>
      <c r="C390" s="11" t="s">
        <v>484</v>
      </c>
      <c r="D390" s="1201" t="s">
        <v>469</v>
      </c>
      <c r="E390" s="82"/>
      <c r="F390" s="82"/>
      <c r="G390" s="82"/>
      <c r="H390" s="422"/>
      <c r="I390" s="82"/>
      <c r="J390" s="82"/>
      <c r="K390" s="82"/>
      <c r="L390" s="82"/>
      <c r="M390" s="82"/>
      <c r="N390" s="422"/>
      <c r="O390" s="82"/>
      <c r="P390" s="82"/>
      <c r="Q390" s="82"/>
      <c r="R390" s="82"/>
      <c r="S390" s="82"/>
      <c r="T390" s="82"/>
      <c r="U390" s="82"/>
      <c r="V390" s="422"/>
      <c r="W390" s="82"/>
      <c r="X390" s="82"/>
      <c r="Y390" s="82"/>
      <c r="Z390" s="82"/>
      <c r="AA390" s="82"/>
      <c r="AB390" s="82"/>
      <c r="AC390" s="124">
        <f>SUM(E390:AB390)</f>
        <v>0</v>
      </c>
    </row>
    <row r="391" spans="1:30" s="661" customFormat="1" ht="12" x14ac:dyDescent="0.2">
      <c r="A391" s="2776"/>
      <c r="B391" s="2778"/>
      <c r="C391" s="11" t="s">
        <v>8</v>
      </c>
      <c r="D391" s="1201" t="s">
        <v>465</v>
      </c>
      <c r="E391" s="1731">
        <v>13</v>
      </c>
      <c r="F391" s="1732">
        <v>12</v>
      </c>
      <c r="G391" s="1732">
        <v>11</v>
      </c>
      <c r="H391" s="1732">
        <v>9</v>
      </c>
      <c r="I391" s="1732">
        <v>10</v>
      </c>
      <c r="J391" s="1732">
        <v>11</v>
      </c>
      <c r="K391" s="1732">
        <v>15</v>
      </c>
      <c r="L391" s="1732">
        <v>16</v>
      </c>
      <c r="M391" s="1732">
        <v>18</v>
      </c>
      <c r="N391" s="1732">
        <v>18</v>
      </c>
      <c r="O391" s="1732">
        <v>20</v>
      </c>
      <c r="P391" s="1732">
        <v>17</v>
      </c>
      <c r="Q391" s="1732">
        <v>18</v>
      </c>
      <c r="R391" s="1732">
        <v>17</v>
      </c>
      <c r="S391" s="1732">
        <v>18</v>
      </c>
      <c r="T391" s="1732">
        <v>18</v>
      </c>
      <c r="U391" s="1732">
        <v>18</v>
      </c>
      <c r="V391" s="1732">
        <v>18</v>
      </c>
      <c r="W391" s="1732">
        <v>21</v>
      </c>
      <c r="X391" s="1732">
        <v>23</v>
      </c>
      <c r="Y391" s="1732">
        <v>20</v>
      </c>
      <c r="Z391" s="1732">
        <v>18</v>
      </c>
      <c r="AA391" s="1732">
        <v>16</v>
      </c>
      <c r="AB391" s="1733">
        <v>12</v>
      </c>
      <c r="AC391" s="124"/>
    </row>
    <row r="392" spans="1:30" s="661" customFormat="1" ht="12" thickBot="1" x14ac:dyDescent="0.25">
      <c r="A392" s="2777"/>
      <c r="B392" s="2779"/>
      <c r="C392" s="46" t="s">
        <v>16</v>
      </c>
      <c r="D392" s="46"/>
      <c r="E392" s="115">
        <f t="shared" ref="E392:AC392" si="97">E390/E389</f>
        <v>0</v>
      </c>
      <c r="F392" s="115">
        <f t="shared" si="97"/>
        <v>0</v>
      </c>
      <c r="G392" s="115">
        <f t="shared" si="97"/>
        <v>0</v>
      </c>
      <c r="H392" s="422">
        <f t="shared" si="97"/>
        <v>0</v>
      </c>
      <c r="I392" s="115">
        <f t="shared" si="97"/>
        <v>0</v>
      </c>
      <c r="J392" s="115">
        <f t="shared" si="97"/>
        <v>0</v>
      </c>
      <c r="K392" s="115">
        <f t="shared" si="97"/>
        <v>0</v>
      </c>
      <c r="L392" s="115">
        <f t="shared" si="97"/>
        <v>0</v>
      </c>
      <c r="M392" s="115">
        <f t="shared" si="97"/>
        <v>0</v>
      </c>
      <c r="N392" s="422">
        <f t="shared" si="97"/>
        <v>0</v>
      </c>
      <c r="O392" s="115">
        <f t="shared" si="97"/>
        <v>0</v>
      </c>
      <c r="P392" s="115">
        <f t="shared" si="97"/>
        <v>0</v>
      </c>
      <c r="Q392" s="115">
        <f t="shared" si="97"/>
        <v>0</v>
      </c>
      <c r="R392" s="115">
        <f t="shared" si="97"/>
        <v>0</v>
      </c>
      <c r="S392" s="115">
        <f t="shared" si="97"/>
        <v>0</v>
      </c>
      <c r="T392" s="115">
        <f t="shared" si="97"/>
        <v>0</v>
      </c>
      <c r="U392" s="115">
        <f t="shared" si="97"/>
        <v>0</v>
      </c>
      <c r="V392" s="422">
        <f t="shared" si="97"/>
        <v>0</v>
      </c>
      <c r="W392" s="115">
        <f t="shared" si="97"/>
        <v>0</v>
      </c>
      <c r="X392" s="115">
        <f t="shared" si="97"/>
        <v>0</v>
      </c>
      <c r="Y392" s="115">
        <f t="shared" si="97"/>
        <v>0</v>
      </c>
      <c r="Z392" s="115">
        <f t="shared" si="97"/>
        <v>0</v>
      </c>
      <c r="AA392" s="115">
        <f t="shared" si="97"/>
        <v>0</v>
      </c>
      <c r="AB392" s="115">
        <f t="shared" si="97"/>
        <v>0</v>
      </c>
      <c r="AC392" s="122">
        <f t="shared" si="97"/>
        <v>0</v>
      </c>
    </row>
    <row r="393" spans="1:30" s="661" customFormat="1" ht="11.25" x14ac:dyDescent="0.2">
      <c r="A393" s="2715" t="s">
        <v>111</v>
      </c>
      <c r="B393" s="2712" t="s">
        <v>331</v>
      </c>
      <c r="C393" s="10" t="s">
        <v>483</v>
      </c>
      <c r="D393" s="1203" t="s">
        <v>506</v>
      </c>
      <c r="E393" s="109">
        <v>0</v>
      </c>
      <c r="F393" s="109">
        <v>0</v>
      </c>
      <c r="G393" s="109">
        <v>0</v>
      </c>
      <c r="H393" s="109">
        <v>0</v>
      </c>
      <c r="I393" s="109">
        <v>0</v>
      </c>
      <c r="J393" s="109">
        <v>0</v>
      </c>
      <c r="K393" s="109">
        <v>0</v>
      </c>
      <c r="L393" s="109">
        <v>0</v>
      </c>
      <c r="M393" s="109">
        <v>0</v>
      </c>
      <c r="N393" s="109">
        <v>0</v>
      </c>
      <c r="O393" s="109">
        <v>0</v>
      </c>
      <c r="P393" s="109">
        <v>0</v>
      </c>
      <c r="Q393" s="109">
        <v>0</v>
      </c>
      <c r="R393" s="109">
        <v>0</v>
      </c>
      <c r="S393" s="109">
        <v>0</v>
      </c>
      <c r="T393" s="109">
        <v>0</v>
      </c>
      <c r="U393" s="109">
        <v>0</v>
      </c>
      <c r="V393" s="109">
        <v>0</v>
      </c>
      <c r="W393" s="109">
        <v>0</v>
      </c>
      <c r="X393" s="109">
        <v>0</v>
      </c>
      <c r="Y393" s="109">
        <v>0</v>
      </c>
      <c r="Z393" s="109">
        <v>0</v>
      </c>
      <c r="AA393" s="109">
        <v>0</v>
      </c>
      <c r="AB393" s="109">
        <v>0</v>
      </c>
      <c r="AC393" s="124">
        <f>SUM(E393:AB393)</f>
        <v>0</v>
      </c>
      <c r="AD393" s="661" t="s">
        <v>471</v>
      </c>
    </row>
    <row r="394" spans="1:30" s="661" customFormat="1" ht="11.25" x14ac:dyDescent="0.2">
      <c r="A394" s="2776"/>
      <c r="B394" s="2778"/>
      <c r="C394" s="11" t="s">
        <v>484</v>
      </c>
      <c r="D394" s="1201" t="s">
        <v>506</v>
      </c>
      <c r="E394" s="110">
        <v>0</v>
      </c>
      <c r="F394" s="110">
        <v>0</v>
      </c>
      <c r="G394" s="110">
        <v>0</v>
      </c>
      <c r="H394" s="110">
        <v>0</v>
      </c>
      <c r="I394" s="110">
        <v>0</v>
      </c>
      <c r="J394" s="110">
        <v>0</v>
      </c>
      <c r="K394" s="110">
        <v>0</v>
      </c>
      <c r="L394" s="110">
        <v>0</v>
      </c>
      <c r="M394" s="110">
        <v>0</v>
      </c>
      <c r="N394" s="110">
        <v>0</v>
      </c>
      <c r="O394" s="110">
        <v>0</v>
      </c>
      <c r="P394" s="110">
        <v>0</v>
      </c>
      <c r="Q394" s="110">
        <v>0</v>
      </c>
      <c r="R394" s="110">
        <v>0</v>
      </c>
      <c r="S394" s="110">
        <v>0</v>
      </c>
      <c r="T394" s="110">
        <v>0</v>
      </c>
      <c r="U394" s="110">
        <v>0</v>
      </c>
      <c r="V394" s="110">
        <v>0</v>
      </c>
      <c r="W394" s="110">
        <v>0</v>
      </c>
      <c r="X394" s="110">
        <v>0</v>
      </c>
      <c r="Y394" s="110">
        <v>0</v>
      </c>
      <c r="Z394" s="110">
        <v>0</v>
      </c>
      <c r="AA394" s="110">
        <v>0</v>
      </c>
      <c r="AB394" s="110">
        <v>0</v>
      </c>
      <c r="AC394" s="124">
        <f>SUM(E394:AB394)</f>
        <v>0</v>
      </c>
      <c r="AD394" s="661" t="s">
        <v>471</v>
      </c>
    </row>
    <row r="395" spans="1:30" s="661" customFormat="1" ht="12" x14ac:dyDescent="0.2">
      <c r="A395" s="2776"/>
      <c r="B395" s="2778"/>
      <c r="C395" s="11" t="s">
        <v>8</v>
      </c>
      <c r="D395" s="1201" t="s">
        <v>465</v>
      </c>
      <c r="E395" s="1052">
        <v>0</v>
      </c>
      <c r="F395" s="1097">
        <v>0</v>
      </c>
      <c r="G395" s="1097">
        <v>0</v>
      </c>
      <c r="H395" s="1097">
        <v>0</v>
      </c>
      <c r="I395" s="1097">
        <v>0</v>
      </c>
      <c r="J395" s="1097">
        <v>0</v>
      </c>
      <c r="K395" s="1097">
        <v>0</v>
      </c>
      <c r="L395" s="1097">
        <v>0</v>
      </c>
      <c r="M395" s="1097">
        <v>0</v>
      </c>
      <c r="N395" s="1097">
        <v>0</v>
      </c>
      <c r="O395" s="1097">
        <v>0</v>
      </c>
      <c r="P395" s="1097">
        <v>0</v>
      </c>
      <c r="Q395" s="1097">
        <v>0</v>
      </c>
      <c r="R395" s="1097">
        <v>0</v>
      </c>
      <c r="S395" s="1097">
        <v>0</v>
      </c>
      <c r="T395" s="1097">
        <v>0</v>
      </c>
      <c r="U395" s="1097">
        <v>0</v>
      </c>
      <c r="V395" s="1097">
        <v>0</v>
      </c>
      <c r="W395" s="1097">
        <v>0</v>
      </c>
      <c r="X395" s="1097">
        <v>0</v>
      </c>
      <c r="Y395" s="1097">
        <v>0</v>
      </c>
      <c r="Z395" s="1097">
        <v>0</v>
      </c>
      <c r="AA395" s="1097">
        <v>0</v>
      </c>
      <c r="AB395" s="1097">
        <v>0</v>
      </c>
      <c r="AC395" s="124"/>
    </row>
    <row r="396" spans="1:30" s="661" customFormat="1" ht="12" thickBot="1" x14ac:dyDescent="0.25">
      <c r="A396" s="2782"/>
      <c r="B396" s="2779"/>
      <c r="C396" s="46" t="s">
        <v>16</v>
      </c>
      <c r="D396" s="46"/>
      <c r="E396" s="115" t="e">
        <f t="shared" ref="E396:AC396" si="98">E394/E393</f>
        <v>#DIV/0!</v>
      </c>
      <c r="F396" s="115" t="e">
        <f t="shared" si="98"/>
        <v>#DIV/0!</v>
      </c>
      <c r="G396" s="115" t="e">
        <f t="shared" si="98"/>
        <v>#DIV/0!</v>
      </c>
      <c r="H396" s="422" t="e">
        <f t="shared" si="98"/>
        <v>#DIV/0!</v>
      </c>
      <c r="I396" s="115" t="e">
        <f t="shared" si="98"/>
        <v>#DIV/0!</v>
      </c>
      <c r="J396" s="115" t="e">
        <f t="shared" si="98"/>
        <v>#DIV/0!</v>
      </c>
      <c r="K396" s="115" t="e">
        <f t="shared" si="98"/>
        <v>#DIV/0!</v>
      </c>
      <c r="L396" s="115" t="e">
        <f t="shared" si="98"/>
        <v>#DIV/0!</v>
      </c>
      <c r="M396" s="115" t="e">
        <f t="shared" si="98"/>
        <v>#DIV/0!</v>
      </c>
      <c r="N396" s="422" t="e">
        <f t="shared" si="98"/>
        <v>#DIV/0!</v>
      </c>
      <c r="O396" s="115" t="e">
        <f t="shared" si="98"/>
        <v>#DIV/0!</v>
      </c>
      <c r="P396" s="115" t="e">
        <f t="shared" si="98"/>
        <v>#DIV/0!</v>
      </c>
      <c r="Q396" s="115" t="e">
        <f t="shared" si="98"/>
        <v>#DIV/0!</v>
      </c>
      <c r="R396" s="115" t="e">
        <f t="shared" si="98"/>
        <v>#DIV/0!</v>
      </c>
      <c r="S396" s="115" t="e">
        <f t="shared" si="98"/>
        <v>#DIV/0!</v>
      </c>
      <c r="T396" s="115" t="e">
        <f t="shared" si="98"/>
        <v>#DIV/0!</v>
      </c>
      <c r="U396" s="115" t="e">
        <f t="shared" si="98"/>
        <v>#DIV/0!</v>
      </c>
      <c r="V396" s="422" t="e">
        <f t="shared" si="98"/>
        <v>#DIV/0!</v>
      </c>
      <c r="W396" s="115" t="e">
        <f t="shared" si="98"/>
        <v>#DIV/0!</v>
      </c>
      <c r="X396" s="115" t="e">
        <f t="shared" si="98"/>
        <v>#DIV/0!</v>
      </c>
      <c r="Y396" s="115" t="e">
        <f t="shared" si="98"/>
        <v>#DIV/0!</v>
      </c>
      <c r="Z396" s="115" t="e">
        <f t="shared" si="98"/>
        <v>#DIV/0!</v>
      </c>
      <c r="AA396" s="115" t="e">
        <f t="shared" si="98"/>
        <v>#DIV/0!</v>
      </c>
      <c r="AB396" s="115" t="e">
        <f t="shared" si="98"/>
        <v>#DIV/0!</v>
      </c>
      <c r="AC396" s="122" t="e">
        <f t="shared" si="98"/>
        <v>#DIV/0!</v>
      </c>
    </row>
    <row r="397" spans="1:30" s="661" customFormat="1" ht="11.25" x14ac:dyDescent="0.2">
      <c r="A397" s="2784" t="s">
        <v>121</v>
      </c>
      <c r="B397" s="2751" t="s">
        <v>647</v>
      </c>
      <c r="C397" s="10" t="s">
        <v>483</v>
      </c>
      <c r="D397" s="1203" t="s">
        <v>506</v>
      </c>
      <c r="E397" s="109">
        <v>0</v>
      </c>
      <c r="F397" s="109">
        <v>0</v>
      </c>
      <c r="G397" s="109">
        <v>0</v>
      </c>
      <c r="H397" s="109">
        <v>0</v>
      </c>
      <c r="I397" s="109">
        <v>0</v>
      </c>
      <c r="J397" s="109">
        <v>0</v>
      </c>
      <c r="K397" s="109">
        <v>0</v>
      </c>
      <c r="L397" s="109">
        <v>0</v>
      </c>
      <c r="M397" s="109">
        <v>0</v>
      </c>
      <c r="N397" s="109">
        <v>0</v>
      </c>
      <c r="O397" s="109">
        <v>0</v>
      </c>
      <c r="P397" s="109">
        <v>0</v>
      </c>
      <c r="Q397" s="109">
        <v>0</v>
      </c>
      <c r="R397" s="109">
        <v>0</v>
      </c>
      <c r="S397" s="109">
        <v>0</v>
      </c>
      <c r="T397" s="109">
        <v>0</v>
      </c>
      <c r="U397" s="109">
        <v>0</v>
      </c>
      <c r="V397" s="109">
        <v>0</v>
      </c>
      <c r="W397" s="109">
        <v>0</v>
      </c>
      <c r="X397" s="109">
        <v>0</v>
      </c>
      <c r="Y397" s="109">
        <v>0</v>
      </c>
      <c r="Z397" s="109">
        <v>0</v>
      </c>
      <c r="AA397" s="109">
        <v>0</v>
      </c>
      <c r="AB397" s="109">
        <v>0</v>
      </c>
      <c r="AC397" s="124">
        <f>SUM(E397:AB397)</f>
        <v>0</v>
      </c>
      <c r="AD397" s="661" t="s">
        <v>471</v>
      </c>
    </row>
    <row r="398" spans="1:30" s="661" customFormat="1" ht="11.25" x14ac:dyDescent="0.2">
      <c r="A398" s="2785"/>
      <c r="B398" s="2787"/>
      <c r="C398" s="11" t="s">
        <v>484</v>
      </c>
      <c r="D398" s="1201" t="s">
        <v>506</v>
      </c>
      <c r="E398" s="82">
        <v>0</v>
      </c>
      <c r="F398" s="82">
        <v>0</v>
      </c>
      <c r="G398" s="82">
        <v>0</v>
      </c>
      <c r="H398" s="422">
        <v>0</v>
      </c>
      <c r="I398" s="82">
        <v>0</v>
      </c>
      <c r="J398" s="82">
        <v>0</v>
      </c>
      <c r="K398" s="82">
        <v>0</v>
      </c>
      <c r="L398" s="82">
        <v>0</v>
      </c>
      <c r="M398" s="82">
        <v>0</v>
      </c>
      <c r="N398" s="422">
        <v>0</v>
      </c>
      <c r="O398" s="82">
        <v>0</v>
      </c>
      <c r="P398" s="82">
        <v>0</v>
      </c>
      <c r="Q398" s="82">
        <v>0</v>
      </c>
      <c r="R398" s="82">
        <v>0</v>
      </c>
      <c r="S398" s="82">
        <v>0</v>
      </c>
      <c r="T398" s="82">
        <v>0</v>
      </c>
      <c r="U398" s="82">
        <v>0</v>
      </c>
      <c r="V398" s="422">
        <v>0</v>
      </c>
      <c r="W398" s="82">
        <v>0</v>
      </c>
      <c r="X398" s="82">
        <v>0</v>
      </c>
      <c r="Y398" s="82">
        <v>0</v>
      </c>
      <c r="Z398" s="82">
        <v>0</v>
      </c>
      <c r="AA398" s="82">
        <v>0</v>
      </c>
      <c r="AB398" s="82">
        <v>0</v>
      </c>
      <c r="AC398" s="124">
        <f>SUM(E398:AB398)</f>
        <v>0</v>
      </c>
      <c r="AD398" s="661" t="s">
        <v>471</v>
      </c>
    </row>
    <row r="399" spans="1:30" s="661" customFormat="1" ht="12" x14ac:dyDescent="0.2">
      <c r="A399" s="2785"/>
      <c r="B399" s="2787"/>
      <c r="C399" s="11" t="s">
        <v>8</v>
      </c>
      <c r="D399" s="1201" t="s">
        <v>465</v>
      </c>
      <c r="E399" s="1053">
        <v>0</v>
      </c>
      <c r="F399" s="1054">
        <v>2</v>
      </c>
      <c r="G399" s="1054">
        <v>1</v>
      </c>
      <c r="H399" s="1054">
        <v>0</v>
      </c>
      <c r="I399" s="1054">
        <v>4</v>
      </c>
      <c r="J399" s="1054">
        <v>0</v>
      </c>
      <c r="K399" s="1054">
        <v>0</v>
      </c>
      <c r="L399" s="1054">
        <v>1</v>
      </c>
      <c r="M399" s="1054">
        <v>0</v>
      </c>
      <c r="N399" s="1054">
        <v>0</v>
      </c>
      <c r="O399" s="1054">
        <v>0</v>
      </c>
      <c r="P399" s="1054">
        <v>1</v>
      </c>
      <c r="Q399" s="1054">
        <v>0</v>
      </c>
      <c r="R399" s="1054">
        <v>0</v>
      </c>
      <c r="S399" s="1054">
        <v>0</v>
      </c>
      <c r="T399" s="1054">
        <v>1</v>
      </c>
      <c r="U399" s="1054">
        <v>0</v>
      </c>
      <c r="V399" s="1054">
        <v>2</v>
      </c>
      <c r="W399" s="1054">
        <v>1</v>
      </c>
      <c r="X399" s="1054">
        <v>0</v>
      </c>
      <c r="Y399" s="1054">
        <v>1</v>
      </c>
      <c r="Z399" s="1054">
        <v>0</v>
      </c>
      <c r="AA399" s="1054">
        <v>4</v>
      </c>
      <c r="AB399" s="1055">
        <v>1</v>
      </c>
      <c r="AC399" s="124"/>
    </row>
    <row r="400" spans="1:30" s="661" customFormat="1" ht="12" thickBot="1" x14ac:dyDescent="0.25">
      <c r="A400" s="2786"/>
      <c r="B400" s="2788"/>
      <c r="C400" s="46" t="s">
        <v>16</v>
      </c>
      <c r="D400" s="46"/>
      <c r="E400" s="115" t="e">
        <f t="shared" ref="E400:AC400" si="99">E398/E397</f>
        <v>#DIV/0!</v>
      </c>
      <c r="F400" s="115" t="e">
        <f t="shared" si="99"/>
        <v>#DIV/0!</v>
      </c>
      <c r="G400" s="115" t="e">
        <f t="shared" si="99"/>
        <v>#DIV/0!</v>
      </c>
      <c r="H400" s="422" t="e">
        <f t="shared" si="99"/>
        <v>#DIV/0!</v>
      </c>
      <c r="I400" s="115" t="e">
        <f t="shared" si="99"/>
        <v>#DIV/0!</v>
      </c>
      <c r="J400" s="115" t="e">
        <f t="shared" si="99"/>
        <v>#DIV/0!</v>
      </c>
      <c r="K400" s="115" t="e">
        <f t="shared" si="99"/>
        <v>#DIV/0!</v>
      </c>
      <c r="L400" s="115" t="e">
        <f t="shared" si="99"/>
        <v>#DIV/0!</v>
      </c>
      <c r="M400" s="115" t="e">
        <f t="shared" si="99"/>
        <v>#DIV/0!</v>
      </c>
      <c r="N400" s="422" t="e">
        <f t="shared" si="99"/>
        <v>#DIV/0!</v>
      </c>
      <c r="O400" s="115" t="e">
        <f t="shared" si="99"/>
        <v>#DIV/0!</v>
      </c>
      <c r="P400" s="115" t="e">
        <f t="shared" si="99"/>
        <v>#DIV/0!</v>
      </c>
      <c r="Q400" s="115" t="e">
        <f t="shared" si="99"/>
        <v>#DIV/0!</v>
      </c>
      <c r="R400" s="115" t="e">
        <f t="shared" si="99"/>
        <v>#DIV/0!</v>
      </c>
      <c r="S400" s="115" t="e">
        <f t="shared" si="99"/>
        <v>#DIV/0!</v>
      </c>
      <c r="T400" s="115" t="e">
        <f t="shared" si="99"/>
        <v>#DIV/0!</v>
      </c>
      <c r="U400" s="115" t="e">
        <f t="shared" si="99"/>
        <v>#DIV/0!</v>
      </c>
      <c r="V400" s="422" t="e">
        <f t="shared" si="99"/>
        <v>#DIV/0!</v>
      </c>
      <c r="W400" s="115" t="e">
        <f t="shared" si="99"/>
        <v>#DIV/0!</v>
      </c>
      <c r="X400" s="115" t="e">
        <f t="shared" si="99"/>
        <v>#DIV/0!</v>
      </c>
      <c r="Y400" s="115" t="e">
        <f t="shared" si="99"/>
        <v>#DIV/0!</v>
      </c>
      <c r="Z400" s="115" t="e">
        <f t="shared" si="99"/>
        <v>#DIV/0!</v>
      </c>
      <c r="AA400" s="115" t="e">
        <f t="shared" si="99"/>
        <v>#DIV/0!</v>
      </c>
      <c r="AB400" s="115" t="e">
        <f t="shared" si="99"/>
        <v>#DIV/0!</v>
      </c>
      <c r="AC400" s="122" t="e">
        <f t="shared" si="99"/>
        <v>#DIV/0!</v>
      </c>
    </row>
    <row r="401" spans="1:29" s="661" customFormat="1" ht="11.25" x14ac:dyDescent="0.2">
      <c r="A401" s="2715" t="s">
        <v>124</v>
      </c>
      <c r="B401" s="2712" t="s">
        <v>648</v>
      </c>
      <c r="C401" s="10" t="s">
        <v>483</v>
      </c>
      <c r="D401" s="1203" t="s">
        <v>506</v>
      </c>
      <c r="E401" s="109">
        <v>0</v>
      </c>
      <c r="F401" s="109">
        <v>0</v>
      </c>
      <c r="G401" s="109">
        <v>0</v>
      </c>
      <c r="H401" s="421">
        <v>0</v>
      </c>
      <c r="I401" s="109">
        <v>0</v>
      </c>
      <c r="J401" s="109">
        <v>0</v>
      </c>
      <c r="K401" s="109">
        <v>0</v>
      </c>
      <c r="L401" s="109">
        <v>0</v>
      </c>
      <c r="M401" s="109">
        <v>0</v>
      </c>
      <c r="N401" s="421">
        <v>0</v>
      </c>
      <c r="O401" s="109">
        <v>0</v>
      </c>
      <c r="P401" s="109">
        <v>0</v>
      </c>
      <c r="Q401" s="109">
        <v>0</v>
      </c>
      <c r="R401" s="109">
        <v>0</v>
      </c>
      <c r="S401" s="109">
        <v>0</v>
      </c>
      <c r="T401" s="109">
        <v>0</v>
      </c>
      <c r="U401" s="109">
        <v>0</v>
      </c>
      <c r="V401" s="421">
        <v>0</v>
      </c>
      <c r="W401" s="109">
        <v>0</v>
      </c>
      <c r="X401" s="109">
        <v>0</v>
      </c>
      <c r="Y401" s="109">
        <v>0</v>
      </c>
      <c r="Z401" s="109">
        <v>0</v>
      </c>
      <c r="AA401" s="109">
        <v>0</v>
      </c>
      <c r="AB401" s="109">
        <v>0</v>
      </c>
      <c r="AC401" s="124">
        <f>SUM(E401:AB401)</f>
        <v>0</v>
      </c>
    </row>
    <row r="402" spans="1:29" s="661" customFormat="1" ht="11.25" x14ac:dyDescent="0.2">
      <c r="A402" s="2776"/>
      <c r="B402" s="2778"/>
      <c r="C402" s="11" t="s">
        <v>484</v>
      </c>
      <c r="D402" s="1201" t="s">
        <v>469</v>
      </c>
      <c r="E402" s="82"/>
      <c r="F402" s="82"/>
      <c r="G402" s="82"/>
      <c r="H402" s="422"/>
      <c r="I402" s="82"/>
      <c r="J402" s="82"/>
      <c r="K402" s="82"/>
      <c r="L402" s="82"/>
      <c r="M402" s="82"/>
      <c r="N402" s="422"/>
      <c r="O402" s="82"/>
      <c r="P402" s="82"/>
      <c r="Q402" s="82"/>
      <c r="R402" s="82"/>
      <c r="S402" s="82"/>
      <c r="T402" s="82"/>
      <c r="U402" s="82"/>
      <c r="V402" s="422"/>
      <c r="W402" s="82"/>
      <c r="X402" s="82"/>
      <c r="Y402" s="82"/>
      <c r="Z402" s="82"/>
      <c r="AA402" s="82"/>
      <c r="AB402" s="82"/>
      <c r="AC402" s="124">
        <f>SUM(E402:AB402)</f>
        <v>0</v>
      </c>
    </row>
    <row r="403" spans="1:29" s="661" customFormat="1" ht="12" x14ac:dyDescent="0.2">
      <c r="A403" s="2776"/>
      <c r="B403" s="2778"/>
      <c r="C403" s="11" t="s">
        <v>8</v>
      </c>
      <c r="D403" s="1201" t="s">
        <v>465</v>
      </c>
      <c r="E403" s="1716">
        <v>3</v>
      </c>
      <c r="F403" s="1717">
        <v>2</v>
      </c>
      <c r="G403" s="1717">
        <v>3</v>
      </c>
      <c r="H403" s="1717">
        <v>2</v>
      </c>
      <c r="I403" s="1717">
        <v>2</v>
      </c>
      <c r="J403" s="1717">
        <v>3</v>
      </c>
      <c r="K403" s="1717">
        <v>2</v>
      </c>
      <c r="L403" s="1717">
        <v>3</v>
      </c>
      <c r="M403" s="1717">
        <v>3</v>
      </c>
      <c r="N403" s="1717">
        <v>2</v>
      </c>
      <c r="O403" s="1717">
        <v>1</v>
      </c>
      <c r="P403" s="1717">
        <v>2</v>
      </c>
      <c r="Q403" s="1717">
        <v>1</v>
      </c>
      <c r="R403" s="1717">
        <v>2</v>
      </c>
      <c r="S403" s="1717">
        <v>2</v>
      </c>
      <c r="T403" s="1717">
        <v>3</v>
      </c>
      <c r="U403" s="1717">
        <v>3</v>
      </c>
      <c r="V403" s="1717">
        <v>3</v>
      </c>
      <c r="W403" s="1717">
        <v>4</v>
      </c>
      <c r="X403" s="1717">
        <v>2</v>
      </c>
      <c r="Y403" s="1717">
        <v>3</v>
      </c>
      <c r="Z403" s="1717">
        <v>2</v>
      </c>
      <c r="AA403" s="1717">
        <v>3</v>
      </c>
      <c r="AB403" s="1718">
        <v>2</v>
      </c>
      <c r="AC403" s="124"/>
    </row>
    <row r="404" spans="1:29" s="661" customFormat="1" ht="12" thickBot="1" x14ac:dyDescent="0.25">
      <c r="A404" s="2777"/>
      <c r="B404" s="2779"/>
      <c r="C404" s="46" t="s">
        <v>16</v>
      </c>
      <c r="D404" s="46"/>
      <c r="E404" s="115" t="e">
        <f t="shared" ref="E404:AC404" si="100">E402/E401</f>
        <v>#DIV/0!</v>
      </c>
      <c r="F404" s="115" t="e">
        <f t="shared" si="100"/>
        <v>#DIV/0!</v>
      </c>
      <c r="G404" s="115" t="e">
        <f t="shared" si="100"/>
        <v>#DIV/0!</v>
      </c>
      <c r="H404" s="422" t="e">
        <f t="shared" si="100"/>
        <v>#DIV/0!</v>
      </c>
      <c r="I404" s="115" t="e">
        <f t="shared" si="100"/>
        <v>#DIV/0!</v>
      </c>
      <c r="J404" s="115" t="e">
        <f t="shared" si="100"/>
        <v>#DIV/0!</v>
      </c>
      <c r="K404" s="115" t="e">
        <f t="shared" si="100"/>
        <v>#DIV/0!</v>
      </c>
      <c r="L404" s="115" t="e">
        <f t="shared" si="100"/>
        <v>#DIV/0!</v>
      </c>
      <c r="M404" s="115" t="e">
        <f t="shared" si="100"/>
        <v>#DIV/0!</v>
      </c>
      <c r="N404" s="422" t="e">
        <f t="shared" si="100"/>
        <v>#DIV/0!</v>
      </c>
      <c r="O404" s="115" t="e">
        <f t="shared" si="100"/>
        <v>#DIV/0!</v>
      </c>
      <c r="P404" s="115" t="e">
        <f t="shared" si="100"/>
        <v>#DIV/0!</v>
      </c>
      <c r="Q404" s="115" t="e">
        <f t="shared" si="100"/>
        <v>#DIV/0!</v>
      </c>
      <c r="R404" s="115" t="e">
        <f t="shared" si="100"/>
        <v>#DIV/0!</v>
      </c>
      <c r="S404" s="115" t="e">
        <f t="shared" si="100"/>
        <v>#DIV/0!</v>
      </c>
      <c r="T404" s="115" t="e">
        <f t="shared" si="100"/>
        <v>#DIV/0!</v>
      </c>
      <c r="U404" s="115" t="e">
        <f t="shared" si="100"/>
        <v>#DIV/0!</v>
      </c>
      <c r="V404" s="422" t="e">
        <f t="shared" si="100"/>
        <v>#DIV/0!</v>
      </c>
      <c r="W404" s="115" t="e">
        <f t="shared" si="100"/>
        <v>#DIV/0!</v>
      </c>
      <c r="X404" s="115" t="e">
        <f t="shared" si="100"/>
        <v>#DIV/0!</v>
      </c>
      <c r="Y404" s="115" t="e">
        <f t="shared" si="100"/>
        <v>#DIV/0!</v>
      </c>
      <c r="Z404" s="115" t="e">
        <f t="shared" si="100"/>
        <v>#DIV/0!</v>
      </c>
      <c r="AA404" s="115" t="e">
        <f t="shared" si="100"/>
        <v>#DIV/0!</v>
      </c>
      <c r="AB404" s="115" t="e">
        <f t="shared" si="100"/>
        <v>#DIV/0!</v>
      </c>
      <c r="AC404" s="122" t="e">
        <f t="shared" si="100"/>
        <v>#DIV/0!</v>
      </c>
    </row>
    <row r="405" spans="1:29" s="661" customFormat="1" ht="11.25" x14ac:dyDescent="0.2">
      <c r="A405" s="2715" t="s">
        <v>94</v>
      </c>
      <c r="B405" s="2712" t="s">
        <v>649</v>
      </c>
      <c r="C405" s="10" t="s">
        <v>483</v>
      </c>
      <c r="D405" s="1203" t="s">
        <v>506</v>
      </c>
      <c r="E405" s="109">
        <v>0.28799999999973808</v>
      </c>
      <c r="F405" s="109">
        <v>0.19800000000104775</v>
      </c>
      <c r="G405" s="109">
        <v>0.19799999999777357</v>
      </c>
      <c r="H405" s="109">
        <v>0.14399999999986904</v>
      </c>
      <c r="I405" s="109">
        <v>0.23400000000183355</v>
      </c>
      <c r="J405" s="109">
        <v>0.23399999999855936</v>
      </c>
      <c r="K405" s="109">
        <v>0.39600000000209551</v>
      </c>
      <c r="L405" s="109">
        <v>0.41399999999921422</v>
      </c>
      <c r="M405" s="109">
        <v>0.37799999999842843</v>
      </c>
      <c r="N405" s="109">
        <v>0.41400000000248838</v>
      </c>
      <c r="O405" s="109">
        <v>0.59399999999986908</v>
      </c>
      <c r="P405" s="109">
        <v>0.41399999999921422</v>
      </c>
      <c r="Q405" s="109">
        <v>0.43199999999960709</v>
      </c>
      <c r="R405" s="109">
        <v>0.41399999999921422</v>
      </c>
      <c r="S405" s="109">
        <v>0.43199999999960709</v>
      </c>
      <c r="T405" s="109">
        <v>0.34200000000091679</v>
      </c>
      <c r="U405" s="109">
        <v>0.37800000000170259</v>
      </c>
      <c r="V405" s="109">
        <v>0.43199999999960709</v>
      </c>
      <c r="W405" s="109">
        <v>0.45</v>
      </c>
      <c r="X405" s="109">
        <v>0.43199999999960709</v>
      </c>
      <c r="Y405" s="109">
        <v>0.41399999999921422</v>
      </c>
      <c r="Z405" s="109">
        <v>0.4860000000007858</v>
      </c>
      <c r="AA405" s="109">
        <v>0.41399999999921422</v>
      </c>
      <c r="AB405" s="109">
        <v>0.41399999999921422</v>
      </c>
      <c r="AC405" s="124">
        <f>SUM(E405:AB405)</f>
        <v>8.945999999998822</v>
      </c>
    </row>
    <row r="406" spans="1:29" s="661" customFormat="1" ht="11.25" x14ac:dyDescent="0.2">
      <c r="A406" s="2776"/>
      <c r="B406" s="2778"/>
      <c r="C406" s="11" t="s">
        <v>484</v>
      </c>
      <c r="D406" s="1201" t="s">
        <v>469</v>
      </c>
      <c r="E406" s="82"/>
      <c r="F406" s="82"/>
      <c r="G406" s="82"/>
      <c r="H406" s="422"/>
      <c r="I406" s="82"/>
      <c r="J406" s="82"/>
      <c r="K406" s="82"/>
      <c r="L406" s="82"/>
      <c r="M406" s="82"/>
      <c r="N406" s="422"/>
      <c r="O406" s="82"/>
      <c r="P406" s="82"/>
      <c r="Q406" s="82"/>
      <c r="R406" s="82"/>
      <c r="S406" s="82"/>
      <c r="T406" s="82"/>
      <c r="U406" s="82"/>
      <c r="V406" s="422"/>
      <c r="W406" s="82"/>
      <c r="X406" s="82"/>
      <c r="Y406" s="82"/>
      <c r="Z406" s="82"/>
      <c r="AA406" s="82"/>
      <c r="AB406" s="82"/>
      <c r="AC406" s="124">
        <f>SUM(E406:AB406)</f>
        <v>0</v>
      </c>
    </row>
    <row r="407" spans="1:29" s="661" customFormat="1" ht="12" x14ac:dyDescent="0.2">
      <c r="A407" s="2776"/>
      <c r="B407" s="2778"/>
      <c r="C407" s="11" t="s">
        <v>8</v>
      </c>
      <c r="D407" s="1201" t="s">
        <v>465</v>
      </c>
      <c r="E407" s="1722">
        <v>24</v>
      </c>
      <c r="F407" s="1723">
        <v>21</v>
      </c>
      <c r="G407" s="1723">
        <v>20</v>
      </c>
      <c r="H407" s="1723">
        <v>21</v>
      </c>
      <c r="I407" s="1723">
        <v>20</v>
      </c>
      <c r="J407" s="1723">
        <v>27</v>
      </c>
      <c r="K407" s="1723">
        <v>31</v>
      </c>
      <c r="L407" s="1723">
        <v>33</v>
      </c>
      <c r="M407" s="1723">
        <v>39</v>
      </c>
      <c r="N407" s="1723">
        <v>38</v>
      </c>
      <c r="O407" s="1723">
        <v>37</v>
      </c>
      <c r="P407" s="1723">
        <v>38</v>
      </c>
      <c r="Q407" s="1723">
        <v>37</v>
      </c>
      <c r="R407" s="1723">
        <v>39</v>
      </c>
      <c r="S407" s="1723">
        <v>38</v>
      </c>
      <c r="T407" s="1723">
        <v>37</v>
      </c>
      <c r="U407" s="1723">
        <v>33</v>
      </c>
      <c r="V407" s="1723">
        <v>37</v>
      </c>
      <c r="W407" s="1723">
        <v>38</v>
      </c>
      <c r="X407" s="1723">
        <v>40</v>
      </c>
      <c r="Y407" s="1723">
        <v>37</v>
      </c>
      <c r="Z407" s="1723">
        <v>38</v>
      </c>
      <c r="AA407" s="1723">
        <v>31</v>
      </c>
      <c r="AB407" s="1724">
        <v>27</v>
      </c>
      <c r="AC407" s="124"/>
    </row>
    <row r="408" spans="1:29" s="661" customFormat="1" ht="12" thickBot="1" x14ac:dyDescent="0.25">
      <c r="A408" s="2777"/>
      <c r="B408" s="2779"/>
      <c r="C408" s="46" t="s">
        <v>16</v>
      </c>
      <c r="D408" s="46"/>
      <c r="E408" s="115">
        <f t="shared" ref="E408:AC408" si="101">E406/E405</f>
        <v>0</v>
      </c>
      <c r="F408" s="115">
        <f t="shared" si="101"/>
        <v>0</v>
      </c>
      <c r="G408" s="115">
        <f t="shared" si="101"/>
        <v>0</v>
      </c>
      <c r="H408" s="422">
        <f t="shared" si="101"/>
        <v>0</v>
      </c>
      <c r="I408" s="115">
        <f t="shared" si="101"/>
        <v>0</v>
      </c>
      <c r="J408" s="115">
        <f t="shared" si="101"/>
        <v>0</v>
      </c>
      <c r="K408" s="115">
        <f t="shared" si="101"/>
        <v>0</v>
      </c>
      <c r="L408" s="115">
        <f t="shared" si="101"/>
        <v>0</v>
      </c>
      <c r="M408" s="115">
        <f t="shared" si="101"/>
        <v>0</v>
      </c>
      <c r="N408" s="422">
        <f t="shared" si="101"/>
        <v>0</v>
      </c>
      <c r="O408" s="115">
        <f t="shared" si="101"/>
        <v>0</v>
      </c>
      <c r="P408" s="115">
        <f t="shared" si="101"/>
        <v>0</v>
      </c>
      <c r="Q408" s="115">
        <f t="shared" si="101"/>
        <v>0</v>
      </c>
      <c r="R408" s="115">
        <f t="shared" si="101"/>
        <v>0</v>
      </c>
      <c r="S408" s="115">
        <f t="shared" si="101"/>
        <v>0</v>
      </c>
      <c r="T408" s="115">
        <f t="shared" si="101"/>
        <v>0</v>
      </c>
      <c r="U408" s="115">
        <f t="shared" si="101"/>
        <v>0</v>
      </c>
      <c r="V408" s="422">
        <f t="shared" si="101"/>
        <v>0</v>
      </c>
      <c r="W408" s="115">
        <f t="shared" si="101"/>
        <v>0</v>
      </c>
      <c r="X408" s="115">
        <f t="shared" si="101"/>
        <v>0</v>
      </c>
      <c r="Y408" s="115">
        <f t="shared" si="101"/>
        <v>0</v>
      </c>
      <c r="Z408" s="115">
        <f t="shared" si="101"/>
        <v>0</v>
      </c>
      <c r="AA408" s="115">
        <f t="shared" si="101"/>
        <v>0</v>
      </c>
      <c r="AB408" s="115">
        <f t="shared" si="101"/>
        <v>0</v>
      </c>
      <c r="AC408" s="122">
        <f t="shared" si="101"/>
        <v>0</v>
      </c>
    </row>
    <row r="409" spans="1:29" s="661" customFormat="1" ht="11.25" x14ac:dyDescent="0.2">
      <c r="A409" s="2715" t="s">
        <v>101</v>
      </c>
      <c r="B409" s="2712" t="s">
        <v>650</v>
      </c>
      <c r="C409" s="10" t="s">
        <v>483</v>
      </c>
      <c r="D409" s="1203" t="s">
        <v>506</v>
      </c>
      <c r="E409" s="109">
        <v>0.21600000000144065</v>
      </c>
      <c r="F409" s="109">
        <v>0.16199999999698775</v>
      </c>
      <c r="G409" s="109">
        <v>0.16200000000026193</v>
      </c>
      <c r="H409" s="109">
        <v>0.16200000000026193</v>
      </c>
      <c r="I409" s="109">
        <v>0.18000000000065483</v>
      </c>
      <c r="J409" s="109">
        <v>0.18000000000065483</v>
      </c>
      <c r="K409" s="109">
        <v>0.26999999999934515</v>
      </c>
      <c r="L409" s="109">
        <v>0.26999999999934515</v>
      </c>
      <c r="M409" s="109">
        <v>0.28799999999973808</v>
      </c>
      <c r="N409" s="109">
        <v>0.25200000000222644</v>
      </c>
      <c r="O409" s="109">
        <v>0.32400000000052387</v>
      </c>
      <c r="P409" s="109">
        <v>0.32399999999724971</v>
      </c>
      <c r="Q409" s="109">
        <v>0.34200000000091679</v>
      </c>
      <c r="R409" s="109">
        <v>0.32400000000052387</v>
      </c>
      <c r="S409" s="109">
        <v>0.32400000000052387</v>
      </c>
      <c r="T409" s="109">
        <v>0.306000000000131</v>
      </c>
      <c r="U409" s="109">
        <v>0.3599999999980355</v>
      </c>
      <c r="V409" s="109">
        <v>0.34200000000091679</v>
      </c>
      <c r="W409" s="109">
        <v>0.34200000000091679</v>
      </c>
      <c r="X409" s="109">
        <v>0.3599999999980355</v>
      </c>
      <c r="Y409" s="109">
        <v>0.36000000000130966</v>
      </c>
      <c r="Z409" s="109">
        <v>0.306000000000131</v>
      </c>
      <c r="AA409" s="109">
        <v>0.28799999999973808</v>
      </c>
      <c r="AB409" s="109">
        <v>0.306000000000131</v>
      </c>
      <c r="AC409" s="124">
        <f>SUM(E409:AB409)</f>
        <v>6.75</v>
      </c>
    </row>
    <row r="410" spans="1:29" s="661" customFormat="1" ht="11.25" x14ac:dyDescent="0.2">
      <c r="A410" s="2776"/>
      <c r="B410" s="2778"/>
      <c r="C410" s="11" t="s">
        <v>484</v>
      </c>
      <c r="D410" s="1201" t="s">
        <v>469</v>
      </c>
      <c r="E410" s="82"/>
      <c r="F410" s="82"/>
      <c r="G410" s="82"/>
      <c r="H410" s="422"/>
      <c r="I410" s="82"/>
      <c r="J410" s="82"/>
      <c r="K410" s="82"/>
      <c r="L410" s="82"/>
      <c r="M410" s="82"/>
      <c r="N410" s="422"/>
      <c r="O410" s="82"/>
      <c r="P410" s="82"/>
      <c r="Q410" s="82"/>
      <c r="R410" s="82"/>
      <c r="S410" s="82"/>
      <c r="T410" s="82"/>
      <c r="U410" s="82"/>
      <c r="V410" s="422"/>
      <c r="W410" s="82"/>
      <c r="X410" s="82"/>
      <c r="Y410" s="82"/>
      <c r="Z410" s="82"/>
      <c r="AA410" s="82"/>
      <c r="AB410" s="82"/>
      <c r="AC410" s="124">
        <f>SUM(E410:AB410)</f>
        <v>0</v>
      </c>
    </row>
    <row r="411" spans="1:29" s="661" customFormat="1" ht="12" x14ac:dyDescent="0.2">
      <c r="A411" s="2776"/>
      <c r="B411" s="2778"/>
      <c r="C411" s="11" t="s">
        <v>8</v>
      </c>
      <c r="D411" s="1201" t="s">
        <v>465</v>
      </c>
      <c r="E411" s="1728">
        <v>28</v>
      </c>
      <c r="F411" s="1729">
        <v>26</v>
      </c>
      <c r="G411" s="1729">
        <v>27</v>
      </c>
      <c r="H411" s="1729">
        <v>28</v>
      </c>
      <c r="I411" s="1729">
        <v>27</v>
      </c>
      <c r="J411" s="1729">
        <v>28</v>
      </c>
      <c r="K411" s="1729">
        <v>31</v>
      </c>
      <c r="L411" s="1729">
        <v>35</v>
      </c>
      <c r="M411" s="1729">
        <v>34</v>
      </c>
      <c r="N411" s="1729">
        <v>33</v>
      </c>
      <c r="O411" s="1729">
        <v>33</v>
      </c>
      <c r="P411" s="1729">
        <v>37</v>
      </c>
      <c r="Q411" s="1729">
        <v>41</v>
      </c>
      <c r="R411" s="1729">
        <v>38</v>
      </c>
      <c r="S411" s="1729">
        <v>35</v>
      </c>
      <c r="T411" s="1729">
        <v>33</v>
      </c>
      <c r="U411" s="1729">
        <v>34</v>
      </c>
      <c r="V411" s="1729">
        <v>38</v>
      </c>
      <c r="W411" s="1729">
        <v>39</v>
      </c>
      <c r="X411" s="1729">
        <v>36</v>
      </c>
      <c r="Y411" s="1729">
        <v>41</v>
      </c>
      <c r="Z411" s="1729">
        <v>36</v>
      </c>
      <c r="AA411" s="1729">
        <v>32</v>
      </c>
      <c r="AB411" s="1730">
        <v>29</v>
      </c>
      <c r="AC411" s="124"/>
    </row>
    <row r="412" spans="1:29" s="661" customFormat="1" ht="12" thickBot="1" x14ac:dyDescent="0.25">
      <c r="A412" s="2782"/>
      <c r="B412" s="2783"/>
      <c r="C412" s="45" t="s">
        <v>16</v>
      </c>
      <c r="D412" s="45"/>
      <c r="E412" s="115">
        <f t="shared" ref="E412:AC412" si="102">E410/E409</f>
        <v>0</v>
      </c>
      <c r="F412" s="115">
        <f t="shared" si="102"/>
        <v>0</v>
      </c>
      <c r="G412" s="115">
        <f t="shared" si="102"/>
        <v>0</v>
      </c>
      <c r="H412" s="422">
        <f t="shared" si="102"/>
        <v>0</v>
      </c>
      <c r="I412" s="115">
        <f t="shared" si="102"/>
        <v>0</v>
      </c>
      <c r="J412" s="115">
        <f t="shared" si="102"/>
        <v>0</v>
      </c>
      <c r="K412" s="115">
        <f t="shared" si="102"/>
        <v>0</v>
      </c>
      <c r="L412" s="115">
        <f t="shared" si="102"/>
        <v>0</v>
      </c>
      <c r="M412" s="115">
        <f t="shared" si="102"/>
        <v>0</v>
      </c>
      <c r="N412" s="422">
        <f t="shared" si="102"/>
        <v>0</v>
      </c>
      <c r="O412" s="115">
        <f t="shared" si="102"/>
        <v>0</v>
      </c>
      <c r="P412" s="115">
        <f t="shared" si="102"/>
        <v>0</v>
      </c>
      <c r="Q412" s="115">
        <f t="shared" si="102"/>
        <v>0</v>
      </c>
      <c r="R412" s="115">
        <f t="shared" si="102"/>
        <v>0</v>
      </c>
      <c r="S412" s="115">
        <f t="shared" si="102"/>
        <v>0</v>
      </c>
      <c r="T412" s="115">
        <f t="shared" si="102"/>
        <v>0</v>
      </c>
      <c r="U412" s="115">
        <f t="shared" si="102"/>
        <v>0</v>
      </c>
      <c r="V412" s="422">
        <f t="shared" si="102"/>
        <v>0</v>
      </c>
      <c r="W412" s="115">
        <f t="shared" si="102"/>
        <v>0</v>
      </c>
      <c r="X412" s="115">
        <f t="shared" si="102"/>
        <v>0</v>
      </c>
      <c r="Y412" s="115">
        <f t="shared" si="102"/>
        <v>0</v>
      </c>
      <c r="Z412" s="115">
        <f t="shared" si="102"/>
        <v>0</v>
      </c>
      <c r="AA412" s="115">
        <f t="shared" si="102"/>
        <v>0</v>
      </c>
      <c r="AB412" s="115">
        <f t="shared" si="102"/>
        <v>0</v>
      </c>
      <c r="AC412" s="122">
        <f t="shared" si="102"/>
        <v>0</v>
      </c>
    </row>
    <row r="413" spans="1:29" s="661" customFormat="1" ht="11.25" x14ac:dyDescent="0.2">
      <c r="A413" s="2715" t="s">
        <v>120</v>
      </c>
      <c r="B413" s="2712" t="s">
        <v>651</v>
      </c>
      <c r="C413" s="10" t="s">
        <v>483</v>
      </c>
      <c r="D413" s="1203" t="s">
        <v>506</v>
      </c>
      <c r="E413" s="80"/>
      <c r="F413" s="80"/>
      <c r="G413" s="80"/>
      <c r="H413" s="420"/>
      <c r="I413" s="80"/>
      <c r="J413" s="80"/>
      <c r="K413" s="80"/>
      <c r="L413" s="80"/>
      <c r="M413" s="80"/>
      <c r="N413" s="420"/>
      <c r="O413" s="80"/>
      <c r="P413" s="80"/>
      <c r="Q413" s="80"/>
      <c r="R413" s="80"/>
      <c r="S413" s="80"/>
      <c r="T413" s="80"/>
      <c r="U413" s="80"/>
      <c r="V413" s="420"/>
      <c r="W413" s="80"/>
      <c r="X413" s="80"/>
      <c r="Y413" s="80"/>
      <c r="Z413" s="80"/>
      <c r="AA413" s="80"/>
      <c r="AB413" s="80"/>
      <c r="AC413" s="124">
        <f>SUM(E413:AB413)</f>
        <v>0</v>
      </c>
    </row>
    <row r="414" spans="1:29" s="661" customFormat="1" x14ac:dyDescent="0.2">
      <c r="A414" s="2776"/>
      <c r="B414" s="2778"/>
      <c r="C414" s="11" t="s">
        <v>484</v>
      </c>
      <c r="D414" s="1201" t="s">
        <v>469</v>
      </c>
      <c r="E414" s="212"/>
      <c r="F414" s="82"/>
      <c r="G414" s="82"/>
      <c r="H414" s="424"/>
      <c r="I414" s="82"/>
      <c r="J414" s="82"/>
      <c r="K414" s="82"/>
      <c r="L414" s="82"/>
      <c r="M414" s="82"/>
      <c r="N414" s="424"/>
      <c r="O414" s="82"/>
      <c r="P414" s="82"/>
      <c r="Q414" s="82"/>
      <c r="R414" s="82"/>
      <c r="S414" s="82"/>
      <c r="T414" s="82"/>
      <c r="U414" s="82"/>
      <c r="V414" s="424"/>
      <c r="W414" s="82"/>
      <c r="X414" s="82"/>
      <c r="Y414" s="82"/>
      <c r="Z414" s="82"/>
      <c r="AA414" s="82"/>
      <c r="AB414" s="82"/>
      <c r="AC414" s="124">
        <f>SUM(E414:AB414)</f>
        <v>0</v>
      </c>
    </row>
    <row r="415" spans="1:29" s="661" customFormat="1" ht="11.25" x14ac:dyDescent="0.2">
      <c r="A415" s="2776"/>
      <c r="B415" s="2778"/>
      <c r="C415" s="11" t="s">
        <v>8</v>
      </c>
      <c r="D415" s="1201" t="s">
        <v>465</v>
      </c>
      <c r="E415" s="116" t="s">
        <v>243</v>
      </c>
      <c r="F415" s="116">
        <f t="shared" ref="F415:AB415" si="103">F413*100</f>
        <v>0</v>
      </c>
      <c r="G415" s="116">
        <f t="shared" si="103"/>
        <v>0</v>
      </c>
      <c r="H415" s="476">
        <f t="shared" si="103"/>
        <v>0</v>
      </c>
      <c r="I415" s="116">
        <f t="shared" si="103"/>
        <v>0</v>
      </c>
      <c r="J415" s="116">
        <f t="shared" si="103"/>
        <v>0</v>
      </c>
      <c r="K415" s="116">
        <f t="shared" si="103"/>
        <v>0</v>
      </c>
      <c r="L415" s="116">
        <f t="shared" si="103"/>
        <v>0</v>
      </c>
      <c r="M415" s="116">
        <f t="shared" si="103"/>
        <v>0</v>
      </c>
      <c r="N415" s="476">
        <f t="shared" si="103"/>
        <v>0</v>
      </c>
      <c r="O415" s="116">
        <f t="shared" si="103"/>
        <v>0</v>
      </c>
      <c r="P415" s="116">
        <f t="shared" si="103"/>
        <v>0</v>
      </c>
      <c r="Q415" s="116">
        <f t="shared" si="103"/>
        <v>0</v>
      </c>
      <c r="R415" s="116">
        <f t="shared" si="103"/>
        <v>0</v>
      </c>
      <c r="S415" s="116">
        <f t="shared" si="103"/>
        <v>0</v>
      </c>
      <c r="T415" s="116">
        <f t="shared" si="103"/>
        <v>0</v>
      </c>
      <c r="U415" s="116">
        <f t="shared" si="103"/>
        <v>0</v>
      </c>
      <c r="V415" s="476">
        <f t="shared" si="103"/>
        <v>0</v>
      </c>
      <c r="W415" s="116">
        <f t="shared" si="103"/>
        <v>0</v>
      </c>
      <c r="X415" s="116">
        <f t="shared" si="103"/>
        <v>0</v>
      </c>
      <c r="Y415" s="116">
        <f t="shared" si="103"/>
        <v>0</v>
      </c>
      <c r="Z415" s="116">
        <f t="shared" si="103"/>
        <v>0</v>
      </c>
      <c r="AA415" s="116">
        <f t="shared" si="103"/>
        <v>0</v>
      </c>
      <c r="AB415" s="116">
        <f t="shared" si="103"/>
        <v>0</v>
      </c>
      <c r="AC415" s="124"/>
    </row>
    <row r="416" spans="1:29" s="661" customFormat="1" ht="12" thickBot="1" x14ac:dyDescent="0.25">
      <c r="A416" s="2777"/>
      <c r="B416" s="2779"/>
      <c r="C416" s="46" t="s">
        <v>16</v>
      </c>
      <c r="D416" s="46"/>
      <c r="E416" s="115" t="e">
        <f t="shared" ref="E416:AC416" si="104">E414/E413</f>
        <v>#DIV/0!</v>
      </c>
      <c r="F416" s="115" t="e">
        <f t="shared" si="104"/>
        <v>#DIV/0!</v>
      </c>
      <c r="G416" s="115" t="e">
        <f t="shared" si="104"/>
        <v>#DIV/0!</v>
      </c>
      <c r="H416" s="422" t="e">
        <f t="shared" si="104"/>
        <v>#DIV/0!</v>
      </c>
      <c r="I416" s="115" t="e">
        <f t="shared" si="104"/>
        <v>#DIV/0!</v>
      </c>
      <c r="J416" s="115" t="e">
        <f t="shared" si="104"/>
        <v>#DIV/0!</v>
      </c>
      <c r="K416" s="115" t="e">
        <f t="shared" si="104"/>
        <v>#DIV/0!</v>
      </c>
      <c r="L416" s="115" t="e">
        <f t="shared" si="104"/>
        <v>#DIV/0!</v>
      </c>
      <c r="M416" s="115" t="e">
        <f t="shared" si="104"/>
        <v>#DIV/0!</v>
      </c>
      <c r="N416" s="422" t="e">
        <f t="shared" si="104"/>
        <v>#DIV/0!</v>
      </c>
      <c r="O416" s="115" t="e">
        <f t="shared" si="104"/>
        <v>#DIV/0!</v>
      </c>
      <c r="P416" s="115" t="e">
        <f t="shared" si="104"/>
        <v>#DIV/0!</v>
      </c>
      <c r="Q416" s="115" t="e">
        <f t="shared" si="104"/>
        <v>#DIV/0!</v>
      </c>
      <c r="R416" s="115" t="e">
        <f t="shared" si="104"/>
        <v>#DIV/0!</v>
      </c>
      <c r="S416" s="115" t="e">
        <f t="shared" si="104"/>
        <v>#DIV/0!</v>
      </c>
      <c r="T416" s="115" t="e">
        <f t="shared" si="104"/>
        <v>#DIV/0!</v>
      </c>
      <c r="U416" s="115" t="e">
        <f t="shared" si="104"/>
        <v>#DIV/0!</v>
      </c>
      <c r="V416" s="422" t="e">
        <f t="shared" si="104"/>
        <v>#DIV/0!</v>
      </c>
      <c r="W416" s="115" t="e">
        <f t="shared" si="104"/>
        <v>#DIV/0!</v>
      </c>
      <c r="X416" s="115" t="e">
        <f t="shared" si="104"/>
        <v>#DIV/0!</v>
      </c>
      <c r="Y416" s="115" t="e">
        <f t="shared" si="104"/>
        <v>#DIV/0!</v>
      </c>
      <c r="Z416" s="115" t="e">
        <f t="shared" si="104"/>
        <v>#DIV/0!</v>
      </c>
      <c r="AA416" s="115" t="e">
        <f t="shared" si="104"/>
        <v>#DIV/0!</v>
      </c>
      <c r="AB416" s="115" t="e">
        <f t="shared" si="104"/>
        <v>#DIV/0!</v>
      </c>
      <c r="AC416" s="122" t="e">
        <f t="shared" si="104"/>
        <v>#DIV/0!</v>
      </c>
    </row>
    <row r="417" spans="1:31" s="661" customFormat="1" ht="11.25" x14ac:dyDescent="0.2">
      <c r="A417" s="2715" t="s">
        <v>103</v>
      </c>
      <c r="B417" s="2712" t="s">
        <v>331</v>
      </c>
      <c r="C417" s="10" t="s">
        <v>483</v>
      </c>
      <c r="D417" s="1203" t="s">
        <v>506</v>
      </c>
      <c r="E417" s="109">
        <v>0</v>
      </c>
      <c r="F417" s="109">
        <v>0</v>
      </c>
      <c r="G417" s="109">
        <v>0</v>
      </c>
      <c r="H417" s="421">
        <v>0</v>
      </c>
      <c r="I417" s="109">
        <v>0</v>
      </c>
      <c r="J417" s="109">
        <v>0</v>
      </c>
      <c r="K417" s="109">
        <v>0</v>
      </c>
      <c r="L417" s="109">
        <v>0</v>
      </c>
      <c r="M417" s="109">
        <v>0</v>
      </c>
      <c r="N417" s="421">
        <v>0</v>
      </c>
      <c r="O417" s="109">
        <v>0</v>
      </c>
      <c r="P417" s="109">
        <v>0</v>
      </c>
      <c r="Q417" s="109">
        <v>0</v>
      </c>
      <c r="R417" s="109">
        <v>0</v>
      </c>
      <c r="S417" s="109">
        <v>0</v>
      </c>
      <c r="T417" s="109">
        <v>0</v>
      </c>
      <c r="U417" s="109">
        <v>0</v>
      </c>
      <c r="V417" s="421">
        <v>0</v>
      </c>
      <c r="W417" s="109">
        <v>0</v>
      </c>
      <c r="X417" s="109">
        <v>0</v>
      </c>
      <c r="Y417" s="109">
        <v>0</v>
      </c>
      <c r="Z417" s="109">
        <v>0</v>
      </c>
      <c r="AA417" s="109">
        <v>0</v>
      </c>
      <c r="AB417" s="109">
        <v>0</v>
      </c>
      <c r="AC417" s="124">
        <f>SUM(E417:AB417)</f>
        <v>0</v>
      </c>
      <c r="AD417" s="661" t="s">
        <v>471</v>
      </c>
    </row>
    <row r="418" spans="1:31" s="661" customFormat="1" x14ac:dyDescent="0.2">
      <c r="A418" s="2776"/>
      <c r="B418" s="2778"/>
      <c r="C418" s="11" t="s">
        <v>484</v>
      </c>
      <c r="D418" s="1201" t="s">
        <v>469</v>
      </c>
      <c r="E418" s="212"/>
      <c r="F418" s="82"/>
      <c r="G418" s="82"/>
      <c r="H418" s="424"/>
      <c r="I418" s="82"/>
      <c r="J418" s="82"/>
      <c r="K418" s="82"/>
      <c r="L418" s="82"/>
      <c r="M418" s="82"/>
      <c r="N418" s="424"/>
      <c r="O418" s="82"/>
      <c r="P418" s="82"/>
      <c r="Q418" s="82"/>
      <c r="R418" s="82"/>
      <c r="S418" s="82"/>
      <c r="T418" s="82"/>
      <c r="U418" s="82"/>
      <c r="V418" s="424"/>
      <c r="W418" s="82"/>
      <c r="X418" s="82"/>
      <c r="Y418" s="82"/>
      <c r="Z418" s="82"/>
      <c r="AA418" s="82"/>
      <c r="AB418" s="82"/>
      <c r="AC418" s="124">
        <f>SUM(E418:AB418)</f>
        <v>0</v>
      </c>
    </row>
    <row r="419" spans="1:31" s="661" customFormat="1" ht="12" x14ac:dyDescent="0.2">
      <c r="A419" s="2776"/>
      <c r="B419" s="2778"/>
      <c r="C419" s="11" t="s">
        <v>8</v>
      </c>
      <c r="D419" s="1201" t="s">
        <v>465</v>
      </c>
      <c r="E419" s="1007">
        <v>0</v>
      </c>
      <c r="F419" s="1008">
        <v>0</v>
      </c>
      <c r="G419" s="1008">
        <v>0</v>
      </c>
      <c r="H419" s="1008">
        <v>0</v>
      </c>
      <c r="I419" s="1008">
        <v>0</v>
      </c>
      <c r="J419" s="1008">
        <v>0</v>
      </c>
      <c r="K419" s="1008">
        <v>0</v>
      </c>
      <c r="L419" s="1008">
        <v>2</v>
      </c>
      <c r="M419" s="1008">
        <v>0</v>
      </c>
      <c r="N419" s="1008">
        <v>0</v>
      </c>
      <c r="O419" s="1008">
        <v>0</v>
      </c>
      <c r="P419" s="1008">
        <v>0</v>
      </c>
      <c r="Q419" s="1008">
        <v>0</v>
      </c>
      <c r="R419" s="1008">
        <v>0</v>
      </c>
      <c r="S419" s="1008">
        <v>0</v>
      </c>
      <c r="T419" s="1008">
        <v>0</v>
      </c>
      <c r="U419" s="1008">
        <v>0</v>
      </c>
      <c r="V419" s="1008">
        <v>0</v>
      </c>
      <c r="W419" s="1008">
        <v>0</v>
      </c>
      <c r="X419" s="1008">
        <v>0</v>
      </c>
      <c r="Y419" s="1008">
        <v>0</v>
      </c>
      <c r="Z419" s="1008">
        <v>0</v>
      </c>
      <c r="AA419" s="1008">
        <v>0</v>
      </c>
      <c r="AB419" s="1009">
        <v>0</v>
      </c>
      <c r="AC419" s="124"/>
    </row>
    <row r="420" spans="1:31" s="661" customFormat="1" ht="12" thickBot="1" x14ac:dyDescent="0.25">
      <c r="A420" s="2777"/>
      <c r="B420" s="2779"/>
      <c r="C420" s="46" t="s">
        <v>16</v>
      </c>
      <c r="D420" s="46"/>
      <c r="E420" s="115" t="e">
        <f t="shared" ref="E420:AC420" si="105">E418/E417</f>
        <v>#DIV/0!</v>
      </c>
      <c r="F420" s="115" t="e">
        <f t="shared" si="105"/>
        <v>#DIV/0!</v>
      </c>
      <c r="G420" s="115" t="e">
        <f t="shared" si="105"/>
        <v>#DIV/0!</v>
      </c>
      <c r="H420" s="422" t="e">
        <f t="shared" si="105"/>
        <v>#DIV/0!</v>
      </c>
      <c r="I420" s="115" t="e">
        <f t="shared" si="105"/>
        <v>#DIV/0!</v>
      </c>
      <c r="J420" s="115" t="e">
        <f t="shared" si="105"/>
        <v>#DIV/0!</v>
      </c>
      <c r="K420" s="115" t="e">
        <f t="shared" si="105"/>
        <v>#DIV/0!</v>
      </c>
      <c r="L420" s="115" t="e">
        <f t="shared" si="105"/>
        <v>#DIV/0!</v>
      </c>
      <c r="M420" s="115" t="e">
        <f t="shared" si="105"/>
        <v>#DIV/0!</v>
      </c>
      <c r="N420" s="422" t="e">
        <f t="shared" si="105"/>
        <v>#DIV/0!</v>
      </c>
      <c r="O420" s="115" t="e">
        <f t="shared" si="105"/>
        <v>#DIV/0!</v>
      </c>
      <c r="P420" s="115" t="e">
        <f t="shared" si="105"/>
        <v>#DIV/0!</v>
      </c>
      <c r="Q420" s="115" t="e">
        <f t="shared" si="105"/>
        <v>#DIV/0!</v>
      </c>
      <c r="R420" s="115" t="e">
        <f t="shared" si="105"/>
        <v>#DIV/0!</v>
      </c>
      <c r="S420" s="115" t="e">
        <f t="shared" si="105"/>
        <v>#DIV/0!</v>
      </c>
      <c r="T420" s="115" t="e">
        <f t="shared" si="105"/>
        <v>#DIV/0!</v>
      </c>
      <c r="U420" s="115" t="e">
        <f t="shared" si="105"/>
        <v>#DIV/0!</v>
      </c>
      <c r="V420" s="422" t="e">
        <f t="shared" si="105"/>
        <v>#DIV/0!</v>
      </c>
      <c r="W420" s="115" t="e">
        <f t="shared" si="105"/>
        <v>#DIV/0!</v>
      </c>
      <c r="X420" s="115" t="e">
        <f t="shared" si="105"/>
        <v>#DIV/0!</v>
      </c>
      <c r="Y420" s="115" t="e">
        <f t="shared" si="105"/>
        <v>#DIV/0!</v>
      </c>
      <c r="Z420" s="115" t="e">
        <f t="shared" si="105"/>
        <v>#DIV/0!</v>
      </c>
      <c r="AA420" s="115" t="e">
        <f t="shared" si="105"/>
        <v>#DIV/0!</v>
      </c>
      <c r="AB420" s="115" t="e">
        <f t="shared" si="105"/>
        <v>#DIV/0!</v>
      </c>
      <c r="AC420" s="122" t="e">
        <f t="shared" si="105"/>
        <v>#DIV/0!</v>
      </c>
    </row>
    <row r="421" spans="1:31" s="661" customFormat="1" ht="11.25" x14ac:dyDescent="0.2">
      <c r="A421" s="52"/>
      <c r="B421" s="49" t="s">
        <v>18</v>
      </c>
      <c r="C421" s="10" t="s">
        <v>483</v>
      </c>
      <c r="D421" s="1203" t="s">
        <v>506</v>
      </c>
      <c r="E421" s="321">
        <v>0</v>
      </c>
      <c r="F421" s="321">
        <v>0</v>
      </c>
      <c r="G421" s="321">
        <v>0</v>
      </c>
      <c r="H421" s="451">
        <v>0</v>
      </c>
      <c r="I421" s="321">
        <v>0</v>
      </c>
      <c r="J421" s="321">
        <v>0</v>
      </c>
      <c r="K421" s="321">
        <v>0</v>
      </c>
      <c r="L421" s="321">
        <v>1.0000000000218279E-4</v>
      </c>
      <c r="M421" s="321">
        <v>0</v>
      </c>
      <c r="N421" s="451">
        <v>9.9999999983992898E-5</v>
      </c>
      <c r="O421" s="321">
        <v>0</v>
      </c>
      <c r="P421" s="321">
        <v>0</v>
      </c>
      <c r="Q421" s="321">
        <v>0</v>
      </c>
      <c r="R421" s="321">
        <v>0</v>
      </c>
      <c r="S421" s="321">
        <v>0</v>
      </c>
      <c r="T421" s="321">
        <v>0</v>
      </c>
      <c r="U421" s="321">
        <v>0</v>
      </c>
      <c r="V421" s="451">
        <v>0</v>
      </c>
      <c r="W421" s="321">
        <v>0</v>
      </c>
      <c r="X421" s="321">
        <v>0</v>
      </c>
      <c r="Y421" s="321">
        <v>0</v>
      </c>
      <c r="Z421" s="321">
        <v>0</v>
      </c>
      <c r="AA421" s="321">
        <v>0</v>
      </c>
      <c r="AB421" s="321">
        <v>0</v>
      </c>
      <c r="AC421" s="224">
        <f>SUM(E421:AB421)</f>
        <v>1.999999999861757E-4</v>
      </c>
      <c r="AD421" s="577">
        <f>MAX(E421:AB421)</f>
        <v>1.0000000000218279E-4</v>
      </c>
    </row>
    <row r="422" spans="1:31" s="661" customFormat="1" ht="12" thickBot="1" x14ac:dyDescent="0.25">
      <c r="A422" s="53"/>
      <c r="B422" s="51" t="s">
        <v>19</v>
      </c>
      <c r="C422" s="45" t="s">
        <v>483</v>
      </c>
      <c r="D422" s="1223" t="s">
        <v>506</v>
      </c>
      <c r="E422" s="417">
        <v>0</v>
      </c>
      <c r="F422" s="417">
        <v>0</v>
      </c>
      <c r="G422" s="417">
        <v>0</v>
      </c>
      <c r="H422" s="417">
        <v>0</v>
      </c>
      <c r="I422" s="417">
        <v>0</v>
      </c>
      <c r="J422" s="417">
        <v>0</v>
      </c>
      <c r="K422" s="417">
        <v>0</v>
      </c>
      <c r="L422" s="417">
        <v>0</v>
      </c>
      <c r="M422" s="417">
        <v>0</v>
      </c>
      <c r="N422" s="417">
        <v>0</v>
      </c>
      <c r="O422" s="417">
        <v>0</v>
      </c>
      <c r="P422" s="417">
        <v>0</v>
      </c>
      <c r="Q422" s="417">
        <v>0</v>
      </c>
      <c r="R422" s="417">
        <v>0</v>
      </c>
      <c r="S422" s="417">
        <v>0</v>
      </c>
      <c r="T422" s="417">
        <v>0</v>
      </c>
      <c r="U422" s="417">
        <v>0</v>
      </c>
      <c r="V422" s="417">
        <v>0</v>
      </c>
      <c r="W422" s="417">
        <v>0</v>
      </c>
      <c r="X422" s="417">
        <v>0</v>
      </c>
      <c r="Y422" s="417">
        <v>0</v>
      </c>
      <c r="Z422" s="417">
        <v>0</v>
      </c>
      <c r="AA422" s="417">
        <v>0</v>
      </c>
      <c r="AB422" s="417">
        <v>0</v>
      </c>
      <c r="AC422" s="518">
        <f>SUM(E422:AB422)</f>
        <v>0</v>
      </c>
      <c r="AD422" s="577">
        <f>MAX(E422:AB422)</f>
        <v>0</v>
      </c>
      <c r="AE422" s="661" t="s">
        <v>471</v>
      </c>
    </row>
    <row r="423" spans="1:31" s="661" customFormat="1" ht="10.5" customHeight="1" x14ac:dyDescent="0.2">
      <c r="A423" s="2733" t="s">
        <v>152</v>
      </c>
      <c r="B423" s="2734"/>
      <c r="C423" s="12" t="s">
        <v>483</v>
      </c>
      <c r="D423" s="12"/>
      <c r="E423" s="112">
        <f>E381+E385+E389+E393+E397+E401+E405+E409+E413+E417</f>
        <v>0.9179999999953794</v>
      </c>
      <c r="F423" s="112">
        <f t="shared" ref="F423:AC424" si="106">F381+F385+F389+F393+F397+F401+F405+F409+F413+F417</f>
        <v>0.71999999999893594</v>
      </c>
      <c r="G423" s="112">
        <f t="shared" si="106"/>
        <v>0.7559999999986986</v>
      </c>
      <c r="H423" s="442">
        <f t="shared" si="106"/>
        <v>0.68400000000101502</v>
      </c>
      <c r="I423" s="112">
        <f t="shared" si="106"/>
        <v>0.81000000000315142</v>
      </c>
      <c r="J423" s="112">
        <f t="shared" si="106"/>
        <v>0.82800000000067941</v>
      </c>
      <c r="K423" s="112">
        <f t="shared" si="106"/>
        <v>1.4939999999965949</v>
      </c>
      <c r="L423" s="112">
        <f t="shared" si="106"/>
        <v>1.5480000000001268</v>
      </c>
      <c r="M423" s="112">
        <f t="shared" si="106"/>
        <v>1.3500000000006138</v>
      </c>
      <c r="N423" s="442">
        <f t="shared" si="106"/>
        <v>1.6920000000062374</v>
      </c>
      <c r="O423" s="112">
        <f t="shared" si="106"/>
        <v>1.7459999999953426</v>
      </c>
      <c r="P423" s="112">
        <f t="shared" si="106"/>
        <v>1.5839999999980479</v>
      </c>
      <c r="Q423" s="112">
        <f t="shared" si="106"/>
        <v>1.6380000000020916</v>
      </c>
      <c r="R423" s="112">
        <f t="shared" si="106"/>
        <v>1.5660000000013383</v>
      </c>
      <c r="S423" s="112">
        <f t="shared" si="106"/>
        <v>1.6199999999952526</v>
      </c>
      <c r="T423" s="112">
        <f t="shared" si="106"/>
        <v>1.4760000000024434</v>
      </c>
      <c r="U423" s="112">
        <f t="shared" si="106"/>
        <v>1.6200000000021078</v>
      </c>
      <c r="V423" s="442">
        <f t="shared" si="106"/>
        <v>1.4580000000021527</v>
      </c>
      <c r="W423" s="112">
        <f t="shared" si="106"/>
        <v>1.4759999999958948</v>
      </c>
      <c r="X423" s="112">
        <f t="shared" si="106"/>
        <v>1.7279999999999631</v>
      </c>
      <c r="Y423" s="112">
        <f t="shared" si="106"/>
        <v>1.349999999997135</v>
      </c>
      <c r="Z423" s="112">
        <f t="shared" si="106"/>
        <v>1.5480000000024803</v>
      </c>
      <c r="AA423" s="112">
        <f t="shared" si="106"/>
        <v>1.4220000000005484</v>
      </c>
      <c r="AB423" s="112">
        <f t="shared" si="106"/>
        <v>1.3860000000009904</v>
      </c>
      <c r="AC423" s="112">
        <f t="shared" si="106"/>
        <v>32.417999999997221</v>
      </c>
    </row>
    <row r="424" spans="1:31" s="661" customFormat="1" ht="10.5" customHeight="1" thickBot="1" x14ac:dyDescent="0.25">
      <c r="A424" s="2735"/>
      <c r="B424" s="2736"/>
      <c r="C424" s="9" t="s">
        <v>484</v>
      </c>
      <c r="D424" s="240"/>
      <c r="E424" s="112">
        <f>E382+E386+E390+E394+E398+E402+E406+E410+E414+E418</f>
        <v>0</v>
      </c>
      <c r="F424" s="112">
        <f t="shared" si="106"/>
        <v>0</v>
      </c>
      <c r="G424" s="112">
        <f t="shared" si="106"/>
        <v>0</v>
      </c>
      <c r="H424" s="442">
        <f t="shared" si="106"/>
        <v>0</v>
      </c>
      <c r="I424" s="112">
        <f t="shared" si="106"/>
        <v>0</v>
      </c>
      <c r="J424" s="112">
        <f t="shared" si="106"/>
        <v>0</v>
      </c>
      <c r="K424" s="112">
        <f t="shared" si="106"/>
        <v>0</v>
      </c>
      <c r="L424" s="112">
        <f t="shared" si="106"/>
        <v>0</v>
      </c>
      <c r="M424" s="112">
        <f t="shared" si="106"/>
        <v>0</v>
      </c>
      <c r="N424" s="442">
        <f t="shared" si="106"/>
        <v>0</v>
      </c>
      <c r="O424" s="112">
        <f t="shared" si="106"/>
        <v>0</v>
      </c>
      <c r="P424" s="112">
        <f t="shared" si="106"/>
        <v>0</v>
      </c>
      <c r="Q424" s="112">
        <f t="shared" si="106"/>
        <v>0</v>
      </c>
      <c r="R424" s="112">
        <f t="shared" si="106"/>
        <v>0</v>
      </c>
      <c r="S424" s="112">
        <f t="shared" si="106"/>
        <v>0</v>
      </c>
      <c r="T424" s="112">
        <f t="shared" si="106"/>
        <v>0</v>
      </c>
      <c r="U424" s="112">
        <f t="shared" si="106"/>
        <v>0</v>
      </c>
      <c r="V424" s="442">
        <f t="shared" si="106"/>
        <v>0</v>
      </c>
      <c r="W424" s="112">
        <f t="shared" si="106"/>
        <v>0</v>
      </c>
      <c r="X424" s="112">
        <f t="shared" si="106"/>
        <v>0</v>
      </c>
      <c r="Y424" s="112">
        <f t="shared" si="106"/>
        <v>0</v>
      </c>
      <c r="Z424" s="112">
        <f t="shared" si="106"/>
        <v>0</v>
      </c>
      <c r="AA424" s="112">
        <f t="shared" si="106"/>
        <v>0</v>
      </c>
      <c r="AB424" s="112">
        <f t="shared" si="106"/>
        <v>0</v>
      </c>
      <c r="AC424" s="112">
        <f t="shared" si="106"/>
        <v>0</v>
      </c>
    </row>
    <row r="425" spans="1:31" s="661" customFormat="1" ht="10.5" customHeight="1" x14ac:dyDescent="0.2">
      <c r="A425" s="2737" t="s">
        <v>153</v>
      </c>
      <c r="B425" s="2738"/>
      <c r="C425" s="7" t="s">
        <v>483</v>
      </c>
      <c r="D425" s="7"/>
      <c r="E425" s="109">
        <f t="shared" ref="E425:AC426" si="107">E367+E371-E423</f>
        <v>9.0000000006978054E-2</v>
      </c>
      <c r="F425" s="109">
        <f t="shared" si="107"/>
        <v>4.8000000000365528E-2</v>
      </c>
      <c r="G425" s="109">
        <f t="shared" si="107"/>
        <v>5.9999999997285114E-2</v>
      </c>
      <c r="H425" s="421">
        <f t="shared" si="107"/>
        <v>0.27600000000247737</v>
      </c>
      <c r="I425" s="109">
        <f t="shared" si="107"/>
        <v>-0.37800000000463574</v>
      </c>
      <c r="J425" s="109">
        <f t="shared" si="107"/>
        <v>8.399999999958252E-2</v>
      </c>
      <c r="K425" s="109">
        <f t="shared" si="107"/>
        <v>4.2000000004190685E-2</v>
      </c>
      <c r="L425" s="109">
        <f t="shared" si="107"/>
        <v>3.6000000001706667E-2</v>
      </c>
      <c r="M425" s="109">
        <f t="shared" si="107"/>
        <v>0.28199999999571901</v>
      </c>
      <c r="N425" s="421">
        <f t="shared" si="107"/>
        <v>-6.0000000003356035E-2</v>
      </c>
      <c r="O425" s="109">
        <f t="shared" si="107"/>
        <v>-0.11399999999464416</v>
      </c>
      <c r="P425" s="109">
        <f t="shared" si="107"/>
        <v>-5.7998050806418178E-13</v>
      </c>
      <c r="Q425" s="109">
        <f t="shared" si="107"/>
        <v>4.1999999999654536E-2</v>
      </c>
      <c r="R425" s="109">
        <f t="shared" si="107"/>
        <v>6.5999999994994507E-2</v>
      </c>
      <c r="S425" s="109">
        <f t="shared" si="107"/>
        <v>-0.13199999999114898</v>
      </c>
      <c r="T425" s="109">
        <f t="shared" si="107"/>
        <v>0.20399999999712004</v>
      </c>
      <c r="U425" s="109">
        <f t="shared" si="107"/>
        <v>0.10799999999632059</v>
      </c>
      <c r="V425" s="421">
        <f t="shared" si="107"/>
        <v>0.12599999999968081</v>
      </c>
      <c r="W425" s="109">
        <f t="shared" si="107"/>
        <v>0.10800000000375576</v>
      </c>
      <c r="X425" s="109">
        <f t="shared" si="107"/>
        <v>-0.28799999999909009</v>
      </c>
      <c r="Y425" s="109">
        <f t="shared" si="107"/>
        <v>0.37799999999911038</v>
      </c>
      <c r="Z425" s="109">
        <f t="shared" si="107"/>
        <v>3.5999999999353216E-2</v>
      </c>
      <c r="AA425" s="109">
        <f t="shared" si="107"/>
        <v>6.6000000001372294E-2</v>
      </c>
      <c r="AB425" s="109">
        <f t="shared" si="107"/>
        <v>5.3999999997699888E-2</v>
      </c>
      <c r="AC425" s="109">
        <f t="shared" si="107"/>
        <v>1.1340000000039083</v>
      </c>
    </row>
    <row r="426" spans="1:31" s="661" customFormat="1" ht="10.5" customHeight="1" thickBot="1" x14ac:dyDescent="0.25">
      <c r="A426" s="2735"/>
      <c r="B426" s="2736"/>
      <c r="C426" s="9" t="s">
        <v>484</v>
      </c>
      <c r="D426" s="240"/>
      <c r="E426" s="112">
        <f t="shared" si="107"/>
        <v>0</v>
      </c>
      <c r="F426" s="112">
        <f t="shared" si="107"/>
        <v>0</v>
      </c>
      <c r="G426" s="112">
        <f t="shared" si="107"/>
        <v>0</v>
      </c>
      <c r="H426" s="442">
        <f t="shared" si="107"/>
        <v>0</v>
      </c>
      <c r="I426" s="112">
        <f t="shared" si="107"/>
        <v>0</v>
      </c>
      <c r="J426" s="112">
        <f t="shared" si="107"/>
        <v>0</v>
      </c>
      <c r="K426" s="112">
        <f t="shared" si="107"/>
        <v>0</v>
      </c>
      <c r="L426" s="112">
        <f t="shared" si="107"/>
        <v>0</v>
      </c>
      <c r="M426" s="112">
        <f t="shared" si="107"/>
        <v>0</v>
      </c>
      <c r="N426" s="442">
        <f t="shared" si="107"/>
        <v>0</v>
      </c>
      <c r="O426" s="112">
        <f t="shared" si="107"/>
        <v>0</v>
      </c>
      <c r="P426" s="112">
        <f t="shared" si="107"/>
        <v>0</v>
      </c>
      <c r="Q426" s="112">
        <f t="shared" si="107"/>
        <v>0</v>
      </c>
      <c r="R426" s="112">
        <f t="shared" si="107"/>
        <v>0</v>
      </c>
      <c r="S426" s="112">
        <f t="shared" si="107"/>
        <v>0</v>
      </c>
      <c r="T426" s="112">
        <f t="shared" si="107"/>
        <v>0</v>
      </c>
      <c r="U426" s="112">
        <f t="shared" si="107"/>
        <v>0</v>
      </c>
      <c r="V426" s="442">
        <f t="shared" si="107"/>
        <v>0</v>
      </c>
      <c r="W426" s="112">
        <f t="shared" si="107"/>
        <v>0</v>
      </c>
      <c r="X426" s="112">
        <f t="shared" si="107"/>
        <v>0</v>
      </c>
      <c r="Y426" s="112">
        <f t="shared" si="107"/>
        <v>0</v>
      </c>
      <c r="Z426" s="112">
        <f t="shared" si="107"/>
        <v>0</v>
      </c>
      <c r="AA426" s="112">
        <f t="shared" si="107"/>
        <v>0</v>
      </c>
      <c r="AB426" s="112">
        <f t="shared" si="107"/>
        <v>0</v>
      </c>
      <c r="AC426" s="112">
        <f t="shared" si="107"/>
        <v>0</v>
      </c>
    </row>
    <row r="427" spans="1:31" s="32" customFormat="1" ht="10.5" customHeight="1" x14ac:dyDescent="0.2">
      <c r="A427" s="2764" t="s">
        <v>9</v>
      </c>
      <c r="B427" s="2765"/>
      <c r="C427" s="14" t="s">
        <v>483</v>
      </c>
      <c r="D427" s="14"/>
      <c r="E427" s="319">
        <f>E375-E423</f>
        <v>9.0000000006978054E-2</v>
      </c>
      <c r="F427" s="319">
        <f t="shared" ref="F427:AB427" si="108">F375-F423</f>
        <v>4.8000000000365528E-2</v>
      </c>
      <c r="G427" s="319">
        <f t="shared" si="108"/>
        <v>5.9999999997285114E-2</v>
      </c>
      <c r="H427" s="319">
        <f t="shared" si="108"/>
        <v>0.27600000000247737</v>
      </c>
      <c r="I427" s="319">
        <f t="shared" si="108"/>
        <v>-0.37800000000463574</v>
      </c>
      <c r="J427" s="319">
        <f t="shared" si="108"/>
        <v>8.399999999958252E-2</v>
      </c>
      <c r="K427" s="319">
        <f t="shared" si="108"/>
        <v>4.2000000004190685E-2</v>
      </c>
      <c r="L427" s="319">
        <f t="shared" si="108"/>
        <v>3.6000000001706667E-2</v>
      </c>
      <c r="M427" s="319">
        <f t="shared" si="108"/>
        <v>0.28199999999571901</v>
      </c>
      <c r="N427" s="319">
        <f t="shared" si="108"/>
        <v>-6.0000000003356035E-2</v>
      </c>
      <c r="O427" s="319">
        <f t="shared" si="108"/>
        <v>-0.11399999999464416</v>
      </c>
      <c r="P427" s="319">
        <f t="shared" si="108"/>
        <v>-5.7998050806418178E-13</v>
      </c>
      <c r="Q427" s="319">
        <f t="shared" si="108"/>
        <v>4.1999999999654536E-2</v>
      </c>
      <c r="R427" s="319">
        <f t="shared" si="108"/>
        <v>6.5999999994994507E-2</v>
      </c>
      <c r="S427" s="319">
        <f t="shared" si="108"/>
        <v>-0.13199999999114898</v>
      </c>
      <c r="T427" s="319">
        <f t="shared" si="108"/>
        <v>0.20399999999712004</v>
      </c>
      <c r="U427" s="319">
        <f t="shared" si="108"/>
        <v>0.10799999999632059</v>
      </c>
      <c r="V427" s="319">
        <f t="shared" si="108"/>
        <v>0.12599999999968081</v>
      </c>
      <c r="W427" s="319">
        <f t="shared" si="108"/>
        <v>0.10800000000375576</v>
      </c>
      <c r="X427" s="319">
        <f t="shared" si="108"/>
        <v>-0.28799999999909009</v>
      </c>
      <c r="Y427" s="319">
        <f t="shared" si="108"/>
        <v>0.37799999999911038</v>
      </c>
      <c r="Z427" s="319">
        <f t="shared" si="108"/>
        <v>3.5999999999353216E-2</v>
      </c>
      <c r="AA427" s="319">
        <f t="shared" si="108"/>
        <v>6.6000000001372294E-2</v>
      </c>
      <c r="AB427" s="319">
        <f t="shared" si="108"/>
        <v>5.3999999997699888E-2</v>
      </c>
      <c r="AC427" s="92"/>
    </row>
    <row r="428" spans="1:31" s="32" customFormat="1" ht="10.5" customHeight="1" thickBot="1" x14ac:dyDescent="0.25">
      <c r="A428" s="2766"/>
      <c r="B428" s="2767"/>
      <c r="C428" s="15" t="s">
        <v>484</v>
      </c>
      <c r="D428" s="15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4"/>
    </row>
    <row r="429" spans="1:31" s="42" customFormat="1" ht="30" customHeight="1" thickBot="1" x14ac:dyDescent="0.25">
      <c r="A429" s="40"/>
      <c r="B429" s="41"/>
      <c r="E429" s="98"/>
      <c r="F429" s="98"/>
      <c r="G429" s="98"/>
      <c r="H429" s="100"/>
      <c r="I429" s="98"/>
      <c r="J429" s="98"/>
      <c r="K429" s="98"/>
      <c r="L429" s="98"/>
      <c r="M429" s="98"/>
      <c r="N429" s="100"/>
      <c r="O429" s="98"/>
      <c r="P429" s="98"/>
      <c r="Q429" s="98"/>
      <c r="R429" s="98"/>
      <c r="S429" s="98"/>
      <c r="T429" s="98"/>
      <c r="U429" s="98"/>
      <c r="V429" s="100"/>
      <c r="W429" s="98"/>
      <c r="X429" s="98"/>
      <c r="Y429" s="98"/>
      <c r="Z429" s="98"/>
      <c r="AA429" s="98"/>
      <c r="AB429" s="98"/>
      <c r="AC429" s="98"/>
    </row>
    <row r="430" spans="1:31" s="661" customFormat="1" ht="28.5" customHeight="1" x14ac:dyDescent="0.2">
      <c r="A430" s="134" t="s">
        <v>17</v>
      </c>
      <c r="B430" s="135" t="s">
        <v>5</v>
      </c>
      <c r="C430" s="6" t="s">
        <v>14</v>
      </c>
      <c r="D430" s="243" t="s">
        <v>498</v>
      </c>
      <c r="E430" s="2719" t="s">
        <v>15</v>
      </c>
      <c r="F430" s="2719"/>
      <c r="G430" s="2719"/>
      <c r="H430" s="2719"/>
      <c r="I430" s="2719"/>
      <c r="J430" s="2719"/>
      <c r="K430" s="2719"/>
      <c r="L430" s="2719"/>
      <c r="M430" s="2719"/>
      <c r="N430" s="2719"/>
      <c r="O430" s="2719"/>
      <c r="P430" s="2719"/>
      <c r="Q430" s="2719"/>
      <c r="R430" s="2719"/>
      <c r="S430" s="2719"/>
      <c r="T430" s="2719"/>
      <c r="U430" s="2719"/>
      <c r="V430" s="2719"/>
      <c r="W430" s="2719"/>
      <c r="X430" s="2719"/>
      <c r="Y430" s="2719"/>
      <c r="Z430" s="2719"/>
      <c r="AA430" s="2719"/>
      <c r="AB430" s="2719"/>
      <c r="AC430" s="2720" t="s">
        <v>10</v>
      </c>
    </row>
    <row r="431" spans="1:31" s="13" customFormat="1" ht="12.75" customHeight="1" thickBot="1" x14ac:dyDescent="0.25">
      <c r="A431" s="2722" t="s">
        <v>477</v>
      </c>
      <c r="B431" s="2723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2721"/>
    </row>
    <row r="432" spans="1:31" s="13" customFormat="1" ht="12.75" customHeight="1" x14ac:dyDescent="0.2">
      <c r="A432" s="19" t="s">
        <v>292</v>
      </c>
      <c r="B432" s="20"/>
      <c r="C432" s="21"/>
      <c r="D432" s="1203"/>
      <c r="E432" s="20">
        <v>2</v>
      </c>
      <c r="F432" s="20">
        <v>2</v>
      </c>
      <c r="G432" s="20">
        <v>2</v>
      </c>
      <c r="H432" s="20">
        <v>2</v>
      </c>
      <c r="I432" s="20">
        <v>2</v>
      </c>
      <c r="J432" s="20">
        <v>2</v>
      </c>
      <c r="K432" s="20">
        <v>2</v>
      </c>
      <c r="L432" s="20">
        <v>2</v>
      </c>
      <c r="M432" s="20">
        <v>2</v>
      </c>
      <c r="N432" s="20">
        <v>2</v>
      </c>
      <c r="O432" s="20">
        <v>2</v>
      </c>
      <c r="P432" s="20">
        <v>2</v>
      </c>
      <c r="Q432" s="20">
        <v>2</v>
      </c>
      <c r="R432" s="20">
        <v>2</v>
      </c>
      <c r="S432" s="20">
        <v>2</v>
      </c>
      <c r="T432" s="20">
        <v>2</v>
      </c>
      <c r="U432" s="20">
        <v>2</v>
      </c>
      <c r="V432" s="20">
        <v>2</v>
      </c>
      <c r="W432" s="20">
        <v>2</v>
      </c>
      <c r="X432" s="20">
        <v>2</v>
      </c>
      <c r="Y432" s="20">
        <v>2</v>
      </c>
      <c r="Z432" s="20">
        <v>2</v>
      </c>
      <c r="AA432" s="20">
        <v>2</v>
      </c>
      <c r="AB432" s="20">
        <v>2</v>
      </c>
      <c r="AC432" s="404"/>
    </row>
    <row r="433" spans="1:30" s="13" customFormat="1" ht="12.75" customHeight="1" thickBot="1" x14ac:dyDescent="0.25">
      <c r="A433" s="36" t="s">
        <v>293</v>
      </c>
      <c r="B433" s="37"/>
      <c r="C433" s="38"/>
      <c r="D433" s="1224"/>
      <c r="E433" s="37">
        <v>2</v>
      </c>
      <c r="F433" s="37">
        <v>2</v>
      </c>
      <c r="G433" s="37">
        <v>2</v>
      </c>
      <c r="H433" s="37">
        <v>2</v>
      </c>
      <c r="I433" s="37">
        <v>2</v>
      </c>
      <c r="J433" s="37">
        <v>2</v>
      </c>
      <c r="K433" s="37">
        <v>2</v>
      </c>
      <c r="L433" s="37">
        <v>2</v>
      </c>
      <c r="M433" s="37">
        <v>2</v>
      </c>
      <c r="N433" s="37">
        <v>2</v>
      </c>
      <c r="O433" s="37">
        <v>2</v>
      </c>
      <c r="P433" s="37">
        <v>2</v>
      </c>
      <c r="Q433" s="37">
        <v>2</v>
      </c>
      <c r="R433" s="37">
        <v>2</v>
      </c>
      <c r="S433" s="37">
        <v>2</v>
      </c>
      <c r="T433" s="37">
        <v>2</v>
      </c>
      <c r="U433" s="37">
        <v>2</v>
      </c>
      <c r="V433" s="37">
        <v>2</v>
      </c>
      <c r="W433" s="37">
        <v>2</v>
      </c>
      <c r="X433" s="37">
        <v>2</v>
      </c>
      <c r="Y433" s="37">
        <v>2</v>
      </c>
      <c r="Z433" s="37">
        <v>2</v>
      </c>
      <c r="AA433" s="37">
        <v>2</v>
      </c>
      <c r="AB433" s="37">
        <v>2</v>
      </c>
      <c r="AC433" s="93"/>
    </row>
    <row r="434" spans="1:30" s="661" customFormat="1" ht="11.25" x14ac:dyDescent="0.2">
      <c r="A434" s="2715" t="s">
        <v>123</v>
      </c>
      <c r="B434" s="2712" t="s">
        <v>294</v>
      </c>
      <c r="C434" s="10" t="s">
        <v>483</v>
      </c>
      <c r="D434" s="1203" t="s">
        <v>506</v>
      </c>
      <c r="E434" s="109">
        <v>0.28799999999755527</v>
      </c>
      <c r="F434" s="109">
        <v>0.28800000000192083</v>
      </c>
      <c r="G434" s="109">
        <v>0.28799999999755527</v>
      </c>
      <c r="H434" s="421">
        <v>0.33600000000296859</v>
      </c>
      <c r="I434" s="109">
        <v>0.38399999999965073</v>
      </c>
      <c r="J434" s="109">
        <v>0.28799999999755527</v>
      </c>
      <c r="K434" s="109">
        <v>0.28800000000192083</v>
      </c>
      <c r="L434" s="109">
        <v>0.2400000000008731</v>
      </c>
      <c r="M434" s="109">
        <v>0.28799999999755527</v>
      </c>
      <c r="N434" s="421">
        <v>0.2400000000008731</v>
      </c>
      <c r="O434" s="109">
        <v>0.28800000000192083</v>
      </c>
      <c r="P434" s="109">
        <v>0.28799999999755527</v>
      </c>
      <c r="Q434" s="109">
        <v>0.28800000000192083</v>
      </c>
      <c r="R434" s="109">
        <v>0.2400000000008731</v>
      </c>
      <c r="S434" s="109">
        <v>0.33599999999860303</v>
      </c>
      <c r="T434" s="109">
        <v>0.38399999999965073</v>
      </c>
      <c r="U434" s="109">
        <v>0.43200000000069849</v>
      </c>
      <c r="V434" s="421">
        <v>0.28799999999755527</v>
      </c>
      <c r="W434" s="109">
        <v>0.33600000000296859</v>
      </c>
      <c r="X434" s="109">
        <v>0.33599999999860303</v>
      </c>
      <c r="Y434" s="109">
        <v>0.33599999999860303</v>
      </c>
      <c r="Z434" s="109">
        <v>0.43200000000069849</v>
      </c>
      <c r="AA434" s="109">
        <v>0.43200000000069849</v>
      </c>
      <c r="AB434" s="109">
        <v>0.33599999999860303</v>
      </c>
      <c r="AC434" s="124">
        <f>SUM(E434:AB434)</f>
        <v>7.6799999999973805</v>
      </c>
    </row>
    <row r="435" spans="1:30" s="661" customFormat="1" ht="11.25" x14ac:dyDescent="0.2">
      <c r="A435" s="2716"/>
      <c r="B435" s="2713"/>
      <c r="C435" s="11" t="s">
        <v>484</v>
      </c>
      <c r="D435" s="1201" t="s">
        <v>506</v>
      </c>
      <c r="E435" s="110">
        <v>0.2400000000008731</v>
      </c>
      <c r="F435" s="110">
        <v>0.19199999999982537</v>
      </c>
      <c r="G435" s="110">
        <v>0.28799999999973808</v>
      </c>
      <c r="H435" s="422">
        <v>0.19199999999982537</v>
      </c>
      <c r="I435" s="110">
        <v>0.19199999999982537</v>
      </c>
      <c r="J435" s="110">
        <v>0.2400000000008731</v>
      </c>
      <c r="K435" s="110">
        <v>0.19199999999982537</v>
      </c>
      <c r="L435" s="110">
        <v>0.19199999999982537</v>
      </c>
      <c r="M435" s="110">
        <v>0.14399999999877763</v>
      </c>
      <c r="N435" s="422">
        <v>0.19199999999982537</v>
      </c>
      <c r="O435" s="110">
        <v>0.19200000000200815</v>
      </c>
      <c r="P435" s="110">
        <v>0.19199999999982537</v>
      </c>
      <c r="Q435" s="110">
        <v>0.23999999999869032</v>
      </c>
      <c r="R435" s="110">
        <v>0.19199999999982537</v>
      </c>
      <c r="S435" s="110">
        <v>0.2400000000008731</v>
      </c>
      <c r="T435" s="110">
        <v>0.23999999999869032</v>
      </c>
      <c r="U435" s="110">
        <v>0.2400000000008731</v>
      </c>
      <c r="V435" s="422">
        <v>0.28799999999973808</v>
      </c>
      <c r="W435" s="110">
        <v>0.2400000000008731</v>
      </c>
      <c r="X435" s="110">
        <v>0.23999999999869032</v>
      </c>
      <c r="Y435" s="110">
        <v>0.19199999999982537</v>
      </c>
      <c r="Z435" s="110">
        <v>0.28800000000192083</v>
      </c>
      <c r="AA435" s="110">
        <v>0.28799999999973808</v>
      </c>
      <c r="AB435" s="110">
        <v>0.19199999999982537</v>
      </c>
      <c r="AC435" s="124">
        <f>SUM(E435:AB435)</f>
        <v>5.3280000000006105</v>
      </c>
    </row>
    <row r="436" spans="1:30" s="661" customFormat="1" ht="12" x14ac:dyDescent="0.2">
      <c r="A436" s="2716"/>
      <c r="B436" s="2713"/>
      <c r="C436" s="11" t="s">
        <v>8</v>
      </c>
      <c r="D436" s="1201" t="s">
        <v>465</v>
      </c>
      <c r="E436" s="1499">
        <v>31</v>
      </c>
      <c r="F436" s="1499">
        <v>31</v>
      </c>
      <c r="G436" s="1499">
        <v>31</v>
      </c>
      <c r="H436" s="1499">
        <v>31</v>
      </c>
      <c r="I436" s="1499">
        <v>31</v>
      </c>
      <c r="J436" s="1499">
        <v>32</v>
      </c>
      <c r="K436" s="1499">
        <v>32</v>
      </c>
      <c r="L436" s="1499">
        <v>31</v>
      </c>
      <c r="M436" s="1499">
        <v>32</v>
      </c>
      <c r="N436" s="1499">
        <v>32</v>
      </c>
      <c r="O436" s="1499">
        <v>32</v>
      </c>
      <c r="P436" s="1499">
        <v>35</v>
      </c>
      <c r="Q436" s="1499">
        <v>35</v>
      </c>
      <c r="R436" s="1499">
        <v>35</v>
      </c>
      <c r="S436" s="1499">
        <v>35</v>
      </c>
      <c r="T436" s="1499">
        <v>35</v>
      </c>
      <c r="U436" s="1499">
        <v>35</v>
      </c>
      <c r="V436" s="1499">
        <v>35</v>
      </c>
      <c r="W436" s="1499">
        <v>35</v>
      </c>
      <c r="X436" s="1499">
        <v>35</v>
      </c>
      <c r="Y436" s="1499">
        <v>36</v>
      </c>
      <c r="Z436" s="1499">
        <v>36</v>
      </c>
      <c r="AA436" s="1499">
        <v>35</v>
      </c>
      <c r="AB436" s="1500">
        <v>36</v>
      </c>
      <c r="AC436" s="124"/>
    </row>
    <row r="437" spans="1:30" s="661" customFormat="1" ht="12" thickBot="1" x14ac:dyDescent="0.25">
      <c r="A437" s="2717"/>
      <c r="B437" s="2714"/>
      <c r="C437" s="46" t="s">
        <v>16</v>
      </c>
      <c r="D437" s="1224"/>
      <c r="E437" s="490">
        <f t="shared" ref="E437:AC437" si="109">E435/E434</f>
        <v>0.83333333334343884</v>
      </c>
      <c r="F437" s="490">
        <f t="shared" si="109"/>
        <v>0.66666666666161389</v>
      </c>
      <c r="G437" s="490">
        <f t="shared" si="109"/>
        <v>1.0000000000075793</v>
      </c>
      <c r="H437" s="422">
        <f t="shared" si="109"/>
        <v>0.57142857142300307</v>
      </c>
      <c r="I437" s="490">
        <f t="shared" si="109"/>
        <v>0.5</v>
      </c>
      <c r="J437" s="490">
        <f t="shared" si="109"/>
        <v>0.83333333334343884</v>
      </c>
      <c r="K437" s="490">
        <f t="shared" si="109"/>
        <v>0.66666666666161389</v>
      </c>
      <c r="L437" s="490">
        <f t="shared" si="109"/>
        <v>0.79999999999636207</v>
      </c>
      <c r="M437" s="490">
        <f t="shared" si="109"/>
        <v>0.5</v>
      </c>
      <c r="N437" s="422">
        <f t="shared" si="109"/>
        <v>0.79999999999636207</v>
      </c>
      <c r="O437" s="490">
        <f t="shared" si="109"/>
        <v>0.66666666666919305</v>
      </c>
      <c r="P437" s="490">
        <f t="shared" si="109"/>
        <v>0.66666666667171937</v>
      </c>
      <c r="Q437" s="490">
        <f t="shared" si="109"/>
        <v>0.8333333333232279</v>
      </c>
      <c r="R437" s="490">
        <f t="shared" si="109"/>
        <v>0.79999999999636207</v>
      </c>
      <c r="S437" s="490">
        <f t="shared" si="109"/>
        <v>0.71428571429128251</v>
      </c>
      <c r="T437" s="490">
        <f t="shared" si="109"/>
        <v>0.62499999999715783</v>
      </c>
      <c r="U437" s="490">
        <f t="shared" si="109"/>
        <v>0.55555555555667835</v>
      </c>
      <c r="V437" s="422">
        <f t="shared" si="109"/>
        <v>1.0000000000075793</v>
      </c>
      <c r="W437" s="490">
        <f t="shared" si="109"/>
        <v>0.71428571428200205</v>
      </c>
      <c r="X437" s="490">
        <f t="shared" si="109"/>
        <v>0.71428571428478616</v>
      </c>
      <c r="Y437" s="490">
        <f t="shared" si="109"/>
        <v>0.57142857143042747</v>
      </c>
      <c r="Z437" s="490">
        <f t="shared" si="109"/>
        <v>0.66666666667003516</v>
      </c>
      <c r="AA437" s="490">
        <f t="shared" si="109"/>
        <v>0.66666666666498242</v>
      </c>
      <c r="AB437" s="490">
        <f t="shared" si="109"/>
        <v>0.57142857143042747</v>
      </c>
      <c r="AC437" s="361">
        <f t="shared" si="109"/>
        <v>0.69375000000031617</v>
      </c>
    </row>
    <row r="438" spans="1:30" s="661" customFormat="1" ht="11.25" x14ac:dyDescent="0.2">
      <c r="A438" s="2715" t="s">
        <v>110</v>
      </c>
      <c r="B438" s="2712" t="s">
        <v>295</v>
      </c>
      <c r="C438" s="10" t="s">
        <v>483</v>
      </c>
      <c r="D438" s="1203" t="s">
        <v>506</v>
      </c>
      <c r="E438" s="109">
        <v>9.5999999999912683E-2</v>
      </c>
      <c r="F438" s="109">
        <v>0.14399999999877763</v>
      </c>
      <c r="G438" s="109">
        <v>0.14400000000096042</v>
      </c>
      <c r="H438" s="421">
        <v>0.14399999999877763</v>
      </c>
      <c r="I438" s="109">
        <v>0.14400000000096042</v>
      </c>
      <c r="J438" s="109">
        <v>9.5999999999912683E-2</v>
      </c>
      <c r="K438" s="109">
        <v>0.14399999999877763</v>
      </c>
      <c r="L438" s="109">
        <v>0.14400000000096042</v>
      </c>
      <c r="M438" s="109">
        <v>0.14400000000096042</v>
      </c>
      <c r="N438" s="421">
        <v>0.14399999999877763</v>
      </c>
      <c r="O438" s="109">
        <v>0.14400000000096042</v>
      </c>
      <c r="P438" s="109">
        <v>0.14399999999877763</v>
      </c>
      <c r="Q438" s="109">
        <v>0.14400000000096042</v>
      </c>
      <c r="R438" s="109">
        <v>0.14399999999877763</v>
      </c>
      <c r="S438" s="109">
        <v>9.5999999999912683E-2</v>
      </c>
      <c r="T438" s="109">
        <v>0.14400000000096042</v>
      </c>
      <c r="U438" s="109">
        <v>0.19199999999982537</v>
      </c>
      <c r="V438" s="421">
        <v>0.14400000000096042</v>
      </c>
      <c r="W438" s="109">
        <v>0.14399999999877763</v>
      </c>
      <c r="X438" s="109">
        <v>0.14400000000096042</v>
      </c>
      <c r="Y438" s="109">
        <v>0.14399999999877763</v>
      </c>
      <c r="Z438" s="109">
        <v>0.2400000000008731</v>
      </c>
      <c r="AA438" s="109">
        <v>0.19199999999982537</v>
      </c>
      <c r="AB438" s="109">
        <v>0.19199999999982537</v>
      </c>
      <c r="AC438" s="121">
        <f>SUM(E438:AB438)</f>
        <v>3.5519999999989511</v>
      </c>
    </row>
    <row r="439" spans="1:30" s="661" customFormat="1" ht="11.25" x14ac:dyDescent="0.2">
      <c r="A439" s="2739"/>
      <c r="B439" s="2718"/>
      <c r="C439" s="11" t="s">
        <v>484</v>
      </c>
      <c r="D439" s="1201" t="s">
        <v>506</v>
      </c>
      <c r="E439" s="110">
        <v>0.14399999999986904</v>
      </c>
      <c r="F439" s="110">
        <v>9.5999999999912683E-2</v>
      </c>
      <c r="G439" s="110">
        <v>9.6000000001004074E-2</v>
      </c>
      <c r="H439" s="422">
        <v>0.19199999999982537</v>
      </c>
      <c r="I439" s="110">
        <v>0.14399999999986904</v>
      </c>
      <c r="J439" s="110">
        <v>0.14399999999986904</v>
      </c>
      <c r="K439" s="110">
        <v>0.14399999999986904</v>
      </c>
      <c r="L439" s="110">
        <v>0.14399999999986904</v>
      </c>
      <c r="M439" s="110">
        <v>9.5999999999912683E-2</v>
      </c>
      <c r="N439" s="422">
        <v>0.14399999999986904</v>
      </c>
      <c r="O439" s="110">
        <v>0.14399999999986904</v>
      </c>
      <c r="P439" s="110">
        <v>0.14400000000096042</v>
      </c>
      <c r="Q439" s="110">
        <v>0.14399999999986904</v>
      </c>
      <c r="R439" s="110">
        <v>0.14399999999986904</v>
      </c>
      <c r="S439" s="110">
        <v>0.14399999999986904</v>
      </c>
      <c r="T439" s="110">
        <v>0.14399999999986904</v>
      </c>
      <c r="U439" s="110">
        <v>0.14399999999986904</v>
      </c>
      <c r="V439" s="422">
        <v>0.14399999999986904</v>
      </c>
      <c r="W439" s="110">
        <v>0.14399999999986904</v>
      </c>
      <c r="X439" s="110">
        <v>0.14400000000096042</v>
      </c>
      <c r="Y439" s="110">
        <v>0.14399999999986904</v>
      </c>
      <c r="Z439" s="110">
        <v>0.14399999999986904</v>
      </c>
      <c r="AA439" s="110">
        <v>0.19199999999982537</v>
      </c>
      <c r="AB439" s="110">
        <v>0.23999999999978172</v>
      </c>
      <c r="AC439" s="117">
        <f>SUM(E439:AB439)</f>
        <v>3.5040000000000875</v>
      </c>
    </row>
    <row r="440" spans="1:30" s="4" customFormat="1" ht="12" x14ac:dyDescent="0.2">
      <c r="A440" s="2739"/>
      <c r="B440" s="2718"/>
      <c r="C440" s="11" t="s">
        <v>8</v>
      </c>
      <c r="D440" s="1201" t="s">
        <v>465</v>
      </c>
      <c r="E440" s="1501">
        <v>17</v>
      </c>
      <c r="F440" s="1501">
        <v>16</v>
      </c>
      <c r="G440" s="1501">
        <v>16</v>
      </c>
      <c r="H440" s="1501">
        <v>16</v>
      </c>
      <c r="I440" s="1501">
        <v>16</v>
      </c>
      <c r="J440" s="1501">
        <v>17</v>
      </c>
      <c r="K440" s="1501">
        <v>18</v>
      </c>
      <c r="L440" s="1501">
        <v>19</v>
      </c>
      <c r="M440" s="1501">
        <v>18</v>
      </c>
      <c r="N440" s="1501">
        <v>18</v>
      </c>
      <c r="O440" s="1501">
        <v>18</v>
      </c>
      <c r="P440" s="1501">
        <v>18</v>
      </c>
      <c r="Q440" s="1501">
        <v>18</v>
      </c>
      <c r="R440" s="1501">
        <v>18</v>
      </c>
      <c r="S440" s="1501">
        <v>18</v>
      </c>
      <c r="T440" s="1501">
        <v>19</v>
      </c>
      <c r="U440" s="1501">
        <v>19</v>
      </c>
      <c r="V440" s="1501">
        <v>19</v>
      </c>
      <c r="W440" s="1501">
        <v>19</v>
      </c>
      <c r="X440" s="1501">
        <v>19</v>
      </c>
      <c r="Y440" s="1501">
        <v>19</v>
      </c>
      <c r="Z440" s="1501">
        <v>19</v>
      </c>
      <c r="AA440" s="1501">
        <v>18</v>
      </c>
      <c r="AB440" s="1502">
        <v>18</v>
      </c>
      <c r="AC440" s="118"/>
    </row>
    <row r="441" spans="1:30" s="661" customFormat="1" ht="12" thickBot="1" x14ac:dyDescent="0.25">
      <c r="A441" s="2789"/>
      <c r="B441" s="2790"/>
      <c r="C441" s="46" t="s">
        <v>16</v>
      </c>
      <c r="D441" s="46"/>
      <c r="E441" s="490">
        <f t="shared" ref="E441:AB441" si="110">E439/E438</f>
        <v>1.5000000000000002</v>
      </c>
      <c r="F441" s="490">
        <f t="shared" si="110"/>
        <v>0.66666666667171937</v>
      </c>
      <c r="G441" s="490">
        <f t="shared" si="110"/>
        <v>0.66666666666919305</v>
      </c>
      <c r="H441" s="466">
        <f t="shared" si="110"/>
        <v>1.3333333333434387</v>
      </c>
      <c r="I441" s="490">
        <f t="shared" si="110"/>
        <v>0.99999999999242095</v>
      </c>
      <c r="J441" s="490">
        <f t="shared" si="110"/>
        <v>1.5000000000000002</v>
      </c>
      <c r="K441" s="490">
        <f t="shared" si="110"/>
        <v>1.0000000000075793</v>
      </c>
      <c r="L441" s="490">
        <f t="shared" si="110"/>
        <v>0.99999999999242095</v>
      </c>
      <c r="M441" s="490">
        <f t="shared" si="110"/>
        <v>0.66666666666161389</v>
      </c>
      <c r="N441" s="466">
        <f t="shared" si="110"/>
        <v>1.0000000000075793</v>
      </c>
      <c r="O441" s="490">
        <f t="shared" si="110"/>
        <v>0.99999999999242095</v>
      </c>
      <c r="P441" s="490">
        <f t="shared" si="110"/>
        <v>1.0000000000151581</v>
      </c>
      <c r="Q441" s="490">
        <f t="shared" si="110"/>
        <v>0.99999999999242095</v>
      </c>
      <c r="R441" s="490">
        <f t="shared" si="110"/>
        <v>1.0000000000075793</v>
      </c>
      <c r="S441" s="490">
        <f t="shared" si="110"/>
        <v>1.5000000000000002</v>
      </c>
      <c r="T441" s="490">
        <f t="shared" si="110"/>
        <v>0.99999999999242095</v>
      </c>
      <c r="U441" s="490">
        <f t="shared" si="110"/>
        <v>0.75000000000000011</v>
      </c>
      <c r="V441" s="466">
        <f t="shared" si="110"/>
        <v>0.99999999999242095</v>
      </c>
      <c r="W441" s="490">
        <f t="shared" si="110"/>
        <v>1.0000000000075793</v>
      </c>
      <c r="X441" s="490">
        <f t="shared" si="110"/>
        <v>1</v>
      </c>
      <c r="Y441" s="490">
        <f t="shared" si="110"/>
        <v>1.0000000000075793</v>
      </c>
      <c r="Z441" s="490">
        <f t="shared" si="110"/>
        <v>0.5999999999972716</v>
      </c>
      <c r="AA441" s="490">
        <f t="shared" si="110"/>
        <v>1</v>
      </c>
      <c r="AB441" s="490">
        <f t="shared" si="110"/>
        <v>1.25</v>
      </c>
      <c r="AC441" s="184">
        <f>AC439/AC438</f>
        <v>0.98648648648680237</v>
      </c>
    </row>
    <row r="442" spans="1:30" s="661" customFormat="1" ht="11.25" x14ac:dyDescent="0.2">
      <c r="A442" s="253" t="s">
        <v>518</v>
      </c>
      <c r="B442" s="254"/>
      <c r="C442" s="255"/>
      <c r="D442" s="255"/>
      <c r="E442" s="256">
        <f t="shared" ref="E442:AB443" si="111">E434+E438</f>
        <v>0.38399999999746792</v>
      </c>
      <c r="F442" s="256">
        <f t="shared" si="111"/>
        <v>0.43200000000069849</v>
      </c>
      <c r="G442" s="256">
        <f t="shared" si="111"/>
        <v>0.43199999999851568</v>
      </c>
      <c r="H442" s="256">
        <f t="shared" si="111"/>
        <v>0.48000000000174625</v>
      </c>
      <c r="I442" s="256">
        <f t="shared" si="111"/>
        <v>0.52800000000061109</v>
      </c>
      <c r="J442" s="256">
        <f t="shared" si="111"/>
        <v>0.38399999999746792</v>
      </c>
      <c r="K442" s="256">
        <f t="shared" si="111"/>
        <v>0.43200000000069849</v>
      </c>
      <c r="L442" s="256">
        <f t="shared" si="111"/>
        <v>0.38400000000183354</v>
      </c>
      <c r="M442" s="256">
        <f t="shared" si="111"/>
        <v>0.43199999999851568</v>
      </c>
      <c r="N442" s="256">
        <f t="shared" si="111"/>
        <v>0.38399999999965073</v>
      </c>
      <c r="O442" s="256">
        <f t="shared" si="111"/>
        <v>0.43200000000288125</v>
      </c>
      <c r="P442" s="256">
        <f t="shared" si="111"/>
        <v>0.43199999999633287</v>
      </c>
      <c r="Q442" s="256">
        <f t="shared" si="111"/>
        <v>0.43200000000288125</v>
      </c>
      <c r="R442" s="256">
        <f t="shared" si="111"/>
        <v>0.38399999999965073</v>
      </c>
      <c r="S442" s="256">
        <f t="shared" si="111"/>
        <v>0.43199999999851568</v>
      </c>
      <c r="T442" s="256">
        <f t="shared" si="111"/>
        <v>0.52800000000061109</v>
      </c>
      <c r="U442" s="256">
        <f t="shared" si="111"/>
        <v>0.62400000000052391</v>
      </c>
      <c r="V442" s="256">
        <f t="shared" si="111"/>
        <v>0.43199999999851568</v>
      </c>
      <c r="W442" s="256">
        <f t="shared" si="111"/>
        <v>0.48000000000174625</v>
      </c>
      <c r="X442" s="256">
        <f t="shared" si="111"/>
        <v>0.47999999999956344</v>
      </c>
      <c r="Y442" s="256">
        <f t="shared" si="111"/>
        <v>0.47999999999738063</v>
      </c>
      <c r="Z442" s="256">
        <f t="shared" si="111"/>
        <v>0.67200000000157156</v>
      </c>
      <c r="AA442" s="256">
        <f t="shared" si="111"/>
        <v>0.62400000000052391</v>
      </c>
      <c r="AB442" s="256">
        <f t="shared" si="111"/>
        <v>0.52799999999842839</v>
      </c>
      <c r="AC442" s="783"/>
    </row>
    <row r="443" spans="1:30" s="661" customFormat="1" ht="11.25" x14ac:dyDescent="0.2">
      <c r="A443" s="258" t="s">
        <v>519</v>
      </c>
      <c r="B443" s="259"/>
      <c r="C443" s="260"/>
      <c r="D443" s="260"/>
      <c r="E443" s="268">
        <f t="shared" si="111"/>
        <v>0.38400000000074214</v>
      </c>
      <c r="F443" s="268">
        <f t="shared" si="111"/>
        <v>0.28799999999973802</v>
      </c>
      <c r="G443" s="268">
        <f t="shared" si="111"/>
        <v>0.38400000000074214</v>
      </c>
      <c r="H443" s="268">
        <f t="shared" si="111"/>
        <v>0.38399999999965073</v>
      </c>
      <c r="I443" s="268">
        <f t="shared" si="111"/>
        <v>0.33599999999969443</v>
      </c>
      <c r="J443" s="268">
        <f t="shared" si="111"/>
        <v>0.38400000000074214</v>
      </c>
      <c r="K443" s="268">
        <f t="shared" si="111"/>
        <v>0.33599999999969443</v>
      </c>
      <c r="L443" s="268">
        <f t="shared" si="111"/>
        <v>0.33599999999969443</v>
      </c>
      <c r="M443" s="268">
        <f t="shared" si="111"/>
        <v>0.23999999999869032</v>
      </c>
      <c r="N443" s="268">
        <f t="shared" si="111"/>
        <v>0.33599999999969443</v>
      </c>
      <c r="O443" s="268">
        <f t="shared" si="111"/>
        <v>0.33600000000187719</v>
      </c>
      <c r="P443" s="268">
        <f t="shared" si="111"/>
        <v>0.33600000000078578</v>
      </c>
      <c r="Q443" s="268">
        <f t="shared" si="111"/>
        <v>0.38399999999855938</v>
      </c>
      <c r="R443" s="268">
        <f t="shared" si="111"/>
        <v>0.33599999999969443</v>
      </c>
      <c r="S443" s="268">
        <f t="shared" si="111"/>
        <v>0.38400000000074214</v>
      </c>
      <c r="T443" s="268">
        <f t="shared" si="111"/>
        <v>0.38399999999855938</v>
      </c>
      <c r="U443" s="268">
        <f t="shared" si="111"/>
        <v>0.38400000000074214</v>
      </c>
      <c r="V443" s="268">
        <f t="shared" si="111"/>
        <v>0.43199999999960714</v>
      </c>
      <c r="W443" s="268">
        <f t="shared" si="111"/>
        <v>0.38400000000074214</v>
      </c>
      <c r="X443" s="268">
        <f t="shared" si="111"/>
        <v>0.38399999999965073</v>
      </c>
      <c r="Y443" s="268">
        <f t="shared" si="111"/>
        <v>0.33599999999969443</v>
      </c>
      <c r="Z443" s="268">
        <f t="shared" si="111"/>
        <v>0.43200000000178984</v>
      </c>
      <c r="AA443" s="268">
        <f t="shared" si="111"/>
        <v>0.47999999999956344</v>
      </c>
      <c r="AB443" s="268">
        <f t="shared" si="111"/>
        <v>0.43199999999960709</v>
      </c>
      <c r="AC443" s="784"/>
    </row>
    <row r="444" spans="1:30" s="661" customFormat="1" ht="12" thickBot="1" x14ac:dyDescent="0.25">
      <c r="A444" s="263" t="s">
        <v>520</v>
      </c>
      <c r="B444" s="264"/>
      <c r="C444" s="265"/>
      <c r="D444" s="265"/>
      <c r="E444" s="266">
        <f t="shared" ref="E444:AB444" si="112">SQRT(E442*E442+E443*E443)</f>
        <v>0.54305800795000281</v>
      </c>
      <c r="F444" s="266">
        <f t="shared" si="112"/>
        <v>0.51919938366725038</v>
      </c>
      <c r="G444" s="266">
        <f t="shared" si="112"/>
        <v>0.57799653978141385</v>
      </c>
      <c r="H444" s="266">
        <f t="shared" si="112"/>
        <v>0.61469992679469887</v>
      </c>
      <c r="I444" s="266">
        <f t="shared" si="112"/>
        <v>0.62584343089980576</v>
      </c>
      <c r="J444" s="266">
        <f t="shared" si="112"/>
        <v>0.54305800795000281</v>
      </c>
      <c r="K444" s="266">
        <f t="shared" si="112"/>
        <v>0.54728420404794997</v>
      </c>
      <c r="L444" s="266">
        <f t="shared" si="112"/>
        <v>0.51024699901244186</v>
      </c>
      <c r="M444" s="266">
        <f t="shared" si="112"/>
        <v>0.49419024676544243</v>
      </c>
      <c r="N444" s="266">
        <f t="shared" si="112"/>
        <v>0.51024699901079906</v>
      </c>
      <c r="O444" s="266">
        <f t="shared" si="112"/>
        <v>0.54728420405101308</v>
      </c>
      <c r="P444" s="266">
        <f t="shared" si="112"/>
        <v>0.54728420404517397</v>
      </c>
      <c r="Q444" s="266">
        <f t="shared" si="112"/>
        <v>0.57799653978322663</v>
      </c>
      <c r="R444" s="266">
        <f t="shared" si="112"/>
        <v>0.51024699901079906</v>
      </c>
      <c r="S444" s="266">
        <f t="shared" si="112"/>
        <v>0.57799653978141385</v>
      </c>
      <c r="T444" s="266">
        <f t="shared" si="112"/>
        <v>0.65287058441894807</v>
      </c>
      <c r="U444" s="266">
        <f t="shared" si="112"/>
        <v>0.73268820107957511</v>
      </c>
      <c r="V444" s="266">
        <f t="shared" si="112"/>
        <v>0.61094025894384973</v>
      </c>
      <c r="W444" s="266">
        <f t="shared" si="112"/>
        <v>0.61469992679538066</v>
      </c>
      <c r="X444" s="266">
        <f t="shared" si="112"/>
        <v>0.61469992679299446</v>
      </c>
      <c r="Y444" s="266">
        <f t="shared" si="112"/>
        <v>0.58591466955289662</v>
      </c>
      <c r="Z444" s="266">
        <f t="shared" si="112"/>
        <v>0.79887921490276526</v>
      </c>
      <c r="AA444" s="266">
        <f t="shared" si="112"/>
        <v>0.78725853440927196</v>
      </c>
      <c r="AB444" s="266">
        <f t="shared" si="112"/>
        <v>0.68220817936902578</v>
      </c>
      <c r="AC444" s="267"/>
      <c r="AD444" s="359">
        <f>MAX(E444:AB444)</f>
        <v>0.79887921490276526</v>
      </c>
    </row>
    <row r="445" spans="1:30" s="13" customFormat="1" ht="14.25" customHeight="1" thickBot="1" x14ac:dyDescent="0.25">
      <c r="A445" s="138" t="s">
        <v>296</v>
      </c>
      <c r="B445" s="139"/>
      <c r="C445" s="140"/>
      <c r="D445" s="140"/>
      <c r="E445" s="414">
        <v>1</v>
      </c>
      <c r="F445" s="414">
        <v>2</v>
      </c>
      <c r="G445" s="414">
        <v>3</v>
      </c>
      <c r="H445" s="414">
        <v>4</v>
      </c>
      <c r="I445" s="414">
        <v>5</v>
      </c>
      <c r="J445" s="414">
        <v>6</v>
      </c>
      <c r="K445" s="414">
        <v>7</v>
      </c>
      <c r="L445" s="414">
        <v>8</v>
      </c>
      <c r="M445" s="414">
        <v>9</v>
      </c>
      <c r="N445" s="414">
        <v>10</v>
      </c>
      <c r="O445" s="414">
        <v>11</v>
      </c>
      <c r="P445" s="414">
        <v>12</v>
      </c>
      <c r="Q445" s="414">
        <v>13</v>
      </c>
      <c r="R445" s="414">
        <v>14</v>
      </c>
      <c r="S445" s="414">
        <v>15</v>
      </c>
      <c r="T445" s="414">
        <v>16</v>
      </c>
      <c r="U445" s="414">
        <v>17</v>
      </c>
      <c r="V445" s="414">
        <v>18</v>
      </c>
      <c r="W445" s="414">
        <v>19</v>
      </c>
      <c r="X445" s="414">
        <v>20</v>
      </c>
      <c r="Y445" s="414">
        <v>21</v>
      </c>
      <c r="Z445" s="414">
        <v>22</v>
      </c>
      <c r="AA445" s="414">
        <v>23</v>
      </c>
      <c r="AB445" s="414">
        <v>24</v>
      </c>
      <c r="AC445" s="141"/>
    </row>
    <row r="446" spans="1:30" s="32" customFormat="1" ht="14.25" customHeight="1" x14ac:dyDescent="0.2">
      <c r="A446" s="770" t="s">
        <v>148</v>
      </c>
      <c r="B446" s="425"/>
      <c r="C446" s="427" t="s">
        <v>13</v>
      </c>
      <c r="D446" s="1199" t="s">
        <v>465</v>
      </c>
      <c r="E446" s="1497">
        <v>6.4499998092651367</v>
      </c>
      <c r="F446" s="1497">
        <v>6.4499998092651367</v>
      </c>
      <c r="G446" s="1497">
        <v>6.440000057220459</v>
      </c>
      <c r="H446" s="1497">
        <v>6.440000057220459</v>
      </c>
      <c r="I446" s="1497">
        <v>6.4600000381469727</v>
      </c>
      <c r="J446" s="1497">
        <v>6.4600000381469727</v>
      </c>
      <c r="K446" s="1497">
        <v>6.4200000762939453</v>
      </c>
      <c r="L446" s="1497">
        <v>6.4699997901916504</v>
      </c>
      <c r="M446" s="1497">
        <v>6.380000114440918</v>
      </c>
      <c r="N446" s="1497">
        <v>6.380000114440918</v>
      </c>
      <c r="O446" s="1497">
        <v>6.4099998474121094</v>
      </c>
      <c r="P446" s="1497">
        <v>6.4600000381469727</v>
      </c>
      <c r="Q446" s="1497">
        <v>6.4499998092651367</v>
      </c>
      <c r="R446" s="1497">
        <v>6.429999828338623</v>
      </c>
      <c r="S446" s="1497">
        <v>6.429999828338623</v>
      </c>
      <c r="T446" s="1497">
        <v>6.440000057220459</v>
      </c>
      <c r="U446" s="1497">
        <v>6.4699997901916504</v>
      </c>
      <c r="V446" s="1497">
        <v>6.4800000190734863</v>
      </c>
      <c r="W446" s="1497">
        <v>6.4899997711181641</v>
      </c>
      <c r="X446" s="1497">
        <v>6.5100002288818359</v>
      </c>
      <c r="Y446" s="1497">
        <v>6.5</v>
      </c>
      <c r="Z446" s="1497">
        <v>6.5199999809265137</v>
      </c>
      <c r="AA446" s="1497">
        <v>6.4699997901916504</v>
      </c>
      <c r="AB446" s="1498">
        <v>6.4899997711181641</v>
      </c>
      <c r="AC446" s="428"/>
    </row>
    <row r="447" spans="1:30" s="32" customFormat="1" ht="14.25" customHeight="1" thickBot="1" x14ac:dyDescent="0.25">
      <c r="A447" s="772" t="s">
        <v>149</v>
      </c>
      <c r="B447" s="773"/>
      <c r="C447" s="431" t="s">
        <v>13</v>
      </c>
      <c r="D447" s="1200" t="s">
        <v>465</v>
      </c>
      <c r="E447" s="1495">
        <v>6.6100001335144043</v>
      </c>
      <c r="F447" s="1495">
        <v>6.5999999046325684</v>
      </c>
      <c r="G447" s="1495">
        <v>6.5999999046325684</v>
      </c>
      <c r="H447" s="1495">
        <v>6.5999999046325684</v>
      </c>
      <c r="I447" s="1495">
        <v>6.6100001335144043</v>
      </c>
      <c r="J447" s="1495">
        <v>6.619999885559082</v>
      </c>
      <c r="K447" s="1495">
        <v>6.5900001525878906</v>
      </c>
      <c r="L447" s="1495">
        <v>6.679999828338623</v>
      </c>
      <c r="M447" s="1495">
        <v>6.5999999046325684</v>
      </c>
      <c r="N447" s="1495">
        <v>6.5999999046325684</v>
      </c>
      <c r="O447" s="1495">
        <v>6.619999885559082</v>
      </c>
      <c r="P447" s="1495">
        <v>6.6599998474121094</v>
      </c>
      <c r="Q447" s="1495">
        <v>6.6700000762939453</v>
      </c>
      <c r="R447" s="1495">
        <v>6.6500000953674316</v>
      </c>
      <c r="S447" s="1495">
        <v>6.6500000953674316</v>
      </c>
      <c r="T447" s="1495">
        <v>6.6700000762939453</v>
      </c>
      <c r="U447" s="1495">
        <v>6.690000057220459</v>
      </c>
      <c r="V447" s="1495">
        <v>6.690000057220459</v>
      </c>
      <c r="W447" s="1495">
        <v>6.690000057220459</v>
      </c>
      <c r="X447" s="1495">
        <v>6.6999998092651367</v>
      </c>
      <c r="Y447" s="1495">
        <v>6.6999998092651367</v>
      </c>
      <c r="Z447" s="1495">
        <v>6.7199997901916504</v>
      </c>
      <c r="AA447" s="1495">
        <v>6.6599998474121094</v>
      </c>
      <c r="AB447" s="1496">
        <v>6.6700000762939453</v>
      </c>
      <c r="AC447" s="433"/>
    </row>
    <row r="448" spans="1:30" s="661" customFormat="1" ht="11.25" x14ac:dyDescent="0.2">
      <c r="A448" s="2715" t="s">
        <v>125</v>
      </c>
      <c r="B448" s="2712" t="s">
        <v>31</v>
      </c>
      <c r="C448" s="10" t="s">
        <v>483</v>
      </c>
      <c r="D448" s="10"/>
      <c r="E448" s="80"/>
      <c r="F448" s="80"/>
      <c r="G448" s="80"/>
      <c r="H448" s="420"/>
      <c r="I448" s="80"/>
      <c r="J448" s="80"/>
      <c r="K448" s="80"/>
      <c r="L448" s="80"/>
      <c r="M448" s="80"/>
      <c r="N448" s="420"/>
      <c r="O448" s="80"/>
      <c r="P448" s="80"/>
      <c r="Q448" s="80"/>
      <c r="R448" s="80"/>
      <c r="S448" s="80"/>
      <c r="T448" s="80"/>
      <c r="U448" s="80"/>
      <c r="V448" s="420"/>
      <c r="W448" s="80"/>
      <c r="X448" s="80"/>
      <c r="Y448" s="80"/>
      <c r="Z448" s="80"/>
      <c r="AA448" s="80"/>
      <c r="AB448" s="80"/>
      <c r="AC448" s="124"/>
    </row>
    <row r="449" spans="1:29" s="661" customFormat="1" ht="11.25" x14ac:dyDescent="0.2">
      <c r="A449" s="2776"/>
      <c r="B449" s="2778"/>
      <c r="C449" s="11" t="s">
        <v>484</v>
      </c>
      <c r="D449" s="11"/>
      <c r="E449" s="82"/>
      <c r="F449" s="82"/>
      <c r="G449" s="82"/>
      <c r="H449" s="424"/>
      <c r="I449" s="82"/>
      <c r="J449" s="82"/>
      <c r="K449" s="82"/>
      <c r="L449" s="82"/>
      <c r="M449" s="82"/>
      <c r="N449" s="424"/>
      <c r="O449" s="82"/>
      <c r="P449" s="82"/>
      <c r="Q449" s="82"/>
      <c r="R449" s="82"/>
      <c r="S449" s="82"/>
      <c r="T449" s="82"/>
      <c r="U449" s="82"/>
      <c r="V449" s="424"/>
      <c r="W449" s="82"/>
      <c r="X449" s="82"/>
      <c r="Y449" s="82"/>
      <c r="Z449" s="82"/>
      <c r="AA449" s="82"/>
      <c r="AB449" s="82"/>
      <c r="AC449" s="124"/>
    </row>
    <row r="450" spans="1:29" s="661" customFormat="1" ht="11.25" x14ac:dyDescent="0.2">
      <c r="A450" s="2776"/>
      <c r="B450" s="2778"/>
      <c r="C450" s="11" t="s">
        <v>8</v>
      </c>
      <c r="D450" s="11"/>
      <c r="E450" s="116"/>
      <c r="F450" s="116"/>
      <c r="G450" s="116"/>
      <c r="H450" s="476"/>
      <c r="I450" s="116"/>
      <c r="J450" s="116"/>
      <c r="K450" s="116"/>
      <c r="L450" s="116"/>
      <c r="M450" s="116"/>
      <c r="N450" s="476"/>
      <c r="O450" s="116"/>
      <c r="P450" s="116"/>
      <c r="Q450" s="116"/>
      <c r="R450" s="116"/>
      <c r="S450" s="116"/>
      <c r="T450" s="116"/>
      <c r="U450" s="116"/>
      <c r="V450" s="476"/>
      <c r="W450" s="116"/>
      <c r="X450" s="116"/>
      <c r="Y450" s="116"/>
      <c r="Z450" s="116"/>
      <c r="AA450" s="116"/>
      <c r="AB450" s="116"/>
      <c r="AC450" s="124"/>
    </row>
    <row r="451" spans="1:29" s="661" customFormat="1" ht="12" thickBot="1" x14ac:dyDescent="0.25">
      <c r="A451" s="2777"/>
      <c r="B451" s="2779"/>
      <c r="C451" s="46" t="s">
        <v>16</v>
      </c>
      <c r="D451" s="46"/>
      <c r="E451" s="115"/>
      <c r="F451" s="115"/>
      <c r="G451" s="115"/>
      <c r="H451" s="422"/>
      <c r="I451" s="115"/>
      <c r="J451" s="115"/>
      <c r="K451" s="115"/>
      <c r="L451" s="115"/>
      <c r="M451" s="115"/>
      <c r="N451" s="422"/>
      <c r="O451" s="115"/>
      <c r="P451" s="115"/>
      <c r="Q451" s="115"/>
      <c r="R451" s="115"/>
      <c r="S451" s="115"/>
      <c r="T451" s="115"/>
      <c r="U451" s="115"/>
      <c r="V451" s="422"/>
      <c r="W451" s="115"/>
      <c r="X451" s="115"/>
      <c r="Y451" s="115"/>
      <c r="Z451" s="115"/>
      <c r="AA451" s="115"/>
      <c r="AB451" s="115"/>
      <c r="AC451" s="122"/>
    </row>
    <row r="452" spans="1:29" s="661" customFormat="1" ht="11.25" x14ac:dyDescent="0.2">
      <c r="A452" s="2715" t="s">
        <v>122</v>
      </c>
      <c r="B452" s="2712" t="s">
        <v>652</v>
      </c>
      <c r="C452" s="10" t="s">
        <v>483</v>
      </c>
      <c r="D452" s="1203" t="s">
        <v>506</v>
      </c>
      <c r="E452" s="109">
        <v>9.5999999999912683E-2</v>
      </c>
      <c r="F452" s="109">
        <v>9.5999999999912683E-2</v>
      </c>
      <c r="G452" s="109">
        <v>0.19199999999982537</v>
      </c>
      <c r="H452" s="421">
        <v>5.4000000000087311E-2</v>
      </c>
      <c r="I452" s="109">
        <v>0.11399999999921419</v>
      </c>
      <c r="J452" s="109">
        <v>0.10800000000017462</v>
      </c>
      <c r="K452" s="109">
        <v>0.13800000000082946</v>
      </c>
      <c r="L452" s="109">
        <v>5.9999999999126884E-2</v>
      </c>
      <c r="M452" s="109">
        <v>0.11400000000030558</v>
      </c>
      <c r="N452" s="421">
        <v>0.10200000000004365</v>
      </c>
      <c r="O452" s="109">
        <v>0.10800000000017462</v>
      </c>
      <c r="P452" s="109">
        <v>0.10200000000004365</v>
      </c>
      <c r="Q452" s="109">
        <v>4.7999999999956341E-2</v>
      </c>
      <c r="R452" s="109">
        <v>8.9999999999781713E-2</v>
      </c>
      <c r="S452" s="109">
        <v>0.10200000000004365</v>
      </c>
      <c r="T452" s="109">
        <v>5.4000000000087311E-2</v>
      </c>
      <c r="U452" s="109">
        <v>0.27000000000043656</v>
      </c>
      <c r="V452" s="421">
        <v>0.15</v>
      </c>
      <c r="W452" s="109">
        <v>8.9999999999781713E-2</v>
      </c>
      <c r="X452" s="109">
        <v>0.12599999999947611</v>
      </c>
      <c r="Y452" s="109">
        <v>0.10200000000004365</v>
      </c>
      <c r="Z452" s="109">
        <v>0.13200000000069848</v>
      </c>
      <c r="AA452" s="109">
        <v>0.15</v>
      </c>
      <c r="AB452" s="109">
        <v>0.11399999999921419</v>
      </c>
      <c r="AC452" s="124">
        <f>SUM(E452:AB452)</f>
        <v>2.7119999999991706</v>
      </c>
    </row>
    <row r="453" spans="1:29" s="661" customFormat="1" ht="11.25" x14ac:dyDescent="0.2">
      <c r="A453" s="2776"/>
      <c r="B453" s="2778"/>
      <c r="C453" s="11" t="s">
        <v>484</v>
      </c>
      <c r="D453" s="1201" t="s">
        <v>506</v>
      </c>
      <c r="E453" s="110">
        <v>6.5999999999257847E-2</v>
      </c>
      <c r="F453" s="110">
        <v>6.0000000000218275E-2</v>
      </c>
      <c r="G453" s="110">
        <v>7.2000000000480208E-2</v>
      </c>
      <c r="H453" s="422">
        <v>7.7999999999519787E-2</v>
      </c>
      <c r="I453" s="110">
        <v>8.9999999999781713E-2</v>
      </c>
      <c r="J453" s="110">
        <v>6.6000000000349238E-2</v>
      </c>
      <c r="K453" s="110">
        <v>8.9999999999781713E-2</v>
      </c>
      <c r="L453" s="110">
        <v>3.6000000000785799E-2</v>
      </c>
      <c r="M453" s="110">
        <v>7.7999999999519787E-2</v>
      </c>
      <c r="N453" s="422">
        <v>6.0000000000218275E-2</v>
      </c>
      <c r="O453" s="110">
        <v>7.1999999999388817E-2</v>
      </c>
      <c r="P453" s="110">
        <v>6.6000000000349238E-2</v>
      </c>
      <c r="Q453" s="110">
        <v>6.6000000000349238E-2</v>
      </c>
      <c r="R453" s="110">
        <v>7.1999999999388817E-2</v>
      </c>
      <c r="S453" s="110">
        <v>4.7999999999956341E-2</v>
      </c>
      <c r="T453" s="110">
        <v>7.2000000000480208E-2</v>
      </c>
      <c r="U453" s="110">
        <v>0.11400000000030558</v>
      </c>
      <c r="V453" s="422">
        <v>9.5999999999912683E-2</v>
      </c>
      <c r="W453" s="110">
        <v>8.3999999999650757E-2</v>
      </c>
      <c r="X453" s="110">
        <v>0.11400000000030558</v>
      </c>
      <c r="Y453" s="110">
        <v>5.4000000000087311E-2</v>
      </c>
      <c r="Z453" s="110">
        <v>4.1999999999825378E-2</v>
      </c>
      <c r="AA453" s="110">
        <v>8.9999999999781713E-2</v>
      </c>
      <c r="AB453" s="110">
        <v>7.2000000000480208E-2</v>
      </c>
      <c r="AC453" s="124">
        <f>SUM(E453:AB453)</f>
        <v>1.7580000000001743</v>
      </c>
    </row>
    <row r="454" spans="1:29" s="661" customFormat="1" ht="12" x14ac:dyDescent="0.2">
      <c r="A454" s="2776"/>
      <c r="B454" s="2778"/>
      <c r="C454" s="11" t="s">
        <v>8</v>
      </c>
      <c r="D454" s="1201" t="s">
        <v>465</v>
      </c>
      <c r="E454" s="1503">
        <v>10</v>
      </c>
      <c r="F454" s="1503">
        <v>10</v>
      </c>
      <c r="G454" s="1503">
        <v>10</v>
      </c>
      <c r="H454" s="1503">
        <v>10</v>
      </c>
      <c r="I454" s="1503">
        <v>10</v>
      </c>
      <c r="J454" s="1503">
        <v>10</v>
      </c>
      <c r="K454" s="1503">
        <v>10</v>
      </c>
      <c r="L454" s="1503">
        <v>11</v>
      </c>
      <c r="M454" s="1503">
        <v>11</v>
      </c>
      <c r="N454" s="1503">
        <v>11</v>
      </c>
      <c r="O454" s="1503">
        <v>10</v>
      </c>
      <c r="P454" s="1503">
        <v>10</v>
      </c>
      <c r="Q454" s="1503">
        <v>10</v>
      </c>
      <c r="R454" s="1503">
        <v>10</v>
      </c>
      <c r="S454" s="1503">
        <v>10</v>
      </c>
      <c r="T454" s="1503">
        <v>10</v>
      </c>
      <c r="U454" s="1503">
        <v>10</v>
      </c>
      <c r="V454" s="1503">
        <v>11</v>
      </c>
      <c r="W454" s="1503">
        <v>10</v>
      </c>
      <c r="X454" s="1503">
        <v>11</v>
      </c>
      <c r="Y454" s="1503">
        <v>11</v>
      </c>
      <c r="Z454" s="1503">
        <v>11</v>
      </c>
      <c r="AA454" s="1503">
        <v>11</v>
      </c>
      <c r="AB454" s="1504">
        <v>11</v>
      </c>
      <c r="AC454" s="124"/>
    </row>
    <row r="455" spans="1:29" s="661" customFormat="1" ht="12" thickBot="1" x14ac:dyDescent="0.25">
      <c r="A455" s="2777"/>
      <c r="B455" s="2779"/>
      <c r="C455" s="46" t="s">
        <v>16</v>
      </c>
      <c r="D455" s="46"/>
      <c r="E455" s="115">
        <f t="shared" ref="E455:AC455" si="113">E453/E452</f>
        <v>0.68749999999289457</v>
      </c>
      <c r="F455" s="115">
        <f t="shared" si="113"/>
        <v>0.62500000000284217</v>
      </c>
      <c r="G455" s="115">
        <f t="shared" si="113"/>
        <v>0.37500000000284217</v>
      </c>
      <c r="H455" s="422">
        <f t="shared" si="113"/>
        <v>1.4444444444332161</v>
      </c>
      <c r="I455" s="115">
        <f t="shared" si="113"/>
        <v>0.7894736842140534</v>
      </c>
      <c r="J455" s="115">
        <f t="shared" si="113"/>
        <v>0.6111111111133567</v>
      </c>
      <c r="K455" s="115">
        <f t="shared" si="113"/>
        <v>0.65217391303797656</v>
      </c>
      <c r="L455" s="115">
        <f t="shared" si="113"/>
        <v>0.60000000002182785</v>
      </c>
      <c r="M455" s="115">
        <f t="shared" si="113"/>
        <v>0.68421052630974299</v>
      </c>
      <c r="N455" s="422">
        <f t="shared" si="113"/>
        <v>0.58823529411953523</v>
      </c>
      <c r="O455" s="115">
        <f t="shared" si="113"/>
        <v>0.66666666665992969</v>
      </c>
      <c r="P455" s="115">
        <f t="shared" si="113"/>
        <v>0.64705882353255872</v>
      </c>
      <c r="Q455" s="115">
        <f t="shared" si="113"/>
        <v>1.3750000000085265</v>
      </c>
      <c r="R455" s="115">
        <f t="shared" si="113"/>
        <v>0.79999999999514937</v>
      </c>
      <c r="S455" s="115">
        <f t="shared" si="113"/>
        <v>0.4705882352934882</v>
      </c>
      <c r="T455" s="115">
        <f t="shared" si="113"/>
        <v>1.3333333333400703</v>
      </c>
      <c r="U455" s="115">
        <f t="shared" si="113"/>
        <v>0.42222222222267131</v>
      </c>
      <c r="V455" s="422">
        <f t="shared" si="113"/>
        <v>0.63999999999941792</v>
      </c>
      <c r="W455" s="115">
        <f t="shared" si="113"/>
        <v>0.93333333333171653</v>
      </c>
      <c r="X455" s="115">
        <f t="shared" si="113"/>
        <v>0.90476190476809182</v>
      </c>
      <c r="Y455" s="115">
        <f t="shared" si="113"/>
        <v>0.52941176470651174</v>
      </c>
      <c r="Z455" s="115">
        <f t="shared" si="113"/>
        <v>0.31818181817881164</v>
      </c>
      <c r="AA455" s="115">
        <f t="shared" si="113"/>
        <v>0.59999999999854481</v>
      </c>
      <c r="AB455" s="115">
        <f t="shared" si="113"/>
        <v>0.63157894737698694</v>
      </c>
      <c r="AC455" s="122">
        <f t="shared" si="113"/>
        <v>0.64823008849583774</v>
      </c>
    </row>
    <row r="456" spans="1:29" s="661" customFormat="1" ht="11.25" x14ac:dyDescent="0.2">
      <c r="A456" s="2715" t="s">
        <v>94</v>
      </c>
      <c r="B456" s="2712" t="s">
        <v>653</v>
      </c>
      <c r="C456" s="10" t="s">
        <v>483</v>
      </c>
      <c r="D456" s="1203" t="s">
        <v>506</v>
      </c>
      <c r="E456" s="109">
        <v>0.19799999999777357</v>
      </c>
      <c r="F456" s="109">
        <v>0.18000000000065483</v>
      </c>
      <c r="G456" s="109">
        <v>0.306000000000131</v>
      </c>
      <c r="H456" s="421">
        <v>0.16200000000026193</v>
      </c>
      <c r="I456" s="109">
        <v>0.18000000000065483</v>
      </c>
      <c r="J456" s="109">
        <v>0.18000000000065483</v>
      </c>
      <c r="K456" s="109">
        <v>0.17999999999738067</v>
      </c>
      <c r="L456" s="109">
        <v>0.16200000000026193</v>
      </c>
      <c r="M456" s="109">
        <v>0.18000000000065483</v>
      </c>
      <c r="N456" s="421">
        <v>0.16200000000026193</v>
      </c>
      <c r="O456" s="109">
        <v>0.18000000000065483</v>
      </c>
      <c r="P456" s="109">
        <v>0.16200000000026193</v>
      </c>
      <c r="Q456" s="109">
        <v>0.19800000000104775</v>
      </c>
      <c r="R456" s="109">
        <v>0.16199999999698775</v>
      </c>
      <c r="S456" s="109">
        <v>0.19800000000104775</v>
      </c>
      <c r="T456" s="109">
        <v>0.28799999999973808</v>
      </c>
      <c r="U456" s="109">
        <v>0.28799999999973808</v>
      </c>
      <c r="V456" s="421">
        <v>0.18000000000065483</v>
      </c>
      <c r="W456" s="109">
        <v>0.19800000000104775</v>
      </c>
      <c r="X456" s="109">
        <v>0.21599999999816646</v>
      </c>
      <c r="Y456" s="109">
        <v>0.23400000000183355</v>
      </c>
      <c r="Z456" s="109">
        <v>0.306000000000131</v>
      </c>
      <c r="AA456" s="109">
        <v>0.26999999999934515</v>
      </c>
      <c r="AB456" s="109">
        <v>0.21599999999816646</v>
      </c>
      <c r="AC456" s="124">
        <f>SUM(E456:AB456)</f>
        <v>4.9859999999975102</v>
      </c>
    </row>
    <row r="457" spans="1:29" s="661" customFormat="1" ht="11.25" x14ac:dyDescent="0.2">
      <c r="A457" s="2776"/>
      <c r="B457" s="2778"/>
      <c r="C457" s="11" t="s">
        <v>484</v>
      </c>
      <c r="D457" s="1201" t="s">
        <v>506</v>
      </c>
      <c r="E457" s="110">
        <v>0.16200000000026193</v>
      </c>
      <c r="F457" s="110">
        <v>0.14399999999986904</v>
      </c>
      <c r="G457" s="110">
        <v>9.0000000000327415E-2</v>
      </c>
      <c r="H457" s="422">
        <v>0.21599999999980354</v>
      </c>
      <c r="I457" s="110">
        <v>0.25200000000058936</v>
      </c>
      <c r="J457" s="110">
        <v>0.18000000000065483</v>
      </c>
      <c r="K457" s="110">
        <v>0.16199999999862486</v>
      </c>
      <c r="L457" s="110">
        <v>0.10800000000072033</v>
      </c>
      <c r="M457" s="110">
        <v>0.16200000000026193</v>
      </c>
      <c r="N457" s="422">
        <v>0.14399999999986904</v>
      </c>
      <c r="O457" s="110">
        <v>0.16200000000026193</v>
      </c>
      <c r="P457" s="110">
        <v>0.14399999999986904</v>
      </c>
      <c r="Q457" s="110">
        <v>0.12599999999947614</v>
      </c>
      <c r="R457" s="110">
        <v>0.14399999999986904</v>
      </c>
      <c r="S457" s="110">
        <v>0.19800000000104775</v>
      </c>
      <c r="T457" s="110">
        <v>0.21599999999980354</v>
      </c>
      <c r="U457" s="110">
        <v>0.25199999999895228</v>
      </c>
      <c r="V457" s="422">
        <v>0.14399999999986904</v>
      </c>
      <c r="W457" s="110">
        <v>0.23400000000019647</v>
      </c>
      <c r="X457" s="110">
        <v>0.19800000000104775</v>
      </c>
      <c r="Y457" s="110">
        <v>0.19799999999941065</v>
      </c>
      <c r="Z457" s="110">
        <v>0.18000000000065483</v>
      </c>
      <c r="AA457" s="110">
        <v>0.25199999999895228</v>
      </c>
      <c r="AB457" s="110">
        <v>0.18000000000065483</v>
      </c>
      <c r="AC457" s="124">
        <f>SUM(E457:AB457)</f>
        <v>4.2480000000010474</v>
      </c>
    </row>
    <row r="458" spans="1:29" s="661" customFormat="1" ht="12" x14ac:dyDescent="0.2">
      <c r="A458" s="2776"/>
      <c r="B458" s="2778"/>
      <c r="C458" s="11" t="s">
        <v>8</v>
      </c>
      <c r="D458" s="1201" t="s">
        <v>465</v>
      </c>
      <c r="E458" s="1505">
        <v>22</v>
      </c>
      <c r="F458" s="1505">
        <v>22</v>
      </c>
      <c r="G458" s="1505">
        <v>22</v>
      </c>
      <c r="H458" s="1505">
        <v>22</v>
      </c>
      <c r="I458" s="1505">
        <v>22</v>
      </c>
      <c r="J458" s="1505">
        <v>22</v>
      </c>
      <c r="K458" s="1505">
        <v>22</v>
      </c>
      <c r="L458" s="1505">
        <v>22</v>
      </c>
      <c r="M458" s="1505">
        <v>22</v>
      </c>
      <c r="N458" s="1505">
        <v>22</v>
      </c>
      <c r="O458" s="1505">
        <v>22</v>
      </c>
      <c r="P458" s="1505">
        <v>25</v>
      </c>
      <c r="Q458" s="1505">
        <v>26</v>
      </c>
      <c r="R458" s="1505">
        <v>26</v>
      </c>
      <c r="S458" s="1505">
        <v>26</v>
      </c>
      <c r="T458" s="1505">
        <v>26</v>
      </c>
      <c r="U458" s="1505">
        <v>26</v>
      </c>
      <c r="V458" s="1505">
        <v>26</v>
      </c>
      <c r="W458" s="1505">
        <v>25</v>
      </c>
      <c r="X458" s="1505">
        <v>26</v>
      </c>
      <c r="Y458" s="1505">
        <v>26</v>
      </c>
      <c r="Z458" s="1505">
        <v>26</v>
      </c>
      <c r="AA458" s="1505">
        <v>26</v>
      </c>
      <c r="AB458" s="1506">
        <v>25</v>
      </c>
      <c r="AC458" s="124"/>
    </row>
    <row r="459" spans="1:29" s="661" customFormat="1" ht="12" thickBot="1" x14ac:dyDescent="0.25">
      <c r="A459" s="2777"/>
      <c r="B459" s="2779"/>
      <c r="C459" s="46" t="s">
        <v>16</v>
      </c>
      <c r="D459" s="46"/>
      <c r="E459" s="115">
        <f t="shared" ref="E459:AC459" si="114">E457/E456</f>
        <v>0.81818181819234126</v>
      </c>
      <c r="F459" s="115">
        <f t="shared" si="114"/>
        <v>0.79999999999636207</v>
      </c>
      <c r="G459" s="115">
        <f t="shared" si="114"/>
        <v>0.29411764705976762</v>
      </c>
      <c r="H459" s="422">
        <f t="shared" si="114"/>
        <v>1.3333333333299648</v>
      </c>
      <c r="I459" s="115">
        <f t="shared" si="114"/>
        <v>1.3999999999981811</v>
      </c>
      <c r="J459" s="115">
        <f t="shared" si="114"/>
        <v>1</v>
      </c>
      <c r="K459" s="115">
        <f t="shared" si="114"/>
        <v>0.90000000000545699</v>
      </c>
      <c r="L459" s="115">
        <f t="shared" si="114"/>
        <v>0.66666666667003516</v>
      </c>
      <c r="M459" s="115">
        <f t="shared" si="114"/>
        <v>0.89999999999818103</v>
      </c>
      <c r="N459" s="422">
        <f t="shared" si="114"/>
        <v>0.8888888888866433</v>
      </c>
      <c r="O459" s="115">
        <f t="shared" si="114"/>
        <v>0.89999999999818103</v>
      </c>
      <c r="P459" s="115">
        <f t="shared" si="114"/>
        <v>0.8888888888866433</v>
      </c>
      <c r="Q459" s="115">
        <f t="shared" si="114"/>
        <v>0.63636363635762316</v>
      </c>
      <c r="R459" s="115">
        <f t="shared" si="114"/>
        <v>0.8888888889046086</v>
      </c>
      <c r="S459" s="115">
        <f t="shared" si="114"/>
        <v>1</v>
      </c>
      <c r="T459" s="115">
        <f t="shared" si="114"/>
        <v>0.75</v>
      </c>
      <c r="U459" s="115">
        <f t="shared" si="114"/>
        <v>0.87499999999715783</v>
      </c>
      <c r="V459" s="422">
        <f t="shared" si="114"/>
        <v>0.79999999999636207</v>
      </c>
      <c r="W459" s="115">
        <f t="shared" si="114"/>
        <v>1.1818181818129203</v>
      </c>
      <c r="X459" s="115">
        <f t="shared" si="114"/>
        <v>0.91666666667929864</v>
      </c>
      <c r="Y459" s="115">
        <f t="shared" si="114"/>
        <v>0.84615384614469735</v>
      </c>
      <c r="Z459" s="115">
        <f t="shared" si="114"/>
        <v>0.58823529411953523</v>
      </c>
      <c r="AA459" s="115">
        <f t="shared" si="114"/>
        <v>0.93333333333171653</v>
      </c>
      <c r="AB459" s="115">
        <f t="shared" si="114"/>
        <v>0.83333333334343873</v>
      </c>
      <c r="AC459" s="122">
        <f t="shared" si="114"/>
        <v>0.8519855595674225</v>
      </c>
    </row>
    <row r="460" spans="1:29" s="661" customFormat="1" ht="11.25" x14ac:dyDescent="0.2">
      <c r="A460" s="2715" t="s">
        <v>109</v>
      </c>
      <c r="B460" s="2712" t="s">
        <v>653</v>
      </c>
      <c r="C460" s="10" t="s">
        <v>483</v>
      </c>
      <c r="D460" s="1203" t="s">
        <v>506</v>
      </c>
      <c r="E460" s="109">
        <v>7.1999999999934519E-2</v>
      </c>
      <c r="F460" s="109">
        <v>7.1999999999934519E-2</v>
      </c>
      <c r="G460" s="109">
        <v>9.0000000000327415E-2</v>
      </c>
      <c r="H460" s="421">
        <v>0.10799999999908323</v>
      </c>
      <c r="I460" s="109">
        <v>0.10800000000072033</v>
      </c>
      <c r="J460" s="109">
        <v>7.1999999999934519E-2</v>
      </c>
      <c r="K460" s="109">
        <v>9.0000000000327415E-2</v>
      </c>
      <c r="L460" s="109">
        <v>7.1999999999934519E-2</v>
      </c>
      <c r="M460" s="109">
        <v>7.1999999999934519E-2</v>
      </c>
      <c r="N460" s="421">
        <v>9.0000000000327415E-2</v>
      </c>
      <c r="O460" s="109">
        <v>7.1999999999934519E-2</v>
      </c>
      <c r="P460" s="109">
        <v>-9.0000000000327415E-2</v>
      </c>
      <c r="Q460" s="109">
        <v>0.10799999999908323</v>
      </c>
      <c r="R460" s="109">
        <v>9.0000000000327415E-2</v>
      </c>
      <c r="S460" s="109">
        <v>0.10800000000072033</v>
      </c>
      <c r="T460" s="109">
        <v>0.14399999999986904</v>
      </c>
      <c r="U460" s="109">
        <v>0.14399999999986904</v>
      </c>
      <c r="V460" s="421">
        <v>7.1999999999934519E-2</v>
      </c>
      <c r="W460" s="109">
        <v>7.1999999999934519E-2</v>
      </c>
      <c r="X460" s="109">
        <v>0.16200000000026193</v>
      </c>
      <c r="Y460" s="109">
        <v>7.1999999999934519E-2</v>
      </c>
      <c r="Z460" s="109">
        <v>7.1999999999934519E-2</v>
      </c>
      <c r="AA460" s="109">
        <v>0.10799999999908323</v>
      </c>
      <c r="AB460" s="109">
        <v>7.2000000001571612E-2</v>
      </c>
      <c r="AC460" s="124">
        <f>SUM(E460:AB460)</f>
        <v>2.0520000000005898</v>
      </c>
    </row>
    <row r="461" spans="1:29" s="661" customFormat="1" ht="11.25" x14ac:dyDescent="0.2">
      <c r="A461" s="2776"/>
      <c r="B461" s="2778"/>
      <c r="C461" s="11" t="s">
        <v>484</v>
      </c>
      <c r="D461" s="1201" t="s">
        <v>506</v>
      </c>
      <c r="E461" s="110">
        <v>0.10800000000072033</v>
      </c>
      <c r="F461" s="110">
        <v>0.10800000000072033</v>
      </c>
      <c r="G461" s="110">
        <v>0.10799999999908323</v>
      </c>
      <c r="H461" s="422">
        <v>0.10800000000072033</v>
      </c>
      <c r="I461" s="110">
        <v>0.14399999999986904</v>
      </c>
      <c r="J461" s="110">
        <v>0.10799999999908323</v>
      </c>
      <c r="K461" s="110">
        <v>0.14399999999986904</v>
      </c>
      <c r="L461" s="110">
        <v>7.1999999999934519E-2</v>
      </c>
      <c r="M461" s="110">
        <v>7.2000000001571612E-2</v>
      </c>
      <c r="N461" s="422">
        <v>0.10799999999908323</v>
      </c>
      <c r="O461" s="110">
        <v>9.0000000000327415E-2</v>
      </c>
      <c r="P461" s="110">
        <v>0.10799999999908323</v>
      </c>
      <c r="Q461" s="110">
        <v>0.10800000000072033</v>
      </c>
      <c r="R461" s="110">
        <v>0.10800000000072033</v>
      </c>
      <c r="S461" s="110">
        <v>0.10799999999908323</v>
      </c>
      <c r="T461" s="110">
        <v>0.10800000000072033</v>
      </c>
      <c r="U461" s="110">
        <v>0.10799999999908323</v>
      </c>
      <c r="V461" s="422">
        <v>0.10800000000072033</v>
      </c>
      <c r="W461" s="110">
        <v>1.8000000000392903E-2</v>
      </c>
      <c r="X461" s="110">
        <v>0.23399999999855936</v>
      </c>
      <c r="Y461" s="110">
        <v>0.10800000000072033</v>
      </c>
      <c r="Z461" s="110">
        <v>0.10800000000072033</v>
      </c>
      <c r="AA461" s="110">
        <v>0.14399999999986904</v>
      </c>
      <c r="AB461" s="110">
        <v>0.10799999999908323</v>
      </c>
      <c r="AC461" s="124">
        <f>SUM(E461:AB461)</f>
        <v>2.6460000000004587</v>
      </c>
    </row>
    <row r="462" spans="1:29" s="661" customFormat="1" ht="12" x14ac:dyDescent="0.2">
      <c r="A462" s="2776"/>
      <c r="B462" s="2778"/>
      <c r="C462" s="11" t="s">
        <v>8</v>
      </c>
      <c r="D462" s="1201" t="s">
        <v>465</v>
      </c>
      <c r="E462" s="1507">
        <v>12</v>
      </c>
      <c r="F462" s="1507">
        <v>12</v>
      </c>
      <c r="G462" s="1507">
        <v>12</v>
      </c>
      <c r="H462" s="1507">
        <v>12</v>
      </c>
      <c r="I462" s="1507">
        <v>12</v>
      </c>
      <c r="J462" s="1507">
        <v>12</v>
      </c>
      <c r="K462" s="1507">
        <v>12</v>
      </c>
      <c r="L462" s="1507">
        <v>12</v>
      </c>
      <c r="M462" s="1507">
        <v>12</v>
      </c>
      <c r="N462" s="1507">
        <v>12</v>
      </c>
      <c r="O462" s="1507">
        <v>12</v>
      </c>
      <c r="P462" s="1507">
        <v>12</v>
      </c>
      <c r="Q462" s="1507">
        <v>12</v>
      </c>
      <c r="R462" s="1507">
        <v>12</v>
      </c>
      <c r="S462" s="1507">
        <v>12</v>
      </c>
      <c r="T462" s="1507">
        <v>12</v>
      </c>
      <c r="U462" s="1507">
        <v>12</v>
      </c>
      <c r="V462" s="1507">
        <v>12</v>
      </c>
      <c r="W462" s="1507">
        <v>12</v>
      </c>
      <c r="X462" s="1507">
        <v>12</v>
      </c>
      <c r="Y462" s="1507">
        <v>12</v>
      </c>
      <c r="Z462" s="1507">
        <v>12</v>
      </c>
      <c r="AA462" s="1507">
        <v>12</v>
      </c>
      <c r="AB462" s="1508">
        <v>12</v>
      </c>
      <c r="AC462" s="124"/>
    </row>
    <row r="463" spans="1:29" s="661" customFormat="1" ht="12" thickBot="1" x14ac:dyDescent="0.25">
      <c r="A463" s="2777"/>
      <c r="B463" s="2779"/>
      <c r="C463" s="46" t="s">
        <v>16</v>
      </c>
      <c r="D463" s="46"/>
      <c r="E463" s="115">
        <f t="shared" ref="E463:AC463" si="115">E461/E460</f>
        <v>1.5000000000113687</v>
      </c>
      <c r="F463" s="115">
        <f t="shared" si="115"/>
        <v>1.5000000000113687</v>
      </c>
      <c r="G463" s="115">
        <f t="shared" si="115"/>
        <v>1.1999999999854483</v>
      </c>
      <c r="H463" s="422">
        <f t="shared" si="115"/>
        <v>1.0000000000151583</v>
      </c>
      <c r="I463" s="115">
        <f t="shared" si="115"/>
        <v>1.3333333333232278</v>
      </c>
      <c r="J463" s="115">
        <f t="shared" si="115"/>
        <v>1.4999999999886313</v>
      </c>
      <c r="K463" s="115">
        <f t="shared" si="115"/>
        <v>1.5999999999927241</v>
      </c>
      <c r="L463" s="115">
        <f t="shared" si="115"/>
        <v>1</v>
      </c>
      <c r="M463" s="115">
        <f t="shared" si="115"/>
        <v>1.0000000000227374</v>
      </c>
      <c r="N463" s="422">
        <f t="shared" si="115"/>
        <v>1.1999999999854483</v>
      </c>
      <c r="O463" s="115">
        <f t="shared" si="115"/>
        <v>1.2500000000056843</v>
      </c>
      <c r="P463" s="115">
        <f t="shared" si="115"/>
        <v>-1.1999999999854483</v>
      </c>
      <c r="Q463" s="115">
        <f t="shared" si="115"/>
        <v>1.0000000000151583</v>
      </c>
      <c r="R463" s="115">
        <f t="shared" si="115"/>
        <v>1.2000000000036382</v>
      </c>
      <c r="S463" s="115">
        <f t="shared" si="115"/>
        <v>0.99999999998484168</v>
      </c>
      <c r="T463" s="115">
        <f t="shared" si="115"/>
        <v>0.75000000000568434</v>
      </c>
      <c r="U463" s="115">
        <f t="shared" si="115"/>
        <v>0.74999999999431566</v>
      </c>
      <c r="V463" s="422">
        <f t="shared" si="115"/>
        <v>1.5000000000113687</v>
      </c>
      <c r="W463" s="115">
        <f t="shared" si="115"/>
        <v>0.25000000000568434</v>
      </c>
      <c r="X463" s="115">
        <f t="shared" si="115"/>
        <v>1.4444444444332161</v>
      </c>
      <c r="Y463" s="115">
        <f t="shared" si="115"/>
        <v>1.5000000000113687</v>
      </c>
      <c r="Z463" s="115">
        <f t="shared" si="115"/>
        <v>1.5000000000113687</v>
      </c>
      <c r="AA463" s="115">
        <f t="shared" si="115"/>
        <v>1.333333333343439</v>
      </c>
      <c r="AB463" s="115">
        <f t="shared" si="115"/>
        <v>1.4999999999545253</v>
      </c>
      <c r="AC463" s="122">
        <f t="shared" si="115"/>
        <v>1.2894736842103791</v>
      </c>
    </row>
    <row r="464" spans="1:29" s="661" customFormat="1" ht="11.25" x14ac:dyDescent="0.2">
      <c r="A464" s="2715" t="s">
        <v>102</v>
      </c>
      <c r="B464" s="2712" t="s">
        <v>652</v>
      </c>
      <c r="C464" s="10" t="s">
        <v>483</v>
      </c>
      <c r="D464" s="1203" t="s">
        <v>506</v>
      </c>
      <c r="E464" s="109">
        <v>3.599999999996726E-2</v>
      </c>
      <c r="F464" s="109">
        <v>3.599999999996726E-2</v>
      </c>
      <c r="G464" s="109">
        <v>3.599999999996726E-2</v>
      </c>
      <c r="H464" s="421">
        <v>7.1999999999934519E-2</v>
      </c>
      <c r="I464" s="109">
        <v>3.599999999996726E-2</v>
      </c>
      <c r="J464" s="109">
        <v>3.6000000000785806E-2</v>
      </c>
      <c r="K464" s="109">
        <v>7.1999999999934519E-2</v>
      </c>
      <c r="L464" s="109">
        <v>3.599999999996726E-2</v>
      </c>
      <c r="M464" s="109">
        <v>7.1999999999934519E-2</v>
      </c>
      <c r="N464" s="421">
        <v>7.1999999999934519E-2</v>
      </c>
      <c r="O464" s="109">
        <v>7.1999999999934519E-2</v>
      </c>
      <c r="P464" s="109">
        <v>7.1999999999934519E-2</v>
      </c>
      <c r="Q464" s="109">
        <v>3.599999999996726E-2</v>
      </c>
      <c r="R464" s="109">
        <v>7.1999999999934519E-2</v>
      </c>
      <c r="S464" s="109">
        <v>7.1999999999934519E-2</v>
      </c>
      <c r="T464" s="109">
        <v>7.1999999999934519E-2</v>
      </c>
      <c r="U464" s="109">
        <v>7.1999999999934519E-2</v>
      </c>
      <c r="V464" s="421">
        <v>3.599999999996726E-2</v>
      </c>
      <c r="W464" s="109">
        <v>7.1999999999934519E-2</v>
      </c>
      <c r="X464" s="109">
        <v>7.2000000000753059E-2</v>
      </c>
      <c r="Y464" s="109">
        <v>7.1999999999934519E-2</v>
      </c>
      <c r="Z464" s="109">
        <v>7.1999999999934519E-2</v>
      </c>
      <c r="AA464" s="109">
        <v>7.1999999999934519E-2</v>
      </c>
      <c r="AB464" s="109">
        <v>7.1999999999934519E-2</v>
      </c>
      <c r="AC464" s="124">
        <f>SUM(E464:AB464)</f>
        <v>1.4400000000003279</v>
      </c>
    </row>
    <row r="465" spans="1:31" s="661" customFormat="1" ht="11.25" x14ac:dyDescent="0.2">
      <c r="A465" s="2776"/>
      <c r="B465" s="2778"/>
      <c r="C465" s="11" t="s">
        <v>484</v>
      </c>
      <c r="D465" s="1201" t="s">
        <v>506</v>
      </c>
      <c r="E465" s="110">
        <v>3.599999999996726E-2</v>
      </c>
      <c r="F465" s="110">
        <v>3.599999999996726E-2</v>
      </c>
      <c r="G465" s="110">
        <v>3.599999999996726E-2</v>
      </c>
      <c r="H465" s="422">
        <v>7.1999999999934519E-2</v>
      </c>
      <c r="I465" s="110">
        <v>3.599999999996726E-2</v>
      </c>
      <c r="J465" s="110">
        <v>3.6000000000785806E-2</v>
      </c>
      <c r="K465" s="110">
        <v>7.1999999999934519E-2</v>
      </c>
      <c r="L465" s="110">
        <v>3.599999999996726E-2</v>
      </c>
      <c r="M465" s="110">
        <v>7.1999999999934519E-2</v>
      </c>
      <c r="N465" s="422">
        <v>7.1999999999934519E-2</v>
      </c>
      <c r="O465" s="110">
        <v>7.1999999999934519E-2</v>
      </c>
      <c r="P465" s="110">
        <v>7.1999999999934519E-2</v>
      </c>
      <c r="Q465" s="110">
        <v>3.599999999996726E-2</v>
      </c>
      <c r="R465" s="110">
        <v>7.1999999999934519E-2</v>
      </c>
      <c r="S465" s="110">
        <v>7.1999999999934519E-2</v>
      </c>
      <c r="T465" s="110">
        <v>7.1999999999934519E-2</v>
      </c>
      <c r="U465" s="110">
        <v>7.1999999999934519E-2</v>
      </c>
      <c r="V465" s="422">
        <v>3.599999999996726E-2</v>
      </c>
      <c r="W465" s="110">
        <v>7.1999999999934519E-2</v>
      </c>
      <c r="X465" s="110">
        <v>7.2000000000753059E-2</v>
      </c>
      <c r="Y465" s="110">
        <v>7.1999999999934519E-2</v>
      </c>
      <c r="Z465" s="110">
        <v>7.1999999999934519E-2</v>
      </c>
      <c r="AA465" s="110">
        <v>7.1999999999934519E-2</v>
      </c>
      <c r="AB465" s="110">
        <v>7.1999999999934519E-2</v>
      </c>
      <c r="AC465" s="124">
        <f>SUM(E465:AB465)</f>
        <v>1.4400000000003279</v>
      </c>
    </row>
    <row r="466" spans="1:31" s="661" customFormat="1" ht="12" x14ac:dyDescent="0.2">
      <c r="A466" s="2776"/>
      <c r="B466" s="2778"/>
      <c r="C466" s="11" t="s">
        <v>8</v>
      </c>
      <c r="D466" s="1201" t="s">
        <v>465</v>
      </c>
      <c r="E466" s="1509">
        <v>3</v>
      </c>
      <c r="F466" s="1509">
        <v>4</v>
      </c>
      <c r="G466" s="1509">
        <v>3</v>
      </c>
      <c r="H466" s="1509">
        <v>3</v>
      </c>
      <c r="I466" s="1509">
        <v>4</v>
      </c>
      <c r="J466" s="1509">
        <v>4</v>
      </c>
      <c r="K466" s="1509">
        <v>6</v>
      </c>
      <c r="L466" s="1509">
        <v>6</v>
      </c>
      <c r="M466" s="1509">
        <v>6</v>
      </c>
      <c r="N466" s="1509">
        <v>6</v>
      </c>
      <c r="O466" s="1509">
        <v>6</v>
      </c>
      <c r="P466" s="1509">
        <v>6</v>
      </c>
      <c r="Q466" s="1509">
        <v>6</v>
      </c>
      <c r="R466" s="1509">
        <v>6</v>
      </c>
      <c r="S466" s="1509">
        <v>6</v>
      </c>
      <c r="T466" s="1509">
        <v>6</v>
      </c>
      <c r="U466" s="1509">
        <v>6</v>
      </c>
      <c r="V466" s="1509">
        <v>6</v>
      </c>
      <c r="W466" s="1509">
        <v>6</v>
      </c>
      <c r="X466" s="1509">
        <v>6</v>
      </c>
      <c r="Y466" s="1509">
        <v>6</v>
      </c>
      <c r="Z466" s="1509">
        <v>7</v>
      </c>
      <c r="AA466" s="1509">
        <v>6</v>
      </c>
      <c r="AB466" s="1510">
        <v>4</v>
      </c>
      <c r="AC466" s="124"/>
    </row>
    <row r="467" spans="1:31" s="661" customFormat="1" ht="12" thickBot="1" x14ac:dyDescent="0.25">
      <c r="A467" s="2777"/>
      <c r="B467" s="2779"/>
      <c r="C467" s="46" t="s">
        <v>16</v>
      </c>
      <c r="D467" s="46"/>
      <c r="E467" s="115">
        <f t="shared" ref="E467:AC467" si="116">E465/E464</f>
        <v>1</v>
      </c>
      <c r="F467" s="115">
        <f t="shared" si="116"/>
        <v>1</v>
      </c>
      <c r="G467" s="115">
        <f t="shared" si="116"/>
        <v>1</v>
      </c>
      <c r="H467" s="422">
        <f t="shared" si="116"/>
        <v>1</v>
      </c>
      <c r="I467" s="115">
        <f t="shared" si="116"/>
        <v>1</v>
      </c>
      <c r="J467" s="115">
        <f t="shared" si="116"/>
        <v>1</v>
      </c>
      <c r="K467" s="115">
        <f t="shared" si="116"/>
        <v>1</v>
      </c>
      <c r="L467" s="115">
        <f t="shared" si="116"/>
        <v>1</v>
      </c>
      <c r="M467" s="115">
        <f t="shared" si="116"/>
        <v>1</v>
      </c>
      <c r="N467" s="422">
        <f t="shared" si="116"/>
        <v>1</v>
      </c>
      <c r="O467" s="115">
        <f t="shared" si="116"/>
        <v>1</v>
      </c>
      <c r="P467" s="115">
        <f t="shared" si="116"/>
        <v>1</v>
      </c>
      <c r="Q467" s="115">
        <f t="shared" si="116"/>
        <v>1</v>
      </c>
      <c r="R467" s="115">
        <f t="shared" si="116"/>
        <v>1</v>
      </c>
      <c r="S467" s="115">
        <f t="shared" si="116"/>
        <v>1</v>
      </c>
      <c r="T467" s="115">
        <f t="shared" si="116"/>
        <v>1</v>
      </c>
      <c r="U467" s="115">
        <f t="shared" si="116"/>
        <v>1</v>
      </c>
      <c r="V467" s="422">
        <f t="shared" si="116"/>
        <v>1</v>
      </c>
      <c r="W467" s="115">
        <f t="shared" si="116"/>
        <v>1</v>
      </c>
      <c r="X467" s="115">
        <f t="shared" si="116"/>
        <v>1</v>
      </c>
      <c r="Y467" s="115">
        <f t="shared" si="116"/>
        <v>1</v>
      </c>
      <c r="Z467" s="115">
        <f t="shared" si="116"/>
        <v>1</v>
      </c>
      <c r="AA467" s="115">
        <f t="shared" si="116"/>
        <v>1</v>
      </c>
      <c r="AB467" s="115">
        <f t="shared" si="116"/>
        <v>1</v>
      </c>
      <c r="AC467" s="122">
        <f t="shared" si="116"/>
        <v>1</v>
      </c>
    </row>
    <row r="468" spans="1:31" s="661" customFormat="1" ht="11.25" x14ac:dyDescent="0.2">
      <c r="A468" s="2715" t="s">
        <v>120</v>
      </c>
      <c r="B468" s="2712" t="s">
        <v>332</v>
      </c>
      <c r="C468" s="10" t="s">
        <v>483</v>
      </c>
      <c r="D468" s="1203" t="s">
        <v>506</v>
      </c>
      <c r="E468" s="109">
        <f>1.73*E470*E447*0.9/1000</f>
        <v>3.0875310623645784E-2</v>
      </c>
      <c r="F468" s="109">
        <f t="shared" ref="F468:AB468" si="117">1.73*F470*F447*0.9/1000</f>
        <v>4.1104799406051641E-2</v>
      </c>
      <c r="G468" s="109">
        <f t="shared" si="117"/>
        <v>3.0828599554538722E-2</v>
      </c>
      <c r="H468" s="109">
        <f t="shared" si="117"/>
        <v>3.0828599554538722E-2</v>
      </c>
      <c r="I468" s="109">
        <f t="shared" si="117"/>
        <v>4.116708083152771E-2</v>
      </c>
      <c r="J468" s="109">
        <f t="shared" si="117"/>
        <v>4.1229359287261964E-2</v>
      </c>
      <c r="K468" s="109">
        <f t="shared" si="117"/>
        <v>6.1563781425476076E-2</v>
      </c>
      <c r="L468" s="109">
        <f t="shared" si="117"/>
        <v>6.2404558396339418E-2</v>
      </c>
      <c r="M468" s="109">
        <f t="shared" si="117"/>
        <v>6.1657199109077444E-2</v>
      </c>
      <c r="N468" s="109">
        <f t="shared" si="117"/>
        <v>6.1657199109077444E-2</v>
      </c>
      <c r="O468" s="109">
        <f t="shared" si="117"/>
        <v>6.1844038930892943E-2</v>
      </c>
      <c r="P468" s="109">
        <f t="shared" si="117"/>
        <v>6.2217718574523927E-2</v>
      </c>
      <c r="Q468" s="109">
        <f t="shared" si="117"/>
        <v>6.2311140712738029E-2</v>
      </c>
      <c r="R468" s="109">
        <f t="shared" si="117"/>
        <v>6.2124300890922537E-2</v>
      </c>
      <c r="S468" s="109">
        <f t="shared" si="117"/>
        <v>6.2124300890922537E-2</v>
      </c>
      <c r="T468" s="109">
        <f t="shared" si="117"/>
        <v>6.2311140712738029E-2</v>
      </c>
      <c r="U468" s="109">
        <f t="shared" si="117"/>
        <v>6.2497980534553521E-2</v>
      </c>
      <c r="V468" s="109">
        <f t="shared" si="117"/>
        <v>6.2497980534553521E-2</v>
      </c>
      <c r="W468" s="109">
        <f t="shared" si="117"/>
        <v>6.2497980534553521E-2</v>
      </c>
      <c r="X468" s="109">
        <f t="shared" si="117"/>
        <v>6.2591398218154903E-2</v>
      </c>
      <c r="Y468" s="109">
        <f t="shared" si="117"/>
        <v>6.2591398218154903E-2</v>
      </c>
      <c r="Z468" s="109">
        <f t="shared" si="117"/>
        <v>7.3241277713298789E-2</v>
      </c>
      <c r="AA468" s="109">
        <f t="shared" si="117"/>
        <v>6.2217718574523927E-2</v>
      </c>
      <c r="AB468" s="109">
        <f t="shared" si="117"/>
        <v>4.1540760475158693E-2</v>
      </c>
      <c r="AC468" s="124">
        <f>SUM(E468:AB468)</f>
        <v>1.325925622813225</v>
      </c>
    </row>
    <row r="469" spans="1:31" s="661" customFormat="1" ht="11.25" x14ac:dyDescent="0.2">
      <c r="A469" s="2776"/>
      <c r="B469" s="2778"/>
      <c r="C469" s="11" t="s">
        <v>484</v>
      </c>
      <c r="D469" s="1201" t="s">
        <v>506</v>
      </c>
      <c r="E469" s="110">
        <f>E468*0.4</f>
        <v>1.2350124249458314E-2</v>
      </c>
      <c r="F469" s="110">
        <f t="shared" ref="F469:AB469" si="118">F468*0.4</f>
        <v>1.6441919762420657E-2</v>
      </c>
      <c r="G469" s="110">
        <f t="shared" si="118"/>
        <v>1.233143982181549E-2</v>
      </c>
      <c r="H469" s="110">
        <f t="shared" si="118"/>
        <v>1.233143982181549E-2</v>
      </c>
      <c r="I469" s="110">
        <f t="shared" si="118"/>
        <v>1.6466832332611085E-2</v>
      </c>
      <c r="J469" s="110">
        <f t="shared" si="118"/>
        <v>1.6491743714904788E-2</v>
      </c>
      <c r="K469" s="110">
        <f t="shared" si="118"/>
        <v>2.4625512570190432E-2</v>
      </c>
      <c r="L469" s="110">
        <f t="shared" si="118"/>
        <v>2.4961823358535768E-2</v>
      </c>
      <c r="M469" s="110">
        <f t="shared" si="118"/>
        <v>2.4662879643630981E-2</v>
      </c>
      <c r="N469" s="110">
        <f t="shared" si="118"/>
        <v>2.4662879643630981E-2</v>
      </c>
      <c r="O469" s="110">
        <f t="shared" si="118"/>
        <v>2.473761557235718E-2</v>
      </c>
      <c r="P469" s="110">
        <f t="shared" si="118"/>
        <v>2.4887087429809572E-2</v>
      </c>
      <c r="Q469" s="110">
        <f t="shared" si="118"/>
        <v>2.4924456285095212E-2</v>
      </c>
      <c r="R469" s="110">
        <f t="shared" si="118"/>
        <v>2.4849720356369016E-2</v>
      </c>
      <c r="S469" s="110">
        <f t="shared" si="118"/>
        <v>2.4849720356369016E-2</v>
      </c>
      <c r="T469" s="110">
        <f t="shared" si="118"/>
        <v>2.4924456285095212E-2</v>
      </c>
      <c r="U469" s="110">
        <f t="shared" si="118"/>
        <v>2.4999192213821408E-2</v>
      </c>
      <c r="V469" s="110">
        <f t="shared" si="118"/>
        <v>2.4999192213821408E-2</v>
      </c>
      <c r="W469" s="110">
        <f t="shared" si="118"/>
        <v>2.4999192213821408E-2</v>
      </c>
      <c r="X469" s="110">
        <f t="shared" si="118"/>
        <v>2.5036559287261964E-2</v>
      </c>
      <c r="Y469" s="110">
        <f t="shared" si="118"/>
        <v>2.5036559287261964E-2</v>
      </c>
      <c r="Z469" s="110">
        <f t="shared" si="118"/>
        <v>2.9296511085319516E-2</v>
      </c>
      <c r="AA469" s="110">
        <f t="shared" si="118"/>
        <v>2.4887087429809572E-2</v>
      </c>
      <c r="AB469" s="110">
        <f t="shared" si="118"/>
        <v>1.6616304190063477E-2</v>
      </c>
      <c r="AC469" s="124">
        <f>SUM(E469:AB469)</f>
        <v>0.53037024912528985</v>
      </c>
    </row>
    <row r="470" spans="1:31" s="661" customFormat="1" ht="12" x14ac:dyDescent="0.2">
      <c r="A470" s="2776"/>
      <c r="B470" s="2778"/>
      <c r="C470" s="11" t="s">
        <v>8</v>
      </c>
      <c r="D470" s="1201" t="s">
        <v>465</v>
      </c>
      <c r="E470" s="1511">
        <v>3</v>
      </c>
      <c r="F470" s="1511">
        <v>4</v>
      </c>
      <c r="G470" s="1511">
        <v>3</v>
      </c>
      <c r="H470" s="1511">
        <v>3</v>
      </c>
      <c r="I470" s="1511">
        <v>4</v>
      </c>
      <c r="J470" s="1511">
        <v>4</v>
      </c>
      <c r="K470" s="1511">
        <v>6</v>
      </c>
      <c r="L470" s="1511">
        <v>6</v>
      </c>
      <c r="M470" s="1511">
        <v>6</v>
      </c>
      <c r="N470" s="1511">
        <v>6</v>
      </c>
      <c r="O470" s="1511">
        <v>6</v>
      </c>
      <c r="P470" s="1511">
        <v>6</v>
      </c>
      <c r="Q470" s="1511">
        <v>6</v>
      </c>
      <c r="R470" s="1511">
        <v>6</v>
      </c>
      <c r="S470" s="1511">
        <v>6</v>
      </c>
      <c r="T470" s="1511">
        <v>6</v>
      </c>
      <c r="U470" s="1511">
        <v>6</v>
      </c>
      <c r="V470" s="1511">
        <v>6</v>
      </c>
      <c r="W470" s="1511">
        <v>6</v>
      </c>
      <c r="X470" s="1511">
        <v>6</v>
      </c>
      <c r="Y470" s="1511">
        <v>6</v>
      </c>
      <c r="Z470" s="1511">
        <v>7</v>
      </c>
      <c r="AA470" s="1511">
        <v>6</v>
      </c>
      <c r="AB470" s="1512">
        <v>4</v>
      </c>
      <c r="AC470" s="124"/>
    </row>
    <row r="471" spans="1:31" s="661" customFormat="1" ht="12" thickBot="1" x14ac:dyDescent="0.25">
      <c r="A471" s="2777"/>
      <c r="B471" s="2779"/>
      <c r="C471" s="46" t="s">
        <v>16</v>
      </c>
      <c r="D471" s="1224"/>
      <c r="E471" s="115">
        <f t="shared" ref="E471:AC471" si="119">E469/E468</f>
        <v>0.4</v>
      </c>
      <c r="F471" s="115">
        <f t="shared" si="119"/>
        <v>0.4</v>
      </c>
      <c r="G471" s="115">
        <f t="shared" si="119"/>
        <v>0.4</v>
      </c>
      <c r="H471" s="422">
        <f t="shared" si="119"/>
        <v>0.4</v>
      </c>
      <c r="I471" s="115">
        <f t="shared" si="119"/>
        <v>0.4</v>
      </c>
      <c r="J471" s="115">
        <f t="shared" si="119"/>
        <v>0.40000000000000008</v>
      </c>
      <c r="K471" s="115">
        <f t="shared" si="119"/>
        <v>0.4</v>
      </c>
      <c r="L471" s="115">
        <f t="shared" si="119"/>
        <v>0.4</v>
      </c>
      <c r="M471" s="115">
        <f t="shared" si="119"/>
        <v>0.4</v>
      </c>
      <c r="N471" s="422">
        <f t="shared" si="119"/>
        <v>0.4</v>
      </c>
      <c r="O471" s="115">
        <f t="shared" si="119"/>
        <v>0.4</v>
      </c>
      <c r="P471" s="115">
        <f t="shared" si="119"/>
        <v>0.4</v>
      </c>
      <c r="Q471" s="115">
        <f t="shared" si="119"/>
        <v>0.4</v>
      </c>
      <c r="R471" s="115">
        <f t="shared" si="119"/>
        <v>0.4</v>
      </c>
      <c r="S471" s="115">
        <f t="shared" si="119"/>
        <v>0.4</v>
      </c>
      <c r="T471" s="115">
        <f t="shared" si="119"/>
        <v>0.4</v>
      </c>
      <c r="U471" s="115">
        <f t="shared" si="119"/>
        <v>0.4</v>
      </c>
      <c r="V471" s="422">
        <f t="shared" si="119"/>
        <v>0.4</v>
      </c>
      <c r="W471" s="115">
        <f t="shared" si="119"/>
        <v>0.4</v>
      </c>
      <c r="X471" s="115">
        <f t="shared" si="119"/>
        <v>0.4</v>
      </c>
      <c r="Y471" s="115">
        <f t="shared" si="119"/>
        <v>0.4</v>
      </c>
      <c r="Z471" s="115">
        <f t="shared" si="119"/>
        <v>0.4</v>
      </c>
      <c r="AA471" s="115">
        <f t="shared" si="119"/>
        <v>0.4</v>
      </c>
      <c r="AB471" s="115">
        <f t="shared" si="119"/>
        <v>0.4</v>
      </c>
      <c r="AC471" s="122">
        <f t="shared" si="119"/>
        <v>0.39999999999999986</v>
      </c>
    </row>
    <row r="472" spans="1:31" s="661" customFormat="1" ht="11.25" x14ac:dyDescent="0.2">
      <c r="A472" s="52"/>
      <c r="B472" s="49" t="s">
        <v>18</v>
      </c>
      <c r="C472" s="10" t="s">
        <v>483</v>
      </c>
      <c r="D472" s="1203" t="s">
        <v>506</v>
      </c>
      <c r="E472" s="659">
        <v>3.9999999999963622E-4</v>
      </c>
      <c r="F472" s="659">
        <v>0</v>
      </c>
      <c r="G472" s="659">
        <v>0</v>
      </c>
      <c r="H472" s="660">
        <v>0</v>
      </c>
      <c r="I472" s="659">
        <v>3.9999999999963622E-4</v>
      </c>
      <c r="J472" s="659">
        <v>0</v>
      </c>
      <c r="K472" s="659">
        <v>0</v>
      </c>
      <c r="L472" s="659">
        <v>0</v>
      </c>
      <c r="M472" s="659">
        <v>4.0000000000873115E-4</v>
      </c>
      <c r="N472" s="660">
        <v>0</v>
      </c>
      <c r="O472" s="659">
        <v>0</v>
      </c>
      <c r="P472" s="659">
        <v>0</v>
      </c>
      <c r="Q472" s="659">
        <v>3.9999999999963622E-4</v>
      </c>
      <c r="R472" s="659">
        <v>0</v>
      </c>
      <c r="S472" s="659">
        <v>0</v>
      </c>
      <c r="T472" s="659">
        <v>3.9999999999963622E-4</v>
      </c>
      <c r="U472" s="659">
        <v>0</v>
      </c>
      <c r="V472" s="660">
        <v>0</v>
      </c>
      <c r="W472" s="659">
        <v>3.9999999999963622E-4</v>
      </c>
      <c r="X472" s="659">
        <v>0</v>
      </c>
      <c r="Y472" s="659">
        <v>3.9999999999963622E-4</v>
      </c>
      <c r="Z472" s="659">
        <v>0</v>
      </c>
      <c r="AA472" s="659">
        <v>3.9999999999963622E-4</v>
      </c>
      <c r="AB472" s="659">
        <v>3.9999999999963622E-4</v>
      </c>
      <c r="AC472" s="127">
        <f>SUM(E472:AB472)</f>
        <v>3.6000000000058216E-3</v>
      </c>
      <c r="AD472" s="577">
        <f>MAX(E472:AB472)</f>
        <v>4.0000000000873115E-4</v>
      </c>
    </row>
    <row r="473" spans="1:31" s="661" customFormat="1" ht="12" thickBot="1" x14ac:dyDescent="0.25">
      <c r="A473" s="61"/>
      <c r="B473" s="62" t="s">
        <v>19</v>
      </c>
      <c r="C473" s="46" t="s">
        <v>483</v>
      </c>
      <c r="D473" s="1224" t="s">
        <v>506</v>
      </c>
      <c r="E473" s="659">
        <v>0</v>
      </c>
      <c r="F473" s="659">
        <v>0</v>
      </c>
      <c r="G473" s="659">
        <v>0</v>
      </c>
      <c r="H473" s="659">
        <v>0</v>
      </c>
      <c r="I473" s="659">
        <v>0</v>
      </c>
      <c r="J473" s="659">
        <v>0</v>
      </c>
      <c r="K473" s="659">
        <v>0</v>
      </c>
      <c r="L473" s="659">
        <v>0</v>
      </c>
      <c r="M473" s="659">
        <v>0</v>
      </c>
      <c r="N473" s="659">
        <v>0</v>
      </c>
      <c r="O473" s="659">
        <v>0</v>
      </c>
      <c r="P473" s="659">
        <v>0</v>
      </c>
      <c r="Q473" s="659">
        <v>0</v>
      </c>
      <c r="R473" s="659">
        <v>0</v>
      </c>
      <c r="S473" s="659">
        <v>0</v>
      </c>
      <c r="T473" s="659">
        <v>0</v>
      </c>
      <c r="U473" s="659">
        <v>0</v>
      </c>
      <c r="V473" s="659">
        <v>0</v>
      </c>
      <c r="W473" s="659">
        <v>0</v>
      </c>
      <c r="X473" s="659">
        <v>0</v>
      </c>
      <c r="Y473" s="659">
        <v>0</v>
      </c>
      <c r="Z473" s="659">
        <v>0</v>
      </c>
      <c r="AA473" s="659">
        <v>0</v>
      </c>
      <c r="AB473" s="659">
        <v>0</v>
      </c>
      <c r="AC473" s="127">
        <f>SUM(E473:AB473)</f>
        <v>0</v>
      </c>
      <c r="AD473" s="577">
        <f>MAX(E473:AB473)</f>
        <v>0</v>
      </c>
      <c r="AE473" s="661" t="s">
        <v>471</v>
      </c>
    </row>
    <row r="474" spans="1:31" s="661" customFormat="1" ht="10.5" customHeight="1" x14ac:dyDescent="0.2">
      <c r="A474" s="2751" t="s">
        <v>152</v>
      </c>
      <c r="B474" s="2791"/>
      <c r="C474" s="10" t="s">
        <v>483</v>
      </c>
      <c r="D474" s="10"/>
      <c r="E474" s="109">
        <f>E448+E452+E456+E460+E464+E468</f>
        <v>0.4328753106212338</v>
      </c>
      <c r="F474" s="109">
        <f t="shared" ref="F474:AC475" si="120">F448+F452+F456+F460+F464+F468</f>
        <v>0.42510479940652096</v>
      </c>
      <c r="G474" s="109">
        <f t="shared" si="120"/>
        <v>0.65482859955478978</v>
      </c>
      <c r="H474" s="553">
        <f t="shared" si="120"/>
        <v>0.42682859955390567</v>
      </c>
      <c r="I474" s="109">
        <f t="shared" si="120"/>
        <v>0.47916708083208431</v>
      </c>
      <c r="J474" s="109">
        <f t="shared" si="120"/>
        <v>0.43722935928881174</v>
      </c>
      <c r="K474" s="109">
        <f t="shared" si="120"/>
        <v>0.54156378142394812</v>
      </c>
      <c r="L474" s="109">
        <f t="shared" si="120"/>
        <v>0.39240455839563004</v>
      </c>
      <c r="M474" s="109">
        <f t="shared" si="120"/>
        <v>0.49965719910990686</v>
      </c>
      <c r="N474" s="553">
        <f t="shared" si="120"/>
        <v>0.487657199109645</v>
      </c>
      <c r="O474" s="109">
        <f t="shared" si="120"/>
        <v>0.49384403893159146</v>
      </c>
      <c r="P474" s="109">
        <f t="shared" si="120"/>
        <v>0.30821771857443658</v>
      </c>
      <c r="Q474" s="109">
        <f t="shared" si="120"/>
        <v>0.4523111407127926</v>
      </c>
      <c r="R474" s="109">
        <f t="shared" si="120"/>
        <v>0.47612430088795393</v>
      </c>
      <c r="S474" s="109">
        <f t="shared" si="120"/>
        <v>0.54212430089266872</v>
      </c>
      <c r="T474" s="109">
        <f t="shared" si="120"/>
        <v>0.62031114071236704</v>
      </c>
      <c r="U474" s="109">
        <f t="shared" si="120"/>
        <v>0.83649798053453162</v>
      </c>
      <c r="V474" s="553">
        <f t="shared" si="120"/>
        <v>0.50049798053511019</v>
      </c>
      <c r="W474" s="109">
        <f t="shared" si="120"/>
        <v>0.49449798053525201</v>
      </c>
      <c r="X474" s="109">
        <f t="shared" si="120"/>
        <v>0.63859139821681254</v>
      </c>
      <c r="Y474" s="109">
        <f t="shared" si="120"/>
        <v>0.5425913982199011</v>
      </c>
      <c r="Z474" s="109">
        <f t="shared" si="120"/>
        <v>0.65524127771399743</v>
      </c>
      <c r="AA474" s="109">
        <f t="shared" si="120"/>
        <v>0.66221771857288692</v>
      </c>
      <c r="AB474" s="109">
        <f t="shared" si="120"/>
        <v>0.51554076047404551</v>
      </c>
      <c r="AC474" s="121">
        <f t="shared" si="120"/>
        <v>12.515925622810823</v>
      </c>
    </row>
    <row r="475" spans="1:31" s="661" customFormat="1" ht="10.5" customHeight="1" thickBot="1" x14ac:dyDescent="0.25">
      <c r="A475" s="2792"/>
      <c r="B475" s="2793"/>
      <c r="C475" s="45" t="s">
        <v>484</v>
      </c>
      <c r="D475" s="45"/>
      <c r="E475" s="126">
        <f>E449+E453+E457+E461+E465+E469</f>
        <v>0.38435012424966569</v>
      </c>
      <c r="F475" s="126">
        <f t="shared" si="120"/>
        <v>0.36444191976319557</v>
      </c>
      <c r="G475" s="126">
        <f t="shared" si="120"/>
        <v>0.31833143982167361</v>
      </c>
      <c r="H475" s="444">
        <f t="shared" si="120"/>
        <v>0.48633143982179367</v>
      </c>
      <c r="I475" s="126">
        <f t="shared" si="120"/>
        <v>0.53846683233281845</v>
      </c>
      <c r="J475" s="126">
        <f t="shared" si="120"/>
        <v>0.4064917437157779</v>
      </c>
      <c r="K475" s="126">
        <f t="shared" si="120"/>
        <v>0.49262551256840054</v>
      </c>
      <c r="L475" s="126">
        <f t="shared" si="120"/>
        <v>0.27696182335994368</v>
      </c>
      <c r="M475" s="126">
        <f t="shared" si="120"/>
        <v>0.40866287964491876</v>
      </c>
      <c r="N475" s="444">
        <f t="shared" si="120"/>
        <v>0.40866287964273607</v>
      </c>
      <c r="O475" s="126">
        <f t="shared" si="120"/>
        <v>0.42073761557226985</v>
      </c>
      <c r="P475" s="126">
        <f t="shared" si="120"/>
        <v>0.41488708742904556</v>
      </c>
      <c r="Q475" s="126">
        <f t="shared" si="120"/>
        <v>0.36092445628560821</v>
      </c>
      <c r="R475" s="126">
        <f t="shared" si="120"/>
        <v>0.42084972035628171</v>
      </c>
      <c r="S475" s="126">
        <f t="shared" si="120"/>
        <v>0.45084972035639082</v>
      </c>
      <c r="T475" s="126">
        <f t="shared" si="120"/>
        <v>0.49292445628603382</v>
      </c>
      <c r="U475" s="126">
        <f t="shared" si="120"/>
        <v>0.57099919221209705</v>
      </c>
      <c r="V475" s="444">
        <f t="shared" si="120"/>
        <v>0.40899919221429071</v>
      </c>
      <c r="W475" s="126">
        <f t="shared" si="120"/>
        <v>0.43299919221399608</v>
      </c>
      <c r="X475" s="126">
        <f t="shared" si="120"/>
        <v>0.64303655928792769</v>
      </c>
      <c r="Y475" s="126">
        <f t="shared" si="120"/>
        <v>0.45703655928741471</v>
      </c>
      <c r="Z475" s="126">
        <f t="shared" si="120"/>
        <v>0.43129651108645456</v>
      </c>
      <c r="AA475" s="126">
        <f t="shared" si="120"/>
        <v>0.58288708742834716</v>
      </c>
      <c r="AB475" s="126">
        <f t="shared" si="120"/>
        <v>0.44861630419021625</v>
      </c>
      <c r="AC475" s="122">
        <f t="shared" si="120"/>
        <v>10.622370249127298</v>
      </c>
    </row>
    <row r="476" spans="1:31" s="661" customFormat="1" ht="10.5" customHeight="1" x14ac:dyDescent="0.2">
      <c r="A476" s="2733" t="s">
        <v>153</v>
      </c>
      <c r="B476" s="2734"/>
      <c r="C476" s="12" t="s">
        <v>483</v>
      </c>
      <c r="D476" s="12"/>
      <c r="E476" s="112">
        <f t="shared" ref="E476:AC477" si="121">E434+E438-E474</f>
        <v>-4.8875310623765877E-2</v>
      </c>
      <c r="F476" s="112">
        <f t="shared" si="121"/>
        <v>6.8952005941775307E-3</v>
      </c>
      <c r="G476" s="112">
        <f t="shared" si="121"/>
        <v>-0.2228285995562741</v>
      </c>
      <c r="H476" s="442">
        <f t="shared" si="121"/>
        <v>5.3171400447840578E-2</v>
      </c>
      <c r="I476" s="112">
        <f t="shared" si="121"/>
        <v>4.8832919168526778E-2</v>
      </c>
      <c r="J476" s="112">
        <f t="shared" si="121"/>
        <v>-5.3229359291343814E-2</v>
      </c>
      <c r="K476" s="112">
        <f t="shared" si="121"/>
        <v>-0.10956378142324963</v>
      </c>
      <c r="L476" s="112">
        <f t="shared" si="121"/>
        <v>-8.4045583937965018E-3</v>
      </c>
      <c r="M476" s="112">
        <f t="shared" si="121"/>
        <v>-6.7657199111391175E-2</v>
      </c>
      <c r="N476" s="442">
        <f t="shared" si="121"/>
        <v>-0.10365719910999427</v>
      </c>
      <c r="O476" s="112">
        <f t="shared" si="121"/>
        <v>-6.184403892871021E-2</v>
      </c>
      <c r="P476" s="112">
        <f t="shared" si="121"/>
        <v>0.12378228142189629</v>
      </c>
      <c r="Q476" s="112">
        <f t="shared" si="121"/>
        <v>-2.0311140709911357E-2</v>
      </c>
      <c r="R476" s="112">
        <f t="shared" si="121"/>
        <v>-9.2124300888303201E-2</v>
      </c>
      <c r="S476" s="112">
        <f t="shared" si="121"/>
        <v>-0.11012430089415304</v>
      </c>
      <c r="T476" s="112">
        <f t="shared" si="121"/>
        <v>-9.2311140711755946E-2</v>
      </c>
      <c r="U476" s="112">
        <f t="shared" si="121"/>
        <v>-0.2124979805340077</v>
      </c>
      <c r="V476" s="442">
        <f t="shared" si="121"/>
        <v>-6.8497980536594505E-2</v>
      </c>
      <c r="W476" s="112">
        <f t="shared" si="121"/>
        <v>-1.4497980533505761E-2</v>
      </c>
      <c r="X476" s="112">
        <f t="shared" si="121"/>
        <v>-0.1585913982172491</v>
      </c>
      <c r="Y476" s="112">
        <f t="shared" si="121"/>
        <v>-6.2591398222520467E-2</v>
      </c>
      <c r="Z476" s="112">
        <f t="shared" si="121"/>
        <v>1.6758722287574135E-2</v>
      </c>
      <c r="AA476" s="112">
        <f t="shared" si="121"/>
        <v>-3.8217718572363002E-2</v>
      </c>
      <c r="AB476" s="112">
        <f t="shared" si="121"/>
        <v>1.2459239524382881E-2</v>
      </c>
      <c r="AC476" s="112">
        <f t="shared" si="121"/>
        <v>-1.2839256228144915</v>
      </c>
    </row>
    <row r="477" spans="1:31" s="661" customFormat="1" ht="10.5" customHeight="1" thickBot="1" x14ac:dyDescent="0.25">
      <c r="A477" s="2735"/>
      <c r="B477" s="2736"/>
      <c r="C477" s="9" t="s">
        <v>484</v>
      </c>
      <c r="D477" s="240"/>
      <c r="E477" s="112">
        <f t="shared" si="121"/>
        <v>-3.5012424892355565E-4</v>
      </c>
      <c r="F477" s="112">
        <f t="shared" si="121"/>
        <v>-7.6441919763457544E-2</v>
      </c>
      <c r="G477" s="112">
        <f t="shared" si="121"/>
        <v>6.5668560179068525E-2</v>
      </c>
      <c r="H477" s="442">
        <f t="shared" si="121"/>
        <v>-0.10233143982214293</v>
      </c>
      <c r="I477" s="112">
        <f t="shared" si="121"/>
        <v>-0.20246683233312401</v>
      </c>
      <c r="J477" s="112">
        <f t="shared" si="121"/>
        <v>-2.2491743715035761E-2</v>
      </c>
      <c r="K477" s="112">
        <f t="shared" si="121"/>
        <v>-0.1566255125687061</v>
      </c>
      <c r="L477" s="112">
        <f t="shared" si="121"/>
        <v>5.903817663975075E-2</v>
      </c>
      <c r="M477" s="112">
        <f t="shared" si="121"/>
        <v>-0.16866287964622845</v>
      </c>
      <c r="N477" s="442">
        <f t="shared" si="121"/>
        <v>-7.2662879643041633E-2</v>
      </c>
      <c r="O477" s="112">
        <f t="shared" si="121"/>
        <v>-8.4737615570392666E-2</v>
      </c>
      <c r="P477" s="112">
        <f t="shared" si="121"/>
        <v>-7.8887087428259783E-2</v>
      </c>
      <c r="Q477" s="112">
        <f t="shared" si="121"/>
        <v>2.3075543712951174E-2</v>
      </c>
      <c r="R477" s="112">
        <f t="shared" si="121"/>
        <v>-8.4849720356587277E-2</v>
      </c>
      <c r="S477" s="112">
        <f t="shared" si="121"/>
        <v>-6.6849720355648679E-2</v>
      </c>
      <c r="T477" s="112">
        <f t="shared" si="121"/>
        <v>-0.10892445628747444</v>
      </c>
      <c r="U477" s="112">
        <f t="shared" si="121"/>
        <v>-0.18699919221135491</v>
      </c>
      <c r="V477" s="442">
        <f t="shared" si="121"/>
        <v>2.3000807785316435E-2</v>
      </c>
      <c r="W477" s="112">
        <f t="shared" si="121"/>
        <v>-4.8999192213253939E-2</v>
      </c>
      <c r="X477" s="112">
        <f t="shared" si="121"/>
        <v>-0.25903655928827696</v>
      </c>
      <c r="Y477" s="112">
        <f t="shared" si="121"/>
        <v>-0.12103655928772028</v>
      </c>
      <c r="Z477" s="112">
        <f t="shared" si="121"/>
        <v>7.0348891533528191E-4</v>
      </c>
      <c r="AA477" s="112">
        <f t="shared" si="121"/>
        <v>-0.10288708742878372</v>
      </c>
      <c r="AB477" s="112">
        <f t="shared" si="121"/>
        <v>-1.6616304190609166E-2</v>
      </c>
      <c r="AC477" s="112">
        <f t="shared" si="121"/>
        <v>-1.7903702491266014</v>
      </c>
    </row>
    <row r="478" spans="1:31" s="32" customFormat="1" ht="10.5" customHeight="1" x14ac:dyDescent="0.2">
      <c r="A478" s="2764" t="s">
        <v>9</v>
      </c>
      <c r="B478" s="2765"/>
      <c r="C478" s="14" t="s">
        <v>483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92"/>
    </row>
    <row r="479" spans="1:31" s="32" customFormat="1" ht="10.5" customHeight="1" thickBot="1" x14ac:dyDescent="0.25">
      <c r="A479" s="2766"/>
      <c r="B479" s="2767"/>
      <c r="C479" s="15" t="s">
        <v>484</v>
      </c>
      <c r="D479" s="15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4"/>
    </row>
    <row r="480" spans="1:31" s="57" customFormat="1" ht="30" customHeight="1" thickBot="1" x14ac:dyDescent="0.25">
      <c r="A480" s="40"/>
      <c r="B480" s="41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</row>
    <row r="481" spans="1:30" s="661" customFormat="1" ht="28.5" customHeight="1" x14ac:dyDescent="0.2">
      <c r="A481" s="134" t="s">
        <v>17</v>
      </c>
      <c r="B481" s="135" t="s">
        <v>5</v>
      </c>
      <c r="C481" s="6" t="s">
        <v>14</v>
      </c>
      <c r="D481" s="243" t="s">
        <v>498</v>
      </c>
      <c r="E481" s="2719" t="s">
        <v>15</v>
      </c>
      <c r="F481" s="2719"/>
      <c r="G481" s="2719"/>
      <c r="H481" s="2719"/>
      <c r="I481" s="2719"/>
      <c r="J481" s="2719"/>
      <c r="K481" s="2719"/>
      <c r="L481" s="2719"/>
      <c r="M481" s="2719"/>
      <c r="N481" s="2719"/>
      <c r="O481" s="2719"/>
      <c r="P481" s="2719"/>
      <c r="Q481" s="2719"/>
      <c r="R481" s="2719"/>
      <c r="S481" s="2719"/>
      <c r="T481" s="2719"/>
      <c r="U481" s="2719"/>
      <c r="V481" s="2719"/>
      <c r="W481" s="2719"/>
      <c r="X481" s="2719"/>
      <c r="Y481" s="2719"/>
      <c r="Z481" s="2719"/>
      <c r="AA481" s="2719"/>
      <c r="AB481" s="2719"/>
      <c r="AC481" s="2720" t="s">
        <v>10</v>
      </c>
    </row>
    <row r="482" spans="1:30" s="13" customFormat="1" ht="12.75" customHeight="1" thickBot="1" x14ac:dyDescent="0.25">
      <c r="A482" s="2722" t="s">
        <v>333</v>
      </c>
      <c r="B482" s="2723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2721"/>
    </row>
    <row r="483" spans="1:30" s="13" customFormat="1" ht="12.75" customHeight="1" thickBot="1" x14ac:dyDescent="0.25">
      <c r="A483" s="167" t="s">
        <v>292</v>
      </c>
      <c r="B483" s="168"/>
      <c r="C483" s="169"/>
      <c r="D483" s="2608"/>
      <c r="E483" s="168">
        <v>1</v>
      </c>
      <c r="F483" s="168">
        <v>1</v>
      </c>
      <c r="G483" s="168">
        <v>1</v>
      </c>
      <c r="H483" s="168">
        <v>1</v>
      </c>
      <c r="I483" s="168">
        <v>1</v>
      </c>
      <c r="J483" s="168">
        <v>1</v>
      </c>
      <c r="K483" s="168">
        <v>1</v>
      </c>
      <c r="L483" s="168">
        <v>1</v>
      </c>
      <c r="M483" s="168">
        <v>1</v>
      </c>
      <c r="N483" s="168">
        <v>1</v>
      </c>
      <c r="O483" s="168">
        <v>1</v>
      </c>
      <c r="P483" s="168">
        <v>1</v>
      </c>
      <c r="Q483" s="168">
        <v>1</v>
      </c>
      <c r="R483" s="168">
        <v>1</v>
      </c>
      <c r="S483" s="168">
        <v>1</v>
      </c>
      <c r="T483" s="168">
        <v>1</v>
      </c>
      <c r="U483" s="168">
        <v>1</v>
      </c>
      <c r="V483" s="168">
        <v>1</v>
      </c>
      <c r="W483" s="168">
        <v>1</v>
      </c>
      <c r="X483" s="168">
        <v>1</v>
      </c>
      <c r="Y483" s="168">
        <v>1</v>
      </c>
      <c r="Z483" s="168">
        <v>1</v>
      </c>
      <c r="AA483" s="168">
        <v>1</v>
      </c>
      <c r="AB483" s="168">
        <v>1</v>
      </c>
      <c r="AC483" s="623"/>
    </row>
    <row r="484" spans="1:30" s="661" customFormat="1" ht="11.25" x14ac:dyDescent="0.2">
      <c r="A484" s="2715" t="s">
        <v>94</v>
      </c>
      <c r="B484" s="2712" t="s">
        <v>294</v>
      </c>
      <c r="C484" s="10" t="s">
        <v>483</v>
      </c>
      <c r="D484" s="1203" t="s">
        <v>506</v>
      </c>
      <c r="E484" s="109">
        <v>9.6000000002095479E-2</v>
      </c>
      <c r="F484" s="109">
        <v>0.34320000000006984</v>
      </c>
      <c r="G484" s="109">
        <v>0.34320000000006984</v>
      </c>
      <c r="H484" s="109">
        <v>0.34320000000006984</v>
      </c>
      <c r="I484" s="109">
        <v>0.34320000000006984</v>
      </c>
      <c r="J484" s="109">
        <v>0.35040000000153665</v>
      </c>
      <c r="K484" s="109">
        <v>0.38399999999965073</v>
      </c>
      <c r="L484" s="109">
        <v>0.38399999999965073</v>
      </c>
      <c r="M484" s="109">
        <v>0.40799999999580905</v>
      </c>
      <c r="N484" s="109">
        <v>0.36000000000349247</v>
      </c>
      <c r="O484" s="109">
        <v>0.38399999999965073</v>
      </c>
      <c r="P484" s="109">
        <v>0.40799999999580905</v>
      </c>
      <c r="Q484" s="109">
        <v>0.36000000000349247</v>
      </c>
      <c r="R484" s="109">
        <v>0.28799999999755527</v>
      </c>
      <c r="S484" s="109">
        <v>0.31200000000244471</v>
      </c>
      <c r="T484" s="109">
        <v>0.43200000000069849</v>
      </c>
      <c r="U484" s="109">
        <v>0.43200000000069849</v>
      </c>
      <c r="V484" s="109">
        <v>0.6</v>
      </c>
      <c r="W484" s="109">
        <v>0.35999999999476129</v>
      </c>
      <c r="X484" s="109">
        <v>0.31200000000244471</v>
      </c>
      <c r="Y484" s="109">
        <v>0.26400000000139695</v>
      </c>
      <c r="Z484" s="109">
        <v>0.31200000000244471</v>
      </c>
      <c r="AA484" s="109">
        <v>0.31199999999371358</v>
      </c>
      <c r="AB484" s="109">
        <v>0.24000000000523869</v>
      </c>
      <c r="AC484" s="121">
        <f>SUM(E484:AB484)</f>
        <v>8.3712000000028635</v>
      </c>
    </row>
    <row r="485" spans="1:30" s="661" customFormat="1" ht="11.25" x14ac:dyDescent="0.2">
      <c r="A485" s="2716"/>
      <c r="B485" s="2713"/>
      <c r="C485" s="11" t="s">
        <v>484</v>
      </c>
      <c r="D485" s="1201" t="s">
        <v>506</v>
      </c>
      <c r="E485" s="110">
        <v>7.2000000001571599E-2</v>
      </c>
      <c r="F485" s="110">
        <v>0.35999999999912685</v>
      </c>
      <c r="G485" s="110">
        <v>0.38399999999965073</v>
      </c>
      <c r="H485" s="110">
        <v>0.38399999999965073</v>
      </c>
      <c r="I485" s="110">
        <v>0.43200000000069849</v>
      </c>
      <c r="J485" s="110">
        <v>0.35999999999912685</v>
      </c>
      <c r="K485" s="110">
        <v>0.35999999999912685</v>
      </c>
      <c r="L485" s="110">
        <v>0.38399999999965073</v>
      </c>
      <c r="M485" s="110">
        <v>0.38399999999965073</v>
      </c>
      <c r="N485" s="110">
        <v>0.38399999999965073</v>
      </c>
      <c r="O485" s="110">
        <v>0.33600000000296859</v>
      </c>
      <c r="P485" s="110">
        <v>0.40800000000017461</v>
      </c>
      <c r="Q485" s="110">
        <v>0.40800000000017461</v>
      </c>
      <c r="R485" s="110">
        <v>0.38399999999965073</v>
      </c>
      <c r="S485" s="110">
        <v>0.40800000000017461</v>
      </c>
      <c r="T485" s="110">
        <v>0.43200000000069849</v>
      </c>
      <c r="U485" s="110">
        <v>0.35999999999912685</v>
      </c>
      <c r="V485" s="110">
        <v>0.40800000000017461</v>
      </c>
      <c r="W485" s="110">
        <v>0.38399999999965073</v>
      </c>
      <c r="X485" s="110">
        <v>0.40800000000017461</v>
      </c>
      <c r="Y485" s="110">
        <v>0.45600000000122232</v>
      </c>
      <c r="Z485" s="110">
        <v>0.40799999999580905</v>
      </c>
      <c r="AA485" s="110">
        <v>0.3840000000040163</v>
      </c>
      <c r="AB485" s="110">
        <v>0.35999999999912685</v>
      </c>
      <c r="AC485" s="117">
        <f>SUM(E485:AB485)</f>
        <v>9.0480000000010463</v>
      </c>
    </row>
    <row r="486" spans="1:30" s="661" customFormat="1" thickBot="1" x14ac:dyDescent="0.25">
      <c r="A486" s="2716"/>
      <c r="B486" s="2713"/>
      <c r="C486" s="11" t="s">
        <v>8</v>
      </c>
      <c r="D486" s="1201" t="s">
        <v>465</v>
      </c>
      <c r="E486" s="1955">
        <v>40</v>
      </c>
      <c r="F486" s="1955">
        <v>40</v>
      </c>
      <c r="G486" s="1955">
        <v>40</v>
      </c>
      <c r="H486" s="1955">
        <v>39</v>
      </c>
      <c r="I486" s="1955">
        <v>46</v>
      </c>
      <c r="J486" s="1955">
        <v>46</v>
      </c>
      <c r="K486" s="1955">
        <v>52</v>
      </c>
      <c r="L486" s="1955">
        <v>58</v>
      </c>
      <c r="M486" s="1955">
        <v>53</v>
      </c>
      <c r="N486" s="1955">
        <v>50</v>
      </c>
      <c r="O486" s="1955">
        <v>51</v>
      </c>
      <c r="P486" s="1955">
        <v>48</v>
      </c>
      <c r="Q486" s="1955">
        <v>47</v>
      </c>
      <c r="R486" s="1955">
        <v>45</v>
      </c>
      <c r="S486" s="1955">
        <v>46</v>
      </c>
      <c r="T486" s="1955">
        <v>44</v>
      </c>
      <c r="U486" s="1955">
        <v>46</v>
      </c>
      <c r="V486" s="1955">
        <v>51</v>
      </c>
      <c r="W486" s="1955">
        <v>45</v>
      </c>
      <c r="X486" s="1955">
        <v>47</v>
      </c>
      <c r="Y486" s="1955">
        <v>47</v>
      </c>
      <c r="Z486" s="1955">
        <v>46</v>
      </c>
      <c r="AA486" s="1955">
        <v>44</v>
      </c>
      <c r="AB486" s="1956">
        <v>42</v>
      </c>
      <c r="AC486" s="117"/>
    </row>
    <row r="487" spans="1:30" s="661" customFormat="1" ht="12" thickBot="1" x14ac:dyDescent="0.25">
      <c r="A487" s="2728"/>
      <c r="B487" s="2741"/>
      <c r="C487" s="45" t="s">
        <v>16</v>
      </c>
      <c r="D487" s="45"/>
      <c r="E487" s="175">
        <f t="shared" ref="E487:AC487" si="122">E485/E484</f>
        <v>0.74999999999999989</v>
      </c>
      <c r="F487" s="175">
        <f t="shared" si="122"/>
        <v>1.0489510489482914</v>
      </c>
      <c r="G487" s="175">
        <f t="shared" si="122"/>
        <v>1.1188811188798735</v>
      </c>
      <c r="H487" s="444">
        <f t="shared" si="122"/>
        <v>1.1188811188798735</v>
      </c>
      <c r="I487" s="175">
        <f t="shared" si="122"/>
        <v>1.2587412587430378</v>
      </c>
      <c r="J487" s="175">
        <f t="shared" si="122"/>
        <v>1.0273972602669752</v>
      </c>
      <c r="K487" s="175">
        <f t="shared" si="122"/>
        <v>0.93749999999857891</v>
      </c>
      <c r="L487" s="175">
        <f t="shared" si="122"/>
        <v>1</v>
      </c>
      <c r="M487" s="175">
        <f t="shared" si="122"/>
        <v>0.9411764705970469</v>
      </c>
      <c r="N487" s="444">
        <f t="shared" si="122"/>
        <v>1.0666666666553484</v>
      </c>
      <c r="O487" s="175">
        <f t="shared" si="122"/>
        <v>0.87500000000852651</v>
      </c>
      <c r="P487" s="175">
        <f t="shared" si="122"/>
        <v>1.0000000000106999</v>
      </c>
      <c r="Q487" s="175">
        <f t="shared" si="122"/>
        <v>1.1333333333228235</v>
      </c>
      <c r="R487" s="175">
        <f t="shared" si="122"/>
        <v>1.3333333333434387</v>
      </c>
      <c r="S487" s="175">
        <f t="shared" si="122"/>
        <v>1.3076923076826208</v>
      </c>
      <c r="T487" s="175">
        <f t="shared" si="122"/>
        <v>1</v>
      </c>
      <c r="U487" s="175">
        <f t="shared" si="122"/>
        <v>0.83333333332996473</v>
      </c>
      <c r="V487" s="444">
        <f t="shared" si="122"/>
        <v>0.68000000000029104</v>
      </c>
      <c r="W487" s="175">
        <f t="shared" si="122"/>
        <v>1.0666666666812186</v>
      </c>
      <c r="X487" s="175">
        <f t="shared" si="122"/>
        <v>1.3076923076826208</v>
      </c>
      <c r="Y487" s="175">
        <f t="shared" si="122"/>
        <v>1.7272727272682173</v>
      </c>
      <c r="Z487" s="175">
        <f t="shared" si="122"/>
        <v>1.3076923076686287</v>
      </c>
      <c r="AA487" s="175">
        <f t="shared" si="122"/>
        <v>1.230769230806902</v>
      </c>
      <c r="AB487" s="175">
        <f t="shared" si="122"/>
        <v>1.49999999996362</v>
      </c>
      <c r="AC487" s="122">
        <f t="shared" si="122"/>
        <v>1.0808486238529662</v>
      </c>
    </row>
    <row r="488" spans="1:30" s="661" customFormat="1" ht="12" thickBot="1" x14ac:dyDescent="0.25">
      <c r="A488" s="624" t="s">
        <v>514</v>
      </c>
      <c r="B488" s="625"/>
      <c r="C488" s="626"/>
      <c r="D488" s="626"/>
      <c r="E488" s="266">
        <f>SQRT(E484*E484+E485*E485)</f>
        <v>0.12000000000261934</v>
      </c>
      <c r="F488" s="266">
        <f t="shared" ref="F488:AB488" si="123">SQRT(F484*F484+F485*F485)</f>
        <v>0.49737937230992929</v>
      </c>
      <c r="G488" s="266">
        <f t="shared" si="123"/>
        <v>0.51501673759187638</v>
      </c>
      <c r="H488" s="266">
        <f t="shared" si="123"/>
        <v>0.51501673759187638</v>
      </c>
      <c r="I488" s="266">
        <f t="shared" si="123"/>
        <v>0.55173384888064592</v>
      </c>
      <c r="J488" s="266">
        <f t="shared" si="123"/>
        <v>0.50237452164739427</v>
      </c>
      <c r="K488" s="266">
        <f t="shared" si="123"/>
        <v>0.52636109278621945</v>
      </c>
      <c r="L488" s="266">
        <f t="shared" si="123"/>
        <v>0.54305800795077463</v>
      </c>
      <c r="M488" s="266">
        <f t="shared" si="123"/>
        <v>0.56028564143328885</v>
      </c>
      <c r="N488" s="266">
        <f t="shared" si="123"/>
        <v>0.52636109278920529</v>
      </c>
      <c r="O488" s="266">
        <f t="shared" si="123"/>
        <v>0.51024699901295512</v>
      </c>
      <c r="P488" s="266">
        <f t="shared" si="123"/>
        <v>0.57699913344538278</v>
      </c>
      <c r="Q488" s="266">
        <f t="shared" si="123"/>
        <v>0.54411763434266402</v>
      </c>
      <c r="R488" s="266">
        <f t="shared" si="123"/>
        <v>0.47999999999825377</v>
      </c>
      <c r="S488" s="266">
        <f t="shared" si="123"/>
        <v>0.51362242941840841</v>
      </c>
      <c r="T488" s="266">
        <f t="shared" si="123"/>
        <v>0.61094025894616488</v>
      </c>
      <c r="U488" s="266">
        <f t="shared" si="123"/>
        <v>0.56233797666525676</v>
      </c>
      <c r="V488" s="266">
        <f t="shared" si="123"/>
        <v>0.72557838997598489</v>
      </c>
      <c r="W488" s="266">
        <f t="shared" si="123"/>
        <v>0.52636109278323362</v>
      </c>
      <c r="X488" s="266">
        <f t="shared" si="123"/>
        <v>0.51362242941840841</v>
      </c>
      <c r="Y488" s="266">
        <f t="shared" si="123"/>
        <v>0.52690796160416131</v>
      </c>
      <c r="Z488" s="266">
        <f t="shared" si="123"/>
        <v>0.51362242941494063</v>
      </c>
      <c r="AA488" s="266">
        <f t="shared" si="123"/>
        <v>0.49477267507327222</v>
      </c>
      <c r="AB488" s="266">
        <f t="shared" si="123"/>
        <v>0.4326661530578581</v>
      </c>
      <c r="AC488" s="267"/>
      <c r="AD488" s="359">
        <f>MAX(E488:AB488)</f>
        <v>0.72557838997598489</v>
      </c>
    </row>
    <row r="489" spans="1:30" s="13" customFormat="1" ht="14.25" customHeight="1" thickBot="1" x14ac:dyDescent="0.25">
      <c r="A489" s="138" t="s">
        <v>296</v>
      </c>
      <c r="B489" s="139"/>
      <c r="C489" s="140"/>
      <c r="D489" s="140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41"/>
    </row>
    <row r="490" spans="1:30" s="32" customFormat="1" ht="14.25" customHeight="1" thickBot="1" x14ac:dyDescent="0.25">
      <c r="A490" s="435" t="s">
        <v>148</v>
      </c>
      <c r="B490" s="589"/>
      <c r="C490" s="436" t="s">
        <v>13</v>
      </c>
      <c r="D490" s="1277" t="s">
        <v>465</v>
      </c>
      <c r="E490" s="1949">
        <v>6.3499999046325684</v>
      </c>
      <c r="F490" s="1949">
        <v>6.3499999046325684</v>
      </c>
      <c r="G490" s="1949">
        <v>6.3499999046325684</v>
      </c>
      <c r="H490" s="1949">
        <v>6.3400001525878906</v>
      </c>
      <c r="I490" s="1949">
        <v>6.3499999046325684</v>
      </c>
      <c r="J490" s="1949">
        <v>6.3400001525878906</v>
      </c>
      <c r="K490" s="1949">
        <v>6.320000171661377</v>
      </c>
      <c r="L490" s="1949">
        <v>6.3899998664855957</v>
      </c>
      <c r="M490" s="1949">
        <v>6.3299999237060547</v>
      </c>
      <c r="N490" s="1949">
        <v>6.320000171661377</v>
      </c>
      <c r="O490" s="1949">
        <v>6.3400001525878906</v>
      </c>
      <c r="P490" s="1949">
        <v>6.3899998664855957</v>
      </c>
      <c r="Q490" s="1949">
        <v>6.4000000953674316</v>
      </c>
      <c r="R490" s="1949">
        <v>6.3899998664855957</v>
      </c>
      <c r="S490" s="1949">
        <v>6.3899998664855957</v>
      </c>
      <c r="T490" s="1949">
        <v>6.4000000953674316</v>
      </c>
      <c r="U490" s="1949">
        <v>6.429999828338623</v>
      </c>
      <c r="V490" s="1949">
        <v>6.4099998474121094</v>
      </c>
      <c r="W490" s="1949">
        <v>6.429999828338623</v>
      </c>
      <c r="X490" s="1949">
        <v>6.429999828338623</v>
      </c>
      <c r="Y490" s="1949">
        <v>6.429999828338623</v>
      </c>
      <c r="Z490" s="1949">
        <v>6.4499998092651367</v>
      </c>
      <c r="AA490" s="1949">
        <v>6.4000000953674316</v>
      </c>
      <c r="AB490" s="1950">
        <v>6.4000000953674316</v>
      </c>
      <c r="AC490" s="491"/>
      <c r="AD490" s="785"/>
    </row>
    <row r="491" spans="1:30" s="661" customFormat="1" ht="11.25" x14ac:dyDescent="0.2">
      <c r="A491" s="2726" t="s">
        <v>124</v>
      </c>
      <c r="B491" s="2727" t="s">
        <v>654</v>
      </c>
      <c r="C491" s="63" t="s">
        <v>483</v>
      </c>
      <c r="D491" s="1205" t="s">
        <v>506</v>
      </c>
      <c r="E491" s="112">
        <v>0.18000000000392902</v>
      </c>
      <c r="F491" s="112">
        <v>0.23489999999874273</v>
      </c>
      <c r="G491" s="112">
        <v>0.21599999999816646</v>
      </c>
      <c r="H491" s="112">
        <v>0.21599999999816646</v>
      </c>
      <c r="I491" s="112">
        <v>0.22500000000000001</v>
      </c>
      <c r="J491" s="112">
        <v>0.28350000000209546</v>
      </c>
      <c r="K491" s="112">
        <v>0.25290000000240981</v>
      </c>
      <c r="L491" s="112">
        <v>0.25289999999586144</v>
      </c>
      <c r="M491" s="112">
        <v>0.25290000000240981</v>
      </c>
      <c r="N491" s="112">
        <v>0.25290000000240981</v>
      </c>
      <c r="O491" s="112">
        <v>0.25289999999586144</v>
      </c>
      <c r="P491" s="112">
        <v>0.25290000000240981</v>
      </c>
      <c r="Q491" s="112">
        <v>0.25469999999622817</v>
      </c>
      <c r="R491" s="112">
        <v>0.28170000000172879</v>
      </c>
      <c r="S491" s="112">
        <v>0.28170000000172879</v>
      </c>
      <c r="T491" s="112">
        <v>0.28170000000172879</v>
      </c>
      <c r="U491" s="112">
        <v>0.28349999999554715</v>
      </c>
      <c r="V491" s="112">
        <v>0.27450000000026192</v>
      </c>
      <c r="W491" s="112">
        <v>0.28170000000172879</v>
      </c>
      <c r="X491" s="112">
        <v>0.28170000000172879</v>
      </c>
      <c r="Y491" s="112">
        <v>0.28709999999628055</v>
      </c>
      <c r="Z491" s="112">
        <v>0.24840000000476722</v>
      </c>
      <c r="AA491" s="112">
        <v>2.7899999995861437E-2</v>
      </c>
      <c r="AB491" s="112">
        <v>0.28170000000172879</v>
      </c>
      <c r="AC491" s="124">
        <f>SUM(E491:AB491)</f>
        <v>5.9391000000017824</v>
      </c>
    </row>
    <row r="492" spans="1:30" s="661" customFormat="1" ht="11.25" x14ac:dyDescent="0.2">
      <c r="A492" s="2776"/>
      <c r="B492" s="2778"/>
      <c r="C492" s="11" t="s">
        <v>484</v>
      </c>
      <c r="D492" s="1201" t="s">
        <v>469</v>
      </c>
      <c r="E492" s="82"/>
      <c r="F492" s="82"/>
      <c r="G492" s="82"/>
      <c r="H492" s="422"/>
      <c r="I492" s="82"/>
      <c r="J492" s="82"/>
      <c r="K492" s="82"/>
      <c r="L492" s="82"/>
      <c r="M492" s="82"/>
      <c r="N492" s="422"/>
      <c r="O492" s="82"/>
      <c r="P492" s="82"/>
      <c r="Q492" s="82"/>
      <c r="R492" s="82"/>
      <c r="S492" s="82"/>
      <c r="T492" s="82"/>
      <c r="U492" s="82"/>
      <c r="V492" s="422"/>
      <c r="W492" s="82"/>
      <c r="X492" s="82"/>
      <c r="Y492" s="82"/>
      <c r="Z492" s="82"/>
      <c r="AA492" s="82"/>
      <c r="AB492" s="82"/>
      <c r="AC492" s="124">
        <f>SUM(E492:AB492)</f>
        <v>0</v>
      </c>
    </row>
    <row r="493" spans="1:30" s="661" customFormat="1" ht="12" x14ac:dyDescent="0.2">
      <c r="A493" s="2776"/>
      <c r="B493" s="2778"/>
      <c r="C493" s="11" t="s">
        <v>8</v>
      </c>
      <c r="D493" s="1201" t="s">
        <v>465</v>
      </c>
      <c r="E493" s="1063">
        <v>38</v>
      </c>
      <c r="F493" s="1063">
        <v>38</v>
      </c>
      <c r="G493" s="1063">
        <v>37</v>
      </c>
      <c r="H493" s="1063">
        <v>37</v>
      </c>
      <c r="I493" s="1063">
        <v>38</v>
      </c>
      <c r="J493" s="1063">
        <v>38</v>
      </c>
      <c r="K493" s="1063">
        <v>45</v>
      </c>
      <c r="L493" s="1063">
        <v>46</v>
      </c>
      <c r="M493" s="1063">
        <v>43</v>
      </c>
      <c r="N493" s="1063">
        <v>46</v>
      </c>
      <c r="O493" s="1063">
        <v>45</v>
      </c>
      <c r="P493" s="1063">
        <v>47</v>
      </c>
      <c r="Q493" s="1063">
        <v>47</v>
      </c>
      <c r="R493" s="1063">
        <v>49</v>
      </c>
      <c r="S493" s="1063">
        <v>50</v>
      </c>
      <c r="T493" s="1063">
        <v>46</v>
      </c>
      <c r="U493" s="1063">
        <v>47</v>
      </c>
      <c r="V493" s="1063">
        <v>48</v>
      </c>
      <c r="W493" s="1063">
        <v>49</v>
      </c>
      <c r="X493" s="1063">
        <v>49</v>
      </c>
      <c r="Y493" s="1063">
        <v>48</v>
      </c>
      <c r="Z493" s="1063">
        <v>45</v>
      </c>
      <c r="AA493" s="1063">
        <v>42</v>
      </c>
      <c r="AB493" s="1064">
        <v>40</v>
      </c>
      <c r="AC493" s="124"/>
    </row>
    <row r="494" spans="1:30" s="661" customFormat="1" ht="12" thickBot="1" x14ac:dyDescent="0.25">
      <c r="A494" s="2777"/>
      <c r="B494" s="2779"/>
      <c r="C494" s="46" t="s">
        <v>16</v>
      </c>
      <c r="D494" s="46"/>
      <c r="E494" s="115">
        <f t="shared" ref="E494:AC494" si="124">E492/E491</f>
        <v>0</v>
      </c>
      <c r="F494" s="115">
        <f t="shared" si="124"/>
        <v>0</v>
      </c>
      <c r="G494" s="115">
        <f t="shared" si="124"/>
        <v>0</v>
      </c>
      <c r="H494" s="442">
        <f t="shared" si="124"/>
        <v>0</v>
      </c>
      <c r="I494" s="115">
        <f t="shared" si="124"/>
        <v>0</v>
      </c>
      <c r="J494" s="115">
        <f t="shared" si="124"/>
        <v>0</v>
      </c>
      <c r="K494" s="115">
        <f t="shared" si="124"/>
        <v>0</v>
      </c>
      <c r="L494" s="115">
        <f t="shared" si="124"/>
        <v>0</v>
      </c>
      <c r="M494" s="115">
        <f t="shared" si="124"/>
        <v>0</v>
      </c>
      <c r="N494" s="442">
        <f t="shared" si="124"/>
        <v>0</v>
      </c>
      <c r="O494" s="115">
        <f t="shared" si="124"/>
        <v>0</v>
      </c>
      <c r="P494" s="115">
        <f t="shared" si="124"/>
        <v>0</v>
      </c>
      <c r="Q494" s="115">
        <f t="shared" si="124"/>
        <v>0</v>
      </c>
      <c r="R494" s="115">
        <f t="shared" si="124"/>
        <v>0</v>
      </c>
      <c r="S494" s="115">
        <f t="shared" si="124"/>
        <v>0</v>
      </c>
      <c r="T494" s="115">
        <f t="shared" si="124"/>
        <v>0</v>
      </c>
      <c r="U494" s="115">
        <f t="shared" si="124"/>
        <v>0</v>
      </c>
      <c r="V494" s="442">
        <f t="shared" si="124"/>
        <v>0</v>
      </c>
      <c r="W494" s="115">
        <f t="shared" si="124"/>
        <v>0</v>
      </c>
      <c r="X494" s="115">
        <f t="shared" si="124"/>
        <v>0</v>
      </c>
      <c r="Y494" s="115">
        <f t="shared" si="124"/>
        <v>0</v>
      </c>
      <c r="Z494" s="115">
        <f t="shared" si="124"/>
        <v>0</v>
      </c>
      <c r="AA494" s="115">
        <f t="shared" si="124"/>
        <v>0</v>
      </c>
      <c r="AB494" s="115">
        <f t="shared" si="124"/>
        <v>0</v>
      </c>
      <c r="AC494" s="122">
        <f t="shared" si="124"/>
        <v>0</v>
      </c>
    </row>
    <row r="495" spans="1:30" s="661" customFormat="1" ht="11.25" x14ac:dyDescent="0.2">
      <c r="A495" s="2715" t="s">
        <v>122</v>
      </c>
      <c r="B495" s="2712" t="s">
        <v>655</v>
      </c>
      <c r="C495" s="10" t="s">
        <v>483</v>
      </c>
      <c r="D495" s="1203" t="s">
        <v>506</v>
      </c>
      <c r="E495" s="109">
        <v>9.0000000000327415E-2</v>
      </c>
      <c r="F495" s="109">
        <v>0.10349999999980355</v>
      </c>
      <c r="G495" s="109">
        <v>0.10530000000017026</v>
      </c>
      <c r="H495" s="109">
        <v>0.10169999999984612</v>
      </c>
      <c r="I495" s="109">
        <v>0.10439999999998691</v>
      </c>
      <c r="J495" s="109">
        <v>0.10439999999998691</v>
      </c>
      <c r="K495" s="109">
        <v>0.12510000000011132</v>
      </c>
      <c r="L495" s="109">
        <v>0.10529999999976099</v>
      </c>
      <c r="M495" s="109">
        <v>0.10530000000017026</v>
      </c>
      <c r="N495" s="109">
        <v>0.10530000000017026</v>
      </c>
      <c r="O495" s="109">
        <v>0.10709999999971842</v>
      </c>
      <c r="P495" s="109">
        <v>0.10800000000031106</v>
      </c>
      <c r="Q495" s="109">
        <v>0.22049999999990177</v>
      </c>
      <c r="R495" s="109">
        <v>8.0099999999947616E-2</v>
      </c>
      <c r="S495" s="109">
        <v>7.8299999999990183E-2</v>
      </c>
      <c r="T495" s="109">
        <v>8.1000000000130967E-2</v>
      </c>
      <c r="U495" s="109">
        <v>7.9199999999764265E-2</v>
      </c>
      <c r="V495" s="109">
        <v>8.1899999999905049E-2</v>
      </c>
      <c r="W495" s="109">
        <v>8.28000000000884E-2</v>
      </c>
      <c r="X495" s="109">
        <v>8.1899999999905049E-2</v>
      </c>
      <c r="Y495" s="109">
        <v>7.650000000003275E-2</v>
      </c>
      <c r="Z495" s="109">
        <v>8.640000000000328E-2</v>
      </c>
      <c r="AA495" s="109">
        <v>7.2000000000343789E-2</v>
      </c>
      <c r="AB495" s="109">
        <v>7.6499999999623466E-2</v>
      </c>
      <c r="AC495" s="124">
        <f>SUM(E495:AB495)</f>
        <v>2.3625000000000003</v>
      </c>
    </row>
    <row r="496" spans="1:30" s="661" customFormat="1" ht="11.25" x14ac:dyDescent="0.2">
      <c r="A496" s="2776"/>
      <c r="B496" s="2778"/>
      <c r="C496" s="11" t="s">
        <v>484</v>
      </c>
      <c r="D496" s="1201" t="s">
        <v>506</v>
      </c>
      <c r="E496" s="110">
        <v>6.9300000000203005E-2</v>
      </c>
      <c r="F496" s="110">
        <v>0.1259999999998854</v>
      </c>
      <c r="G496" s="110">
        <v>0.11700000000009823</v>
      </c>
      <c r="H496" s="422">
        <v>0.1259999999998854</v>
      </c>
      <c r="I496" s="110">
        <v>0.14399999999986904</v>
      </c>
      <c r="J496" s="110">
        <v>0.13500000000008186</v>
      </c>
      <c r="K496" s="110">
        <v>0.13500000000008186</v>
      </c>
      <c r="L496" s="110">
        <v>0.14399999999986904</v>
      </c>
      <c r="M496" s="110">
        <v>0.13500000000008186</v>
      </c>
      <c r="N496" s="422">
        <v>0.14399999999986904</v>
      </c>
      <c r="O496" s="110">
        <v>0.12600000000029468</v>
      </c>
      <c r="P496" s="110">
        <v>0.13499999999967258</v>
      </c>
      <c r="Q496" s="110">
        <v>0.14400000000027832</v>
      </c>
      <c r="R496" s="110">
        <v>0.1259999999998854</v>
      </c>
      <c r="S496" s="110">
        <v>0.13500000000008186</v>
      </c>
      <c r="T496" s="110">
        <v>0.16199999999985268</v>
      </c>
      <c r="U496" s="110">
        <v>0.10799999999990177</v>
      </c>
      <c r="V496" s="422">
        <v>0.12600000000029468</v>
      </c>
      <c r="W496" s="110">
        <v>0.13499999999967258</v>
      </c>
      <c r="X496" s="110">
        <v>0.13500000000008186</v>
      </c>
      <c r="Y496" s="110">
        <v>0.1530000000000655</v>
      </c>
      <c r="Z496" s="110">
        <v>0.14399999999986904</v>
      </c>
      <c r="AA496" s="110">
        <v>0.12600000000029468</v>
      </c>
      <c r="AB496" s="110">
        <v>0.10799999999990177</v>
      </c>
      <c r="AC496" s="124">
        <f>SUM(E496:AB496)</f>
        <v>3.1383000000000725</v>
      </c>
    </row>
    <row r="497" spans="1:30" s="661" customFormat="1" ht="12" x14ac:dyDescent="0.2">
      <c r="A497" s="2776"/>
      <c r="B497" s="2778"/>
      <c r="C497" s="11" t="s">
        <v>8</v>
      </c>
      <c r="D497" s="1201" t="s">
        <v>465</v>
      </c>
      <c r="E497" s="1951">
        <v>11</v>
      </c>
      <c r="F497" s="1951">
        <v>11</v>
      </c>
      <c r="G497" s="1951">
        <v>12</v>
      </c>
      <c r="H497" s="1951">
        <v>11</v>
      </c>
      <c r="I497" s="1951">
        <v>17</v>
      </c>
      <c r="J497" s="1951">
        <v>17</v>
      </c>
      <c r="K497" s="1951">
        <v>20</v>
      </c>
      <c r="L497" s="1951">
        <v>25</v>
      </c>
      <c r="M497" s="1951">
        <v>19</v>
      </c>
      <c r="N497" s="1951">
        <v>18</v>
      </c>
      <c r="O497" s="1951">
        <v>16</v>
      </c>
      <c r="P497" s="1951">
        <v>14</v>
      </c>
      <c r="Q497" s="1951">
        <v>13</v>
      </c>
      <c r="R497" s="1951">
        <v>12</v>
      </c>
      <c r="S497" s="1951">
        <v>13</v>
      </c>
      <c r="T497" s="1951">
        <v>12</v>
      </c>
      <c r="U497" s="1951">
        <v>13</v>
      </c>
      <c r="V497" s="1951">
        <v>15</v>
      </c>
      <c r="W497" s="1951">
        <v>13</v>
      </c>
      <c r="X497" s="1951">
        <v>13</v>
      </c>
      <c r="Y497" s="1951">
        <v>14</v>
      </c>
      <c r="Z497" s="1951">
        <v>13</v>
      </c>
      <c r="AA497" s="1951">
        <v>13</v>
      </c>
      <c r="AB497" s="1952">
        <v>12</v>
      </c>
      <c r="AC497" s="124"/>
    </row>
    <row r="498" spans="1:30" s="661" customFormat="1" ht="12" thickBot="1" x14ac:dyDescent="0.25">
      <c r="A498" s="2777"/>
      <c r="B498" s="2779"/>
      <c r="C498" s="46" t="s">
        <v>16</v>
      </c>
      <c r="D498" s="46"/>
      <c r="E498" s="115">
        <f t="shared" ref="E498:AC498" si="125">E496/E495</f>
        <v>0.76999999999945434</v>
      </c>
      <c r="F498" s="115">
        <f t="shared" si="125"/>
        <v>1.2173913043490294</v>
      </c>
      <c r="G498" s="115">
        <f t="shared" si="125"/>
        <v>1.1111111111102474</v>
      </c>
      <c r="H498" s="442">
        <f t="shared" si="125"/>
        <v>1.2389380530980929</v>
      </c>
      <c r="I498" s="115">
        <f t="shared" si="125"/>
        <v>1.3793103448265047</v>
      </c>
      <c r="J498" s="115">
        <f t="shared" si="125"/>
        <v>1.2931034482768085</v>
      </c>
      <c r="K498" s="115">
        <f t="shared" si="125"/>
        <v>1.0791366906471762</v>
      </c>
      <c r="L498" s="115">
        <f t="shared" si="125"/>
        <v>1.3675213675232278</v>
      </c>
      <c r="M498" s="115">
        <f t="shared" si="125"/>
        <v>1.2820512820499865</v>
      </c>
      <c r="N498" s="442">
        <f t="shared" si="125"/>
        <v>1.3675213675179128</v>
      </c>
      <c r="O498" s="115">
        <f t="shared" si="125"/>
        <v>1.1764705882411386</v>
      </c>
      <c r="P498" s="115">
        <f t="shared" si="125"/>
        <v>1.2499999999933682</v>
      </c>
      <c r="Q498" s="115">
        <f t="shared" si="125"/>
        <v>0.65306122449134907</v>
      </c>
      <c r="R498" s="115">
        <f t="shared" si="125"/>
        <v>1.5730337078647665</v>
      </c>
      <c r="S498" s="115">
        <f t="shared" si="125"/>
        <v>1.7241379310357443</v>
      </c>
      <c r="T498" s="115">
        <f t="shared" si="125"/>
        <v>1.9999999999949474</v>
      </c>
      <c r="U498" s="115">
        <f t="shared" si="125"/>
        <v>1.3636363636391822</v>
      </c>
      <c r="V498" s="442">
        <f t="shared" si="125"/>
        <v>1.5384615384669202</v>
      </c>
      <c r="W498" s="115">
        <f t="shared" si="125"/>
        <v>1.6304347826030006</v>
      </c>
      <c r="X498" s="115">
        <f t="shared" si="125"/>
        <v>1.6483516483545588</v>
      </c>
      <c r="Y498" s="115">
        <f t="shared" si="125"/>
        <v>2</v>
      </c>
      <c r="Z498" s="115">
        <f t="shared" si="125"/>
        <v>1.6666666666650876</v>
      </c>
      <c r="AA498" s="115">
        <f t="shared" si="125"/>
        <v>1.7499999999957367</v>
      </c>
      <c r="AB498" s="115">
        <f t="shared" si="125"/>
        <v>1.4117647058880176</v>
      </c>
      <c r="AC498" s="122">
        <f t="shared" si="125"/>
        <v>1.3283809523809829</v>
      </c>
    </row>
    <row r="499" spans="1:30" s="661" customFormat="1" ht="11.25" x14ac:dyDescent="0.2">
      <c r="A499" s="2715" t="s">
        <v>123</v>
      </c>
      <c r="B499" s="2712" t="s">
        <v>656</v>
      </c>
      <c r="C499" s="10" t="s">
        <v>483</v>
      </c>
      <c r="D499" s="1203" t="s">
        <v>506</v>
      </c>
      <c r="E499" s="109">
        <v>0</v>
      </c>
      <c r="F499" s="109">
        <v>0</v>
      </c>
      <c r="G499" s="109">
        <v>1.2000000000261935E-2</v>
      </c>
      <c r="H499" s="109">
        <v>1.1999999999716238E-2</v>
      </c>
      <c r="I499" s="109">
        <v>1.2000000000261935E-2</v>
      </c>
      <c r="J499" s="109">
        <v>1.1999999999716238E-2</v>
      </c>
      <c r="K499" s="109">
        <v>0</v>
      </c>
      <c r="L499" s="109">
        <v>1.2000000000261935E-2</v>
      </c>
      <c r="M499" s="109">
        <v>1.1999999999716238E-2</v>
      </c>
      <c r="N499" s="109">
        <v>1.2000000000261935E-2</v>
      </c>
      <c r="O499" s="109">
        <v>1.1999999999716238E-2</v>
      </c>
      <c r="P499" s="109">
        <v>1.2000000000261935E-2</v>
      </c>
      <c r="Q499" s="109">
        <v>1.1999999999716238E-2</v>
      </c>
      <c r="R499" s="109">
        <v>1.2000000000261935E-2</v>
      </c>
      <c r="S499" s="109">
        <v>1.1999999999716238E-2</v>
      </c>
      <c r="T499" s="109">
        <v>1.2000000000261935E-2</v>
      </c>
      <c r="U499" s="109">
        <v>0</v>
      </c>
      <c r="V499" s="109">
        <v>0</v>
      </c>
      <c r="W499" s="109">
        <v>1.1999999999716238E-2</v>
      </c>
      <c r="X499" s="109">
        <v>1.2000000000261935E-2</v>
      </c>
      <c r="Y499" s="109">
        <v>1.1999999999716238E-2</v>
      </c>
      <c r="Z499" s="109">
        <v>2.3999999999978171E-2</v>
      </c>
      <c r="AA499" s="109">
        <v>0</v>
      </c>
      <c r="AB499" s="109">
        <v>1.2000000000261935E-2</v>
      </c>
      <c r="AC499" s="124">
        <f>SUM(E499:AB499)</f>
        <v>0.22800000000006551</v>
      </c>
    </row>
    <row r="500" spans="1:30" s="661" customFormat="1" ht="11.25" x14ac:dyDescent="0.2">
      <c r="A500" s="2776"/>
      <c r="B500" s="2778"/>
      <c r="C500" s="11" t="s">
        <v>484</v>
      </c>
      <c r="D500" s="1201" t="s">
        <v>469</v>
      </c>
      <c r="E500" s="82"/>
      <c r="F500" s="82"/>
      <c r="G500" s="82"/>
      <c r="H500" s="422"/>
      <c r="I500" s="82"/>
      <c r="J500" s="82"/>
      <c r="K500" s="82"/>
      <c r="L500" s="82"/>
      <c r="M500" s="82"/>
      <c r="N500" s="422"/>
      <c r="O500" s="82"/>
      <c r="P500" s="82"/>
      <c r="Q500" s="82"/>
      <c r="R500" s="82"/>
      <c r="S500" s="82"/>
      <c r="T500" s="82"/>
      <c r="U500" s="82"/>
      <c r="V500" s="422"/>
      <c r="W500" s="82"/>
      <c r="X500" s="82"/>
      <c r="Y500" s="82"/>
      <c r="Z500" s="82"/>
      <c r="AA500" s="82"/>
      <c r="AB500" s="82"/>
      <c r="AC500" s="124">
        <f>SUM(E500:AB500)</f>
        <v>0</v>
      </c>
    </row>
    <row r="501" spans="1:30" s="661" customFormat="1" ht="12" x14ac:dyDescent="0.2">
      <c r="A501" s="2776"/>
      <c r="B501" s="2778"/>
      <c r="C501" s="11" t="s">
        <v>8</v>
      </c>
      <c r="D501" s="1201" t="s">
        <v>465</v>
      </c>
      <c r="E501" s="1953">
        <v>3</v>
      </c>
      <c r="F501" s="1953">
        <v>3</v>
      </c>
      <c r="G501" s="1953">
        <v>3</v>
      </c>
      <c r="H501" s="1953">
        <v>3</v>
      </c>
      <c r="I501" s="1953">
        <v>3</v>
      </c>
      <c r="J501" s="1953">
        <v>3</v>
      </c>
      <c r="K501" s="1953">
        <v>3</v>
      </c>
      <c r="L501" s="1953">
        <v>3</v>
      </c>
      <c r="M501" s="1953">
        <v>3</v>
      </c>
      <c r="N501" s="1953">
        <v>3</v>
      </c>
      <c r="O501" s="1953">
        <v>3</v>
      </c>
      <c r="P501" s="1953">
        <v>3</v>
      </c>
      <c r="Q501" s="1953">
        <v>3</v>
      </c>
      <c r="R501" s="1953">
        <v>4</v>
      </c>
      <c r="S501" s="1953">
        <v>3</v>
      </c>
      <c r="T501" s="1953">
        <v>3</v>
      </c>
      <c r="U501" s="1953">
        <v>3</v>
      </c>
      <c r="V501" s="1953">
        <v>3</v>
      </c>
      <c r="W501" s="1953">
        <v>3</v>
      </c>
      <c r="X501" s="1953">
        <v>3</v>
      </c>
      <c r="Y501" s="1953">
        <v>3</v>
      </c>
      <c r="Z501" s="1953">
        <v>3</v>
      </c>
      <c r="AA501" s="1953">
        <v>3</v>
      </c>
      <c r="AB501" s="1954">
        <v>3</v>
      </c>
      <c r="AC501" s="124"/>
    </row>
    <row r="502" spans="1:30" s="661" customFormat="1" ht="12" thickBot="1" x14ac:dyDescent="0.25">
      <c r="A502" s="2777"/>
      <c r="B502" s="2779"/>
      <c r="C502" s="46" t="s">
        <v>16</v>
      </c>
      <c r="D502" s="46"/>
      <c r="E502" s="115" t="e">
        <f t="shared" ref="E502:AC502" si="126">E500/E499</f>
        <v>#DIV/0!</v>
      </c>
      <c r="F502" s="115" t="e">
        <f t="shared" si="126"/>
        <v>#DIV/0!</v>
      </c>
      <c r="G502" s="115">
        <f t="shared" si="126"/>
        <v>0</v>
      </c>
      <c r="H502" s="442">
        <f t="shared" si="126"/>
        <v>0</v>
      </c>
      <c r="I502" s="115">
        <f t="shared" si="126"/>
        <v>0</v>
      </c>
      <c r="J502" s="115">
        <f t="shared" si="126"/>
        <v>0</v>
      </c>
      <c r="K502" s="115" t="e">
        <f t="shared" si="126"/>
        <v>#DIV/0!</v>
      </c>
      <c r="L502" s="115">
        <f t="shared" si="126"/>
        <v>0</v>
      </c>
      <c r="M502" s="115">
        <f t="shared" si="126"/>
        <v>0</v>
      </c>
      <c r="N502" s="442">
        <f t="shared" si="126"/>
        <v>0</v>
      </c>
      <c r="O502" s="115">
        <f t="shared" si="126"/>
        <v>0</v>
      </c>
      <c r="P502" s="115">
        <f t="shared" si="126"/>
        <v>0</v>
      </c>
      <c r="Q502" s="115">
        <f t="shared" si="126"/>
        <v>0</v>
      </c>
      <c r="R502" s="115">
        <f t="shared" si="126"/>
        <v>0</v>
      </c>
      <c r="S502" s="115">
        <f t="shared" si="126"/>
        <v>0</v>
      </c>
      <c r="T502" s="115">
        <f t="shared" si="126"/>
        <v>0</v>
      </c>
      <c r="U502" s="115" t="e">
        <f t="shared" si="126"/>
        <v>#DIV/0!</v>
      </c>
      <c r="V502" s="442" t="e">
        <f t="shared" si="126"/>
        <v>#DIV/0!</v>
      </c>
      <c r="W502" s="115">
        <f t="shared" si="126"/>
        <v>0</v>
      </c>
      <c r="X502" s="115">
        <f t="shared" si="126"/>
        <v>0</v>
      </c>
      <c r="Y502" s="115">
        <f t="shared" si="126"/>
        <v>0</v>
      </c>
      <c r="Z502" s="115">
        <f t="shared" si="126"/>
        <v>0</v>
      </c>
      <c r="AA502" s="115" t="e">
        <f t="shared" si="126"/>
        <v>#DIV/0!</v>
      </c>
      <c r="AB502" s="115">
        <f t="shared" si="126"/>
        <v>0</v>
      </c>
      <c r="AC502" s="122">
        <f t="shared" si="126"/>
        <v>0</v>
      </c>
    </row>
    <row r="503" spans="1:30" s="661" customFormat="1" ht="11.25" x14ac:dyDescent="0.2">
      <c r="A503" s="2715" t="s">
        <v>100</v>
      </c>
      <c r="B503" s="2712" t="s">
        <v>334</v>
      </c>
      <c r="C503" s="10" t="s">
        <v>483</v>
      </c>
      <c r="D503" s="1203" t="s">
        <v>506</v>
      </c>
      <c r="E503" s="80">
        <v>0</v>
      </c>
      <c r="F503" s="80">
        <v>0</v>
      </c>
      <c r="G503" s="80">
        <v>0</v>
      </c>
      <c r="H503" s="420">
        <v>0</v>
      </c>
      <c r="I503" s="80">
        <v>0</v>
      </c>
      <c r="J503" s="80">
        <v>0</v>
      </c>
      <c r="K503" s="80">
        <v>0</v>
      </c>
      <c r="L503" s="80">
        <v>0</v>
      </c>
      <c r="M503" s="80">
        <v>0</v>
      </c>
      <c r="N503" s="420">
        <v>0</v>
      </c>
      <c r="O503" s="80">
        <v>0</v>
      </c>
      <c r="P503" s="80">
        <v>0</v>
      </c>
      <c r="Q503" s="80">
        <v>0</v>
      </c>
      <c r="R503" s="80">
        <v>0</v>
      </c>
      <c r="S503" s="80">
        <v>0</v>
      </c>
      <c r="T503" s="80">
        <v>0</v>
      </c>
      <c r="U503" s="80">
        <v>0</v>
      </c>
      <c r="V503" s="420">
        <v>0</v>
      </c>
      <c r="W503" s="80">
        <v>0</v>
      </c>
      <c r="X503" s="80">
        <v>0</v>
      </c>
      <c r="Y503" s="80">
        <v>0</v>
      </c>
      <c r="Z503" s="80">
        <v>0</v>
      </c>
      <c r="AA503" s="80">
        <v>0</v>
      </c>
      <c r="AB503" s="80">
        <v>0</v>
      </c>
      <c r="AC503" s="124">
        <f>SUM(E503:AB503)</f>
        <v>0</v>
      </c>
      <c r="AD503" s="661" t="s">
        <v>471</v>
      </c>
    </row>
    <row r="504" spans="1:30" s="661" customFormat="1" ht="11.25" x14ac:dyDescent="0.2">
      <c r="A504" s="2776"/>
      <c r="B504" s="2778"/>
      <c r="C504" s="11" t="s">
        <v>484</v>
      </c>
      <c r="D504" s="1201" t="s">
        <v>506</v>
      </c>
      <c r="E504" s="82">
        <v>0</v>
      </c>
      <c r="F504" s="82">
        <v>0</v>
      </c>
      <c r="G504" s="82">
        <v>0</v>
      </c>
      <c r="H504" s="424">
        <v>0</v>
      </c>
      <c r="I504" s="82">
        <v>0</v>
      </c>
      <c r="J504" s="82">
        <v>0</v>
      </c>
      <c r="K504" s="82">
        <v>0</v>
      </c>
      <c r="L504" s="82">
        <v>0</v>
      </c>
      <c r="M504" s="82">
        <v>0</v>
      </c>
      <c r="N504" s="424">
        <v>0</v>
      </c>
      <c r="O504" s="82">
        <v>0</v>
      </c>
      <c r="P504" s="82">
        <v>0</v>
      </c>
      <c r="Q504" s="82">
        <v>0</v>
      </c>
      <c r="R504" s="82">
        <v>0</v>
      </c>
      <c r="S504" s="82">
        <v>0</v>
      </c>
      <c r="T504" s="82">
        <v>0</v>
      </c>
      <c r="U504" s="82">
        <v>0</v>
      </c>
      <c r="V504" s="424">
        <v>0</v>
      </c>
      <c r="W504" s="82">
        <v>0</v>
      </c>
      <c r="X504" s="82">
        <v>0</v>
      </c>
      <c r="Y504" s="82">
        <v>0</v>
      </c>
      <c r="Z504" s="82">
        <v>0</v>
      </c>
      <c r="AA504" s="82">
        <v>0</v>
      </c>
      <c r="AB504" s="82">
        <v>0</v>
      </c>
      <c r="AC504" s="124">
        <f>SUM(E504:AB504)</f>
        <v>0</v>
      </c>
      <c r="AD504" s="661" t="s">
        <v>471</v>
      </c>
    </row>
    <row r="505" spans="1:30" s="661" customFormat="1" ht="12" x14ac:dyDescent="0.2">
      <c r="A505" s="2776"/>
      <c r="B505" s="2778"/>
      <c r="C505" s="11" t="s">
        <v>8</v>
      </c>
      <c r="D505" s="1201" t="s">
        <v>465</v>
      </c>
      <c r="E505" s="1065">
        <v>0</v>
      </c>
      <c r="F505" s="1065">
        <v>0</v>
      </c>
      <c r="G505" s="1065">
        <v>0</v>
      </c>
      <c r="H505" s="1065">
        <v>0</v>
      </c>
      <c r="I505" s="1065">
        <v>0</v>
      </c>
      <c r="J505" s="1065">
        <v>0</v>
      </c>
      <c r="K505" s="1065">
        <v>0</v>
      </c>
      <c r="L505" s="1065">
        <v>0</v>
      </c>
      <c r="M505" s="1065">
        <v>0</v>
      </c>
      <c r="N505" s="1065">
        <v>0</v>
      </c>
      <c r="O505" s="1065">
        <v>0</v>
      </c>
      <c r="P505" s="1065">
        <v>0</v>
      </c>
      <c r="Q505" s="1065">
        <v>0</v>
      </c>
      <c r="R505" s="1065">
        <v>0</v>
      </c>
      <c r="S505" s="1065">
        <v>0</v>
      </c>
      <c r="T505" s="1065">
        <v>0</v>
      </c>
      <c r="U505" s="1065">
        <v>0</v>
      </c>
      <c r="V505" s="1065">
        <v>0</v>
      </c>
      <c r="W505" s="1065">
        <v>0</v>
      </c>
      <c r="X505" s="1065">
        <v>0</v>
      </c>
      <c r="Y505" s="1065">
        <v>0</v>
      </c>
      <c r="Z505" s="1065">
        <v>0</v>
      </c>
      <c r="AA505" s="1065">
        <v>0</v>
      </c>
      <c r="AB505" s="1066">
        <v>0</v>
      </c>
      <c r="AC505" s="124"/>
    </row>
    <row r="506" spans="1:30" s="661" customFormat="1" ht="12" thickBot="1" x14ac:dyDescent="0.25">
      <c r="A506" s="2777"/>
      <c r="B506" s="2779"/>
      <c r="C506" s="46" t="s">
        <v>16</v>
      </c>
      <c r="D506" s="1224"/>
      <c r="E506" s="115" t="e">
        <f t="shared" ref="E506:AC506" si="127">E504/E503</f>
        <v>#DIV/0!</v>
      </c>
      <c r="F506" s="115" t="e">
        <f t="shared" si="127"/>
        <v>#DIV/0!</v>
      </c>
      <c r="G506" s="115" t="e">
        <f t="shared" si="127"/>
        <v>#DIV/0!</v>
      </c>
      <c r="H506" s="422" t="e">
        <f t="shared" si="127"/>
        <v>#DIV/0!</v>
      </c>
      <c r="I506" s="115" t="e">
        <f t="shared" si="127"/>
        <v>#DIV/0!</v>
      </c>
      <c r="J506" s="115" t="e">
        <f t="shared" si="127"/>
        <v>#DIV/0!</v>
      </c>
      <c r="K506" s="115" t="e">
        <f t="shared" si="127"/>
        <v>#DIV/0!</v>
      </c>
      <c r="L506" s="115" t="e">
        <f t="shared" si="127"/>
        <v>#DIV/0!</v>
      </c>
      <c r="M506" s="115" t="e">
        <f t="shared" si="127"/>
        <v>#DIV/0!</v>
      </c>
      <c r="N506" s="422" t="e">
        <f t="shared" si="127"/>
        <v>#DIV/0!</v>
      </c>
      <c r="O506" s="115" t="e">
        <f t="shared" si="127"/>
        <v>#DIV/0!</v>
      </c>
      <c r="P506" s="115" t="e">
        <f t="shared" si="127"/>
        <v>#DIV/0!</v>
      </c>
      <c r="Q506" s="115" t="e">
        <f t="shared" si="127"/>
        <v>#DIV/0!</v>
      </c>
      <c r="R506" s="115" t="e">
        <f t="shared" si="127"/>
        <v>#DIV/0!</v>
      </c>
      <c r="S506" s="115" t="e">
        <f t="shared" si="127"/>
        <v>#DIV/0!</v>
      </c>
      <c r="T506" s="115" t="e">
        <f t="shared" si="127"/>
        <v>#DIV/0!</v>
      </c>
      <c r="U506" s="115" t="e">
        <f t="shared" si="127"/>
        <v>#DIV/0!</v>
      </c>
      <c r="V506" s="422" t="e">
        <f t="shared" si="127"/>
        <v>#DIV/0!</v>
      </c>
      <c r="W506" s="115" t="e">
        <f t="shared" si="127"/>
        <v>#DIV/0!</v>
      </c>
      <c r="X506" s="115" t="e">
        <f t="shared" si="127"/>
        <v>#DIV/0!</v>
      </c>
      <c r="Y506" s="115" t="e">
        <f t="shared" si="127"/>
        <v>#DIV/0!</v>
      </c>
      <c r="Z506" s="115" t="e">
        <f t="shared" si="127"/>
        <v>#DIV/0!</v>
      </c>
      <c r="AA506" s="115" t="e">
        <f t="shared" si="127"/>
        <v>#DIV/0!</v>
      </c>
      <c r="AB506" s="115" t="e">
        <f t="shared" si="127"/>
        <v>#DIV/0!</v>
      </c>
      <c r="AC506" s="122" t="e">
        <f t="shared" si="127"/>
        <v>#DIV/0!</v>
      </c>
    </row>
    <row r="507" spans="1:30" s="661" customFormat="1" ht="12" thickBot="1" x14ac:dyDescent="0.25">
      <c r="A507" s="148" t="s">
        <v>108</v>
      </c>
      <c r="B507" s="149" t="s">
        <v>20</v>
      </c>
      <c r="C507" s="77" t="s">
        <v>483</v>
      </c>
      <c r="D507" s="2611" t="s">
        <v>506</v>
      </c>
      <c r="E507" s="323">
        <v>1.3299999999981084E-4</v>
      </c>
      <c r="F507" s="323">
        <v>7.7000000000225556E-5</v>
      </c>
      <c r="G507" s="323">
        <v>0</v>
      </c>
      <c r="H507" s="479">
        <v>0</v>
      </c>
      <c r="I507" s="323">
        <v>0</v>
      </c>
      <c r="J507" s="323">
        <v>0</v>
      </c>
      <c r="K507" s="323">
        <v>9.0000000000145519E-5</v>
      </c>
      <c r="L507" s="323">
        <v>7.9999999999927243E-5</v>
      </c>
      <c r="M507" s="323">
        <v>1.000000000003638E-4</v>
      </c>
      <c r="N507" s="479">
        <v>8.9999999999236023E-5</v>
      </c>
      <c r="O507" s="323">
        <v>1.000000000003638E-4</v>
      </c>
      <c r="P507" s="323">
        <v>1.0999999999967259E-4</v>
      </c>
      <c r="Q507" s="323">
        <v>9.0000000000145519E-5</v>
      </c>
      <c r="R507" s="323">
        <v>1.000000000003638E-4</v>
      </c>
      <c r="S507" s="323">
        <v>1.0999999999967259E-4</v>
      </c>
      <c r="T507" s="323">
        <v>9.0000000000145519E-5</v>
      </c>
      <c r="U507" s="323">
        <v>1.000000000003638E-4</v>
      </c>
      <c r="V507" s="479">
        <v>1.0999999999967259E-4</v>
      </c>
      <c r="W507" s="323">
        <v>1.000000000003638E-4</v>
      </c>
      <c r="X507" s="323">
        <v>1.1999999999989086E-4</v>
      </c>
      <c r="Y507" s="323">
        <v>9.9999999999454299E-5</v>
      </c>
      <c r="Z507" s="323">
        <v>1.1000000000058208E-4</v>
      </c>
      <c r="AA507" s="323">
        <v>8.9999999999236023E-5</v>
      </c>
      <c r="AB507" s="323">
        <v>9.0000000000145519E-5</v>
      </c>
      <c r="AC507" s="235">
        <f>SUM(E507:AB507)</f>
        <v>1.9899999999997819E-3</v>
      </c>
      <c r="AD507" s="577">
        <f>MAX(E507:AB507)</f>
        <v>1.3299999999981084E-4</v>
      </c>
    </row>
    <row r="508" spans="1:30" s="661" customFormat="1" ht="10.5" customHeight="1" x14ac:dyDescent="0.2">
      <c r="A508" s="2733" t="s">
        <v>152</v>
      </c>
      <c r="B508" s="2734"/>
      <c r="C508" s="12" t="s">
        <v>483</v>
      </c>
      <c r="D508" s="12"/>
      <c r="E508" s="109">
        <f>E491+E495+E499+E503</f>
        <v>0.27000000000425645</v>
      </c>
      <c r="F508" s="109">
        <f t="shared" ref="F508:AC509" si="128">F491+F495+F499+F503</f>
        <v>0.33839999999854631</v>
      </c>
      <c r="G508" s="109">
        <f t="shared" si="128"/>
        <v>0.33329999999859861</v>
      </c>
      <c r="H508" s="421">
        <f t="shared" si="128"/>
        <v>0.32969999999772881</v>
      </c>
      <c r="I508" s="109">
        <f t="shared" si="128"/>
        <v>0.34140000000024884</v>
      </c>
      <c r="J508" s="109">
        <f t="shared" si="128"/>
        <v>0.39990000000179859</v>
      </c>
      <c r="K508" s="109">
        <f t="shared" si="128"/>
        <v>0.3780000000025211</v>
      </c>
      <c r="L508" s="109">
        <f t="shared" si="128"/>
        <v>0.37019999999588432</v>
      </c>
      <c r="M508" s="109">
        <f t="shared" si="128"/>
        <v>0.3702000000022963</v>
      </c>
      <c r="N508" s="421">
        <f t="shared" si="128"/>
        <v>0.37020000000284198</v>
      </c>
      <c r="O508" s="109">
        <f t="shared" si="128"/>
        <v>0.37199999999529609</v>
      </c>
      <c r="P508" s="109">
        <f t="shared" si="128"/>
        <v>0.37290000000298279</v>
      </c>
      <c r="Q508" s="109">
        <f t="shared" si="128"/>
        <v>0.48719999999584618</v>
      </c>
      <c r="R508" s="109">
        <f t="shared" si="128"/>
        <v>0.3738000000019383</v>
      </c>
      <c r="S508" s="109">
        <f t="shared" si="128"/>
        <v>0.37200000000143518</v>
      </c>
      <c r="T508" s="109">
        <f t="shared" si="128"/>
        <v>0.37470000000212167</v>
      </c>
      <c r="U508" s="109">
        <f t="shared" si="128"/>
        <v>0.36269999999531144</v>
      </c>
      <c r="V508" s="421">
        <f t="shared" si="128"/>
        <v>0.35640000000016697</v>
      </c>
      <c r="W508" s="109">
        <f t="shared" si="128"/>
        <v>0.37650000000153344</v>
      </c>
      <c r="X508" s="109">
        <f t="shared" si="128"/>
        <v>0.37560000000189575</v>
      </c>
      <c r="Y508" s="109">
        <f t="shared" si="128"/>
        <v>0.37559999999602955</v>
      </c>
      <c r="Z508" s="109">
        <f t="shared" si="128"/>
        <v>0.35880000000474865</v>
      </c>
      <c r="AA508" s="109">
        <f t="shared" si="128"/>
        <v>9.9899999996205219E-2</v>
      </c>
      <c r="AB508" s="109">
        <f t="shared" si="128"/>
        <v>0.37020000000161418</v>
      </c>
      <c r="AC508" s="109">
        <f t="shared" si="128"/>
        <v>8.5296000000018477</v>
      </c>
    </row>
    <row r="509" spans="1:30" s="661" customFormat="1" ht="10.5" customHeight="1" thickBot="1" x14ac:dyDescent="0.25">
      <c r="A509" s="2735"/>
      <c r="B509" s="2736"/>
      <c r="C509" s="9" t="s">
        <v>484</v>
      </c>
      <c r="D509" s="240"/>
      <c r="E509" s="112">
        <f>E492+E496+E500+E504</f>
        <v>6.9300000000203005E-2</v>
      </c>
      <c r="F509" s="112">
        <f t="shared" si="128"/>
        <v>0.1259999999998854</v>
      </c>
      <c r="G509" s="112">
        <f t="shared" si="128"/>
        <v>0.11700000000009823</v>
      </c>
      <c r="H509" s="442">
        <f t="shared" si="128"/>
        <v>0.1259999999998854</v>
      </c>
      <c r="I509" s="112">
        <f t="shared" si="128"/>
        <v>0.14399999999986904</v>
      </c>
      <c r="J509" s="112">
        <f t="shared" si="128"/>
        <v>0.13500000000008186</v>
      </c>
      <c r="K509" s="112">
        <f t="shared" si="128"/>
        <v>0.13500000000008186</v>
      </c>
      <c r="L509" s="112">
        <f t="shared" si="128"/>
        <v>0.14399999999986904</v>
      </c>
      <c r="M509" s="112">
        <f t="shared" si="128"/>
        <v>0.13500000000008186</v>
      </c>
      <c r="N509" s="442">
        <f t="shared" si="128"/>
        <v>0.14399999999986904</v>
      </c>
      <c r="O509" s="112">
        <f t="shared" si="128"/>
        <v>0.12600000000029468</v>
      </c>
      <c r="P509" s="112">
        <f t="shared" si="128"/>
        <v>0.13499999999967258</v>
      </c>
      <c r="Q509" s="112">
        <f t="shared" si="128"/>
        <v>0.14400000000027832</v>
      </c>
      <c r="R509" s="112">
        <f t="shared" si="128"/>
        <v>0.1259999999998854</v>
      </c>
      <c r="S509" s="112">
        <f t="shared" si="128"/>
        <v>0.13500000000008186</v>
      </c>
      <c r="T509" s="112">
        <f t="shared" si="128"/>
        <v>0.16199999999985268</v>
      </c>
      <c r="U509" s="112">
        <f t="shared" si="128"/>
        <v>0.10799999999990177</v>
      </c>
      <c r="V509" s="442">
        <f t="shared" si="128"/>
        <v>0.12600000000029468</v>
      </c>
      <c r="W509" s="112">
        <f t="shared" si="128"/>
        <v>0.13499999999967258</v>
      </c>
      <c r="X509" s="112">
        <f t="shared" si="128"/>
        <v>0.13500000000008186</v>
      </c>
      <c r="Y509" s="112">
        <f t="shared" si="128"/>
        <v>0.1530000000000655</v>
      </c>
      <c r="Z509" s="112">
        <f t="shared" si="128"/>
        <v>0.14399999999986904</v>
      </c>
      <c r="AA509" s="112">
        <f t="shared" si="128"/>
        <v>0.12600000000029468</v>
      </c>
      <c r="AB509" s="112">
        <f t="shared" si="128"/>
        <v>0.10799999999990177</v>
      </c>
      <c r="AC509" s="112">
        <f t="shared" si="128"/>
        <v>3.1383000000000725</v>
      </c>
    </row>
    <row r="510" spans="1:30" s="661" customFormat="1" ht="10.5" customHeight="1" x14ac:dyDescent="0.2">
      <c r="A510" s="2737" t="s">
        <v>153</v>
      </c>
      <c r="B510" s="2738"/>
      <c r="C510" s="7" t="s">
        <v>483</v>
      </c>
      <c r="D510" s="7"/>
      <c r="E510" s="109">
        <f t="shared" ref="E510:AC511" si="129">E484-E508</f>
        <v>-0.17400000000216098</v>
      </c>
      <c r="F510" s="109">
        <f t="shared" si="129"/>
        <v>4.80000000152353E-3</v>
      </c>
      <c r="G510" s="109">
        <f t="shared" si="129"/>
        <v>9.9000000014712319E-3</v>
      </c>
      <c r="H510" s="421">
        <f t="shared" si="129"/>
        <v>1.3500000002341028E-2</v>
      </c>
      <c r="I510" s="109">
        <f t="shared" si="129"/>
        <v>1.7999999998210003E-3</v>
      </c>
      <c r="J510" s="109">
        <f t="shared" si="129"/>
        <v>-4.9500000000261946E-2</v>
      </c>
      <c r="K510" s="109">
        <f t="shared" si="129"/>
        <v>5.9999999971296347E-3</v>
      </c>
      <c r="L510" s="109">
        <f t="shared" si="129"/>
        <v>1.3800000003766411E-2</v>
      </c>
      <c r="M510" s="109">
        <f t="shared" si="129"/>
        <v>3.7799999993512745E-2</v>
      </c>
      <c r="N510" s="421">
        <f t="shared" si="129"/>
        <v>-1.0199999999349507E-2</v>
      </c>
      <c r="O510" s="109">
        <f t="shared" si="129"/>
        <v>1.2000000004354638E-2</v>
      </c>
      <c r="P510" s="109">
        <f t="shared" si="129"/>
        <v>3.5099999992826258E-2</v>
      </c>
      <c r="Q510" s="109">
        <f t="shared" si="129"/>
        <v>-0.12719999999235371</v>
      </c>
      <c r="R510" s="109">
        <f t="shared" si="129"/>
        <v>-8.5800000004383037E-2</v>
      </c>
      <c r="S510" s="109">
        <f t="shared" si="129"/>
        <v>-5.9999999998990472E-2</v>
      </c>
      <c r="T510" s="109">
        <f t="shared" si="129"/>
        <v>5.7299999998576823E-2</v>
      </c>
      <c r="U510" s="109">
        <f t="shared" si="129"/>
        <v>6.9300000005387052E-2</v>
      </c>
      <c r="V510" s="421">
        <f t="shared" si="129"/>
        <v>0.24359999999983301</v>
      </c>
      <c r="W510" s="109">
        <f t="shared" si="129"/>
        <v>-1.6500000006772153E-2</v>
      </c>
      <c r="X510" s="109">
        <f t="shared" si="129"/>
        <v>-6.359999999945104E-2</v>
      </c>
      <c r="Y510" s="109">
        <f t="shared" si="129"/>
        <v>-0.1115999999946326</v>
      </c>
      <c r="Z510" s="109">
        <f t="shared" si="129"/>
        <v>-4.6800000002303943E-2</v>
      </c>
      <c r="AA510" s="109">
        <f t="shared" si="129"/>
        <v>0.21209999999750836</v>
      </c>
      <c r="AB510" s="109">
        <f t="shared" si="129"/>
        <v>-0.13019999999637549</v>
      </c>
      <c r="AC510" s="109">
        <f t="shared" si="129"/>
        <v>-0.15839999999898424</v>
      </c>
    </row>
    <row r="511" spans="1:30" s="661" customFormat="1" ht="10.5" customHeight="1" thickBot="1" x14ac:dyDescent="0.25">
      <c r="A511" s="2735"/>
      <c r="B511" s="2736"/>
      <c r="C511" s="9" t="s">
        <v>484</v>
      </c>
      <c r="D511" s="240"/>
      <c r="E511" s="112">
        <f t="shared" si="129"/>
        <v>2.7000000013685937E-3</v>
      </c>
      <c r="F511" s="112">
        <f t="shared" si="129"/>
        <v>0.23399999999924145</v>
      </c>
      <c r="G511" s="112">
        <f t="shared" si="129"/>
        <v>0.26699999999955248</v>
      </c>
      <c r="H511" s="442">
        <f t="shared" si="129"/>
        <v>0.25799999999976531</v>
      </c>
      <c r="I511" s="112">
        <f t="shared" si="129"/>
        <v>0.28800000000082948</v>
      </c>
      <c r="J511" s="112">
        <f t="shared" si="129"/>
        <v>0.22499999999904499</v>
      </c>
      <c r="K511" s="112">
        <f t="shared" si="129"/>
        <v>0.22499999999904499</v>
      </c>
      <c r="L511" s="112">
        <f t="shared" si="129"/>
        <v>0.23999999999978169</v>
      </c>
      <c r="M511" s="112">
        <f t="shared" si="129"/>
        <v>0.24899999999956887</v>
      </c>
      <c r="N511" s="442">
        <f t="shared" si="129"/>
        <v>0.23999999999978169</v>
      </c>
      <c r="O511" s="112">
        <f t="shared" si="129"/>
        <v>0.21000000000267391</v>
      </c>
      <c r="P511" s="112">
        <f t="shared" si="129"/>
        <v>0.27300000000050206</v>
      </c>
      <c r="Q511" s="112">
        <f t="shared" si="129"/>
        <v>0.26399999999989632</v>
      </c>
      <c r="R511" s="112">
        <f t="shared" si="129"/>
        <v>0.25799999999976531</v>
      </c>
      <c r="S511" s="112">
        <f t="shared" si="129"/>
        <v>0.27300000000009272</v>
      </c>
      <c r="T511" s="112">
        <f t="shared" si="129"/>
        <v>0.27000000000084579</v>
      </c>
      <c r="U511" s="112">
        <f t="shared" si="129"/>
        <v>0.25199999999922507</v>
      </c>
      <c r="V511" s="442">
        <f t="shared" si="129"/>
        <v>0.2819999999998799</v>
      </c>
      <c r="W511" s="112">
        <f t="shared" si="129"/>
        <v>0.24899999999997816</v>
      </c>
      <c r="X511" s="112">
        <f t="shared" si="129"/>
        <v>0.27300000000009272</v>
      </c>
      <c r="Y511" s="112">
        <f t="shared" si="129"/>
        <v>0.30300000000115679</v>
      </c>
      <c r="Z511" s="112">
        <f t="shared" si="129"/>
        <v>0.26399999999594004</v>
      </c>
      <c r="AA511" s="112">
        <f t="shared" si="129"/>
        <v>0.25800000000372159</v>
      </c>
      <c r="AB511" s="112">
        <f t="shared" si="129"/>
        <v>0.25199999999922507</v>
      </c>
      <c r="AC511" s="112">
        <f t="shared" si="129"/>
        <v>5.9097000000009743</v>
      </c>
    </row>
    <row r="512" spans="1:30" s="32" customFormat="1" ht="10.5" customHeight="1" x14ac:dyDescent="0.2">
      <c r="A512" s="2764" t="s">
        <v>9</v>
      </c>
      <c r="B512" s="2765"/>
      <c r="C512" s="14" t="s">
        <v>483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92"/>
    </row>
    <row r="513" spans="1:29" s="32" customFormat="1" ht="10.5" customHeight="1" thickBot="1" x14ac:dyDescent="0.25">
      <c r="A513" s="2766"/>
      <c r="B513" s="2767"/>
      <c r="C513" s="15" t="s">
        <v>484</v>
      </c>
      <c r="D513" s="15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4"/>
    </row>
    <row r="514" spans="1:29" s="72" customFormat="1" ht="30" customHeight="1" thickBot="1" x14ac:dyDescent="0.25">
      <c r="A514" s="289"/>
      <c r="B514" s="71"/>
      <c r="C514" s="290" t="s">
        <v>280</v>
      </c>
      <c r="E514" s="101"/>
      <c r="F514" s="101"/>
      <c r="G514" s="101"/>
      <c r="H514" s="452">
        <f>H491+H495+H499</f>
        <v>0.32969999999772881</v>
      </c>
      <c r="I514" s="101"/>
      <c r="J514" s="101"/>
      <c r="K514" s="101"/>
      <c r="L514" s="101"/>
      <c r="M514" s="101"/>
      <c r="N514" s="452">
        <f>N491+N495+N499</f>
        <v>0.37020000000284198</v>
      </c>
      <c r="O514" s="101"/>
      <c r="P514" s="101"/>
      <c r="Q514" s="101"/>
      <c r="R514" s="101"/>
      <c r="S514" s="101"/>
      <c r="T514" s="101"/>
      <c r="U514" s="101"/>
      <c r="V514" s="452">
        <f>V491+V495+V499</f>
        <v>0.35640000000016697</v>
      </c>
      <c r="W514" s="101"/>
      <c r="X514" s="101"/>
      <c r="Y514" s="452">
        <f>Y491+Y495+Y499</f>
        <v>0.37559999999602955</v>
      </c>
      <c r="Z514" s="101"/>
      <c r="AA514" s="101"/>
      <c r="AB514" s="101"/>
      <c r="AC514" s="101"/>
    </row>
    <row r="515" spans="1:29" s="661" customFormat="1" ht="28.5" customHeight="1" x14ac:dyDescent="0.2">
      <c r="A515" s="134" t="s">
        <v>17</v>
      </c>
      <c r="B515" s="135" t="s">
        <v>5</v>
      </c>
      <c r="C515" s="6" t="s">
        <v>14</v>
      </c>
      <c r="D515" s="243" t="s">
        <v>498</v>
      </c>
      <c r="E515" s="2719" t="s">
        <v>15</v>
      </c>
      <c r="F515" s="2719"/>
      <c r="G515" s="2719"/>
      <c r="H515" s="2719"/>
      <c r="I515" s="2719"/>
      <c r="J515" s="2719"/>
      <c r="K515" s="2719"/>
      <c r="L515" s="2719"/>
      <c r="M515" s="2719"/>
      <c r="N515" s="2719"/>
      <c r="O515" s="2719"/>
      <c r="P515" s="2719"/>
      <c r="Q515" s="2719"/>
      <c r="R515" s="2719"/>
      <c r="S515" s="2719"/>
      <c r="T515" s="2719"/>
      <c r="U515" s="2719"/>
      <c r="V515" s="2719"/>
      <c r="W515" s="2719"/>
      <c r="X515" s="2719"/>
      <c r="Y515" s="2719"/>
      <c r="Z515" s="2719"/>
      <c r="AA515" s="2719"/>
      <c r="AB515" s="2719"/>
      <c r="AC515" s="2720" t="s">
        <v>10</v>
      </c>
    </row>
    <row r="516" spans="1:29" s="13" customFormat="1" ht="12.75" customHeight="1" thickBot="1" x14ac:dyDescent="0.25">
      <c r="A516" s="2722" t="s">
        <v>335</v>
      </c>
      <c r="B516" s="2723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2721"/>
    </row>
    <row r="517" spans="1:29" s="13" customFormat="1" ht="12.75" customHeight="1" x14ac:dyDescent="0.2">
      <c r="A517" s="19" t="s">
        <v>6</v>
      </c>
      <c r="B517" s="20"/>
      <c r="C517" s="21"/>
      <c r="D517" s="1203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 x14ac:dyDescent="0.25">
      <c r="A518" s="36" t="s">
        <v>293</v>
      </c>
      <c r="B518" s="37"/>
      <c r="C518" s="38"/>
      <c r="D518" s="1224"/>
      <c r="E518" s="37">
        <v>1</v>
      </c>
      <c r="F518" s="37">
        <v>1</v>
      </c>
      <c r="G518" s="37">
        <v>1</v>
      </c>
      <c r="H518" s="37">
        <v>1</v>
      </c>
      <c r="I518" s="37">
        <v>1</v>
      </c>
      <c r="J518" s="37">
        <v>1</v>
      </c>
      <c r="K518" s="37">
        <v>1</v>
      </c>
      <c r="L518" s="37">
        <v>1</v>
      </c>
      <c r="M518" s="37">
        <v>1</v>
      </c>
      <c r="N518" s="37">
        <v>1</v>
      </c>
      <c r="O518" s="37">
        <v>1</v>
      </c>
      <c r="P518" s="37">
        <v>1</v>
      </c>
      <c r="Q518" s="37">
        <v>1</v>
      </c>
      <c r="R518" s="37">
        <v>1</v>
      </c>
      <c r="S518" s="37">
        <v>1</v>
      </c>
      <c r="T518" s="37">
        <v>1</v>
      </c>
      <c r="U518" s="37">
        <v>1</v>
      </c>
      <c r="V518" s="37">
        <v>1</v>
      </c>
      <c r="W518" s="37">
        <v>1</v>
      </c>
      <c r="X518" s="37">
        <v>1</v>
      </c>
      <c r="Y518" s="37">
        <v>1</v>
      </c>
      <c r="Z518" s="37">
        <v>1</v>
      </c>
      <c r="AA518" s="37">
        <v>1</v>
      </c>
      <c r="AB518" s="37">
        <v>1</v>
      </c>
      <c r="AC518" s="39"/>
    </row>
    <row r="519" spans="1:29" s="661" customFormat="1" ht="11.25" x14ac:dyDescent="0.2">
      <c r="A519" s="2715" t="s">
        <v>108</v>
      </c>
      <c r="B519" s="2712" t="s">
        <v>294</v>
      </c>
      <c r="C519" s="10" t="s">
        <v>483</v>
      </c>
      <c r="D519" s="1203" t="s">
        <v>479</v>
      </c>
      <c r="E519" s="2639">
        <v>0</v>
      </c>
      <c r="F519" s="2639">
        <v>0</v>
      </c>
      <c r="G519" s="2639">
        <v>0</v>
      </c>
      <c r="H519" s="2639">
        <v>0</v>
      </c>
      <c r="I519" s="2639">
        <v>0</v>
      </c>
      <c r="J519" s="2639">
        <v>0</v>
      </c>
      <c r="K519" s="2639">
        <v>0</v>
      </c>
      <c r="L519" s="2639">
        <v>0</v>
      </c>
      <c r="M519" s="2639">
        <v>0</v>
      </c>
      <c r="N519" s="2639">
        <v>0</v>
      </c>
      <c r="O519" s="2639">
        <v>0</v>
      </c>
      <c r="P519" s="2639">
        <v>0</v>
      </c>
      <c r="Q519" s="2639">
        <v>0</v>
      </c>
      <c r="R519" s="2639">
        <v>0</v>
      </c>
      <c r="S519" s="2639">
        <v>0</v>
      </c>
      <c r="T519" s="2639">
        <v>0</v>
      </c>
      <c r="U519" s="2639">
        <v>0</v>
      </c>
      <c r="V519" s="2639">
        <v>0</v>
      </c>
      <c r="W519" s="2639">
        <v>0</v>
      </c>
      <c r="X519" s="2639">
        <v>0</v>
      </c>
      <c r="Y519" s="2639">
        <v>0</v>
      </c>
      <c r="Z519" s="2639">
        <v>0</v>
      </c>
      <c r="AA519" s="2639">
        <v>0</v>
      </c>
      <c r="AB519" s="2639">
        <v>0</v>
      </c>
      <c r="AC519" s="121">
        <f>SUM(E519:AB519)</f>
        <v>0</v>
      </c>
    </row>
    <row r="520" spans="1:29" s="661" customFormat="1" ht="11.25" x14ac:dyDescent="0.2">
      <c r="A520" s="2716"/>
      <c r="B520" s="2713"/>
      <c r="C520" s="11" t="s">
        <v>484</v>
      </c>
      <c r="D520" s="1201" t="s">
        <v>479</v>
      </c>
      <c r="E520" s="2639">
        <v>0</v>
      </c>
      <c r="F520" s="2639">
        <v>0</v>
      </c>
      <c r="G520" s="2639">
        <v>0</v>
      </c>
      <c r="H520" s="2639">
        <v>0</v>
      </c>
      <c r="I520" s="2639">
        <v>0</v>
      </c>
      <c r="J520" s="2639">
        <v>0</v>
      </c>
      <c r="K520" s="2639">
        <v>0</v>
      </c>
      <c r="L520" s="2639">
        <v>0</v>
      </c>
      <c r="M520" s="2639">
        <v>0</v>
      </c>
      <c r="N520" s="2639">
        <v>0</v>
      </c>
      <c r="O520" s="2639">
        <v>0</v>
      </c>
      <c r="P520" s="2639">
        <v>0</v>
      </c>
      <c r="Q520" s="2639">
        <v>0</v>
      </c>
      <c r="R520" s="2639">
        <v>0</v>
      </c>
      <c r="S520" s="2639">
        <v>0</v>
      </c>
      <c r="T520" s="2639">
        <v>0</v>
      </c>
      <c r="U520" s="2639">
        <v>0</v>
      </c>
      <c r="V520" s="2639">
        <v>0</v>
      </c>
      <c r="W520" s="2639">
        <v>0</v>
      </c>
      <c r="X520" s="2639">
        <v>0</v>
      </c>
      <c r="Y520" s="2639">
        <v>0</v>
      </c>
      <c r="Z520" s="2639">
        <v>0</v>
      </c>
      <c r="AA520" s="2639">
        <v>0</v>
      </c>
      <c r="AB520" s="2639">
        <v>0</v>
      </c>
      <c r="AC520" s="117">
        <f>SUM(E520:AB520)</f>
        <v>0</v>
      </c>
    </row>
    <row r="521" spans="1:29" s="661" customFormat="1" ht="11.25" x14ac:dyDescent="0.2">
      <c r="A521" s="2716"/>
      <c r="B521" s="2713"/>
      <c r="C521" s="11" t="s">
        <v>8</v>
      </c>
      <c r="D521" s="1201" t="s">
        <v>465</v>
      </c>
      <c r="E521" s="113">
        <f t="shared" ref="E521:AB521" si="130">SQRT(E519*E519+E520*E520)*1000/(1.732*E531)</f>
        <v>0</v>
      </c>
      <c r="F521" s="113">
        <f t="shared" si="130"/>
        <v>0</v>
      </c>
      <c r="G521" s="113">
        <f t="shared" si="130"/>
        <v>0</v>
      </c>
      <c r="H521" s="423">
        <f t="shared" si="130"/>
        <v>0</v>
      </c>
      <c r="I521" s="113">
        <f t="shared" si="130"/>
        <v>0</v>
      </c>
      <c r="J521" s="113">
        <f t="shared" si="130"/>
        <v>0</v>
      </c>
      <c r="K521" s="113">
        <f t="shared" si="130"/>
        <v>0</v>
      </c>
      <c r="L521" s="113">
        <f t="shared" si="130"/>
        <v>0</v>
      </c>
      <c r="M521" s="113">
        <f t="shared" si="130"/>
        <v>0</v>
      </c>
      <c r="N521" s="423">
        <f t="shared" si="130"/>
        <v>0</v>
      </c>
      <c r="O521" s="113">
        <f t="shared" si="130"/>
        <v>0</v>
      </c>
      <c r="P521" s="113">
        <f t="shared" si="130"/>
        <v>0</v>
      </c>
      <c r="Q521" s="113">
        <f t="shared" si="130"/>
        <v>0</v>
      </c>
      <c r="R521" s="113">
        <f t="shared" si="130"/>
        <v>0</v>
      </c>
      <c r="S521" s="113">
        <f t="shared" si="130"/>
        <v>0</v>
      </c>
      <c r="T521" s="113">
        <f t="shared" si="130"/>
        <v>0</v>
      </c>
      <c r="U521" s="113">
        <f t="shared" si="130"/>
        <v>0</v>
      </c>
      <c r="V521" s="423">
        <f t="shared" si="130"/>
        <v>0</v>
      </c>
      <c r="W521" s="113">
        <f t="shared" si="130"/>
        <v>0</v>
      </c>
      <c r="X521" s="113">
        <f t="shared" si="130"/>
        <v>0</v>
      </c>
      <c r="Y521" s="113">
        <f t="shared" si="130"/>
        <v>0</v>
      </c>
      <c r="Z521" s="113">
        <f t="shared" si="130"/>
        <v>0</v>
      </c>
      <c r="AA521" s="113">
        <f t="shared" si="130"/>
        <v>0</v>
      </c>
      <c r="AB521" s="113">
        <f t="shared" si="130"/>
        <v>0</v>
      </c>
      <c r="AC521" s="117"/>
    </row>
    <row r="522" spans="1:29" s="661" customFormat="1" ht="12" thickBot="1" x14ac:dyDescent="0.25">
      <c r="A522" s="2717"/>
      <c r="B522" s="2714"/>
      <c r="C522" s="46" t="s">
        <v>16</v>
      </c>
      <c r="D522" s="1224"/>
      <c r="E522" s="292" t="e">
        <f t="shared" ref="E522:AC522" si="131">E520/E519</f>
        <v>#DIV/0!</v>
      </c>
      <c r="F522" s="292" t="e">
        <f t="shared" si="131"/>
        <v>#DIV/0!</v>
      </c>
      <c r="G522" s="292" t="e">
        <f t="shared" si="131"/>
        <v>#DIV/0!</v>
      </c>
      <c r="H522" s="466" t="e">
        <f t="shared" si="131"/>
        <v>#DIV/0!</v>
      </c>
      <c r="I522" s="292" t="e">
        <f t="shared" si="131"/>
        <v>#DIV/0!</v>
      </c>
      <c r="J522" s="292" t="e">
        <f t="shared" si="131"/>
        <v>#DIV/0!</v>
      </c>
      <c r="K522" s="292" t="e">
        <f t="shared" si="131"/>
        <v>#DIV/0!</v>
      </c>
      <c r="L522" s="292" t="e">
        <f t="shared" si="131"/>
        <v>#DIV/0!</v>
      </c>
      <c r="M522" s="292" t="e">
        <f t="shared" si="131"/>
        <v>#DIV/0!</v>
      </c>
      <c r="N522" s="466" t="e">
        <f t="shared" si="131"/>
        <v>#DIV/0!</v>
      </c>
      <c r="O522" s="292" t="e">
        <f t="shared" si="131"/>
        <v>#DIV/0!</v>
      </c>
      <c r="P522" s="292" t="e">
        <f t="shared" si="131"/>
        <v>#DIV/0!</v>
      </c>
      <c r="Q522" s="292" t="e">
        <f t="shared" si="131"/>
        <v>#DIV/0!</v>
      </c>
      <c r="R522" s="292" t="e">
        <f t="shared" si="131"/>
        <v>#DIV/0!</v>
      </c>
      <c r="S522" s="292" t="e">
        <f t="shared" si="131"/>
        <v>#DIV/0!</v>
      </c>
      <c r="T522" s="292" t="e">
        <f t="shared" si="131"/>
        <v>#DIV/0!</v>
      </c>
      <c r="U522" s="292" t="e">
        <f t="shared" si="131"/>
        <v>#DIV/0!</v>
      </c>
      <c r="V522" s="466" t="e">
        <f t="shared" si="131"/>
        <v>#DIV/0!</v>
      </c>
      <c r="W522" s="292" t="e">
        <f t="shared" si="131"/>
        <v>#DIV/0!</v>
      </c>
      <c r="X522" s="292" t="e">
        <f t="shared" si="131"/>
        <v>#DIV/0!</v>
      </c>
      <c r="Y522" s="292" t="e">
        <f t="shared" si="131"/>
        <v>#DIV/0!</v>
      </c>
      <c r="Z522" s="292" t="e">
        <f t="shared" si="131"/>
        <v>#DIV/0!</v>
      </c>
      <c r="AA522" s="292" t="e">
        <f t="shared" si="131"/>
        <v>#DIV/0!</v>
      </c>
      <c r="AB522" s="292" t="e">
        <f t="shared" si="131"/>
        <v>#DIV/0!</v>
      </c>
      <c r="AC522" s="184" t="e">
        <f t="shared" si="131"/>
        <v>#DIV/0!</v>
      </c>
    </row>
    <row r="523" spans="1:29" s="661" customFormat="1" ht="11.25" x14ac:dyDescent="0.2">
      <c r="A523" s="2715" t="s">
        <v>101</v>
      </c>
      <c r="B523" s="2712" t="s">
        <v>336</v>
      </c>
      <c r="C523" s="10" t="s">
        <v>483</v>
      </c>
      <c r="D523" s="1203" t="s">
        <v>479</v>
      </c>
      <c r="E523" s="2639">
        <v>1.2E-2</v>
      </c>
      <c r="F523" s="2639">
        <v>1.1519999999999999E-2</v>
      </c>
      <c r="G523" s="2639">
        <v>1.008E-2</v>
      </c>
      <c r="H523" s="2639">
        <v>9.5999999999999992E-3</v>
      </c>
      <c r="I523" s="2639">
        <v>1.008E-2</v>
      </c>
      <c r="J523" s="2639">
        <v>1.008E-2</v>
      </c>
      <c r="K523" s="2639">
        <v>1.008E-2</v>
      </c>
      <c r="L523" s="2639">
        <v>1.056E-2</v>
      </c>
      <c r="M523" s="2639">
        <v>1.008E-2</v>
      </c>
      <c r="N523" s="2639">
        <v>1.056E-2</v>
      </c>
      <c r="O523" s="2639">
        <v>1.008E-2</v>
      </c>
      <c r="P523" s="2639">
        <v>1.056E-2</v>
      </c>
      <c r="Q523" s="2639">
        <v>1.008E-2</v>
      </c>
      <c r="R523" s="2639">
        <v>1.056E-2</v>
      </c>
      <c r="S523" s="2639">
        <v>1.008E-2</v>
      </c>
      <c r="T523" s="2639">
        <v>1.056E-2</v>
      </c>
      <c r="U523" s="2639">
        <v>1.056E-2</v>
      </c>
      <c r="V523" s="2639">
        <v>1.056E-2</v>
      </c>
      <c r="W523" s="2639">
        <v>1.056E-2</v>
      </c>
      <c r="X523" s="2639">
        <v>1.008E-2</v>
      </c>
      <c r="Y523" s="2639">
        <v>1.1519999999999999E-2</v>
      </c>
      <c r="Z523" s="2639">
        <v>1.248E-2</v>
      </c>
      <c r="AA523" s="2639">
        <v>1.2960000000000001E-2</v>
      </c>
      <c r="AB523" s="2639">
        <v>1.248E-2</v>
      </c>
      <c r="AC523" s="121">
        <f>SUM(E523:AB523)</f>
        <v>0.25776000000000004</v>
      </c>
    </row>
    <row r="524" spans="1:29" s="661" customFormat="1" ht="12" thickBot="1" x14ac:dyDescent="0.25">
      <c r="A524" s="2770"/>
      <c r="B524" s="2772"/>
      <c r="C524" s="11" t="s">
        <v>484</v>
      </c>
      <c r="D524" s="1201" t="s">
        <v>479</v>
      </c>
      <c r="E524" s="332">
        <v>0</v>
      </c>
      <c r="F524" s="332">
        <v>0</v>
      </c>
      <c r="G524" s="332">
        <v>0</v>
      </c>
      <c r="H524" s="332">
        <v>0</v>
      </c>
      <c r="I524" s="332">
        <v>0</v>
      </c>
      <c r="J524" s="332">
        <v>0</v>
      </c>
      <c r="K524" s="332">
        <v>0</v>
      </c>
      <c r="L524" s="332">
        <v>0</v>
      </c>
      <c r="M524" s="332">
        <v>0</v>
      </c>
      <c r="N524" s="332">
        <v>0</v>
      </c>
      <c r="O524" s="332">
        <v>0</v>
      </c>
      <c r="P524" s="332">
        <v>0</v>
      </c>
      <c r="Q524" s="332">
        <v>0</v>
      </c>
      <c r="R524" s="332">
        <v>0</v>
      </c>
      <c r="S524" s="332">
        <v>0</v>
      </c>
      <c r="T524" s="332">
        <v>0</v>
      </c>
      <c r="U524" s="332">
        <v>0</v>
      </c>
      <c r="V524" s="332">
        <v>0</v>
      </c>
      <c r="W524" s="332">
        <v>0</v>
      </c>
      <c r="X524" s="332">
        <v>0</v>
      </c>
      <c r="Y524" s="332">
        <v>0</v>
      </c>
      <c r="Z524" s="332">
        <v>0</v>
      </c>
      <c r="AA524" s="332">
        <v>0</v>
      </c>
      <c r="AB524" s="332">
        <v>0</v>
      </c>
      <c r="AC524" s="117">
        <f>SUM(E524:AB524)</f>
        <v>0</v>
      </c>
    </row>
    <row r="525" spans="1:29" s="661" customFormat="1" ht="11.25" x14ac:dyDescent="0.2">
      <c r="A525" s="2770"/>
      <c r="B525" s="2772"/>
      <c r="C525" s="11" t="s">
        <v>8</v>
      </c>
      <c r="D525" s="1201" t="s">
        <v>465</v>
      </c>
      <c r="E525" s="113">
        <f t="shared" ref="E525:AB525" si="132">SQRT(E523*E523+E524*E524)*1000/(1.732*E532)</f>
        <v>1.1174849139536616</v>
      </c>
      <c r="F525" s="113">
        <f t="shared" si="132"/>
        <v>1.072785517395515</v>
      </c>
      <c r="G525" s="113">
        <f t="shared" si="132"/>
        <v>0.93868732772107577</v>
      </c>
      <c r="H525" s="423">
        <f t="shared" si="132"/>
        <v>0.89398793116292918</v>
      </c>
      <c r="I525" s="113">
        <f t="shared" si="132"/>
        <v>0.93868732772107577</v>
      </c>
      <c r="J525" s="113">
        <f t="shared" si="132"/>
        <v>0.93868732772107577</v>
      </c>
      <c r="K525" s="113">
        <f t="shared" si="132"/>
        <v>0.93868732772107577</v>
      </c>
      <c r="L525" s="113">
        <f t="shared" si="132"/>
        <v>0.98338672427922225</v>
      </c>
      <c r="M525" s="113">
        <f t="shared" si="132"/>
        <v>0.93868732772107577</v>
      </c>
      <c r="N525" s="423">
        <f t="shared" si="132"/>
        <v>0.98338672427922225</v>
      </c>
      <c r="O525" s="113">
        <f t="shared" si="132"/>
        <v>0.93868732772107577</v>
      </c>
      <c r="P525" s="113">
        <f t="shared" si="132"/>
        <v>0.98338672427922225</v>
      </c>
      <c r="Q525" s="113">
        <f t="shared" si="132"/>
        <v>0.93868732772107577</v>
      </c>
      <c r="R525" s="113">
        <f t="shared" si="132"/>
        <v>0.98338672427922225</v>
      </c>
      <c r="S525" s="113">
        <f t="shared" si="132"/>
        <v>0.93868732772107577</v>
      </c>
      <c r="T525" s="113">
        <f t="shared" si="132"/>
        <v>0.98338672427922225</v>
      </c>
      <c r="U525" s="113">
        <f t="shared" si="132"/>
        <v>0.98338672427922225</v>
      </c>
      <c r="V525" s="423">
        <f t="shared" si="132"/>
        <v>0.98338672427922225</v>
      </c>
      <c r="W525" s="113">
        <f t="shared" si="132"/>
        <v>0.98338672427922225</v>
      </c>
      <c r="X525" s="113">
        <f t="shared" si="132"/>
        <v>0.93868732772107577</v>
      </c>
      <c r="Y525" s="113">
        <f t="shared" si="132"/>
        <v>1.072785517395515</v>
      </c>
      <c r="Z525" s="113">
        <f t="shared" si="132"/>
        <v>1.1621843105118081</v>
      </c>
      <c r="AA525" s="113">
        <f t="shared" si="132"/>
        <v>1.2068837070699545</v>
      </c>
      <c r="AB525" s="113">
        <f t="shared" si="132"/>
        <v>1.1621843105118081</v>
      </c>
      <c r="AC525" s="117"/>
    </row>
    <row r="526" spans="1:29" s="661" customFormat="1" ht="12" thickBot="1" x14ac:dyDescent="0.25">
      <c r="A526" s="2771"/>
      <c r="B526" s="2773"/>
      <c r="C526" s="45" t="s">
        <v>16</v>
      </c>
      <c r="D526" s="45"/>
      <c r="E526" s="126">
        <f t="shared" ref="E526:AC526" si="133">E524/E523</f>
        <v>0</v>
      </c>
      <c r="F526" s="126">
        <f t="shared" si="133"/>
        <v>0</v>
      </c>
      <c r="G526" s="126">
        <f t="shared" si="133"/>
        <v>0</v>
      </c>
      <c r="H526" s="444">
        <f t="shared" si="133"/>
        <v>0</v>
      </c>
      <c r="I526" s="126">
        <f t="shared" si="133"/>
        <v>0</v>
      </c>
      <c r="J526" s="126">
        <f t="shared" si="133"/>
        <v>0</v>
      </c>
      <c r="K526" s="126">
        <f t="shared" si="133"/>
        <v>0</v>
      </c>
      <c r="L526" s="126">
        <f t="shared" si="133"/>
        <v>0</v>
      </c>
      <c r="M526" s="126">
        <f t="shared" si="133"/>
        <v>0</v>
      </c>
      <c r="N526" s="444">
        <f t="shared" si="133"/>
        <v>0</v>
      </c>
      <c r="O526" s="126">
        <f t="shared" si="133"/>
        <v>0</v>
      </c>
      <c r="P526" s="126">
        <f t="shared" si="133"/>
        <v>0</v>
      </c>
      <c r="Q526" s="126">
        <f t="shared" si="133"/>
        <v>0</v>
      </c>
      <c r="R526" s="126">
        <f t="shared" si="133"/>
        <v>0</v>
      </c>
      <c r="S526" s="126">
        <f t="shared" si="133"/>
        <v>0</v>
      </c>
      <c r="T526" s="126">
        <f t="shared" si="133"/>
        <v>0</v>
      </c>
      <c r="U526" s="126">
        <f t="shared" si="133"/>
        <v>0</v>
      </c>
      <c r="V526" s="444">
        <f t="shared" si="133"/>
        <v>0</v>
      </c>
      <c r="W526" s="126">
        <f t="shared" si="133"/>
        <v>0</v>
      </c>
      <c r="X526" s="126">
        <f t="shared" si="133"/>
        <v>0</v>
      </c>
      <c r="Y526" s="126">
        <f t="shared" si="133"/>
        <v>0</v>
      </c>
      <c r="Z526" s="126">
        <f t="shared" si="133"/>
        <v>0</v>
      </c>
      <c r="AA526" s="126">
        <f t="shared" si="133"/>
        <v>0</v>
      </c>
      <c r="AB526" s="126">
        <f t="shared" si="133"/>
        <v>0</v>
      </c>
      <c r="AC526" s="122">
        <f t="shared" si="133"/>
        <v>0</v>
      </c>
    </row>
    <row r="527" spans="1:29" s="661" customFormat="1" ht="11.25" x14ac:dyDescent="0.2">
      <c r="A527" s="329" t="s">
        <v>518</v>
      </c>
      <c r="B527" s="330"/>
      <c r="C527" s="549"/>
      <c r="D527" s="549"/>
      <c r="E527" s="268">
        <f t="shared" ref="E527:AB528" si="134">E519+E523</f>
        <v>1.2E-2</v>
      </c>
      <c r="F527" s="268">
        <f t="shared" si="134"/>
        <v>1.1519999999999999E-2</v>
      </c>
      <c r="G527" s="268">
        <f t="shared" si="134"/>
        <v>1.008E-2</v>
      </c>
      <c r="H527" s="268">
        <f t="shared" si="134"/>
        <v>9.5999999999999992E-3</v>
      </c>
      <c r="I527" s="268">
        <f t="shared" si="134"/>
        <v>1.008E-2</v>
      </c>
      <c r="J527" s="268">
        <f t="shared" si="134"/>
        <v>1.008E-2</v>
      </c>
      <c r="K527" s="268">
        <f t="shared" si="134"/>
        <v>1.008E-2</v>
      </c>
      <c r="L527" s="268">
        <f t="shared" si="134"/>
        <v>1.056E-2</v>
      </c>
      <c r="M527" s="268">
        <f t="shared" si="134"/>
        <v>1.008E-2</v>
      </c>
      <c r="N527" s="268">
        <f t="shared" si="134"/>
        <v>1.056E-2</v>
      </c>
      <c r="O527" s="268">
        <f t="shared" si="134"/>
        <v>1.008E-2</v>
      </c>
      <c r="P527" s="268">
        <f t="shared" si="134"/>
        <v>1.056E-2</v>
      </c>
      <c r="Q527" s="268">
        <f t="shared" si="134"/>
        <v>1.008E-2</v>
      </c>
      <c r="R527" s="268">
        <f t="shared" si="134"/>
        <v>1.056E-2</v>
      </c>
      <c r="S527" s="268">
        <f t="shared" si="134"/>
        <v>1.008E-2</v>
      </c>
      <c r="T527" s="268">
        <f t="shared" si="134"/>
        <v>1.056E-2</v>
      </c>
      <c r="U527" s="268">
        <f t="shared" si="134"/>
        <v>1.056E-2</v>
      </c>
      <c r="V527" s="268">
        <f t="shared" si="134"/>
        <v>1.056E-2</v>
      </c>
      <c r="W527" s="268">
        <f t="shared" si="134"/>
        <v>1.056E-2</v>
      </c>
      <c r="X527" s="268">
        <f t="shared" si="134"/>
        <v>1.008E-2</v>
      </c>
      <c r="Y527" s="268">
        <f t="shared" si="134"/>
        <v>1.1519999999999999E-2</v>
      </c>
      <c r="Z527" s="268">
        <f t="shared" si="134"/>
        <v>1.248E-2</v>
      </c>
      <c r="AA527" s="268">
        <f t="shared" si="134"/>
        <v>1.2960000000000001E-2</v>
      </c>
      <c r="AB527" s="268">
        <f t="shared" si="134"/>
        <v>1.248E-2</v>
      </c>
      <c r="AC527" s="268"/>
    </row>
    <row r="528" spans="1:29" s="661" customFormat="1" ht="11.25" x14ac:dyDescent="0.2">
      <c r="A528" s="258" t="s">
        <v>519</v>
      </c>
      <c r="B528" s="259"/>
      <c r="C528" s="260"/>
      <c r="D528" s="260"/>
      <c r="E528" s="268">
        <f t="shared" si="134"/>
        <v>0</v>
      </c>
      <c r="F528" s="268">
        <f t="shared" si="134"/>
        <v>0</v>
      </c>
      <c r="G528" s="268">
        <f t="shared" si="134"/>
        <v>0</v>
      </c>
      <c r="H528" s="268">
        <f t="shared" si="134"/>
        <v>0</v>
      </c>
      <c r="I528" s="268">
        <f t="shared" si="134"/>
        <v>0</v>
      </c>
      <c r="J528" s="268">
        <f t="shared" si="134"/>
        <v>0</v>
      </c>
      <c r="K528" s="268">
        <f t="shared" si="134"/>
        <v>0</v>
      </c>
      <c r="L528" s="268">
        <f t="shared" si="134"/>
        <v>0</v>
      </c>
      <c r="M528" s="268">
        <f t="shared" si="134"/>
        <v>0</v>
      </c>
      <c r="N528" s="268">
        <f t="shared" si="134"/>
        <v>0</v>
      </c>
      <c r="O528" s="268">
        <f t="shared" si="134"/>
        <v>0</v>
      </c>
      <c r="P528" s="268">
        <f t="shared" si="134"/>
        <v>0</v>
      </c>
      <c r="Q528" s="268">
        <f t="shared" si="134"/>
        <v>0</v>
      </c>
      <c r="R528" s="268">
        <f t="shared" si="134"/>
        <v>0</v>
      </c>
      <c r="S528" s="268">
        <f t="shared" si="134"/>
        <v>0</v>
      </c>
      <c r="T528" s="268">
        <f t="shared" si="134"/>
        <v>0</v>
      </c>
      <c r="U528" s="268">
        <f t="shared" si="134"/>
        <v>0</v>
      </c>
      <c r="V528" s="268">
        <f t="shared" si="134"/>
        <v>0</v>
      </c>
      <c r="W528" s="268">
        <f t="shared" si="134"/>
        <v>0</v>
      </c>
      <c r="X528" s="268">
        <f t="shared" si="134"/>
        <v>0</v>
      </c>
      <c r="Y528" s="268">
        <f t="shared" si="134"/>
        <v>0</v>
      </c>
      <c r="Z528" s="268">
        <f t="shared" si="134"/>
        <v>0</v>
      </c>
      <c r="AA528" s="268">
        <f t="shared" si="134"/>
        <v>0</v>
      </c>
      <c r="AB528" s="268">
        <f t="shared" si="134"/>
        <v>0</v>
      </c>
      <c r="AC528" s="268"/>
    </row>
    <row r="529" spans="1:30" s="661" customFormat="1" ht="12" thickBot="1" x14ac:dyDescent="0.25">
      <c r="A529" s="263" t="s">
        <v>520</v>
      </c>
      <c r="B529" s="264"/>
      <c r="C529" s="265"/>
      <c r="D529" s="265"/>
      <c r="E529" s="266">
        <f t="shared" ref="E529:AB529" si="135">SQRT(E527*E527+E528*E528)</f>
        <v>1.2E-2</v>
      </c>
      <c r="F529" s="266">
        <f t="shared" si="135"/>
        <v>1.1519999999999999E-2</v>
      </c>
      <c r="G529" s="266">
        <f t="shared" si="135"/>
        <v>1.008E-2</v>
      </c>
      <c r="H529" s="266">
        <f t="shared" si="135"/>
        <v>9.5999999999999992E-3</v>
      </c>
      <c r="I529" s="266">
        <f t="shared" si="135"/>
        <v>1.008E-2</v>
      </c>
      <c r="J529" s="266">
        <f t="shared" si="135"/>
        <v>1.008E-2</v>
      </c>
      <c r="K529" s="266">
        <f t="shared" si="135"/>
        <v>1.008E-2</v>
      </c>
      <c r="L529" s="266">
        <f t="shared" si="135"/>
        <v>1.056E-2</v>
      </c>
      <c r="M529" s="266">
        <f t="shared" si="135"/>
        <v>1.008E-2</v>
      </c>
      <c r="N529" s="266">
        <f t="shared" si="135"/>
        <v>1.056E-2</v>
      </c>
      <c r="O529" s="266">
        <f t="shared" si="135"/>
        <v>1.008E-2</v>
      </c>
      <c r="P529" s="266">
        <f t="shared" si="135"/>
        <v>1.056E-2</v>
      </c>
      <c r="Q529" s="266">
        <f t="shared" si="135"/>
        <v>1.008E-2</v>
      </c>
      <c r="R529" s="266">
        <f t="shared" si="135"/>
        <v>1.056E-2</v>
      </c>
      <c r="S529" s="266">
        <f t="shared" si="135"/>
        <v>1.008E-2</v>
      </c>
      <c r="T529" s="266">
        <f t="shared" si="135"/>
        <v>1.056E-2</v>
      </c>
      <c r="U529" s="266">
        <f t="shared" si="135"/>
        <v>1.056E-2</v>
      </c>
      <c r="V529" s="266">
        <f t="shared" si="135"/>
        <v>1.056E-2</v>
      </c>
      <c r="W529" s="266">
        <f t="shared" si="135"/>
        <v>1.056E-2</v>
      </c>
      <c r="X529" s="266">
        <f t="shared" si="135"/>
        <v>1.008E-2</v>
      </c>
      <c r="Y529" s="266">
        <f t="shared" si="135"/>
        <v>1.1519999999999999E-2</v>
      </c>
      <c r="Z529" s="266">
        <f t="shared" si="135"/>
        <v>1.248E-2</v>
      </c>
      <c r="AA529" s="266">
        <f t="shared" si="135"/>
        <v>1.2960000000000001E-2</v>
      </c>
      <c r="AB529" s="266">
        <f t="shared" si="135"/>
        <v>1.248E-2</v>
      </c>
      <c r="AC529" s="267"/>
      <c r="AD529" s="120">
        <f>MAX(E529:AB529)</f>
        <v>1.2960000000000001E-2</v>
      </c>
    </row>
    <row r="530" spans="1:30" s="13" customFormat="1" ht="14.25" customHeight="1" thickBot="1" x14ac:dyDescent="0.25">
      <c r="A530" s="138" t="s">
        <v>296</v>
      </c>
      <c r="B530" s="139"/>
      <c r="C530" s="140"/>
      <c r="D530" s="140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41"/>
    </row>
    <row r="531" spans="1:30" s="32" customFormat="1" ht="14.25" customHeight="1" x14ac:dyDescent="0.2">
      <c r="A531" s="28" t="s">
        <v>148</v>
      </c>
      <c r="B531" s="425"/>
      <c r="C531" s="426" t="s">
        <v>13</v>
      </c>
      <c r="D531" s="1199" t="s">
        <v>530</v>
      </c>
      <c r="E531" s="429">
        <v>6.2</v>
      </c>
      <c r="F531" s="429">
        <v>6.2</v>
      </c>
      <c r="G531" s="429">
        <v>6.2</v>
      </c>
      <c r="H531" s="429">
        <v>6.2</v>
      </c>
      <c r="I531" s="429">
        <v>6.2</v>
      </c>
      <c r="J531" s="429">
        <v>6.2</v>
      </c>
      <c r="K531" s="429">
        <v>6.2</v>
      </c>
      <c r="L531" s="429">
        <v>6.2</v>
      </c>
      <c r="M531" s="429">
        <v>6.2</v>
      </c>
      <c r="N531" s="429">
        <v>6.2</v>
      </c>
      <c r="O531" s="429">
        <v>6.2</v>
      </c>
      <c r="P531" s="429">
        <v>6.2</v>
      </c>
      <c r="Q531" s="429">
        <v>6.2</v>
      </c>
      <c r="R531" s="429">
        <v>6.2</v>
      </c>
      <c r="S531" s="429">
        <v>6.2</v>
      </c>
      <c r="T531" s="429">
        <v>6.2</v>
      </c>
      <c r="U531" s="429">
        <v>6.2</v>
      </c>
      <c r="V531" s="429">
        <v>6.2</v>
      </c>
      <c r="W531" s="429">
        <v>6.2</v>
      </c>
      <c r="X531" s="429">
        <v>6.2</v>
      </c>
      <c r="Y531" s="429">
        <v>6.2</v>
      </c>
      <c r="Z531" s="429">
        <v>6.2</v>
      </c>
      <c r="AA531" s="429">
        <v>6.2</v>
      </c>
      <c r="AB531" s="429">
        <v>6.2</v>
      </c>
      <c r="AC531" s="428"/>
    </row>
    <row r="532" spans="1:30" s="32" customFormat="1" ht="14.25" customHeight="1" thickBot="1" x14ac:dyDescent="0.25">
      <c r="A532" s="43" t="s">
        <v>149</v>
      </c>
      <c r="B532" s="44"/>
      <c r="C532" s="472" t="s">
        <v>13</v>
      </c>
      <c r="D532" s="1345" t="s">
        <v>530</v>
      </c>
      <c r="E532" s="786">
        <v>6.2</v>
      </c>
      <c r="F532" s="786">
        <v>6.2</v>
      </c>
      <c r="G532" s="786">
        <v>6.2</v>
      </c>
      <c r="H532" s="786">
        <v>6.2</v>
      </c>
      <c r="I532" s="786">
        <v>6.2</v>
      </c>
      <c r="J532" s="786">
        <v>6.2</v>
      </c>
      <c r="K532" s="786">
        <v>6.2</v>
      </c>
      <c r="L532" s="786">
        <v>6.2</v>
      </c>
      <c r="M532" s="786">
        <v>6.2</v>
      </c>
      <c r="N532" s="786">
        <v>6.2</v>
      </c>
      <c r="O532" s="786">
        <v>6.2</v>
      </c>
      <c r="P532" s="786">
        <v>6.2</v>
      </c>
      <c r="Q532" s="786">
        <v>6.2</v>
      </c>
      <c r="R532" s="786">
        <v>6.2</v>
      </c>
      <c r="S532" s="786">
        <v>6.2</v>
      </c>
      <c r="T532" s="786">
        <v>6.2</v>
      </c>
      <c r="U532" s="786">
        <v>6.2</v>
      </c>
      <c r="V532" s="786">
        <v>6.2</v>
      </c>
      <c r="W532" s="786">
        <v>6.2</v>
      </c>
      <c r="X532" s="786">
        <v>6.2</v>
      </c>
      <c r="Y532" s="786">
        <v>6.2</v>
      </c>
      <c r="Z532" s="786">
        <v>6.2</v>
      </c>
      <c r="AA532" s="786">
        <v>6.2</v>
      </c>
      <c r="AB532" s="786">
        <v>6.2</v>
      </c>
      <c r="AC532" s="473"/>
    </row>
    <row r="533" spans="1:30" s="661" customFormat="1" ht="12" thickBot="1" x14ac:dyDescent="0.25">
      <c r="A533" s="2715" t="s">
        <v>125</v>
      </c>
      <c r="B533" s="2709" t="s">
        <v>657</v>
      </c>
      <c r="C533" s="10" t="s">
        <v>483</v>
      </c>
      <c r="D533" s="1203" t="s">
        <v>479</v>
      </c>
      <c r="E533" s="2639">
        <v>3.2400000000000003E-3</v>
      </c>
      <c r="F533" s="2639">
        <v>2.5200000000000001E-3</v>
      </c>
      <c r="G533" s="2639">
        <v>8.3999999999999993E-4</v>
      </c>
      <c r="H533" s="2639">
        <v>7.7999999999999999E-4</v>
      </c>
      <c r="I533" s="2639">
        <v>8.3999999999999993E-4</v>
      </c>
      <c r="J533" s="2639">
        <v>8.3999999999999993E-4</v>
      </c>
      <c r="K533" s="2639">
        <v>8.3999999999999993E-4</v>
      </c>
      <c r="L533" s="2639">
        <v>8.3999999999999993E-4</v>
      </c>
      <c r="M533" s="2639">
        <v>8.9999999999999998E-4</v>
      </c>
      <c r="N533" s="2639">
        <v>8.3999999999999993E-4</v>
      </c>
      <c r="O533" s="2639">
        <v>7.7999999999999999E-4</v>
      </c>
      <c r="P533" s="2639">
        <v>8.3999999999999993E-4</v>
      </c>
      <c r="Q533" s="2639">
        <v>8.9999999999999998E-4</v>
      </c>
      <c r="R533" s="2639">
        <v>8.3999999999999993E-4</v>
      </c>
      <c r="S533" s="2639">
        <v>8.3999999999999993E-4</v>
      </c>
      <c r="T533" s="2639">
        <v>8.9999999999999998E-4</v>
      </c>
      <c r="U533" s="2639">
        <v>8.3999999999999993E-4</v>
      </c>
      <c r="V533" s="2639">
        <v>8.9999999999999998E-4</v>
      </c>
      <c r="W533" s="2639">
        <v>8.3999999999999993E-4</v>
      </c>
      <c r="X533" s="2639">
        <v>8.3999999999999993E-4</v>
      </c>
      <c r="Y533" s="2639">
        <v>1.8600000000000001E-3</v>
      </c>
      <c r="Z533" s="2639">
        <v>3.4199999999999999E-3</v>
      </c>
      <c r="AA533" s="2639">
        <v>3.3599999999999997E-3</v>
      </c>
      <c r="AB533" s="2639">
        <v>3.4199999999999999E-3</v>
      </c>
      <c r="AC533" s="234">
        <f>SUM(E533:AB533)</f>
        <v>3.3060000000000006E-2</v>
      </c>
    </row>
    <row r="534" spans="1:30" s="661" customFormat="1" ht="12" thickBot="1" x14ac:dyDescent="0.25">
      <c r="A534" s="2776"/>
      <c r="B534" s="2778"/>
      <c r="C534" s="11" t="s">
        <v>484</v>
      </c>
      <c r="D534" s="1201" t="s">
        <v>479</v>
      </c>
      <c r="E534" s="332">
        <v>0</v>
      </c>
      <c r="F534" s="332">
        <v>0</v>
      </c>
      <c r="G534" s="332">
        <v>0</v>
      </c>
      <c r="H534" s="231">
        <v>0</v>
      </c>
      <c r="I534" s="332">
        <v>0</v>
      </c>
      <c r="J534" s="332">
        <v>0</v>
      </c>
      <c r="K534" s="332">
        <v>0</v>
      </c>
      <c r="L534" s="332">
        <v>0</v>
      </c>
      <c r="M534" s="332">
        <v>0</v>
      </c>
      <c r="N534" s="231">
        <v>0</v>
      </c>
      <c r="O534" s="332">
        <v>0</v>
      </c>
      <c r="P534" s="332">
        <v>0</v>
      </c>
      <c r="Q534" s="332">
        <v>0</v>
      </c>
      <c r="R534" s="332">
        <v>0</v>
      </c>
      <c r="S534" s="332">
        <v>0</v>
      </c>
      <c r="T534" s="332">
        <v>0</v>
      </c>
      <c r="U534" s="332">
        <v>0</v>
      </c>
      <c r="V534" s="332">
        <v>0</v>
      </c>
      <c r="W534" s="332">
        <v>0</v>
      </c>
      <c r="X534" s="332">
        <v>0</v>
      </c>
      <c r="Y534" s="332">
        <v>0</v>
      </c>
      <c r="Z534" s="332">
        <v>0</v>
      </c>
      <c r="AA534" s="332">
        <v>0</v>
      </c>
      <c r="AB534" s="332">
        <v>0</v>
      </c>
      <c r="AC534" s="787">
        <f>SUM(E534:AB534)</f>
        <v>0</v>
      </c>
    </row>
    <row r="535" spans="1:30" s="661" customFormat="1" ht="11.25" x14ac:dyDescent="0.2">
      <c r="A535" s="2776"/>
      <c r="B535" s="2778"/>
      <c r="C535" s="11" t="s">
        <v>8</v>
      </c>
      <c r="D535" s="1201" t="s">
        <v>465</v>
      </c>
      <c r="E535" s="113">
        <f>SQRT(E533*E533+E534*E534)*1000/(1.732*E531)</f>
        <v>0.30172092676748863</v>
      </c>
      <c r="F535" s="113">
        <f t="shared" ref="F535:AB535" si="136">SQRT(F533*F533+F534*F534)*1000/(1.732*F531)</f>
        <v>0.23467183193026894</v>
      </c>
      <c r="G535" s="113">
        <f t="shared" si="136"/>
        <v>7.8223943976756305E-2</v>
      </c>
      <c r="H535" s="423">
        <f t="shared" si="136"/>
        <v>7.2636519406988009E-2</v>
      </c>
      <c r="I535" s="113">
        <f t="shared" si="136"/>
        <v>7.8223943976756305E-2</v>
      </c>
      <c r="J535" s="113">
        <f t="shared" si="136"/>
        <v>7.8223943976756305E-2</v>
      </c>
      <c r="K535" s="113">
        <f t="shared" si="136"/>
        <v>7.8223943976756305E-2</v>
      </c>
      <c r="L535" s="113">
        <f t="shared" si="136"/>
        <v>7.8223943976756305E-2</v>
      </c>
      <c r="M535" s="113">
        <f t="shared" si="136"/>
        <v>8.3811368546524614E-2</v>
      </c>
      <c r="N535" s="423">
        <f t="shared" si="136"/>
        <v>7.8223943976756305E-2</v>
      </c>
      <c r="O535" s="113">
        <f t="shared" si="136"/>
        <v>7.2636519406988009E-2</v>
      </c>
      <c r="P535" s="113">
        <f t="shared" si="136"/>
        <v>7.8223943976756305E-2</v>
      </c>
      <c r="Q535" s="113">
        <f t="shared" si="136"/>
        <v>8.3811368546524614E-2</v>
      </c>
      <c r="R535" s="113">
        <f t="shared" si="136"/>
        <v>7.8223943976756305E-2</v>
      </c>
      <c r="S535" s="113">
        <f t="shared" si="136"/>
        <v>7.8223943976756305E-2</v>
      </c>
      <c r="T535" s="113">
        <f t="shared" si="136"/>
        <v>8.3811368546524614E-2</v>
      </c>
      <c r="U535" s="113">
        <f t="shared" si="136"/>
        <v>7.8223943976756305E-2</v>
      </c>
      <c r="V535" s="423">
        <f t="shared" si="136"/>
        <v>8.3811368546524614E-2</v>
      </c>
      <c r="W535" s="113">
        <f t="shared" si="136"/>
        <v>7.8223943976756305E-2</v>
      </c>
      <c r="X535" s="113">
        <f t="shared" si="136"/>
        <v>7.8223943976756305E-2</v>
      </c>
      <c r="Y535" s="113">
        <f t="shared" si="136"/>
        <v>0.17321016166281755</v>
      </c>
      <c r="Z535" s="113">
        <f t="shared" si="136"/>
        <v>0.31848320047679357</v>
      </c>
      <c r="AA535" s="113">
        <f t="shared" si="136"/>
        <v>0.31289577590702522</v>
      </c>
      <c r="AB535" s="113">
        <f t="shared" si="136"/>
        <v>0.31848320047679357</v>
      </c>
      <c r="AC535" s="117"/>
    </row>
    <row r="536" spans="1:30" s="661" customFormat="1" ht="12" thickBot="1" x14ac:dyDescent="0.25">
      <c r="A536" s="2777"/>
      <c r="B536" s="2779"/>
      <c r="C536" s="46" t="s">
        <v>16</v>
      </c>
      <c r="D536" s="46"/>
      <c r="E536" s="292">
        <f t="shared" ref="E536:AC536" si="137">E534/E533</f>
        <v>0</v>
      </c>
      <c r="F536" s="292">
        <f t="shared" si="137"/>
        <v>0</v>
      </c>
      <c r="G536" s="292">
        <f t="shared" si="137"/>
        <v>0</v>
      </c>
      <c r="H536" s="466">
        <f t="shared" si="137"/>
        <v>0</v>
      </c>
      <c r="I536" s="292">
        <f t="shared" si="137"/>
        <v>0</v>
      </c>
      <c r="J536" s="292">
        <f t="shared" si="137"/>
        <v>0</v>
      </c>
      <c r="K536" s="292">
        <f t="shared" si="137"/>
        <v>0</v>
      </c>
      <c r="L536" s="292">
        <f t="shared" si="137"/>
        <v>0</v>
      </c>
      <c r="M536" s="292">
        <f t="shared" si="137"/>
        <v>0</v>
      </c>
      <c r="N536" s="466">
        <f t="shared" si="137"/>
        <v>0</v>
      </c>
      <c r="O536" s="292">
        <f t="shared" si="137"/>
        <v>0</v>
      </c>
      <c r="P536" s="292">
        <f t="shared" si="137"/>
        <v>0</v>
      </c>
      <c r="Q536" s="292">
        <f t="shared" si="137"/>
        <v>0</v>
      </c>
      <c r="R536" s="292">
        <f t="shared" si="137"/>
        <v>0</v>
      </c>
      <c r="S536" s="292">
        <f t="shared" si="137"/>
        <v>0</v>
      </c>
      <c r="T536" s="292">
        <f t="shared" si="137"/>
        <v>0</v>
      </c>
      <c r="U536" s="292">
        <f t="shared" si="137"/>
        <v>0</v>
      </c>
      <c r="V536" s="466">
        <f t="shared" si="137"/>
        <v>0</v>
      </c>
      <c r="W536" s="292">
        <f t="shared" si="137"/>
        <v>0</v>
      </c>
      <c r="X536" s="292">
        <f t="shared" si="137"/>
        <v>0</v>
      </c>
      <c r="Y536" s="292">
        <f t="shared" si="137"/>
        <v>0</v>
      </c>
      <c r="Z536" s="292">
        <f t="shared" si="137"/>
        <v>0</v>
      </c>
      <c r="AA536" s="292">
        <f t="shared" si="137"/>
        <v>0</v>
      </c>
      <c r="AB536" s="292">
        <f t="shared" si="137"/>
        <v>0</v>
      </c>
      <c r="AC536" s="184">
        <f t="shared" si="137"/>
        <v>0</v>
      </c>
    </row>
    <row r="537" spans="1:30" x14ac:dyDescent="0.2">
      <c r="A537" s="2715" t="s">
        <v>100</v>
      </c>
      <c r="B537" s="2712" t="s">
        <v>658</v>
      </c>
      <c r="C537" s="10" t="s">
        <v>483</v>
      </c>
      <c r="D537" s="1203" t="s">
        <v>479</v>
      </c>
      <c r="E537" s="2639">
        <v>3.5999999999999999E-3</v>
      </c>
      <c r="F537" s="2639">
        <v>3.48E-3</v>
      </c>
      <c r="G537" s="2639">
        <v>3.3599999999999997E-3</v>
      </c>
      <c r="H537" s="2639">
        <v>3.48E-3</v>
      </c>
      <c r="I537" s="2639">
        <v>3.48E-3</v>
      </c>
      <c r="J537" s="2639">
        <v>3.5999999999999999E-3</v>
      </c>
      <c r="K537" s="2639">
        <v>3.5999999999999999E-3</v>
      </c>
      <c r="L537" s="2639">
        <v>3.7200000000000002E-3</v>
      </c>
      <c r="M537" s="2639">
        <v>3.7200000000000002E-3</v>
      </c>
      <c r="N537" s="2639">
        <v>3.7200000000000002E-3</v>
      </c>
      <c r="O537" s="2639">
        <v>3.96E-3</v>
      </c>
      <c r="P537" s="2639">
        <v>3.8399999999999997E-3</v>
      </c>
      <c r="Q537" s="2639">
        <v>3.7200000000000002E-3</v>
      </c>
      <c r="R537" s="2639">
        <v>3.5999999999999999E-3</v>
      </c>
      <c r="S537" s="2639">
        <v>3.7200000000000002E-3</v>
      </c>
      <c r="T537" s="2639">
        <v>3.7200000000000002E-3</v>
      </c>
      <c r="U537" s="2639">
        <v>3.7200000000000002E-3</v>
      </c>
      <c r="V537" s="2639">
        <v>3.7200000000000002E-3</v>
      </c>
      <c r="W537" s="2639">
        <v>3.7200000000000002E-3</v>
      </c>
      <c r="X537" s="2639">
        <v>3.5999999999999999E-3</v>
      </c>
      <c r="Y537" s="2639">
        <v>3.5999999999999999E-3</v>
      </c>
      <c r="Z537" s="2639">
        <v>3.7200000000000002E-3</v>
      </c>
      <c r="AA537" s="2639">
        <v>3.5999999999999999E-3</v>
      </c>
      <c r="AB537" s="2639">
        <v>3.5999999999999999E-3</v>
      </c>
      <c r="AC537" s="224">
        <f>SUM(E537:AB537)</f>
        <v>8.7600000000000025E-2</v>
      </c>
    </row>
    <row r="538" spans="1:30" ht="13.5" thickBot="1" x14ac:dyDescent="0.25">
      <c r="A538" s="2776"/>
      <c r="B538" s="2778"/>
      <c r="C538" s="11" t="s">
        <v>484</v>
      </c>
      <c r="D538" s="1201" t="s">
        <v>479</v>
      </c>
      <c r="E538" s="332">
        <v>0</v>
      </c>
      <c r="F538" s="332">
        <v>0</v>
      </c>
      <c r="G538" s="332">
        <v>0</v>
      </c>
      <c r="H538" s="332">
        <v>0</v>
      </c>
      <c r="I538" s="332">
        <v>0</v>
      </c>
      <c r="J538" s="332">
        <v>0</v>
      </c>
      <c r="K538" s="332">
        <v>0</v>
      </c>
      <c r="L538" s="332">
        <v>0</v>
      </c>
      <c r="M538" s="332">
        <v>0</v>
      </c>
      <c r="N538" s="332">
        <v>0</v>
      </c>
      <c r="O538" s="332">
        <v>0</v>
      </c>
      <c r="P538" s="332">
        <v>0</v>
      </c>
      <c r="Q538" s="332">
        <v>0</v>
      </c>
      <c r="R538" s="332">
        <v>0</v>
      </c>
      <c r="S538" s="332">
        <v>0</v>
      </c>
      <c r="T538" s="332">
        <v>0</v>
      </c>
      <c r="U538" s="332">
        <v>0</v>
      </c>
      <c r="V538" s="332">
        <v>0</v>
      </c>
      <c r="W538" s="332">
        <v>0</v>
      </c>
      <c r="X538" s="332">
        <v>0</v>
      </c>
      <c r="Y538" s="332">
        <v>0</v>
      </c>
      <c r="Z538" s="332">
        <v>0</v>
      </c>
      <c r="AA538" s="332">
        <v>0</v>
      </c>
      <c r="AB538" s="332">
        <v>0</v>
      </c>
      <c r="AC538" s="787">
        <f>SUM(E538:AB538)</f>
        <v>0</v>
      </c>
      <c r="AD538" s="661"/>
    </row>
    <row r="539" spans="1:30" x14ac:dyDescent="0.2">
      <c r="A539" s="2776"/>
      <c r="B539" s="2778"/>
      <c r="C539" s="11" t="s">
        <v>8</v>
      </c>
      <c r="D539" s="1201" t="s">
        <v>465</v>
      </c>
      <c r="E539" s="113">
        <f>SQRT(E537*E537+E538*E538)*1000/(1.732*E531)</f>
        <v>0.33524547418609846</v>
      </c>
      <c r="F539" s="113">
        <f t="shared" ref="F539:AB539" si="138">SQRT(F537*F537+F538*F538)*1000/(1.732*F531)</f>
        <v>0.32407062504656187</v>
      </c>
      <c r="G539" s="113">
        <f t="shared" si="138"/>
        <v>0.31289577590702522</v>
      </c>
      <c r="H539" s="423">
        <f t="shared" si="138"/>
        <v>0.32407062504656187</v>
      </c>
      <c r="I539" s="113">
        <f t="shared" si="138"/>
        <v>0.32407062504656187</v>
      </c>
      <c r="J539" s="113">
        <f t="shared" si="138"/>
        <v>0.33524547418609846</v>
      </c>
      <c r="K539" s="113">
        <f t="shared" si="138"/>
        <v>0.33524547418609846</v>
      </c>
      <c r="L539" s="113">
        <f t="shared" si="138"/>
        <v>0.3464203233256351</v>
      </c>
      <c r="M539" s="113">
        <f t="shared" si="138"/>
        <v>0.3464203233256351</v>
      </c>
      <c r="N539" s="423">
        <f t="shared" si="138"/>
        <v>0.3464203233256351</v>
      </c>
      <c r="O539" s="113">
        <f t="shared" si="138"/>
        <v>0.36877002160470834</v>
      </c>
      <c r="P539" s="113">
        <f t="shared" si="138"/>
        <v>0.3575951724651717</v>
      </c>
      <c r="Q539" s="113">
        <f t="shared" si="138"/>
        <v>0.3464203233256351</v>
      </c>
      <c r="R539" s="113">
        <f t="shared" si="138"/>
        <v>0.33524547418609846</v>
      </c>
      <c r="S539" s="113">
        <f t="shared" si="138"/>
        <v>0.3464203233256351</v>
      </c>
      <c r="T539" s="113">
        <f t="shared" si="138"/>
        <v>0.3464203233256351</v>
      </c>
      <c r="U539" s="113">
        <f t="shared" si="138"/>
        <v>0.3464203233256351</v>
      </c>
      <c r="V539" s="423">
        <f t="shared" si="138"/>
        <v>0.3464203233256351</v>
      </c>
      <c r="W539" s="113">
        <f t="shared" si="138"/>
        <v>0.3464203233256351</v>
      </c>
      <c r="X539" s="113">
        <f t="shared" si="138"/>
        <v>0.33524547418609846</v>
      </c>
      <c r="Y539" s="113">
        <f t="shared" si="138"/>
        <v>0.33524547418609846</v>
      </c>
      <c r="Z539" s="113">
        <f t="shared" si="138"/>
        <v>0.3464203233256351</v>
      </c>
      <c r="AA539" s="113">
        <f t="shared" si="138"/>
        <v>0.33524547418609846</v>
      </c>
      <c r="AB539" s="113">
        <f t="shared" si="138"/>
        <v>0.33524547418609846</v>
      </c>
      <c r="AC539" s="117"/>
    </row>
    <row r="540" spans="1:30" ht="13.5" thickBot="1" x14ac:dyDescent="0.25">
      <c r="A540" s="2782"/>
      <c r="B540" s="2783"/>
      <c r="C540" s="45" t="s">
        <v>16</v>
      </c>
      <c r="D540" s="45"/>
      <c r="E540" s="126">
        <f t="shared" ref="E540:AC540" si="139">E538/E537</f>
        <v>0</v>
      </c>
      <c r="F540" s="126">
        <f t="shared" si="139"/>
        <v>0</v>
      </c>
      <c r="G540" s="126">
        <f t="shared" si="139"/>
        <v>0</v>
      </c>
      <c r="H540" s="444">
        <f t="shared" si="139"/>
        <v>0</v>
      </c>
      <c r="I540" s="126">
        <f t="shared" si="139"/>
        <v>0</v>
      </c>
      <c r="J540" s="126">
        <f t="shared" si="139"/>
        <v>0</v>
      </c>
      <c r="K540" s="126">
        <f t="shared" si="139"/>
        <v>0</v>
      </c>
      <c r="L540" s="126">
        <f t="shared" si="139"/>
        <v>0</v>
      </c>
      <c r="M540" s="126">
        <f t="shared" si="139"/>
        <v>0</v>
      </c>
      <c r="N540" s="444">
        <f t="shared" si="139"/>
        <v>0</v>
      </c>
      <c r="O540" s="126">
        <f t="shared" si="139"/>
        <v>0</v>
      </c>
      <c r="P540" s="126">
        <f t="shared" si="139"/>
        <v>0</v>
      </c>
      <c r="Q540" s="126">
        <f t="shared" si="139"/>
        <v>0</v>
      </c>
      <c r="R540" s="126">
        <f t="shared" si="139"/>
        <v>0</v>
      </c>
      <c r="S540" s="126">
        <f t="shared" si="139"/>
        <v>0</v>
      </c>
      <c r="T540" s="126">
        <f t="shared" si="139"/>
        <v>0</v>
      </c>
      <c r="U540" s="126">
        <f t="shared" si="139"/>
        <v>0</v>
      </c>
      <c r="V540" s="444">
        <f t="shared" si="139"/>
        <v>0</v>
      </c>
      <c r="W540" s="126">
        <f t="shared" si="139"/>
        <v>0</v>
      </c>
      <c r="X540" s="126">
        <f t="shared" si="139"/>
        <v>0</v>
      </c>
      <c r="Y540" s="126">
        <f t="shared" si="139"/>
        <v>0</v>
      </c>
      <c r="Z540" s="126">
        <f t="shared" si="139"/>
        <v>0</v>
      </c>
      <c r="AA540" s="126">
        <f t="shared" si="139"/>
        <v>0</v>
      </c>
      <c r="AB540" s="126">
        <f t="shared" si="139"/>
        <v>0</v>
      </c>
      <c r="AC540" s="122">
        <f t="shared" si="139"/>
        <v>0</v>
      </c>
    </row>
    <row r="541" spans="1:30" x14ac:dyDescent="0.2">
      <c r="A541" s="2726" t="s">
        <v>118</v>
      </c>
      <c r="B541" s="2774" t="s">
        <v>664</v>
      </c>
      <c r="C541" s="63" t="s">
        <v>483</v>
      </c>
      <c r="D541" s="63"/>
      <c r="E541" s="413"/>
      <c r="F541" s="413"/>
      <c r="G541" s="413"/>
      <c r="H541" s="484"/>
      <c r="I541" s="413"/>
      <c r="J541" s="413"/>
      <c r="K541" s="413"/>
      <c r="L541" s="413"/>
      <c r="M541" s="413"/>
      <c r="N541" s="484"/>
      <c r="O541" s="413"/>
      <c r="P541" s="413"/>
      <c r="Q541" s="413"/>
      <c r="R541" s="413"/>
      <c r="S541" s="413"/>
      <c r="T541" s="413"/>
      <c r="U541" s="413"/>
      <c r="V541" s="484"/>
      <c r="W541" s="413"/>
      <c r="X541" s="413"/>
      <c r="Y541" s="413"/>
      <c r="Z541" s="413"/>
      <c r="AA541" s="413"/>
      <c r="AB541" s="413"/>
      <c r="AC541" s="124"/>
    </row>
    <row r="542" spans="1:30" x14ac:dyDescent="0.2">
      <c r="A542" s="2776"/>
      <c r="B542" s="2778"/>
      <c r="C542" s="11" t="s">
        <v>484</v>
      </c>
      <c r="D542" s="11"/>
      <c r="E542" s="188"/>
      <c r="F542" s="188"/>
      <c r="G542" s="188"/>
      <c r="H542" s="481"/>
      <c r="I542" s="188"/>
      <c r="J542" s="188"/>
      <c r="K542" s="188"/>
      <c r="L542" s="188"/>
      <c r="M542" s="188"/>
      <c r="N542" s="481"/>
      <c r="O542" s="188"/>
      <c r="P542" s="188"/>
      <c r="Q542" s="188"/>
      <c r="R542" s="188"/>
      <c r="S542" s="188"/>
      <c r="T542" s="188"/>
      <c r="U542" s="188"/>
      <c r="V542" s="481"/>
      <c r="W542" s="188"/>
      <c r="X542" s="188"/>
      <c r="Y542" s="188"/>
      <c r="Z542" s="188"/>
      <c r="AA542" s="188"/>
      <c r="AB542" s="188"/>
      <c r="AC542" s="124"/>
    </row>
    <row r="543" spans="1:30" x14ac:dyDescent="0.2">
      <c r="A543" s="2776"/>
      <c r="B543" s="2778"/>
      <c r="C543" s="11" t="s">
        <v>8</v>
      </c>
      <c r="D543" s="11"/>
      <c r="E543" s="113" t="s">
        <v>243</v>
      </c>
      <c r="F543" s="113"/>
      <c r="G543" s="113"/>
      <c r="H543" s="423"/>
      <c r="I543" s="113"/>
      <c r="J543" s="113"/>
      <c r="K543" s="113"/>
      <c r="L543" s="113"/>
      <c r="M543" s="113"/>
      <c r="N543" s="423"/>
      <c r="O543" s="113"/>
      <c r="P543" s="113"/>
      <c r="Q543" s="113"/>
      <c r="R543" s="113"/>
      <c r="S543" s="113"/>
      <c r="T543" s="113"/>
      <c r="U543" s="113"/>
      <c r="V543" s="423"/>
      <c r="W543" s="113"/>
      <c r="X543" s="113"/>
      <c r="Y543" s="113"/>
      <c r="Z543" s="113"/>
      <c r="AA543" s="113"/>
      <c r="AB543" s="113"/>
      <c r="AC543" s="124"/>
    </row>
    <row r="544" spans="1:30" ht="13.5" thickBot="1" x14ac:dyDescent="0.25">
      <c r="A544" s="2777"/>
      <c r="B544" s="2779"/>
      <c r="C544" s="46" t="s">
        <v>16</v>
      </c>
      <c r="D544" s="46"/>
      <c r="E544" s="110"/>
      <c r="F544" s="110"/>
      <c r="G544" s="110"/>
      <c r="H544" s="422"/>
      <c r="I544" s="110"/>
      <c r="J544" s="110"/>
      <c r="K544" s="110"/>
      <c r="L544" s="110"/>
      <c r="M544" s="110"/>
      <c r="N544" s="422"/>
      <c r="O544" s="110"/>
      <c r="P544" s="110"/>
      <c r="Q544" s="110"/>
      <c r="R544" s="110"/>
      <c r="S544" s="110"/>
      <c r="T544" s="110"/>
      <c r="U544" s="110"/>
      <c r="V544" s="422"/>
      <c r="W544" s="110"/>
      <c r="X544" s="110"/>
      <c r="Y544" s="110"/>
      <c r="Z544" s="110"/>
      <c r="AA544" s="110"/>
      <c r="AB544" s="110"/>
      <c r="AC544" s="122"/>
    </row>
    <row r="545" spans="1:30" ht="13.5" thickBot="1" x14ac:dyDescent="0.25">
      <c r="A545" s="2715" t="s">
        <v>111</v>
      </c>
      <c r="B545" s="2709" t="s">
        <v>659</v>
      </c>
      <c r="C545" s="10" t="s">
        <v>483</v>
      </c>
      <c r="D545" s="1203" t="s">
        <v>506</v>
      </c>
      <c r="E545" s="109">
        <v>0</v>
      </c>
      <c r="F545" s="109">
        <v>0</v>
      </c>
      <c r="G545" s="109">
        <v>0</v>
      </c>
      <c r="H545" s="109">
        <v>0</v>
      </c>
      <c r="I545" s="109">
        <v>0</v>
      </c>
      <c r="J545" s="109">
        <v>0</v>
      </c>
      <c r="K545" s="109">
        <v>0</v>
      </c>
      <c r="L545" s="109">
        <v>0</v>
      </c>
      <c r="M545" s="109">
        <v>0</v>
      </c>
      <c r="N545" s="109">
        <v>0</v>
      </c>
      <c r="O545" s="109">
        <v>0</v>
      </c>
      <c r="P545" s="109">
        <v>0</v>
      </c>
      <c r="Q545" s="109">
        <v>0</v>
      </c>
      <c r="R545" s="109">
        <v>0</v>
      </c>
      <c r="S545" s="109">
        <v>0</v>
      </c>
      <c r="T545" s="109">
        <v>0</v>
      </c>
      <c r="U545" s="109">
        <v>0</v>
      </c>
      <c r="V545" s="109">
        <v>0</v>
      </c>
      <c r="W545" s="109">
        <v>0</v>
      </c>
      <c r="X545" s="109">
        <v>0</v>
      </c>
      <c r="Y545" s="109">
        <v>0</v>
      </c>
      <c r="Z545" s="109">
        <v>0</v>
      </c>
      <c r="AA545" s="109">
        <v>0</v>
      </c>
      <c r="AB545" s="109">
        <v>0</v>
      </c>
      <c r="AC545" s="124">
        <f>SUM(E545:AB545)</f>
        <v>0</v>
      </c>
      <c r="AD545" s="661" t="s">
        <v>471</v>
      </c>
    </row>
    <row r="546" spans="1:30" x14ac:dyDescent="0.2">
      <c r="A546" s="2776"/>
      <c r="B546" s="2778"/>
      <c r="C546" s="11" t="s">
        <v>484</v>
      </c>
      <c r="D546" s="1201" t="s">
        <v>506</v>
      </c>
      <c r="E546" s="109">
        <v>0</v>
      </c>
      <c r="F546" s="109">
        <v>0</v>
      </c>
      <c r="G546" s="109">
        <v>0</v>
      </c>
      <c r="H546" s="109">
        <v>0</v>
      </c>
      <c r="I546" s="109">
        <v>0</v>
      </c>
      <c r="J546" s="109">
        <v>0</v>
      </c>
      <c r="K546" s="109">
        <v>0</v>
      </c>
      <c r="L546" s="109">
        <v>0</v>
      </c>
      <c r="M546" s="109">
        <v>0</v>
      </c>
      <c r="N546" s="109">
        <v>0</v>
      </c>
      <c r="O546" s="109">
        <v>0</v>
      </c>
      <c r="P546" s="109">
        <v>0</v>
      </c>
      <c r="Q546" s="109">
        <v>0</v>
      </c>
      <c r="R546" s="109">
        <v>0</v>
      </c>
      <c r="S546" s="109">
        <v>0</v>
      </c>
      <c r="T546" s="109">
        <v>0</v>
      </c>
      <c r="U546" s="109">
        <v>0</v>
      </c>
      <c r="V546" s="109">
        <v>0</v>
      </c>
      <c r="W546" s="109">
        <v>0</v>
      </c>
      <c r="X546" s="109">
        <v>0</v>
      </c>
      <c r="Y546" s="109">
        <v>0</v>
      </c>
      <c r="Z546" s="109">
        <v>0</v>
      </c>
      <c r="AA546" s="109">
        <v>0</v>
      </c>
      <c r="AB546" s="109">
        <v>0</v>
      </c>
      <c r="AC546" s="124">
        <f>SUM(E546:AB546)</f>
        <v>0</v>
      </c>
      <c r="AD546" s="661" t="s">
        <v>471</v>
      </c>
    </row>
    <row r="547" spans="1:30" x14ac:dyDescent="0.2">
      <c r="A547" s="2776"/>
      <c r="B547" s="2778"/>
      <c r="C547" s="11" t="s">
        <v>8</v>
      </c>
      <c r="D547" s="1201" t="s">
        <v>465</v>
      </c>
      <c r="E547" s="113">
        <f>SQRT(E545*E545+E546*E546)*1000/(1.732*E531)</f>
        <v>0</v>
      </c>
      <c r="F547" s="113">
        <f t="shared" ref="F547:AB547" si="140">SQRT(F545*F545+F546*F546)*1000/(1.732*F531)</f>
        <v>0</v>
      </c>
      <c r="G547" s="113">
        <f t="shared" si="140"/>
        <v>0</v>
      </c>
      <c r="H547" s="423">
        <f t="shared" si="140"/>
        <v>0</v>
      </c>
      <c r="I547" s="113">
        <f t="shared" si="140"/>
        <v>0</v>
      </c>
      <c r="J547" s="113">
        <f t="shared" si="140"/>
        <v>0</v>
      </c>
      <c r="K547" s="113">
        <f t="shared" si="140"/>
        <v>0</v>
      </c>
      <c r="L547" s="113">
        <f t="shared" si="140"/>
        <v>0</v>
      </c>
      <c r="M547" s="113">
        <f t="shared" si="140"/>
        <v>0</v>
      </c>
      <c r="N547" s="423">
        <f t="shared" si="140"/>
        <v>0</v>
      </c>
      <c r="O547" s="113">
        <f t="shared" si="140"/>
        <v>0</v>
      </c>
      <c r="P547" s="113">
        <f t="shared" si="140"/>
        <v>0</v>
      </c>
      <c r="Q547" s="113">
        <f t="shared" si="140"/>
        <v>0</v>
      </c>
      <c r="R547" s="113">
        <f t="shared" si="140"/>
        <v>0</v>
      </c>
      <c r="S547" s="113">
        <f t="shared" si="140"/>
        <v>0</v>
      </c>
      <c r="T547" s="113">
        <f t="shared" si="140"/>
        <v>0</v>
      </c>
      <c r="U547" s="113">
        <f t="shared" si="140"/>
        <v>0</v>
      </c>
      <c r="V547" s="423">
        <f t="shared" si="140"/>
        <v>0</v>
      </c>
      <c r="W547" s="113">
        <f t="shared" si="140"/>
        <v>0</v>
      </c>
      <c r="X547" s="113">
        <f t="shared" si="140"/>
        <v>0</v>
      </c>
      <c r="Y547" s="113">
        <f t="shared" si="140"/>
        <v>0</v>
      </c>
      <c r="Z547" s="113">
        <f t="shared" si="140"/>
        <v>0</v>
      </c>
      <c r="AA547" s="113">
        <f t="shared" si="140"/>
        <v>0</v>
      </c>
      <c r="AB547" s="113">
        <f t="shared" si="140"/>
        <v>0</v>
      </c>
      <c r="AC547" s="124"/>
    </row>
    <row r="548" spans="1:30" ht="13.5" thickBot="1" x14ac:dyDescent="0.25">
      <c r="A548" s="2777"/>
      <c r="B548" s="2779"/>
      <c r="C548" s="46" t="s">
        <v>16</v>
      </c>
      <c r="D548" s="46"/>
      <c r="E548" s="110" t="e">
        <f t="shared" ref="E548:AC548" si="141">E546/E545</f>
        <v>#DIV/0!</v>
      </c>
      <c r="F548" s="110" t="e">
        <f t="shared" si="141"/>
        <v>#DIV/0!</v>
      </c>
      <c r="G548" s="110" t="e">
        <f t="shared" si="141"/>
        <v>#DIV/0!</v>
      </c>
      <c r="H548" s="422" t="e">
        <f t="shared" si="141"/>
        <v>#DIV/0!</v>
      </c>
      <c r="I548" s="110" t="e">
        <f t="shared" si="141"/>
        <v>#DIV/0!</v>
      </c>
      <c r="J548" s="110" t="e">
        <f t="shared" si="141"/>
        <v>#DIV/0!</v>
      </c>
      <c r="K548" s="110" t="e">
        <f t="shared" si="141"/>
        <v>#DIV/0!</v>
      </c>
      <c r="L548" s="110" t="e">
        <f t="shared" si="141"/>
        <v>#DIV/0!</v>
      </c>
      <c r="M548" s="110" t="e">
        <f t="shared" si="141"/>
        <v>#DIV/0!</v>
      </c>
      <c r="N548" s="422" t="e">
        <f t="shared" si="141"/>
        <v>#DIV/0!</v>
      </c>
      <c r="O548" s="110" t="e">
        <f t="shared" si="141"/>
        <v>#DIV/0!</v>
      </c>
      <c r="P548" s="110" t="e">
        <f t="shared" si="141"/>
        <v>#DIV/0!</v>
      </c>
      <c r="Q548" s="110" t="e">
        <f t="shared" si="141"/>
        <v>#DIV/0!</v>
      </c>
      <c r="R548" s="110" t="e">
        <f t="shared" si="141"/>
        <v>#DIV/0!</v>
      </c>
      <c r="S548" s="110" t="e">
        <f t="shared" si="141"/>
        <v>#DIV/0!</v>
      </c>
      <c r="T548" s="110" t="e">
        <f t="shared" si="141"/>
        <v>#DIV/0!</v>
      </c>
      <c r="U548" s="110" t="e">
        <f t="shared" si="141"/>
        <v>#DIV/0!</v>
      </c>
      <c r="V548" s="422" t="e">
        <f t="shared" si="141"/>
        <v>#DIV/0!</v>
      </c>
      <c r="W548" s="110" t="e">
        <f t="shared" si="141"/>
        <v>#DIV/0!</v>
      </c>
      <c r="X548" s="110" t="e">
        <f t="shared" si="141"/>
        <v>#DIV/0!</v>
      </c>
      <c r="Y548" s="110" t="e">
        <f t="shared" si="141"/>
        <v>#DIV/0!</v>
      </c>
      <c r="Z548" s="110" t="e">
        <f t="shared" si="141"/>
        <v>#DIV/0!</v>
      </c>
      <c r="AA548" s="110" t="e">
        <f t="shared" si="141"/>
        <v>#DIV/0!</v>
      </c>
      <c r="AB548" s="110" t="e">
        <f t="shared" si="141"/>
        <v>#DIV/0!</v>
      </c>
      <c r="AC548" s="122" t="e">
        <f t="shared" si="141"/>
        <v>#DIV/0!</v>
      </c>
    </row>
    <row r="549" spans="1:30" x14ac:dyDescent="0.2">
      <c r="A549" s="2715" t="s">
        <v>119</v>
      </c>
      <c r="B549" s="2709" t="s">
        <v>660</v>
      </c>
      <c r="C549" s="10" t="s">
        <v>483</v>
      </c>
      <c r="D549" s="1203" t="s">
        <v>506</v>
      </c>
      <c r="E549" s="109">
        <v>0</v>
      </c>
      <c r="F549" s="109">
        <v>0</v>
      </c>
      <c r="G549" s="109">
        <v>0</v>
      </c>
      <c r="H549" s="109">
        <v>0</v>
      </c>
      <c r="I549" s="109">
        <v>0</v>
      </c>
      <c r="J549" s="109">
        <v>0</v>
      </c>
      <c r="K549" s="109">
        <v>0</v>
      </c>
      <c r="L549" s="109">
        <v>0</v>
      </c>
      <c r="M549" s="109">
        <v>0</v>
      </c>
      <c r="N549" s="109">
        <v>0</v>
      </c>
      <c r="O549" s="109">
        <v>0</v>
      </c>
      <c r="P549" s="109">
        <v>0</v>
      </c>
      <c r="Q549" s="109">
        <v>0</v>
      </c>
      <c r="R549" s="109">
        <v>0</v>
      </c>
      <c r="S549" s="109">
        <v>0</v>
      </c>
      <c r="T549" s="109">
        <v>0</v>
      </c>
      <c r="U549" s="109">
        <v>0</v>
      </c>
      <c r="V549" s="109">
        <v>0</v>
      </c>
      <c r="W549" s="109">
        <v>0</v>
      </c>
      <c r="X549" s="109">
        <v>0</v>
      </c>
      <c r="Y549" s="109">
        <v>0</v>
      </c>
      <c r="Z549" s="109">
        <v>0</v>
      </c>
      <c r="AA549" s="109">
        <v>0</v>
      </c>
      <c r="AB549" s="109">
        <v>0</v>
      </c>
      <c r="AC549" s="124">
        <f>SUM(E549:AB549)</f>
        <v>0</v>
      </c>
      <c r="AD549" s="661" t="s">
        <v>471</v>
      </c>
    </row>
    <row r="550" spans="1:30" x14ac:dyDescent="0.2">
      <c r="A550" s="2776"/>
      <c r="B550" s="2778"/>
      <c r="C550" s="11" t="s">
        <v>484</v>
      </c>
      <c r="D550" s="1201" t="s">
        <v>506</v>
      </c>
      <c r="E550" s="82">
        <v>0</v>
      </c>
      <c r="F550" s="82">
        <v>0</v>
      </c>
      <c r="G550" s="82">
        <v>0</v>
      </c>
      <c r="H550" s="423">
        <v>0</v>
      </c>
      <c r="I550" s="82">
        <v>0</v>
      </c>
      <c r="J550" s="82">
        <v>0</v>
      </c>
      <c r="K550" s="82">
        <v>0</v>
      </c>
      <c r="L550" s="82">
        <v>0</v>
      </c>
      <c r="M550" s="82">
        <v>0</v>
      </c>
      <c r="N550" s="423">
        <v>0</v>
      </c>
      <c r="O550" s="82">
        <v>0</v>
      </c>
      <c r="P550" s="82">
        <v>0</v>
      </c>
      <c r="Q550" s="82">
        <v>0</v>
      </c>
      <c r="R550" s="82">
        <v>0</v>
      </c>
      <c r="S550" s="82">
        <v>0</v>
      </c>
      <c r="T550" s="82">
        <v>0</v>
      </c>
      <c r="U550" s="82">
        <v>0</v>
      </c>
      <c r="V550" s="423">
        <v>0</v>
      </c>
      <c r="W550" s="82">
        <v>0</v>
      </c>
      <c r="X550" s="82">
        <v>0</v>
      </c>
      <c r="Y550" s="82">
        <v>0</v>
      </c>
      <c r="Z550" s="82">
        <v>0</v>
      </c>
      <c r="AA550" s="82">
        <v>0</v>
      </c>
      <c r="AB550" s="82">
        <v>0</v>
      </c>
      <c r="AC550" s="124">
        <f>SUM(E550:AB550)</f>
        <v>0</v>
      </c>
      <c r="AD550" s="661" t="s">
        <v>471</v>
      </c>
    </row>
    <row r="551" spans="1:30" x14ac:dyDescent="0.2">
      <c r="A551" s="2776"/>
      <c r="B551" s="2778"/>
      <c r="C551" s="11" t="s">
        <v>8</v>
      </c>
      <c r="D551" s="1201" t="s">
        <v>465</v>
      </c>
      <c r="E551" s="113">
        <f>SQRT(E549*E549+E550*E550)*1000/(1.732*E531)</f>
        <v>0</v>
      </c>
      <c r="F551" s="113">
        <f t="shared" ref="F551:AB551" si="142">SQRT(F549*F549+F550*F550)*1000/(1.732*F531)</f>
        <v>0</v>
      </c>
      <c r="G551" s="113">
        <f t="shared" si="142"/>
        <v>0</v>
      </c>
      <c r="H551" s="423">
        <f t="shared" si="142"/>
        <v>0</v>
      </c>
      <c r="I551" s="113">
        <f t="shared" si="142"/>
        <v>0</v>
      </c>
      <c r="J551" s="113">
        <f t="shared" si="142"/>
        <v>0</v>
      </c>
      <c r="K551" s="113">
        <f t="shared" si="142"/>
        <v>0</v>
      </c>
      <c r="L551" s="113">
        <f t="shared" si="142"/>
        <v>0</v>
      </c>
      <c r="M551" s="113">
        <f t="shared" si="142"/>
        <v>0</v>
      </c>
      <c r="N551" s="423">
        <f t="shared" si="142"/>
        <v>0</v>
      </c>
      <c r="O551" s="113">
        <f t="shared" si="142"/>
        <v>0</v>
      </c>
      <c r="P551" s="113">
        <f t="shared" si="142"/>
        <v>0</v>
      </c>
      <c r="Q551" s="113">
        <f t="shared" si="142"/>
        <v>0</v>
      </c>
      <c r="R551" s="113">
        <f t="shared" si="142"/>
        <v>0</v>
      </c>
      <c r="S551" s="113">
        <f t="shared" si="142"/>
        <v>0</v>
      </c>
      <c r="T551" s="113">
        <f t="shared" si="142"/>
        <v>0</v>
      </c>
      <c r="U551" s="113">
        <f t="shared" si="142"/>
        <v>0</v>
      </c>
      <c r="V551" s="423">
        <f t="shared" si="142"/>
        <v>0</v>
      </c>
      <c r="W551" s="113">
        <f t="shared" si="142"/>
        <v>0</v>
      </c>
      <c r="X551" s="113">
        <f t="shared" si="142"/>
        <v>0</v>
      </c>
      <c r="Y551" s="113">
        <f t="shared" si="142"/>
        <v>0</v>
      </c>
      <c r="Z551" s="113">
        <f t="shared" si="142"/>
        <v>0</v>
      </c>
      <c r="AA551" s="113">
        <f t="shared" si="142"/>
        <v>0</v>
      </c>
      <c r="AB551" s="113">
        <f t="shared" si="142"/>
        <v>0</v>
      </c>
      <c r="AC551" s="124"/>
    </row>
    <row r="552" spans="1:30" ht="13.5" thickBot="1" x14ac:dyDescent="0.25">
      <c r="A552" s="2777"/>
      <c r="B552" s="2779"/>
      <c r="C552" s="46" t="s">
        <v>16</v>
      </c>
      <c r="D552" s="1224"/>
      <c r="E552" s="292" t="e">
        <f t="shared" ref="E552:AC552" si="143">E550/E549</f>
        <v>#DIV/0!</v>
      </c>
      <c r="F552" s="292" t="e">
        <f t="shared" si="143"/>
        <v>#DIV/0!</v>
      </c>
      <c r="G552" s="292" t="e">
        <f t="shared" si="143"/>
        <v>#DIV/0!</v>
      </c>
      <c r="H552" s="466" t="e">
        <f t="shared" si="143"/>
        <v>#DIV/0!</v>
      </c>
      <c r="I552" s="292" t="e">
        <f t="shared" si="143"/>
        <v>#DIV/0!</v>
      </c>
      <c r="J552" s="292" t="e">
        <f t="shared" si="143"/>
        <v>#DIV/0!</v>
      </c>
      <c r="K552" s="292" t="e">
        <f t="shared" si="143"/>
        <v>#DIV/0!</v>
      </c>
      <c r="L552" s="292" t="e">
        <f t="shared" si="143"/>
        <v>#DIV/0!</v>
      </c>
      <c r="M552" s="292" t="e">
        <f t="shared" si="143"/>
        <v>#DIV/0!</v>
      </c>
      <c r="N552" s="466" t="e">
        <f t="shared" si="143"/>
        <v>#DIV/0!</v>
      </c>
      <c r="O552" s="292" t="e">
        <f t="shared" si="143"/>
        <v>#DIV/0!</v>
      </c>
      <c r="P552" s="292" t="e">
        <f t="shared" si="143"/>
        <v>#DIV/0!</v>
      </c>
      <c r="Q552" s="292" t="e">
        <f t="shared" si="143"/>
        <v>#DIV/0!</v>
      </c>
      <c r="R552" s="292" t="e">
        <f t="shared" si="143"/>
        <v>#DIV/0!</v>
      </c>
      <c r="S552" s="292" t="e">
        <f t="shared" si="143"/>
        <v>#DIV/0!</v>
      </c>
      <c r="T552" s="292" t="e">
        <f t="shared" si="143"/>
        <v>#DIV/0!</v>
      </c>
      <c r="U552" s="292" t="e">
        <f t="shared" si="143"/>
        <v>#DIV/0!</v>
      </c>
      <c r="V552" s="466" t="e">
        <f t="shared" si="143"/>
        <v>#DIV/0!</v>
      </c>
      <c r="W552" s="292" t="e">
        <f t="shared" si="143"/>
        <v>#DIV/0!</v>
      </c>
      <c r="X552" s="292" t="e">
        <f t="shared" si="143"/>
        <v>#DIV/0!</v>
      </c>
      <c r="Y552" s="292" t="e">
        <f t="shared" si="143"/>
        <v>#DIV/0!</v>
      </c>
      <c r="Z552" s="292" t="e">
        <f t="shared" si="143"/>
        <v>#DIV/0!</v>
      </c>
      <c r="AA552" s="292" t="e">
        <f t="shared" si="143"/>
        <v>#DIV/0!</v>
      </c>
      <c r="AB552" s="292" t="e">
        <f t="shared" si="143"/>
        <v>#DIV/0!</v>
      </c>
      <c r="AC552" s="184" t="e">
        <f t="shared" si="143"/>
        <v>#DIV/0!</v>
      </c>
    </row>
    <row r="553" spans="1:30" x14ac:dyDescent="0.2">
      <c r="A553" s="2715" t="s">
        <v>112</v>
      </c>
      <c r="B553" s="2709" t="s">
        <v>661</v>
      </c>
      <c r="C553" s="10" t="s">
        <v>483</v>
      </c>
      <c r="D553" s="1203" t="s">
        <v>479</v>
      </c>
      <c r="E553" s="231">
        <v>0</v>
      </c>
      <c r="F553" s="231">
        <v>0</v>
      </c>
      <c r="G553" s="231">
        <v>0</v>
      </c>
      <c r="H553" s="231">
        <v>0</v>
      </c>
      <c r="I553" s="231">
        <v>0</v>
      </c>
      <c r="J553" s="231">
        <v>0</v>
      </c>
      <c r="K553" s="231">
        <v>0</v>
      </c>
      <c r="L553" s="231">
        <v>0</v>
      </c>
      <c r="M553" s="231">
        <v>0</v>
      </c>
      <c r="N553" s="231">
        <v>0</v>
      </c>
      <c r="O553" s="231">
        <v>0</v>
      </c>
      <c r="P553" s="231">
        <v>0</v>
      </c>
      <c r="Q553" s="231">
        <v>0</v>
      </c>
      <c r="R553" s="231">
        <v>0</v>
      </c>
      <c r="S553" s="231">
        <v>0</v>
      </c>
      <c r="T553" s="231">
        <v>0</v>
      </c>
      <c r="U553" s="231">
        <v>0</v>
      </c>
      <c r="V553" s="231">
        <v>0</v>
      </c>
      <c r="W553" s="231">
        <v>0</v>
      </c>
      <c r="X553" s="231">
        <v>0</v>
      </c>
      <c r="Y553" s="231">
        <v>0</v>
      </c>
      <c r="Z553" s="231">
        <v>0</v>
      </c>
      <c r="AA553" s="231">
        <v>0</v>
      </c>
      <c r="AB553" s="231">
        <v>0</v>
      </c>
      <c r="AC553" s="121">
        <f>SUM(E553:AB553)</f>
        <v>0</v>
      </c>
      <c r="AD553" s="661"/>
    </row>
    <row r="554" spans="1:30" ht="13.5" thickBot="1" x14ac:dyDescent="0.25">
      <c r="A554" s="2776"/>
      <c r="B554" s="2778"/>
      <c r="C554" s="11" t="s">
        <v>484</v>
      </c>
      <c r="D554" s="1201" t="s">
        <v>479</v>
      </c>
      <c r="E554" s="332">
        <v>0</v>
      </c>
      <c r="F554" s="332">
        <v>0</v>
      </c>
      <c r="G554" s="332">
        <v>0</v>
      </c>
      <c r="H554" s="332">
        <v>0</v>
      </c>
      <c r="I554" s="332">
        <v>0</v>
      </c>
      <c r="J554" s="332">
        <v>0</v>
      </c>
      <c r="K554" s="332">
        <v>0</v>
      </c>
      <c r="L554" s="332">
        <v>0</v>
      </c>
      <c r="M554" s="332">
        <v>0</v>
      </c>
      <c r="N554" s="332">
        <v>0</v>
      </c>
      <c r="O554" s="332">
        <v>0</v>
      </c>
      <c r="P554" s="332">
        <v>0</v>
      </c>
      <c r="Q554" s="332">
        <v>0</v>
      </c>
      <c r="R554" s="332">
        <v>0</v>
      </c>
      <c r="S554" s="332">
        <v>0</v>
      </c>
      <c r="T554" s="332">
        <v>0</v>
      </c>
      <c r="U554" s="332">
        <v>0</v>
      </c>
      <c r="V554" s="332">
        <v>0</v>
      </c>
      <c r="W554" s="332">
        <v>0</v>
      </c>
      <c r="X554" s="332">
        <v>0</v>
      </c>
      <c r="Y554" s="332">
        <v>0</v>
      </c>
      <c r="Z554" s="332">
        <v>0</v>
      </c>
      <c r="AA554" s="332">
        <v>0</v>
      </c>
      <c r="AB554" s="332">
        <v>0</v>
      </c>
      <c r="AC554" s="117">
        <f>SUM(E554:AB554)</f>
        <v>0</v>
      </c>
      <c r="AD554" s="661"/>
    </row>
    <row r="555" spans="1:30" x14ac:dyDescent="0.2">
      <c r="A555" s="2776"/>
      <c r="B555" s="2778"/>
      <c r="C555" s="11" t="s">
        <v>8</v>
      </c>
      <c r="D555" s="1201" t="s">
        <v>465</v>
      </c>
      <c r="E555" s="113">
        <f>SQRT(E553*E553+E554*E554)*1000/(1.732*E531)</f>
        <v>0</v>
      </c>
      <c r="F555" s="113">
        <f t="shared" ref="F555:AB555" si="144">SQRT(F553*F553+F554*F554)*1000/(1.732*F531)</f>
        <v>0</v>
      </c>
      <c r="G555" s="113">
        <f>SQRT(G553*G553+G554*G554)*1000/(1.732*G531)</f>
        <v>0</v>
      </c>
      <c r="H555" s="113">
        <f t="shared" si="144"/>
        <v>0</v>
      </c>
      <c r="I555" s="113">
        <f t="shared" si="144"/>
        <v>0</v>
      </c>
      <c r="J555" s="113">
        <f t="shared" si="144"/>
        <v>0</v>
      </c>
      <c r="K555" s="113">
        <f t="shared" si="144"/>
        <v>0</v>
      </c>
      <c r="L555" s="113">
        <f t="shared" si="144"/>
        <v>0</v>
      </c>
      <c r="M555" s="113">
        <f t="shared" si="144"/>
        <v>0</v>
      </c>
      <c r="N555" s="113">
        <f t="shared" si="144"/>
        <v>0</v>
      </c>
      <c r="O555" s="113">
        <f t="shared" si="144"/>
        <v>0</v>
      </c>
      <c r="P555" s="113">
        <f t="shared" si="144"/>
        <v>0</v>
      </c>
      <c r="Q555" s="113">
        <f t="shared" si="144"/>
        <v>0</v>
      </c>
      <c r="R555" s="113">
        <f t="shared" si="144"/>
        <v>0</v>
      </c>
      <c r="S555" s="113">
        <f t="shared" si="144"/>
        <v>0</v>
      </c>
      <c r="T555" s="113">
        <f t="shared" si="144"/>
        <v>0</v>
      </c>
      <c r="U555" s="113">
        <f t="shared" si="144"/>
        <v>0</v>
      </c>
      <c r="V555" s="113">
        <f t="shared" si="144"/>
        <v>0</v>
      </c>
      <c r="W555" s="113">
        <f t="shared" si="144"/>
        <v>0</v>
      </c>
      <c r="X555" s="113">
        <f t="shared" si="144"/>
        <v>0</v>
      </c>
      <c r="Y555" s="113">
        <f t="shared" si="144"/>
        <v>0</v>
      </c>
      <c r="Z555" s="113">
        <f t="shared" si="144"/>
        <v>0</v>
      </c>
      <c r="AA555" s="113">
        <f t="shared" si="144"/>
        <v>0</v>
      </c>
      <c r="AB555" s="113">
        <f t="shared" si="144"/>
        <v>0</v>
      </c>
      <c r="AC555" s="117"/>
    </row>
    <row r="556" spans="1:30" ht="13.5" thickBot="1" x14ac:dyDescent="0.25">
      <c r="A556" s="2782"/>
      <c r="B556" s="2783"/>
      <c r="C556" s="45" t="s">
        <v>16</v>
      </c>
      <c r="D556" s="45"/>
      <c r="E556" s="126" t="e">
        <f t="shared" ref="E556:AC556" si="145">E554/E553</f>
        <v>#DIV/0!</v>
      </c>
      <c r="F556" s="126" t="e">
        <f t="shared" si="145"/>
        <v>#DIV/0!</v>
      </c>
      <c r="G556" s="126" t="e">
        <f t="shared" si="145"/>
        <v>#DIV/0!</v>
      </c>
      <c r="H556" s="444" t="e">
        <f t="shared" si="145"/>
        <v>#DIV/0!</v>
      </c>
      <c r="I556" s="126" t="e">
        <f t="shared" si="145"/>
        <v>#DIV/0!</v>
      </c>
      <c r="J556" s="126" t="e">
        <f t="shared" si="145"/>
        <v>#DIV/0!</v>
      </c>
      <c r="K556" s="126" t="e">
        <f t="shared" si="145"/>
        <v>#DIV/0!</v>
      </c>
      <c r="L556" s="126" t="e">
        <f t="shared" si="145"/>
        <v>#DIV/0!</v>
      </c>
      <c r="M556" s="126" t="e">
        <f t="shared" si="145"/>
        <v>#DIV/0!</v>
      </c>
      <c r="N556" s="444" t="e">
        <f t="shared" si="145"/>
        <v>#DIV/0!</v>
      </c>
      <c r="O556" s="126" t="e">
        <f t="shared" si="145"/>
        <v>#DIV/0!</v>
      </c>
      <c r="P556" s="126" t="e">
        <f t="shared" si="145"/>
        <v>#DIV/0!</v>
      </c>
      <c r="Q556" s="126" t="e">
        <f t="shared" si="145"/>
        <v>#DIV/0!</v>
      </c>
      <c r="R556" s="126" t="e">
        <f t="shared" si="145"/>
        <v>#DIV/0!</v>
      </c>
      <c r="S556" s="126" t="e">
        <f t="shared" si="145"/>
        <v>#DIV/0!</v>
      </c>
      <c r="T556" s="126" t="e">
        <f t="shared" si="145"/>
        <v>#DIV/0!</v>
      </c>
      <c r="U556" s="126" t="e">
        <f t="shared" si="145"/>
        <v>#DIV/0!</v>
      </c>
      <c r="V556" s="444" t="e">
        <f t="shared" si="145"/>
        <v>#DIV/0!</v>
      </c>
      <c r="W556" s="126" t="e">
        <f t="shared" si="145"/>
        <v>#DIV/0!</v>
      </c>
      <c r="X556" s="126" t="e">
        <f t="shared" si="145"/>
        <v>#DIV/0!</v>
      </c>
      <c r="Y556" s="126" t="e">
        <f t="shared" si="145"/>
        <v>#DIV/0!</v>
      </c>
      <c r="Z556" s="126" t="e">
        <f t="shared" si="145"/>
        <v>#DIV/0!</v>
      </c>
      <c r="AA556" s="126" t="e">
        <f t="shared" si="145"/>
        <v>#DIV/0!</v>
      </c>
      <c r="AB556" s="126" t="e">
        <f t="shared" si="145"/>
        <v>#DIV/0!</v>
      </c>
      <c r="AC556" s="122" t="e">
        <f t="shared" si="145"/>
        <v>#DIV/0!</v>
      </c>
    </row>
    <row r="557" spans="1:30" x14ac:dyDescent="0.2">
      <c r="A557" s="2726" t="s">
        <v>115</v>
      </c>
      <c r="B557" s="2774" t="s">
        <v>662</v>
      </c>
      <c r="C557" s="63" t="s">
        <v>483</v>
      </c>
      <c r="D557" s="1205" t="s">
        <v>506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2">
        <v>0</v>
      </c>
      <c r="O557" s="112">
        <v>0</v>
      </c>
      <c r="P557" s="112">
        <v>0</v>
      </c>
      <c r="Q557" s="112">
        <v>0</v>
      </c>
      <c r="R557" s="112">
        <v>0</v>
      </c>
      <c r="S557" s="112">
        <v>0</v>
      </c>
      <c r="T557" s="112">
        <v>0</v>
      </c>
      <c r="U557" s="112">
        <v>0</v>
      </c>
      <c r="V557" s="112">
        <v>0</v>
      </c>
      <c r="W557" s="112">
        <v>0</v>
      </c>
      <c r="X557" s="112">
        <v>0</v>
      </c>
      <c r="Y557" s="112">
        <v>0</v>
      </c>
      <c r="Z557" s="112">
        <v>0</v>
      </c>
      <c r="AA557" s="112">
        <v>0</v>
      </c>
      <c r="AB557" s="112">
        <v>0</v>
      </c>
      <c r="AC557" s="124">
        <f>SUM(E557:AB557)</f>
        <v>0</v>
      </c>
      <c r="AD557" s="661" t="s">
        <v>471</v>
      </c>
    </row>
    <row r="558" spans="1:30" x14ac:dyDescent="0.2">
      <c r="A558" s="2776"/>
      <c r="B558" s="2778"/>
      <c r="C558" s="11" t="s">
        <v>484</v>
      </c>
      <c r="D558" s="1201" t="s">
        <v>506</v>
      </c>
      <c r="E558" s="82">
        <v>0</v>
      </c>
      <c r="F558" s="82">
        <v>0</v>
      </c>
      <c r="G558" s="82">
        <v>0</v>
      </c>
      <c r="H558" s="423">
        <v>0</v>
      </c>
      <c r="I558" s="82">
        <v>0</v>
      </c>
      <c r="J558" s="82">
        <v>0</v>
      </c>
      <c r="K558" s="82">
        <v>0</v>
      </c>
      <c r="L558" s="82">
        <v>0</v>
      </c>
      <c r="M558" s="82">
        <v>0</v>
      </c>
      <c r="N558" s="423">
        <v>0</v>
      </c>
      <c r="O558" s="82">
        <v>0</v>
      </c>
      <c r="P558" s="82">
        <v>0</v>
      </c>
      <c r="Q558" s="82">
        <v>0</v>
      </c>
      <c r="R558" s="82">
        <v>0</v>
      </c>
      <c r="S558" s="82">
        <v>0</v>
      </c>
      <c r="T558" s="82">
        <v>0</v>
      </c>
      <c r="U558" s="82">
        <v>0</v>
      </c>
      <c r="V558" s="423">
        <v>0</v>
      </c>
      <c r="W558" s="82">
        <v>0</v>
      </c>
      <c r="X558" s="82">
        <v>0</v>
      </c>
      <c r="Y558" s="82">
        <v>0</v>
      </c>
      <c r="Z558" s="82">
        <v>0</v>
      </c>
      <c r="AA558" s="82">
        <v>0</v>
      </c>
      <c r="AB558" s="82">
        <v>0</v>
      </c>
      <c r="AC558" s="124">
        <f>SUM(E558:AB558)</f>
        <v>0</v>
      </c>
      <c r="AD558" s="661" t="s">
        <v>471</v>
      </c>
    </row>
    <row r="559" spans="1:30" x14ac:dyDescent="0.2">
      <c r="A559" s="2776"/>
      <c r="B559" s="2778"/>
      <c r="C559" s="11" t="s">
        <v>8</v>
      </c>
      <c r="D559" s="1201" t="s">
        <v>465</v>
      </c>
      <c r="E559" s="113">
        <f>SQRT(E557*E557+E558*E558)*1000/(1.732*E531)</f>
        <v>0</v>
      </c>
      <c r="F559" s="113">
        <f t="shared" ref="F559:AB559" si="146">SQRT(F557*F557+F558*F558)*1000/(1.732*F531)</f>
        <v>0</v>
      </c>
      <c r="G559" s="113">
        <f t="shared" si="146"/>
        <v>0</v>
      </c>
      <c r="H559" s="423">
        <f t="shared" si="146"/>
        <v>0</v>
      </c>
      <c r="I559" s="113">
        <f t="shared" si="146"/>
        <v>0</v>
      </c>
      <c r="J559" s="113">
        <f t="shared" si="146"/>
        <v>0</v>
      </c>
      <c r="K559" s="113">
        <f t="shared" si="146"/>
        <v>0</v>
      </c>
      <c r="L559" s="113">
        <f t="shared" si="146"/>
        <v>0</v>
      </c>
      <c r="M559" s="113">
        <f t="shared" si="146"/>
        <v>0</v>
      </c>
      <c r="N559" s="423">
        <f t="shared" si="146"/>
        <v>0</v>
      </c>
      <c r="O559" s="113">
        <f t="shared" si="146"/>
        <v>0</v>
      </c>
      <c r="P559" s="113">
        <f t="shared" si="146"/>
        <v>0</v>
      </c>
      <c r="Q559" s="113">
        <f t="shared" si="146"/>
        <v>0</v>
      </c>
      <c r="R559" s="113">
        <f t="shared" si="146"/>
        <v>0</v>
      </c>
      <c r="S559" s="113">
        <f t="shared" si="146"/>
        <v>0</v>
      </c>
      <c r="T559" s="113">
        <f t="shared" si="146"/>
        <v>0</v>
      </c>
      <c r="U559" s="113">
        <f t="shared" si="146"/>
        <v>0</v>
      </c>
      <c r="V559" s="423">
        <f t="shared" si="146"/>
        <v>0</v>
      </c>
      <c r="W559" s="113">
        <f t="shared" si="146"/>
        <v>0</v>
      </c>
      <c r="X559" s="113">
        <f t="shared" si="146"/>
        <v>0</v>
      </c>
      <c r="Y559" s="113">
        <f t="shared" si="146"/>
        <v>0</v>
      </c>
      <c r="Z559" s="113">
        <f t="shared" si="146"/>
        <v>0</v>
      </c>
      <c r="AA559" s="113">
        <f t="shared" si="146"/>
        <v>0</v>
      </c>
      <c r="AB559" s="113">
        <f t="shared" si="146"/>
        <v>0</v>
      </c>
      <c r="AC559" s="124"/>
    </row>
    <row r="560" spans="1:30" ht="13.5" thickBot="1" x14ac:dyDescent="0.25">
      <c r="A560" s="2777"/>
      <c r="B560" s="2779"/>
      <c r="C560" s="46" t="s">
        <v>16</v>
      </c>
      <c r="D560" s="46"/>
      <c r="E560" s="110" t="e">
        <f t="shared" ref="E560:AC560" si="147">E558/E557</f>
        <v>#DIV/0!</v>
      </c>
      <c r="F560" s="110" t="e">
        <f t="shared" si="147"/>
        <v>#DIV/0!</v>
      </c>
      <c r="G560" s="110" t="e">
        <f t="shared" si="147"/>
        <v>#DIV/0!</v>
      </c>
      <c r="H560" s="422" t="e">
        <f t="shared" si="147"/>
        <v>#DIV/0!</v>
      </c>
      <c r="I560" s="110" t="e">
        <f t="shared" si="147"/>
        <v>#DIV/0!</v>
      </c>
      <c r="J560" s="110" t="e">
        <f t="shared" si="147"/>
        <v>#DIV/0!</v>
      </c>
      <c r="K560" s="110" t="e">
        <f t="shared" si="147"/>
        <v>#DIV/0!</v>
      </c>
      <c r="L560" s="110" t="e">
        <f t="shared" si="147"/>
        <v>#DIV/0!</v>
      </c>
      <c r="M560" s="110" t="e">
        <f t="shared" si="147"/>
        <v>#DIV/0!</v>
      </c>
      <c r="N560" s="422" t="e">
        <f t="shared" si="147"/>
        <v>#DIV/0!</v>
      </c>
      <c r="O560" s="110" t="e">
        <f t="shared" si="147"/>
        <v>#DIV/0!</v>
      </c>
      <c r="P560" s="110" t="e">
        <f t="shared" si="147"/>
        <v>#DIV/0!</v>
      </c>
      <c r="Q560" s="110" t="e">
        <f t="shared" si="147"/>
        <v>#DIV/0!</v>
      </c>
      <c r="R560" s="110" t="e">
        <f t="shared" si="147"/>
        <v>#DIV/0!</v>
      </c>
      <c r="S560" s="110" t="e">
        <f t="shared" si="147"/>
        <v>#DIV/0!</v>
      </c>
      <c r="T560" s="110" t="e">
        <f t="shared" si="147"/>
        <v>#DIV/0!</v>
      </c>
      <c r="U560" s="110" t="e">
        <f t="shared" si="147"/>
        <v>#DIV/0!</v>
      </c>
      <c r="V560" s="422" t="e">
        <f t="shared" si="147"/>
        <v>#DIV/0!</v>
      </c>
      <c r="W560" s="110" t="e">
        <f t="shared" si="147"/>
        <v>#DIV/0!</v>
      </c>
      <c r="X560" s="110" t="e">
        <f t="shared" si="147"/>
        <v>#DIV/0!</v>
      </c>
      <c r="Y560" s="110" t="e">
        <f t="shared" si="147"/>
        <v>#DIV/0!</v>
      </c>
      <c r="Z560" s="110" t="e">
        <f t="shared" si="147"/>
        <v>#DIV/0!</v>
      </c>
      <c r="AA560" s="110" t="e">
        <f t="shared" si="147"/>
        <v>#DIV/0!</v>
      </c>
      <c r="AB560" s="110" t="e">
        <f t="shared" si="147"/>
        <v>#DIV/0!</v>
      </c>
      <c r="AC560" s="122" t="e">
        <f t="shared" si="147"/>
        <v>#DIV/0!</v>
      </c>
    </row>
    <row r="561" spans="1:30" x14ac:dyDescent="0.2">
      <c r="A561" s="2715" t="s">
        <v>110</v>
      </c>
      <c r="B561" s="2709" t="s">
        <v>663</v>
      </c>
      <c r="C561" s="10" t="s">
        <v>483</v>
      </c>
      <c r="D561" s="1203" t="s">
        <v>506</v>
      </c>
      <c r="E561" s="226">
        <v>2E-3</v>
      </c>
      <c r="F561" s="226">
        <v>2E-3</v>
      </c>
      <c r="G561" s="226">
        <v>2E-3</v>
      </c>
      <c r="H561" s="226">
        <v>2E-3</v>
      </c>
      <c r="I561" s="226">
        <v>2E-3</v>
      </c>
      <c r="J561" s="226">
        <v>2E-3</v>
      </c>
      <c r="K561" s="226">
        <v>2E-3</v>
      </c>
      <c r="L561" s="226">
        <v>2E-3</v>
      </c>
      <c r="M561" s="226">
        <v>2E-3</v>
      </c>
      <c r="N561" s="226">
        <v>2E-3</v>
      </c>
      <c r="O561" s="226">
        <v>2E-3</v>
      </c>
      <c r="P561" s="226">
        <v>2E-3</v>
      </c>
      <c r="Q561" s="226">
        <v>2E-3</v>
      </c>
      <c r="R561" s="226">
        <v>2E-3</v>
      </c>
      <c r="S561" s="226">
        <v>2E-3</v>
      </c>
      <c r="T561" s="226">
        <v>2E-3</v>
      </c>
      <c r="U561" s="226">
        <v>2E-3</v>
      </c>
      <c r="V561" s="226">
        <v>2E-3</v>
      </c>
      <c r="W561" s="226">
        <v>2E-3</v>
      </c>
      <c r="X561" s="226">
        <v>2E-3</v>
      </c>
      <c r="Y561" s="226">
        <v>2E-3</v>
      </c>
      <c r="Z561" s="226">
        <v>2E-3</v>
      </c>
      <c r="AA561" s="226">
        <v>2E-3</v>
      </c>
      <c r="AB561" s="226">
        <v>2E-3</v>
      </c>
      <c r="AC561" s="124">
        <f>SUM(E561:AB561)</f>
        <v>4.8000000000000029E-2</v>
      </c>
    </row>
    <row r="562" spans="1:30" x14ac:dyDescent="0.2">
      <c r="A562" s="2776"/>
      <c r="B562" s="2778"/>
      <c r="C562" s="11" t="s">
        <v>484</v>
      </c>
      <c r="D562" s="1201" t="s">
        <v>506</v>
      </c>
      <c r="E562" s="110">
        <v>0.02</v>
      </c>
      <c r="F562" s="110">
        <v>0.02</v>
      </c>
      <c r="G562" s="110">
        <v>0.02</v>
      </c>
      <c r="H562" s="110">
        <v>0.02</v>
      </c>
      <c r="I562" s="110">
        <v>0.02</v>
      </c>
      <c r="J562" s="110">
        <v>0.02</v>
      </c>
      <c r="K562" s="110">
        <v>0.02</v>
      </c>
      <c r="L562" s="110">
        <v>0.02</v>
      </c>
      <c r="M562" s="110">
        <v>0.02</v>
      </c>
      <c r="N562" s="110">
        <v>0.02</v>
      </c>
      <c r="O562" s="110">
        <v>0.02</v>
      </c>
      <c r="P562" s="110">
        <v>0.02</v>
      </c>
      <c r="Q562" s="110">
        <v>0.02</v>
      </c>
      <c r="R562" s="110">
        <v>0.02</v>
      </c>
      <c r="S562" s="110">
        <v>0.02</v>
      </c>
      <c r="T562" s="110">
        <v>0.02</v>
      </c>
      <c r="U562" s="110">
        <v>0.02</v>
      </c>
      <c r="V562" s="110">
        <v>0.02</v>
      </c>
      <c r="W562" s="110">
        <v>0.02</v>
      </c>
      <c r="X562" s="110">
        <v>0.02</v>
      </c>
      <c r="Y562" s="110">
        <v>0.02</v>
      </c>
      <c r="Z562" s="110">
        <v>0.02</v>
      </c>
      <c r="AA562" s="110">
        <v>0.02</v>
      </c>
      <c r="AB562" s="110">
        <v>0.02</v>
      </c>
      <c r="AC562" s="124">
        <f>SUM(E562:AB562)</f>
        <v>0.48000000000000015</v>
      </c>
    </row>
    <row r="563" spans="1:30" x14ac:dyDescent="0.2">
      <c r="A563" s="2776"/>
      <c r="B563" s="2778"/>
      <c r="C563" s="11" t="s">
        <v>8</v>
      </c>
      <c r="D563" s="1201" t="s">
        <v>465</v>
      </c>
      <c r="E563" s="113">
        <f>SQRT(E561*E561+E562*E562)*1000/(1.732*E531)</f>
        <v>1.8717640656188799</v>
      </c>
      <c r="F563" s="113">
        <f t="shared" ref="F563:AB563" si="148">SQRT(F561*F561+F562*F562)*1000/(1.732*F531)</f>
        <v>1.8717640656188799</v>
      </c>
      <c r="G563" s="113">
        <f t="shared" si="148"/>
        <v>1.8717640656188799</v>
      </c>
      <c r="H563" s="423">
        <f t="shared" si="148"/>
        <v>1.8717640656188799</v>
      </c>
      <c r="I563" s="113">
        <f t="shared" si="148"/>
        <v>1.8717640656188799</v>
      </c>
      <c r="J563" s="113">
        <f t="shared" si="148"/>
        <v>1.8717640656188799</v>
      </c>
      <c r="K563" s="113">
        <f t="shared" si="148"/>
        <v>1.8717640656188799</v>
      </c>
      <c r="L563" s="113">
        <f t="shared" si="148"/>
        <v>1.8717640656188799</v>
      </c>
      <c r="M563" s="113">
        <f t="shared" si="148"/>
        <v>1.8717640656188799</v>
      </c>
      <c r="N563" s="423">
        <f t="shared" si="148"/>
        <v>1.8717640656188799</v>
      </c>
      <c r="O563" s="113">
        <f t="shared" si="148"/>
        <v>1.8717640656188799</v>
      </c>
      <c r="P563" s="113">
        <f t="shared" si="148"/>
        <v>1.8717640656188799</v>
      </c>
      <c r="Q563" s="113">
        <f t="shared" si="148"/>
        <v>1.8717640656188799</v>
      </c>
      <c r="R563" s="113">
        <f t="shared" si="148"/>
        <v>1.8717640656188799</v>
      </c>
      <c r="S563" s="113">
        <f t="shared" si="148"/>
        <v>1.8717640656188799</v>
      </c>
      <c r="T563" s="113">
        <f t="shared" si="148"/>
        <v>1.8717640656188799</v>
      </c>
      <c r="U563" s="113">
        <f t="shared" si="148"/>
        <v>1.8717640656188799</v>
      </c>
      <c r="V563" s="423">
        <f t="shared" si="148"/>
        <v>1.8717640656188799</v>
      </c>
      <c r="W563" s="113">
        <f t="shared" si="148"/>
        <v>1.8717640656188799</v>
      </c>
      <c r="X563" s="113">
        <f t="shared" si="148"/>
        <v>1.8717640656188799</v>
      </c>
      <c r="Y563" s="113">
        <f t="shared" si="148"/>
        <v>1.8717640656188799</v>
      </c>
      <c r="Z563" s="113">
        <f t="shared" si="148"/>
        <v>1.8717640656188799</v>
      </c>
      <c r="AA563" s="113">
        <f t="shared" si="148"/>
        <v>1.8717640656188799</v>
      </c>
      <c r="AB563" s="113">
        <f t="shared" si="148"/>
        <v>1.8717640656188799</v>
      </c>
      <c r="AC563" s="124"/>
    </row>
    <row r="564" spans="1:30" ht="13.5" thickBot="1" x14ac:dyDescent="0.25">
      <c r="A564" s="2777"/>
      <c r="B564" s="2779"/>
      <c r="C564" s="46" t="s">
        <v>16</v>
      </c>
      <c r="D564" s="1224"/>
      <c r="E564" s="110">
        <f t="shared" ref="E564:AC564" si="149">E562/E561</f>
        <v>10</v>
      </c>
      <c r="F564" s="110">
        <f t="shared" si="149"/>
        <v>10</v>
      </c>
      <c r="G564" s="110">
        <f t="shared" si="149"/>
        <v>10</v>
      </c>
      <c r="H564" s="422">
        <f t="shared" si="149"/>
        <v>10</v>
      </c>
      <c r="I564" s="110">
        <f t="shared" si="149"/>
        <v>10</v>
      </c>
      <c r="J564" s="110">
        <f t="shared" si="149"/>
        <v>10</v>
      </c>
      <c r="K564" s="110">
        <f t="shared" si="149"/>
        <v>10</v>
      </c>
      <c r="L564" s="110">
        <f t="shared" si="149"/>
        <v>10</v>
      </c>
      <c r="M564" s="110">
        <f t="shared" si="149"/>
        <v>10</v>
      </c>
      <c r="N564" s="422">
        <f t="shared" si="149"/>
        <v>10</v>
      </c>
      <c r="O564" s="110">
        <f t="shared" si="149"/>
        <v>10</v>
      </c>
      <c r="P564" s="110">
        <f t="shared" si="149"/>
        <v>10</v>
      </c>
      <c r="Q564" s="110">
        <f t="shared" si="149"/>
        <v>10</v>
      </c>
      <c r="R564" s="110">
        <f t="shared" si="149"/>
        <v>10</v>
      </c>
      <c r="S564" s="110">
        <f t="shared" si="149"/>
        <v>10</v>
      </c>
      <c r="T564" s="110">
        <f t="shared" si="149"/>
        <v>10</v>
      </c>
      <c r="U564" s="110">
        <f t="shared" si="149"/>
        <v>10</v>
      </c>
      <c r="V564" s="422">
        <f t="shared" si="149"/>
        <v>10</v>
      </c>
      <c r="W564" s="110">
        <f t="shared" si="149"/>
        <v>10</v>
      </c>
      <c r="X564" s="110">
        <f t="shared" si="149"/>
        <v>10</v>
      </c>
      <c r="Y564" s="110">
        <f t="shared" si="149"/>
        <v>10</v>
      </c>
      <c r="Z564" s="110">
        <f t="shared" si="149"/>
        <v>10</v>
      </c>
      <c r="AA564" s="110">
        <f t="shared" si="149"/>
        <v>10</v>
      </c>
      <c r="AB564" s="110">
        <f t="shared" si="149"/>
        <v>10</v>
      </c>
      <c r="AC564" s="122">
        <f t="shared" si="149"/>
        <v>9.9999999999999964</v>
      </c>
    </row>
    <row r="565" spans="1:30" x14ac:dyDescent="0.2">
      <c r="A565" s="2715" t="s">
        <v>94</v>
      </c>
      <c r="B565" s="2712" t="s">
        <v>31</v>
      </c>
      <c r="C565" s="10" t="s">
        <v>483</v>
      </c>
      <c r="D565" s="10"/>
      <c r="E565" s="80"/>
      <c r="F565" s="80"/>
      <c r="G565" s="80"/>
      <c r="H565" s="420"/>
      <c r="I565" s="80"/>
      <c r="J565" s="80"/>
      <c r="K565" s="80"/>
      <c r="L565" s="80"/>
      <c r="M565" s="80"/>
      <c r="N565" s="420"/>
      <c r="O565" s="80"/>
      <c r="P565" s="80"/>
      <c r="Q565" s="80"/>
      <c r="R565" s="80"/>
      <c r="S565" s="80"/>
      <c r="T565" s="80"/>
      <c r="U565" s="80"/>
      <c r="V565" s="420"/>
      <c r="W565" s="80"/>
      <c r="X565" s="80"/>
      <c r="Y565" s="80"/>
      <c r="Z565" s="80"/>
      <c r="AA565" s="80"/>
      <c r="AB565" s="80"/>
      <c r="AC565" s="124"/>
    </row>
    <row r="566" spans="1:30" x14ac:dyDescent="0.2">
      <c r="A566" s="2776"/>
      <c r="B566" s="2778"/>
      <c r="C566" s="11" t="s">
        <v>484</v>
      </c>
      <c r="D566" s="11"/>
      <c r="E566" s="188"/>
      <c r="F566" s="188"/>
      <c r="G566" s="188"/>
      <c r="H566" s="481"/>
      <c r="I566" s="188"/>
      <c r="J566" s="188"/>
      <c r="K566" s="188"/>
      <c r="L566" s="188"/>
      <c r="M566" s="188"/>
      <c r="N566" s="481"/>
      <c r="O566" s="188"/>
      <c r="P566" s="188"/>
      <c r="Q566" s="188"/>
      <c r="R566" s="188"/>
      <c r="S566" s="188"/>
      <c r="T566" s="188"/>
      <c r="U566" s="188"/>
      <c r="V566" s="481"/>
      <c r="W566" s="188"/>
      <c r="X566" s="188"/>
      <c r="Y566" s="188"/>
      <c r="Z566" s="188"/>
      <c r="AA566" s="188"/>
      <c r="AB566" s="188"/>
      <c r="AC566" s="124"/>
    </row>
    <row r="567" spans="1:30" x14ac:dyDescent="0.2">
      <c r="A567" s="2776"/>
      <c r="B567" s="2778"/>
      <c r="C567" s="11" t="s">
        <v>8</v>
      </c>
      <c r="D567" s="11"/>
      <c r="E567" s="188"/>
      <c r="F567" s="188"/>
      <c r="G567" s="188"/>
      <c r="H567" s="481"/>
      <c r="I567" s="188"/>
      <c r="J567" s="188"/>
      <c r="K567" s="188"/>
      <c r="L567" s="188"/>
      <c r="M567" s="188"/>
      <c r="N567" s="481"/>
      <c r="O567" s="188"/>
      <c r="P567" s="188"/>
      <c r="Q567" s="188"/>
      <c r="R567" s="188"/>
      <c r="S567" s="188"/>
      <c r="T567" s="188"/>
      <c r="U567" s="188"/>
      <c r="V567" s="481"/>
      <c r="W567" s="188"/>
      <c r="X567" s="188"/>
      <c r="Y567" s="188"/>
      <c r="Z567" s="188"/>
      <c r="AA567" s="188"/>
      <c r="AB567" s="188"/>
      <c r="AC567" s="124"/>
    </row>
    <row r="568" spans="1:30" ht="13.5" thickBot="1" x14ac:dyDescent="0.25">
      <c r="A568" s="2777"/>
      <c r="B568" s="2779"/>
      <c r="C568" s="46" t="s">
        <v>16</v>
      </c>
      <c r="D568" s="46"/>
      <c r="E568" s="194"/>
      <c r="F568" s="194"/>
      <c r="G568" s="194"/>
      <c r="H568" s="482"/>
      <c r="I568" s="194"/>
      <c r="J568" s="194"/>
      <c r="K568" s="194"/>
      <c r="L568" s="194"/>
      <c r="M568" s="194"/>
      <c r="N568" s="482"/>
      <c r="O568" s="194"/>
      <c r="P568" s="194"/>
      <c r="Q568" s="194"/>
      <c r="R568" s="194"/>
      <c r="S568" s="194"/>
      <c r="T568" s="194"/>
      <c r="U568" s="194"/>
      <c r="V568" s="482"/>
      <c r="W568" s="194"/>
      <c r="X568" s="194"/>
      <c r="Y568" s="194"/>
      <c r="Z568" s="194"/>
      <c r="AA568" s="194"/>
      <c r="AB568" s="194"/>
      <c r="AC568" s="122"/>
    </row>
    <row r="569" spans="1:30" x14ac:dyDescent="0.2">
      <c r="A569" s="2715" t="s">
        <v>120</v>
      </c>
      <c r="B569" s="2709" t="s">
        <v>665</v>
      </c>
      <c r="C569" s="10" t="s">
        <v>483</v>
      </c>
      <c r="D569" s="10"/>
      <c r="E569" s="80"/>
      <c r="F569" s="80"/>
      <c r="G569" s="80"/>
      <c r="H569" s="420"/>
      <c r="I569" s="80"/>
      <c r="J569" s="80"/>
      <c r="K569" s="80"/>
      <c r="L569" s="80"/>
      <c r="M569" s="80"/>
      <c r="N569" s="420"/>
      <c r="O569" s="80"/>
      <c r="P569" s="80"/>
      <c r="Q569" s="80"/>
      <c r="R569" s="80"/>
      <c r="S569" s="80"/>
      <c r="T569" s="80"/>
      <c r="U569" s="80"/>
      <c r="V569" s="420"/>
      <c r="W569" s="80"/>
      <c r="X569" s="80"/>
      <c r="Y569" s="80"/>
      <c r="Z569" s="80"/>
      <c r="AA569" s="80"/>
      <c r="AB569" s="80"/>
      <c r="AC569" s="124"/>
    </row>
    <row r="570" spans="1:30" x14ac:dyDescent="0.2">
      <c r="A570" s="2776"/>
      <c r="B570" s="2778"/>
      <c r="C570" s="11" t="s">
        <v>484</v>
      </c>
      <c r="D570" s="11"/>
      <c r="E570" s="188"/>
      <c r="F570" s="188"/>
      <c r="G570" s="188"/>
      <c r="H570" s="481"/>
      <c r="I570" s="188"/>
      <c r="J570" s="188"/>
      <c r="K570" s="188"/>
      <c r="L570" s="188"/>
      <c r="M570" s="188"/>
      <c r="N570" s="481"/>
      <c r="O570" s="188"/>
      <c r="P570" s="188"/>
      <c r="Q570" s="188"/>
      <c r="R570" s="188"/>
      <c r="S570" s="188"/>
      <c r="T570" s="188"/>
      <c r="U570" s="188"/>
      <c r="V570" s="481"/>
      <c r="W570" s="188"/>
      <c r="X570" s="188"/>
      <c r="Y570" s="188"/>
      <c r="Z570" s="188"/>
      <c r="AA570" s="188"/>
      <c r="AB570" s="188"/>
      <c r="AC570" s="124"/>
    </row>
    <row r="571" spans="1:30" x14ac:dyDescent="0.2">
      <c r="A571" s="2776"/>
      <c r="B571" s="2778"/>
      <c r="C571" s="11" t="s">
        <v>8</v>
      </c>
      <c r="D571" s="11"/>
      <c r="E571" s="113" t="s">
        <v>243</v>
      </c>
      <c r="F571" s="113"/>
      <c r="G571" s="113"/>
      <c r="H571" s="423"/>
      <c r="I571" s="113"/>
      <c r="J571" s="113"/>
      <c r="K571" s="113"/>
      <c r="L571" s="113"/>
      <c r="M571" s="113"/>
      <c r="N571" s="423"/>
      <c r="O571" s="113"/>
      <c r="P571" s="113"/>
      <c r="Q571" s="113"/>
      <c r="R571" s="113"/>
      <c r="S571" s="113"/>
      <c r="T571" s="113"/>
      <c r="U571" s="113"/>
      <c r="V571" s="423"/>
      <c r="W571" s="113"/>
      <c r="X571" s="113"/>
      <c r="Y571" s="113"/>
      <c r="Z571" s="113"/>
      <c r="AA571" s="113"/>
      <c r="AB571" s="113"/>
      <c r="AC571" s="124"/>
    </row>
    <row r="572" spans="1:30" ht="13.5" thickBot="1" x14ac:dyDescent="0.25">
      <c r="A572" s="2777"/>
      <c r="B572" s="2779"/>
      <c r="C572" s="46" t="s">
        <v>16</v>
      </c>
      <c r="D572" s="46"/>
      <c r="E572" s="110"/>
      <c r="F572" s="110"/>
      <c r="G572" s="110"/>
      <c r="H572" s="422"/>
      <c r="I572" s="110"/>
      <c r="J572" s="110"/>
      <c r="K572" s="110"/>
      <c r="L572" s="110"/>
      <c r="M572" s="110"/>
      <c r="N572" s="422"/>
      <c r="O572" s="110"/>
      <c r="P572" s="110"/>
      <c r="Q572" s="110"/>
      <c r="R572" s="110"/>
      <c r="S572" s="110"/>
      <c r="T572" s="110"/>
      <c r="U572" s="110"/>
      <c r="V572" s="422"/>
      <c r="W572" s="110"/>
      <c r="X572" s="110"/>
      <c r="Y572" s="110"/>
      <c r="Z572" s="110"/>
      <c r="AA572" s="110"/>
      <c r="AB572" s="110"/>
      <c r="AC572" s="122"/>
    </row>
    <row r="573" spans="1:30" x14ac:dyDescent="0.2">
      <c r="A573" s="2715" t="s">
        <v>103</v>
      </c>
      <c r="B573" s="2709" t="s">
        <v>659</v>
      </c>
      <c r="C573" s="10" t="s">
        <v>483</v>
      </c>
      <c r="D573" s="1203" t="s">
        <v>506</v>
      </c>
      <c r="E573" s="109">
        <v>0</v>
      </c>
      <c r="F573" s="109">
        <v>0</v>
      </c>
      <c r="G573" s="109">
        <v>0</v>
      </c>
      <c r="H573" s="109">
        <v>0</v>
      </c>
      <c r="I573" s="109">
        <v>0</v>
      </c>
      <c r="J573" s="109">
        <v>0</v>
      </c>
      <c r="K573" s="109">
        <v>0</v>
      </c>
      <c r="L573" s="109">
        <v>0</v>
      </c>
      <c r="M573" s="109">
        <v>0</v>
      </c>
      <c r="N573" s="109">
        <v>0</v>
      </c>
      <c r="O573" s="109">
        <v>0</v>
      </c>
      <c r="P573" s="109">
        <v>0</v>
      </c>
      <c r="Q573" s="109">
        <v>0</v>
      </c>
      <c r="R573" s="109">
        <v>0</v>
      </c>
      <c r="S573" s="109">
        <v>0</v>
      </c>
      <c r="T573" s="109">
        <v>0</v>
      </c>
      <c r="U573" s="109">
        <v>0</v>
      </c>
      <c r="V573" s="109">
        <v>0</v>
      </c>
      <c r="W573" s="109">
        <v>0</v>
      </c>
      <c r="X573" s="109">
        <v>0</v>
      </c>
      <c r="Y573" s="109">
        <v>0</v>
      </c>
      <c r="Z573" s="109">
        <v>0</v>
      </c>
      <c r="AA573" s="109">
        <v>0</v>
      </c>
      <c r="AB573" s="109">
        <v>0</v>
      </c>
      <c r="AC573" s="121">
        <f>SUM(E573:AB573)</f>
        <v>0</v>
      </c>
      <c r="AD573" s="661" t="s">
        <v>471</v>
      </c>
    </row>
    <row r="574" spans="1:30" x14ac:dyDescent="0.2">
      <c r="A574" s="2776"/>
      <c r="B574" s="2778"/>
      <c r="C574" s="11" t="s">
        <v>484</v>
      </c>
      <c r="D574" s="1201" t="s">
        <v>506</v>
      </c>
      <c r="E574" s="82">
        <v>0</v>
      </c>
      <c r="F574" s="110">
        <v>0</v>
      </c>
      <c r="G574" s="82">
        <v>0</v>
      </c>
      <c r="H574" s="424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424">
        <v>0</v>
      </c>
      <c r="O574" s="82">
        <v>0</v>
      </c>
      <c r="P574" s="82">
        <v>0</v>
      </c>
      <c r="Q574" s="82">
        <v>0</v>
      </c>
      <c r="R574" s="82">
        <v>0</v>
      </c>
      <c r="S574" s="82">
        <v>0</v>
      </c>
      <c r="T574" s="82">
        <v>0</v>
      </c>
      <c r="U574" s="82">
        <v>0</v>
      </c>
      <c r="V574" s="424">
        <v>0</v>
      </c>
      <c r="W574" s="110">
        <v>0</v>
      </c>
      <c r="X574" s="82">
        <v>0</v>
      </c>
      <c r="Y574" s="82">
        <v>0</v>
      </c>
      <c r="Z574" s="82">
        <v>0</v>
      </c>
      <c r="AA574" s="82">
        <v>0</v>
      </c>
      <c r="AB574" s="82">
        <v>0</v>
      </c>
      <c r="AC574" s="124">
        <f>SUM(E574:AB574)</f>
        <v>0</v>
      </c>
      <c r="AD574" s="661" t="s">
        <v>471</v>
      </c>
    </row>
    <row r="575" spans="1:30" x14ac:dyDescent="0.2">
      <c r="A575" s="2776"/>
      <c r="B575" s="2778"/>
      <c r="C575" s="11" t="s">
        <v>8</v>
      </c>
      <c r="D575" s="1201" t="s">
        <v>465</v>
      </c>
      <c r="E575" s="113">
        <f>SQRT(E573*E573+E574*E574)*1000/(1.732*E532)</f>
        <v>0</v>
      </c>
      <c r="F575" s="113">
        <f t="shared" ref="F575:AB575" si="150">SQRT(F573*F573+F574*F574)*1000/(1.732*F532)</f>
        <v>0</v>
      </c>
      <c r="G575" s="113">
        <f t="shared" si="150"/>
        <v>0</v>
      </c>
      <c r="H575" s="423">
        <f t="shared" si="150"/>
        <v>0</v>
      </c>
      <c r="I575" s="113">
        <f t="shared" si="150"/>
        <v>0</v>
      </c>
      <c r="J575" s="113">
        <f t="shared" si="150"/>
        <v>0</v>
      </c>
      <c r="K575" s="113">
        <f t="shared" si="150"/>
        <v>0</v>
      </c>
      <c r="L575" s="113">
        <f t="shared" si="150"/>
        <v>0</v>
      </c>
      <c r="M575" s="113">
        <f t="shared" si="150"/>
        <v>0</v>
      </c>
      <c r="N575" s="423">
        <f t="shared" si="150"/>
        <v>0</v>
      </c>
      <c r="O575" s="113">
        <f t="shared" si="150"/>
        <v>0</v>
      </c>
      <c r="P575" s="113">
        <f t="shared" si="150"/>
        <v>0</v>
      </c>
      <c r="Q575" s="113">
        <f t="shared" si="150"/>
        <v>0</v>
      </c>
      <c r="R575" s="113">
        <f t="shared" si="150"/>
        <v>0</v>
      </c>
      <c r="S575" s="113">
        <f t="shared" si="150"/>
        <v>0</v>
      </c>
      <c r="T575" s="113">
        <f t="shared" si="150"/>
        <v>0</v>
      </c>
      <c r="U575" s="113">
        <f t="shared" si="150"/>
        <v>0</v>
      </c>
      <c r="V575" s="423">
        <f t="shared" si="150"/>
        <v>0</v>
      </c>
      <c r="W575" s="113">
        <f t="shared" si="150"/>
        <v>0</v>
      </c>
      <c r="X575" s="113">
        <f t="shared" si="150"/>
        <v>0</v>
      </c>
      <c r="Y575" s="113">
        <f t="shared" si="150"/>
        <v>0</v>
      </c>
      <c r="Z575" s="113">
        <f t="shared" si="150"/>
        <v>0</v>
      </c>
      <c r="AA575" s="113">
        <f t="shared" si="150"/>
        <v>0</v>
      </c>
      <c r="AB575" s="113">
        <f t="shared" si="150"/>
        <v>0</v>
      </c>
      <c r="AC575" s="124"/>
    </row>
    <row r="576" spans="1:30" ht="13.5" thickBot="1" x14ac:dyDescent="0.25">
      <c r="A576" s="2777"/>
      <c r="B576" s="2779"/>
      <c r="C576" s="46" t="s">
        <v>16</v>
      </c>
      <c r="D576" s="1224"/>
      <c r="E576" s="110" t="e">
        <f t="shared" ref="E576:AC576" si="151">E574/E573</f>
        <v>#DIV/0!</v>
      </c>
      <c r="F576" s="110" t="e">
        <f t="shared" si="151"/>
        <v>#DIV/0!</v>
      </c>
      <c r="G576" s="110" t="e">
        <f t="shared" si="151"/>
        <v>#DIV/0!</v>
      </c>
      <c r="H576" s="422" t="e">
        <f t="shared" si="151"/>
        <v>#DIV/0!</v>
      </c>
      <c r="I576" s="110" t="e">
        <f t="shared" si="151"/>
        <v>#DIV/0!</v>
      </c>
      <c r="J576" s="110" t="e">
        <f t="shared" si="151"/>
        <v>#DIV/0!</v>
      </c>
      <c r="K576" s="110" t="e">
        <f t="shared" si="151"/>
        <v>#DIV/0!</v>
      </c>
      <c r="L576" s="110" t="e">
        <f t="shared" si="151"/>
        <v>#DIV/0!</v>
      </c>
      <c r="M576" s="110" t="e">
        <f t="shared" si="151"/>
        <v>#DIV/0!</v>
      </c>
      <c r="N576" s="422" t="e">
        <f t="shared" si="151"/>
        <v>#DIV/0!</v>
      </c>
      <c r="O576" s="110" t="e">
        <f t="shared" si="151"/>
        <v>#DIV/0!</v>
      </c>
      <c r="P576" s="110" t="e">
        <f t="shared" si="151"/>
        <v>#DIV/0!</v>
      </c>
      <c r="Q576" s="110" t="e">
        <f t="shared" si="151"/>
        <v>#DIV/0!</v>
      </c>
      <c r="R576" s="110" t="e">
        <f t="shared" si="151"/>
        <v>#DIV/0!</v>
      </c>
      <c r="S576" s="110" t="e">
        <f t="shared" si="151"/>
        <v>#DIV/0!</v>
      </c>
      <c r="T576" s="110" t="e">
        <f t="shared" si="151"/>
        <v>#DIV/0!</v>
      </c>
      <c r="U576" s="110" t="e">
        <f t="shared" si="151"/>
        <v>#DIV/0!</v>
      </c>
      <c r="V576" s="422" t="e">
        <f t="shared" si="151"/>
        <v>#DIV/0!</v>
      </c>
      <c r="W576" s="110" t="e">
        <f t="shared" si="151"/>
        <v>#DIV/0!</v>
      </c>
      <c r="X576" s="110" t="e">
        <f t="shared" si="151"/>
        <v>#DIV/0!</v>
      </c>
      <c r="Y576" s="110" t="e">
        <f t="shared" si="151"/>
        <v>#DIV/0!</v>
      </c>
      <c r="Z576" s="110" t="e">
        <f t="shared" si="151"/>
        <v>#DIV/0!</v>
      </c>
      <c r="AA576" s="110" t="e">
        <f t="shared" si="151"/>
        <v>#DIV/0!</v>
      </c>
      <c r="AB576" s="110" t="e">
        <f t="shared" si="151"/>
        <v>#DIV/0!</v>
      </c>
      <c r="AC576" s="122" t="e">
        <f t="shared" si="151"/>
        <v>#DIV/0!</v>
      </c>
    </row>
    <row r="577" spans="1:30" x14ac:dyDescent="0.2">
      <c r="A577" s="2715" t="s">
        <v>121</v>
      </c>
      <c r="B577" s="2709" t="s">
        <v>666</v>
      </c>
      <c r="C577" s="10" t="s">
        <v>483</v>
      </c>
      <c r="D577" s="1203" t="s">
        <v>506</v>
      </c>
      <c r="E577" s="109">
        <v>0</v>
      </c>
      <c r="F577" s="109">
        <v>0</v>
      </c>
      <c r="G577" s="109">
        <v>0</v>
      </c>
      <c r="H577" s="109">
        <v>0</v>
      </c>
      <c r="I577" s="109">
        <v>0</v>
      </c>
      <c r="J577" s="109">
        <v>0</v>
      </c>
      <c r="K577" s="109">
        <v>0</v>
      </c>
      <c r="L577" s="109">
        <v>0</v>
      </c>
      <c r="M577" s="109">
        <v>0</v>
      </c>
      <c r="N577" s="109">
        <v>0</v>
      </c>
      <c r="O577" s="109">
        <v>0</v>
      </c>
      <c r="P577" s="109">
        <v>0</v>
      </c>
      <c r="Q577" s="109">
        <v>0</v>
      </c>
      <c r="R577" s="109">
        <v>0</v>
      </c>
      <c r="S577" s="109">
        <v>0</v>
      </c>
      <c r="T577" s="109">
        <v>0</v>
      </c>
      <c r="U577" s="109">
        <v>0</v>
      </c>
      <c r="V577" s="109">
        <v>0</v>
      </c>
      <c r="W577" s="109">
        <v>0</v>
      </c>
      <c r="X577" s="109">
        <v>0</v>
      </c>
      <c r="Y577" s="109">
        <v>0</v>
      </c>
      <c r="Z577" s="109">
        <v>0</v>
      </c>
      <c r="AA577" s="109">
        <v>0</v>
      </c>
      <c r="AB577" s="109">
        <v>0</v>
      </c>
      <c r="AC577" s="121">
        <f>SUM(E577:AB577)</f>
        <v>0</v>
      </c>
      <c r="AD577" s="661" t="s">
        <v>471</v>
      </c>
    </row>
    <row r="578" spans="1:30" x14ac:dyDescent="0.2">
      <c r="A578" s="2776"/>
      <c r="B578" s="2778"/>
      <c r="C578" s="11" t="s">
        <v>484</v>
      </c>
      <c r="D578" s="1201" t="s">
        <v>506</v>
      </c>
      <c r="E578" s="82">
        <v>0</v>
      </c>
      <c r="F578" s="82">
        <v>0</v>
      </c>
      <c r="G578" s="82">
        <v>0</v>
      </c>
      <c r="H578" s="422">
        <v>0</v>
      </c>
      <c r="I578" s="82">
        <v>0</v>
      </c>
      <c r="J578" s="82">
        <v>0</v>
      </c>
      <c r="K578" s="82">
        <v>0</v>
      </c>
      <c r="L578" s="82">
        <v>0</v>
      </c>
      <c r="M578" s="82">
        <v>0</v>
      </c>
      <c r="N578" s="422">
        <v>0</v>
      </c>
      <c r="O578" s="82">
        <v>0</v>
      </c>
      <c r="P578" s="82">
        <v>0</v>
      </c>
      <c r="Q578" s="82">
        <v>0</v>
      </c>
      <c r="R578" s="82">
        <v>0</v>
      </c>
      <c r="S578" s="82">
        <v>0</v>
      </c>
      <c r="T578" s="82">
        <v>0</v>
      </c>
      <c r="U578" s="82">
        <v>0</v>
      </c>
      <c r="V578" s="422">
        <v>0</v>
      </c>
      <c r="W578" s="82">
        <v>0</v>
      </c>
      <c r="X578" s="82">
        <v>0</v>
      </c>
      <c r="Y578" s="82">
        <v>0</v>
      </c>
      <c r="Z578" s="82">
        <v>0</v>
      </c>
      <c r="AA578" s="82">
        <v>0</v>
      </c>
      <c r="AB578" s="82">
        <v>0</v>
      </c>
      <c r="AC578" s="124">
        <f>SUM(E578:AB578)</f>
        <v>0</v>
      </c>
      <c r="AD578" s="661" t="s">
        <v>471</v>
      </c>
    </row>
    <row r="579" spans="1:30" x14ac:dyDescent="0.2">
      <c r="A579" s="2776"/>
      <c r="B579" s="2778"/>
      <c r="C579" s="11" t="s">
        <v>8</v>
      </c>
      <c r="D579" s="1201" t="s">
        <v>465</v>
      </c>
      <c r="E579" s="113">
        <f>SQRT(E577*E577+E578*E578)*1000/(1.732*E532)</f>
        <v>0</v>
      </c>
      <c r="F579" s="113">
        <f t="shared" ref="F579:AB579" si="152">SQRT(F577*F577+F578*F578)*1000/(1.732*F532)</f>
        <v>0</v>
      </c>
      <c r="G579" s="113">
        <f t="shared" si="152"/>
        <v>0</v>
      </c>
      <c r="H579" s="423">
        <f t="shared" si="152"/>
        <v>0</v>
      </c>
      <c r="I579" s="113">
        <f t="shared" si="152"/>
        <v>0</v>
      </c>
      <c r="J579" s="113">
        <f t="shared" si="152"/>
        <v>0</v>
      </c>
      <c r="K579" s="113">
        <f t="shared" si="152"/>
        <v>0</v>
      </c>
      <c r="L579" s="113">
        <f t="shared" si="152"/>
        <v>0</v>
      </c>
      <c r="M579" s="113">
        <f t="shared" si="152"/>
        <v>0</v>
      </c>
      <c r="N579" s="423">
        <f t="shared" si="152"/>
        <v>0</v>
      </c>
      <c r="O579" s="113">
        <f t="shared" si="152"/>
        <v>0</v>
      </c>
      <c r="P579" s="113">
        <f t="shared" si="152"/>
        <v>0</v>
      </c>
      <c r="Q579" s="113">
        <f t="shared" si="152"/>
        <v>0</v>
      </c>
      <c r="R579" s="113">
        <f t="shared" si="152"/>
        <v>0</v>
      </c>
      <c r="S579" s="113">
        <f t="shared" si="152"/>
        <v>0</v>
      </c>
      <c r="T579" s="113">
        <f t="shared" si="152"/>
        <v>0</v>
      </c>
      <c r="U579" s="113">
        <f t="shared" si="152"/>
        <v>0</v>
      </c>
      <c r="V579" s="423">
        <f t="shared" si="152"/>
        <v>0</v>
      </c>
      <c r="W579" s="113">
        <f t="shared" si="152"/>
        <v>0</v>
      </c>
      <c r="X579" s="113">
        <f t="shared" si="152"/>
        <v>0</v>
      </c>
      <c r="Y579" s="113">
        <f t="shared" si="152"/>
        <v>0</v>
      </c>
      <c r="Z579" s="113">
        <f t="shared" si="152"/>
        <v>0</v>
      </c>
      <c r="AA579" s="113">
        <f t="shared" si="152"/>
        <v>0</v>
      </c>
      <c r="AB579" s="113">
        <f t="shared" si="152"/>
        <v>0</v>
      </c>
      <c r="AC579" s="124"/>
    </row>
    <row r="580" spans="1:30" ht="13.5" thickBot="1" x14ac:dyDescent="0.25">
      <c r="A580" s="2777"/>
      <c r="B580" s="2779"/>
      <c r="C580" s="46" t="s">
        <v>16</v>
      </c>
      <c r="D580" s="46"/>
      <c r="E580" s="110" t="e">
        <f t="shared" ref="E580:AC580" si="153">E578/E577</f>
        <v>#DIV/0!</v>
      </c>
      <c r="F580" s="110" t="e">
        <f t="shared" si="153"/>
        <v>#DIV/0!</v>
      </c>
      <c r="G580" s="110" t="e">
        <f t="shared" si="153"/>
        <v>#DIV/0!</v>
      </c>
      <c r="H580" s="422" t="e">
        <f t="shared" si="153"/>
        <v>#DIV/0!</v>
      </c>
      <c r="I580" s="110" t="e">
        <f t="shared" si="153"/>
        <v>#DIV/0!</v>
      </c>
      <c r="J580" s="110" t="e">
        <f t="shared" si="153"/>
        <v>#DIV/0!</v>
      </c>
      <c r="K580" s="110" t="e">
        <f t="shared" si="153"/>
        <v>#DIV/0!</v>
      </c>
      <c r="L580" s="110" t="e">
        <f t="shared" si="153"/>
        <v>#DIV/0!</v>
      </c>
      <c r="M580" s="110" t="e">
        <f t="shared" si="153"/>
        <v>#DIV/0!</v>
      </c>
      <c r="N580" s="422" t="e">
        <f t="shared" si="153"/>
        <v>#DIV/0!</v>
      </c>
      <c r="O580" s="110" t="e">
        <f t="shared" si="153"/>
        <v>#DIV/0!</v>
      </c>
      <c r="P580" s="110" t="e">
        <f t="shared" si="153"/>
        <v>#DIV/0!</v>
      </c>
      <c r="Q580" s="110" t="e">
        <f t="shared" si="153"/>
        <v>#DIV/0!</v>
      </c>
      <c r="R580" s="110" t="e">
        <f t="shared" si="153"/>
        <v>#DIV/0!</v>
      </c>
      <c r="S580" s="110" t="e">
        <f t="shared" si="153"/>
        <v>#DIV/0!</v>
      </c>
      <c r="T580" s="110" t="e">
        <f t="shared" si="153"/>
        <v>#DIV/0!</v>
      </c>
      <c r="U580" s="110" t="e">
        <f t="shared" si="153"/>
        <v>#DIV/0!</v>
      </c>
      <c r="V580" s="422" t="e">
        <f t="shared" si="153"/>
        <v>#DIV/0!</v>
      </c>
      <c r="W580" s="110" t="e">
        <f t="shared" si="153"/>
        <v>#DIV/0!</v>
      </c>
      <c r="X580" s="110" t="e">
        <f t="shared" si="153"/>
        <v>#DIV/0!</v>
      </c>
      <c r="Y580" s="110" t="e">
        <f t="shared" si="153"/>
        <v>#DIV/0!</v>
      </c>
      <c r="Z580" s="110" t="e">
        <f t="shared" si="153"/>
        <v>#DIV/0!</v>
      </c>
      <c r="AA580" s="110" t="e">
        <f t="shared" si="153"/>
        <v>#DIV/0!</v>
      </c>
      <c r="AB580" s="110" t="e">
        <f t="shared" si="153"/>
        <v>#DIV/0!</v>
      </c>
      <c r="AC580" s="122" t="e">
        <f t="shared" si="153"/>
        <v>#DIV/0!</v>
      </c>
    </row>
    <row r="581" spans="1:30" x14ac:dyDescent="0.2">
      <c r="A581" s="2715" t="s">
        <v>104</v>
      </c>
      <c r="B581" s="2712" t="s">
        <v>31</v>
      </c>
      <c r="C581" s="10" t="s">
        <v>483</v>
      </c>
      <c r="D581" s="10"/>
      <c r="E581" s="80"/>
      <c r="F581" s="80"/>
      <c r="G581" s="80"/>
      <c r="H581" s="420"/>
      <c r="I581" s="80"/>
      <c r="J581" s="80"/>
      <c r="K581" s="80"/>
      <c r="L581" s="80"/>
      <c r="M581" s="80"/>
      <c r="N581" s="420"/>
      <c r="O581" s="80"/>
      <c r="P581" s="80"/>
      <c r="Q581" s="80"/>
      <c r="R581" s="80"/>
      <c r="S581" s="80"/>
      <c r="T581" s="80"/>
      <c r="U581" s="80"/>
      <c r="V581" s="420"/>
      <c r="W581" s="80"/>
      <c r="X581" s="80"/>
      <c r="Y581" s="80"/>
      <c r="Z581" s="80"/>
      <c r="AA581" s="80"/>
      <c r="AB581" s="80"/>
      <c r="AC581" s="124"/>
    </row>
    <row r="582" spans="1:30" x14ac:dyDescent="0.2">
      <c r="A582" s="2776"/>
      <c r="B582" s="2778"/>
      <c r="C582" s="11" t="s">
        <v>484</v>
      </c>
      <c r="D582" s="11"/>
      <c r="E582" s="188"/>
      <c r="F582" s="188"/>
      <c r="G582" s="188"/>
      <c r="H582" s="481"/>
      <c r="I582" s="188"/>
      <c r="J582" s="188"/>
      <c r="K582" s="188"/>
      <c r="L582" s="188"/>
      <c r="M582" s="188"/>
      <c r="N582" s="481"/>
      <c r="O582" s="188"/>
      <c r="P582" s="188"/>
      <c r="Q582" s="188"/>
      <c r="R582" s="188"/>
      <c r="S582" s="188"/>
      <c r="T582" s="188"/>
      <c r="U582" s="188"/>
      <c r="V582" s="481"/>
      <c r="W582" s="188"/>
      <c r="X582" s="188"/>
      <c r="Y582" s="188"/>
      <c r="Z582" s="188"/>
      <c r="AA582" s="188"/>
      <c r="AB582" s="188"/>
      <c r="AC582" s="193"/>
    </row>
    <row r="583" spans="1:30" x14ac:dyDescent="0.2">
      <c r="A583" s="2776"/>
      <c r="B583" s="2778"/>
      <c r="C583" s="11" t="s">
        <v>8</v>
      </c>
      <c r="D583" s="11"/>
      <c r="E583" s="188"/>
      <c r="F583" s="188"/>
      <c r="G583" s="188"/>
      <c r="H583" s="481"/>
      <c r="I583" s="188"/>
      <c r="J583" s="188"/>
      <c r="K583" s="188"/>
      <c r="L583" s="188"/>
      <c r="M583" s="188"/>
      <c r="N583" s="481"/>
      <c r="O583" s="188"/>
      <c r="P583" s="188"/>
      <c r="Q583" s="188"/>
      <c r="R583" s="188"/>
      <c r="S583" s="188"/>
      <c r="T583" s="188"/>
      <c r="U583" s="188"/>
      <c r="V583" s="481"/>
      <c r="W583" s="188"/>
      <c r="X583" s="188"/>
      <c r="Y583" s="188"/>
      <c r="Z583" s="188"/>
      <c r="AA583" s="188"/>
      <c r="AB583" s="188"/>
      <c r="AC583" s="193"/>
    </row>
    <row r="584" spans="1:30" ht="13.5" thickBot="1" x14ac:dyDescent="0.25">
      <c r="A584" s="2777"/>
      <c r="B584" s="2779"/>
      <c r="C584" s="46" t="s">
        <v>16</v>
      </c>
      <c r="D584" s="46"/>
      <c r="E584" s="194"/>
      <c r="F584" s="194"/>
      <c r="G584" s="194"/>
      <c r="H584" s="482"/>
      <c r="I584" s="194"/>
      <c r="J584" s="194"/>
      <c r="K584" s="194"/>
      <c r="L584" s="194"/>
      <c r="M584" s="194"/>
      <c r="N584" s="482"/>
      <c r="O584" s="194"/>
      <c r="P584" s="194"/>
      <c r="Q584" s="194"/>
      <c r="R584" s="194"/>
      <c r="S584" s="194"/>
      <c r="T584" s="194"/>
      <c r="U584" s="194"/>
      <c r="V584" s="482"/>
      <c r="W584" s="194"/>
      <c r="X584" s="194"/>
      <c r="Y584" s="194"/>
      <c r="Z584" s="194"/>
      <c r="AA584" s="194"/>
      <c r="AB584" s="194"/>
      <c r="AC584" s="195"/>
    </row>
    <row r="585" spans="1:30" x14ac:dyDescent="0.2">
      <c r="A585" s="2715" t="s">
        <v>95</v>
      </c>
      <c r="B585" s="2709" t="s">
        <v>662</v>
      </c>
      <c r="C585" s="10" t="s">
        <v>483</v>
      </c>
      <c r="D585" s="1203" t="s">
        <v>506</v>
      </c>
      <c r="E585" s="109">
        <v>0</v>
      </c>
      <c r="F585" s="109">
        <v>0</v>
      </c>
      <c r="G585" s="109">
        <v>0</v>
      </c>
      <c r="H585" s="109">
        <v>0</v>
      </c>
      <c r="I585" s="109">
        <v>0</v>
      </c>
      <c r="J585" s="109">
        <v>0</v>
      </c>
      <c r="K585" s="109">
        <v>0</v>
      </c>
      <c r="L585" s="109">
        <v>0</v>
      </c>
      <c r="M585" s="109">
        <v>0</v>
      </c>
      <c r="N585" s="109">
        <v>0</v>
      </c>
      <c r="O585" s="109">
        <v>0</v>
      </c>
      <c r="P585" s="109">
        <v>0</v>
      </c>
      <c r="Q585" s="109">
        <v>0</v>
      </c>
      <c r="R585" s="109">
        <v>0</v>
      </c>
      <c r="S585" s="109">
        <v>0</v>
      </c>
      <c r="T585" s="109">
        <v>0</v>
      </c>
      <c r="U585" s="109">
        <v>0</v>
      </c>
      <c r="V585" s="109">
        <v>0</v>
      </c>
      <c r="W585" s="109">
        <v>0</v>
      </c>
      <c r="X585" s="109">
        <v>0</v>
      </c>
      <c r="Y585" s="109">
        <v>0</v>
      </c>
      <c r="Z585" s="109">
        <v>0</v>
      </c>
      <c r="AA585" s="109">
        <v>0</v>
      </c>
      <c r="AB585" s="109">
        <v>0</v>
      </c>
      <c r="AC585" s="124">
        <f>SUM(E585:AB585)</f>
        <v>0</v>
      </c>
      <c r="AD585" s="661" t="s">
        <v>471</v>
      </c>
    </row>
    <row r="586" spans="1:30" x14ac:dyDescent="0.2">
      <c r="A586" s="2776"/>
      <c r="B586" s="2778"/>
      <c r="C586" s="11" t="s">
        <v>484</v>
      </c>
      <c r="D586" s="1201" t="s">
        <v>506</v>
      </c>
      <c r="E586" s="82">
        <v>0</v>
      </c>
      <c r="F586" s="82">
        <v>0</v>
      </c>
      <c r="G586" s="82">
        <v>0</v>
      </c>
      <c r="H586" s="424">
        <v>0</v>
      </c>
      <c r="I586" s="82">
        <v>0</v>
      </c>
      <c r="J586" s="82">
        <v>0</v>
      </c>
      <c r="K586" s="82">
        <v>0</v>
      </c>
      <c r="L586" s="82">
        <v>0</v>
      </c>
      <c r="M586" s="82">
        <v>0</v>
      </c>
      <c r="N586" s="424">
        <v>0</v>
      </c>
      <c r="O586" s="82">
        <v>0</v>
      </c>
      <c r="P586" s="82">
        <v>0</v>
      </c>
      <c r="Q586" s="82">
        <v>0</v>
      </c>
      <c r="R586" s="82">
        <v>0</v>
      </c>
      <c r="S586" s="82">
        <v>0</v>
      </c>
      <c r="T586" s="82">
        <v>0</v>
      </c>
      <c r="U586" s="82">
        <v>0</v>
      </c>
      <c r="V586" s="424">
        <v>0</v>
      </c>
      <c r="W586" s="82">
        <v>0</v>
      </c>
      <c r="X586" s="82">
        <v>0</v>
      </c>
      <c r="Y586" s="82">
        <v>0</v>
      </c>
      <c r="Z586" s="82">
        <v>0</v>
      </c>
      <c r="AA586" s="82">
        <v>0</v>
      </c>
      <c r="AB586" s="82">
        <v>0</v>
      </c>
      <c r="AC586" s="124">
        <f>SUM(E586:AB586)</f>
        <v>0</v>
      </c>
      <c r="AD586" s="661" t="s">
        <v>471</v>
      </c>
    </row>
    <row r="587" spans="1:30" x14ac:dyDescent="0.2">
      <c r="A587" s="2776"/>
      <c r="B587" s="2778"/>
      <c r="C587" s="11" t="s">
        <v>8</v>
      </c>
      <c r="D587" s="1201" t="s">
        <v>465</v>
      </c>
      <c r="E587" s="113">
        <f>SQRT(E585*E585+E586*E586)*1000/(1.732*E532)</f>
        <v>0</v>
      </c>
      <c r="F587" s="113">
        <f t="shared" ref="F587:AB587" si="154">SQRT(F585*F585+F586*F586)*1000/(1.732*F532)</f>
        <v>0</v>
      </c>
      <c r="G587" s="113">
        <f t="shared" si="154"/>
        <v>0</v>
      </c>
      <c r="H587" s="423">
        <f t="shared" si="154"/>
        <v>0</v>
      </c>
      <c r="I587" s="113">
        <f t="shared" si="154"/>
        <v>0</v>
      </c>
      <c r="J587" s="113">
        <f t="shared" si="154"/>
        <v>0</v>
      </c>
      <c r="K587" s="113">
        <f t="shared" si="154"/>
        <v>0</v>
      </c>
      <c r="L587" s="113">
        <f t="shared" si="154"/>
        <v>0</v>
      </c>
      <c r="M587" s="113">
        <f t="shared" si="154"/>
        <v>0</v>
      </c>
      <c r="N587" s="423">
        <f t="shared" si="154"/>
        <v>0</v>
      </c>
      <c r="O587" s="113">
        <f t="shared" si="154"/>
        <v>0</v>
      </c>
      <c r="P587" s="113">
        <f t="shared" si="154"/>
        <v>0</v>
      </c>
      <c r="Q587" s="113">
        <f t="shared" si="154"/>
        <v>0</v>
      </c>
      <c r="R587" s="113">
        <f t="shared" si="154"/>
        <v>0</v>
      </c>
      <c r="S587" s="113">
        <f t="shared" si="154"/>
        <v>0</v>
      </c>
      <c r="T587" s="113">
        <f t="shared" si="154"/>
        <v>0</v>
      </c>
      <c r="U587" s="113">
        <f t="shared" si="154"/>
        <v>0</v>
      </c>
      <c r="V587" s="423">
        <f t="shared" si="154"/>
        <v>0</v>
      </c>
      <c r="W587" s="113">
        <f t="shared" si="154"/>
        <v>0</v>
      </c>
      <c r="X587" s="113">
        <f t="shared" si="154"/>
        <v>0</v>
      </c>
      <c r="Y587" s="113">
        <f t="shared" si="154"/>
        <v>0</v>
      </c>
      <c r="Z587" s="113">
        <f t="shared" si="154"/>
        <v>0</v>
      </c>
      <c r="AA587" s="113">
        <f t="shared" si="154"/>
        <v>0</v>
      </c>
      <c r="AB587" s="113">
        <f t="shared" si="154"/>
        <v>0</v>
      </c>
      <c r="AC587" s="124"/>
    </row>
    <row r="588" spans="1:30" ht="13.5" thickBot="1" x14ac:dyDescent="0.25">
      <c r="A588" s="2777"/>
      <c r="B588" s="2779"/>
      <c r="C588" s="46" t="s">
        <v>16</v>
      </c>
      <c r="D588" s="1224"/>
      <c r="E588" s="110" t="e">
        <f t="shared" ref="E588:AC588" si="155">E586/E585</f>
        <v>#DIV/0!</v>
      </c>
      <c r="F588" s="110" t="e">
        <f t="shared" si="155"/>
        <v>#DIV/0!</v>
      </c>
      <c r="G588" s="110" t="e">
        <f t="shared" si="155"/>
        <v>#DIV/0!</v>
      </c>
      <c r="H588" s="422" t="e">
        <f t="shared" si="155"/>
        <v>#DIV/0!</v>
      </c>
      <c r="I588" s="110" t="e">
        <f t="shared" si="155"/>
        <v>#DIV/0!</v>
      </c>
      <c r="J588" s="110" t="e">
        <f t="shared" si="155"/>
        <v>#DIV/0!</v>
      </c>
      <c r="K588" s="110" t="e">
        <f t="shared" si="155"/>
        <v>#DIV/0!</v>
      </c>
      <c r="L588" s="110" t="e">
        <f t="shared" si="155"/>
        <v>#DIV/0!</v>
      </c>
      <c r="M588" s="110" t="e">
        <f t="shared" si="155"/>
        <v>#DIV/0!</v>
      </c>
      <c r="N588" s="422" t="e">
        <f t="shared" si="155"/>
        <v>#DIV/0!</v>
      </c>
      <c r="O588" s="110" t="e">
        <f t="shared" si="155"/>
        <v>#DIV/0!</v>
      </c>
      <c r="P588" s="110" t="e">
        <f t="shared" si="155"/>
        <v>#DIV/0!</v>
      </c>
      <c r="Q588" s="110" t="e">
        <f t="shared" si="155"/>
        <v>#DIV/0!</v>
      </c>
      <c r="R588" s="110" t="e">
        <f t="shared" si="155"/>
        <v>#DIV/0!</v>
      </c>
      <c r="S588" s="110" t="e">
        <f t="shared" si="155"/>
        <v>#DIV/0!</v>
      </c>
      <c r="T588" s="110" t="e">
        <f t="shared" si="155"/>
        <v>#DIV/0!</v>
      </c>
      <c r="U588" s="110" t="e">
        <f t="shared" si="155"/>
        <v>#DIV/0!</v>
      </c>
      <c r="V588" s="422" t="e">
        <f t="shared" si="155"/>
        <v>#DIV/0!</v>
      </c>
      <c r="W588" s="110" t="e">
        <f t="shared" si="155"/>
        <v>#DIV/0!</v>
      </c>
      <c r="X588" s="110" t="e">
        <f t="shared" si="155"/>
        <v>#DIV/0!</v>
      </c>
      <c r="Y588" s="110" t="e">
        <f t="shared" si="155"/>
        <v>#DIV/0!</v>
      </c>
      <c r="Z588" s="110" t="e">
        <f t="shared" si="155"/>
        <v>#DIV/0!</v>
      </c>
      <c r="AA588" s="110" t="e">
        <f t="shared" si="155"/>
        <v>#DIV/0!</v>
      </c>
      <c r="AB588" s="110" t="e">
        <f t="shared" si="155"/>
        <v>#DIV/0!</v>
      </c>
      <c r="AC588" s="122" t="e">
        <f t="shared" si="155"/>
        <v>#DIV/0!</v>
      </c>
    </row>
    <row r="589" spans="1:30" x14ac:dyDescent="0.2">
      <c r="A589" s="2715" t="s">
        <v>124</v>
      </c>
      <c r="B589" s="2712" t="s">
        <v>686</v>
      </c>
      <c r="C589" s="10" t="s">
        <v>483</v>
      </c>
      <c r="D589" s="1203" t="s">
        <v>506</v>
      </c>
      <c r="E589" s="80"/>
      <c r="F589" s="80"/>
      <c r="G589" s="80"/>
      <c r="H589" s="420"/>
      <c r="I589" s="80"/>
      <c r="J589" s="80"/>
      <c r="K589" s="80"/>
      <c r="L589" s="80"/>
      <c r="M589" s="80"/>
      <c r="N589" s="420"/>
      <c r="O589" s="80"/>
      <c r="P589" s="80"/>
      <c r="Q589" s="80"/>
      <c r="R589" s="80"/>
      <c r="S589" s="80"/>
      <c r="T589" s="80"/>
      <c r="U589" s="80"/>
      <c r="V589" s="420"/>
      <c r="W589" s="80"/>
      <c r="X589" s="80"/>
      <c r="Y589" s="80"/>
      <c r="Z589" s="80"/>
      <c r="AA589" s="80"/>
      <c r="AB589" s="80"/>
      <c r="AC589" s="124">
        <f>SUM(E589:AB589)</f>
        <v>0</v>
      </c>
    </row>
    <row r="590" spans="1:30" x14ac:dyDescent="0.2">
      <c r="A590" s="2776"/>
      <c r="B590" s="2778"/>
      <c r="C590" s="11" t="s">
        <v>484</v>
      </c>
      <c r="D590" s="1201" t="s">
        <v>506</v>
      </c>
      <c r="E590" s="82"/>
      <c r="F590" s="82"/>
      <c r="G590" s="82"/>
      <c r="H590" s="424"/>
      <c r="I590" s="82"/>
      <c r="J590" s="82"/>
      <c r="K590" s="82"/>
      <c r="L590" s="82"/>
      <c r="M590" s="82"/>
      <c r="N590" s="424"/>
      <c r="O590" s="82"/>
      <c r="P590" s="82"/>
      <c r="Q590" s="82"/>
      <c r="R590" s="82"/>
      <c r="S590" s="82"/>
      <c r="T590" s="82"/>
      <c r="U590" s="82"/>
      <c r="V590" s="424"/>
      <c r="W590" s="82"/>
      <c r="X590" s="82"/>
      <c r="Y590" s="82"/>
      <c r="Z590" s="82"/>
      <c r="AA590" s="82"/>
      <c r="AB590" s="82"/>
      <c r="AC590" s="124">
        <f>SUM(E590:AB590)</f>
        <v>0</v>
      </c>
    </row>
    <row r="591" spans="1:30" x14ac:dyDescent="0.2">
      <c r="A591" s="2776"/>
      <c r="B591" s="2778"/>
      <c r="C591" s="11" t="s">
        <v>8</v>
      </c>
      <c r="D591" s="1201" t="s">
        <v>505</v>
      </c>
      <c r="E591" s="113" t="s">
        <v>243</v>
      </c>
      <c r="F591" s="113">
        <f t="shared" ref="F591:AB591" si="156">F589*100</f>
        <v>0</v>
      </c>
      <c r="G591" s="113">
        <f t="shared" si="156"/>
        <v>0</v>
      </c>
      <c r="H591" s="423">
        <f t="shared" si="156"/>
        <v>0</v>
      </c>
      <c r="I591" s="113">
        <f t="shared" si="156"/>
        <v>0</v>
      </c>
      <c r="J591" s="113">
        <f t="shared" si="156"/>
        <v>0</v>
      </c>
      <c r="K591" s="113">
        <f t="shared" si="156"/>
        <v>0</v>
      </c>
      <c r="L591" s="113">
        <f t="shared" si="156"/>
        <v>0</v>
      </c>
      <c r="M591" s="113">
        <f t="shared" si="156"/>
        <v>0</v>
      </c>
      <c r="N591" s="423">
        <f t="shared" si="156"/>
        <v>0</v>
      </c>
      <c r="O591" s="113">
        <f t="shared" si="156"/>
        <v>0</v>
      </c>
      <c r="P591" s="113">
        <f t="shared" si="156"/>
        <v>0</v>
      </c>
      <c r="Q591" s="113">
        <f t="shared" si="156"/>
        <v>0</v>
      </c>
      <c r="R591" s="113">
        <f t="shared" si="156"/>
        <v>0</v>
      </c>
      <c r="S591" s="113">
        <f t="shared" si="156"/>
        <v>0</v>
      </c>
      <c r="T591" s="113">
        <f t="shared" si="156"/>
        <v>0</v>
      </c>
      <c r="U591" s="113">
        <f t="shared" si="156"/>
        <v>0</v>
      </c>
      <c r="V591" s="423">
        <f t="shared" si="156"/>
        <v>0</v>
      </c>
      <c r="W591" s="113">
        <f t="shared" si="156"/>
        <v>0</v>
      </c>
      <c r="X591" s="113">
        <f t="shared" si="156"/>
        <v>0</v>
      </c>
      <c r="Y591" s="113">
        <f t="shared" si="156"/>
        <v>0</v>
      </c>
      <c r="Z591" s="113">
        <f t="shared" si="156"/>
        <v>0</v>
      </c>
      <c r="AA591" s="113">
        <f t="shared" si="156"/>
        <v>0</v>
      </c>
      <c r="AB591" s="113">
        <f t="shared" si="156"/>
        <v>0</v>
      </c>
      <c r="AC591" s="124"/>
    </row>
    <row r="592" spans="1:30" ht="13.5" thickBot="1" x14ac:dyDescent="0.25">
      <c r="A592" s="2777"/>
      <c r="B592" s="2779"/>
      <c r="C592" s="46" t="s">
        <v>16</v>
      </c>
      <c r="D592" s="46"/>
      <c r="E592" s="126" t="e">
        <f t="shared" ref="E592:AC592" si="157">E590/E589</f>
        <v>#DIV/0!</v>
      </c>
      <c r="F592" s="126" t="e">
        <f t="shared" si="157"/>
        <v>#DIV/0!</v>
      </c>
      <c r="G592" s="126" t="e">
        <f t="shared" si="157"/>
        <v>#DIV/0!</v>
      </c>
      <c r="H592" s="444" t="e">
        <f t="shared" si="157"/>
        <v>#DIV/0!</v>
      </c>
      <c r="I592" s="126" t="e">
        <f t="shared" si="157"/>
        <v>#DIV/0!</v>
      </c>
      <c r="J592" s="126" t="e">
        <f t="shared" si="157"/>
        <v>#DIV/0!</v>
      </c>
      <c r="K592" s="126" t="e">
        <f t="shared" si="157"/>
        <v>#DIV/0!</v>
      </c>
      <c r="L592" s="126" t="e">
        <f t="shared" si="157"/>
        <v>#DIV/0!</v>
      </c>
      <c r="M592" s="126" t="e">
        <f t="shared" si="157"/>
        <v>#DIV/0!</v>
      </c>
      <c r="N592" s="444" t="e">
        <f t="shared" si="157"/>
        <v>#DIV/0!</v>
      </c>
      <c r="O592" s="126" t="e">
        <f t="shared" si="157"/>
        <v>#DIV/0!</v>
      </c>
      <c r="P592" s="126" t="e">
        <f t="shared" si="157"/>
        <v>#DIV/0!</v>
      </c>
      <c r="Q592" s="126" t="e">
        <f t="shared" si="157"/>
        <v>#DIV/0!</v>
      </c>
      <c r="R592" s="126" t="e">
        <f t="shared" si="157"/>
        <v>#DIV/0!</v>
      </c>
      <c r="S592" s="126" t="e">
        <f t="shared" si="157"/>
        <v>#DIV/0!</v>
      </c>
      <c r="T592" s="126" t="e">
        <f t="shared" si="157"/>
        <v>#DIV/0!</v>
      </c>
      <c r="U592" s="126" t="e">
        <f t="shared" si="157"/>
        <v>#DIV/0!</v>
      </c>
      <c r="V592" s="444" t="e">
        <f t="shared" si="157"/>
        <v>#DIV/0!</v>
      </c>
      <c r="W592" s="126" t="e">
        <f t="shared" si="157"/>
        <v>#DIV/0!</v>
      </c>
      <c r="X592" s="126" t="e">
        <f t="shared" si="157"/>
        <v>#DIV/0!</v>
      </c>
      <c r="Y592" s="126" t="e">
        <f t="shared" si="157"/>
        <v>#DIV/0!</v>
      </c>
      <c r="Z592" s="126" t="e">
        <f t="shared" si="157"/>
        <v>#DIV/0!</v>
      </c>
      <c r="AA592" s="126" t="e">
        <f t="shared" si="157"/>
        <v>#DIV/0!</v>
      </c>
      <c r="AB592" s="126" t="e">
        <f t="shared" si="157"/>
        <v>#DIV/0!</v>
      </c>
      <c r="AC592" s="122" t="e">
        <f t="shared" si="157"/>
        <v>#DIV/0!</v>
      </c>
    </row>
    <row r="593" spans="1:32" x14ac:dyDescent="0.2">
      <c r="A593" s="2715" t="s">
        <v>102</v>
      </c>
      <c r="B593" s="2709" t="s">
        <v>667</v>
      </c>
      <c r="C593" s="10" t="s">
        <v>483</v>
      </c>
      <c r="D593" s="1203" t="s">
        <v>506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2">
        <v>0</v>
      </c>
      <c r="O593" s="112">
        <v>0</v>
      </c>
      <c r="P593" s="112">
        <v>0</v>
      </c>
      <c r="Q593" s="112">
        <v>0</v>
      </c>
      <c r="R593" s="112">
        <v>0</v>
      </c>
      <c r="S593" s="112">
        <v>0</v>
      </c>
      <c r="T593" s="112">
        <v>0</v>
      </c>
      <c r="U593" s="112">
        <v>0</v>
      </c>
      <c r="V593" s="112">
        <v>0</v>
      </c>
      <c r="W593" s="112">
        <v>0</v>
      </c>
      <c r="X593" s="112">
        <v>0</v>
      </c>
      <c r="Y593" s="112">
        <v>0</v>
      </c>
      <c r="Z593" s="112">
        <v>0</v>
      </c>
      <c r="AA593" s="112">
        <v>0</v>
      </c>
      <c r="AB593" s="112">
        <v>0</v>
      </c>
      <c r="AC593" s="124">
        <f>SUM(E593:AB593)</f>
        <v>0</v>
      </c>
      <c r="AD593" s="661" t="s">
        <v>471</v>
      </c>
    </row>
    <row r="594" spans="1:32" x14ac:dyDescent="0.2">
      <c r="A594" s="2776"/>
      <c r="B594" s="2778"/>
      <c r="C594" s="11" t="s">
        <v>484</v>
      </c>
      <c r="D594" s="1201" t="s">
        <v>506</v>
      </c>
      <c r="E594" s="110">
        <v>0</v>
      </c>
      <c r="F594" s="110">
        <v>0</v>
      </c>
      <c r="G594" s="110">
        <v>0</v>
      </c>
      <c r="H594" s="110">
        <v>0</v>
      </c>
      <c r="I594" s="110">
        <v>0</v>
      </c>
      <c r="J594" s="110">
        <v>0</v>
      </c>
      <c r="K594" s="110">
        <v>0</v>
      </c>
      <c r="L594" s="110">
        <v>0</v>
      </c>
      <c r="M594" s="110">
        <v>0</v>
      </c>
      <c r="N594" s="110">
        <v>0</v>
      </c>
      <c r="O594" s="110">
        <v>0</v>
      </c>
      <c r="P594" s="110">
        <v>0</v>
      </c>
      <c r="Q594" s="110">
        <v>0</v>
      </c>
      <c r="R594" s="110">
        <v>0</v>
      </c>
      <c r="S594" s="110">
        <v>0</v>
      </c>
      <c r="T594" s="110">
        <v>0</v>
      </c>
      <c r="U594" s="110">
        <v>0</v>
      </c>
      <c r="V594" s="110">
        <v>0</v>
      </c>
      <c r="W594" s="110">
        <v>0</v>
      </c>
      <c r="X594" s="110">
        <v>0</v>
      </c>
      <c r="Y594" s="110">
        <v>0</v>
      </c>
      <c r="Z594" s="110">
        <v>0</v>
      </c>
      <c r="AA594" s="110">
        <v>0</v>
      </c>
      <c r="AB594" s="110">
        <v>0</v>
      </c>
      <c r="AC594" s="124">
        <f>SUM(E594:AB594)</f>
        <v>0</v>
      </c>
      <c r="AD594" s="661" t="s">
        <v>471</v>
      </c>
    </row>
    <row r="595" spans="1:32" x14ac:dyDescent="0.2">
      <c r="A595" s="2776"/>
      <c r="B595" s="2778"/>
      <c r="C595" s="11" t="s">
        <v>8</v>
      </c>
      <c r="D595" s="1201" t="s">
        <v>465</v>
      </c>
      <c r="E595" s="113">
        <f>SQRT(E593*E593+E594*E594)*1000/(1.732*E532)</f>
        <v>0</v>
      </c>
      <c r="F595" s="113">
        <f t="shared" ref="F595:AB595" si="158">SQRT(F593*F593+F594*F594)*1000/(1.732*F532)</f>
        <v>0</v>
      </c>
      <c r="G595" s="113">
        <f t="shared" si="158"/>
        <v>0</v>
      </c>
      <c r="H595" s="423">
        <f t="shared" si="158"/>
        <v>0</v>
      </c>
      <c r="I595" s="113">
        <f t="shared" si="158"/>
        <v>0</v>
      </c>
      <c r="J595" s="113">
        <f t="shared" si="158"/>
        <v>0</v>
      </c>
      <c r="K595" s="113">
        <f t="shared" si="158"/>
        <v>0</v>
      </c>
      <c r="L595" s="113">
        <f t="shared" si="158"/>
        <v>0</v>
      </c>
      <c r="M595" s="113">
        <f t="shared" si="158"/>
        <v>0</v>
      </c>
      <c r="N595" s="423">
        <f t="shared" si="158"/>
        <v>0</v>
      </c>
      <c r="O595" s="113">
        <f t="shared" si="158"/>
        <v>0</v>
      </c>
      <c r="P595" s="113">
        <f t="shared" si="158"/>
        <v>0</v>
      </c>
      <c r="Q595" s="113">
        <f t="shared" si="158"/>
        <v>0</v>
      </c>
      <c r="R595" s="113">
        <f t="shared" si="158"/>
        <v>0</v>
      </c>
      <c r="S595" s="113">
        <f t="shared" si="158"/>
        <v>0</v>
      </c>
      <c r="T595" s="113">
        <f t="shared" si="158"/>
        <v>0</v>
      </c>
      <c r="U595" s="113">
        <f t="shared" si="158"/>
        <v>0</v>
      </c>
      <c r="V595" s="423">
        <f t="shared" si="158"/>
        <v>0</v>
      </c>
      <c r="W595" s="113">
        <f t="shared" si="158"/>
        <v>0</v>
      </c>
      <c r="X595" s="113">
        <f t="shared" si="158"/>
        <v>0</v>
      </c>
      <c r="Y595" s="113">
        <f t="shared" si="158"/>
        <v>0</v>
      </c>
      <c r="Z595" s="113">
        <f t="shared" si="158"/>
        <v>0</v>
      </c>
      <c r="AA595" s="113">
        <f t="shared" si="158"/>
        <v>0</v>
      </c>
      <c r="AB595" s="113">
        <f t="shared" si="158"/>
        <v>0</v>
      </c>
      <c r="AC595" s="124"/>
    </row>
    <row r="596" spans="1:32" ht="13.5" thickBot="1" x14ac:dyDescent="0.25">
      <c r="A596" s="2777"/>
      <c r="B596" s="2779"/>
      <c r="C596" s="46" t="s">
        <v>16</v>
      </c>
      <c r="D596" s="1224"/>
      <c r="E596" s="110" t="e">
        <f t="shared" ref="E596:AC596" si="159">E594/E593</f>
        <v>#DIV/0!</v>
      </c>
      <c r="F596" s="110" t="e">
        <f t="shared" si="159"/>
        <v>#DIV/0!</v>
      </c>
      <c r="G596" s="110" t="e">
        <f t="shared" si="159"/>
        <v>#DIV/0!</v>
      </c>
      <c r="H596" s="422" t="e">
        <f t="shared" si="159"/>
        <v>#DIV/0!</v>
      </c>
      <c r="I596" s="110" t="e">
        <f t="shared" si="159"/>
        <v>#DIV/0!</v>
      </c>
      <c r="J596" s="110" t="e">
        <f t="shared" si="159"/>
        <v>#DIV/0!</v>
      </c>
      <c r="K596" s="110" t="e">
        <f t="shared" si="159"/>
        <v>#DIV/0!</v>
      </c>
      <c r="L596" s="110" t="e">
        <f t="shared" si="159"/>
        <v>#DIV/0!</v>
      </c>
      <c r="M596" s="110" t="e">
        <f t="shared" si="159"/>
        <v>#DIV/0!</v>
      </c>
      <c r="N596" s="422" t="e">
        <f t="shared" si="159"/>
        <v>#DIV/0!</v>
      </c>
      <c r="O596" s="110" t="e">
        <f t="shared" si="159"/>
        <v>#DIV/0!</v>
      </c>
      <c r="P596" s="110" t="e">
        <f t="shared" si="159"/>
        <v>#DIV/0!</v>
      </c>
      <c r="Q596" s="110" t="e">
        <f t="shared" si="159"/>
        <v>#DIV/0!</v>
      </c>
      <c r="R596" s="110" t="e">
        <f t="shared" si="159"/>
        <v>#DIV/0!</v>
      </c>
      <c r="S596" s="110" t="e">
        <f t="shared" si="159"/>
        <v>#DIV/0!</v>
      </c>
      <c r="T596" s="110" t="e">
        <f t="shared" si="159"/>
        <v>#DIV/0!</v>
      </c>
      <c r="U596" s="110" t="e">
        <f t="shared" si="159"/>
        <v>#DIV/0!</v>
      </c>
      <c r="V596" s="422" t="e">
        <f t="shared" si="159"/>
        <v>#DIV/0!</v>
      </c>
      <c r="W596" s="110" t="e">
        <f t="shared" si="159"/>
        <v>#DIV/0!</v>
      </c>
      <c r="X596" s="110" t="e">
        <f t="shared" si="159"/>
        <v>#DIV/0!</v>
      </c>
      <c r="Y596" s="110" t="e">
        <f t="shared" si="159"/>
        <v>#DIV/0!</v>
      </c>
      <c r="Z596" s="110" t="e">
        <f t="shared" si="159"/>
        <v>#DIV/0!</v>
      </c>
      <c r="AA596" s="110" t="e">
        <f t="shared" si="159"/>
        <v>#DIV/0!</v>
      </c>
      <c r="AB596" s="110" t="e">
        <f t="shared" si="159"/>
        <v>#DIV/0!</v>
      </c>
      <c r="AC596" s="122" t="e">
        <f t="shared" si="159"/>
        <v>#DIV/0!</v>
      </c>
    </row>
    <row r="597" spans="1:32" x14ac:dyDescent="0.2">
      <c r="A597" s="150"/>
      <c r="B597" s="136" t="s">
        <v>18</v>
      </c>
      <c r="C597" s="10" t="s">
        <v>483</v>
      </c>
      <c r="D597" s="1203" t="s">
        <v>506</v>
      </c>
      <c r="E597" s="321">
        <v>0</v>
      </c>
      <c r="F597" s="321">
        <v>0</v>
      </c>
      <c r="G597" s="321">
        <v>0</v>
      </c>
      <c r="H597" s="321">
        <v>0</v>
      </c>
      <c r="I597" s="321">
        <v>0</v>
      </c>
      <c r="J597" s="321">
        <v>0</v>
      </c>
      <c r="K597" s="321">
        <v>0</v>
      </c>
      <c r="L597" s="321">
        <v>0</v>
      </c>
      <c r="M597" s="321">
        <v>0</v>
      </c>
      <c r="N597" s="321">
        <v>0</v>
      </c>
      <c r="O597" s="321">
        <v>0</v>
      </c>
      <c r="P597" s="321">
        <v>0</v>
      </c>
      <c r="Q597" s="321">
        <v>0</v>
      </c>
      <c r="R597" s="321">
        <v>0</v>
      </c>
      <c r="S597" s="321">
        <v>0</v>
      </c>
      <c r="T597" s="321">
        <v>0</v>
      </c>
      <c r="U597" s="321">
        <v>0</v>
      </c>
      <c r="V597" s="321">
        <v>0</v>
      </c>
      <c r="W597" s="321">
        <v>0</v>
      </c>
      <c r="X597" s="321">
        <v>0</v>
      </c>
      <c r="Y597" s="321">
        <v>0</v>
      </c>
      <c r="Z597" s="321">
        <v>0</v>
      </c>
      <c r="AA597" s="321">
        <v>0</v>
      </c>
      <c r="AB597" s="321">
        <v>0</v>
      </c>
      <c r="AC597" s="235">
        <f>SUM(E597:AB597)</f>
        <v>0</v>
      </c>
      <c r="AD597" s="661" t="s">
        <v>480</v>
      </c>
      <c r="AE597" s="577">
        <f>MAX(F597:AB597)</f>
        <v>0</v>
      </c>
      <c r="AF597" s="661" t="s">
        <v>471</v>
      </c>
    </row>
    <row r="598" spans="1:32" ht="13.5" thickBot="1" x14ac:dyDescent="0.25">
      <c r="A598" s="151"/>
      <c r="B598" s="137" t="s">
        <v>19</v>
      </c>
      <c r="C598" s="45" t="s">
        <v>483</v>
      </c>
      <c r="D598" s="1223"/>
      <c r="E598" s="84"/>
      <c r="F598" s="84"/>
      <c r="G598" s="84"/>
      <c r="H598" s="443"/>
      <c r="I598" s="84"/>
      <c r="J598" s="84"/>
      <c r="K598" s="84"/>
      <c r="L598" s="84"/>
      <c r="M598" s="84"/>
      <c r="N598" s="443"/>
      <c r="O598" s="84"/>
      <c r="P598" s="84"/>
      <c r="Q598" s="84"/>
      <c r="R598" s="84"/>
      <c r="S598" s="84"/>
      <c r="T598" s="84"/>
      <c r="U598" s="84"/>
      <c r="V598" s="443"/>
      <c r="W598" s="84"/>
      <c r="X598" s="84"/>
      <c r="Y598" s="84"/>
      <c r="Z598" s="84"/>
      <c r="AA598" s="84"/>
      <c r="AB598" s="84"/>
      <c r="AC598" s="122">
        <f>SUM(E598:AB598)</f>
        <v>0</v>
      </c>
    </row>
    <row r="599" spans="1:32" s="661" customFormat="1" ht="10.5" customHeight="1" x14ac:dyDescent="0.2">
      <c r="A599" s="2733" t="s">
        <v>152</v>
      </c>
      <c r="B599" s="2734"/>
      <c r="C599" s="12" t="s">
        <v>483</v>
      </c>
      <c r="D599" s="12"/>
      <c r="E599" s="109">
        <f>E533+E537+E541+E545+E549+E553+E557+E565+E569+E573+E577+E581+E585+E589</f>
        <v>6.8400000000000006E-3</v>
      </c>
      <c r="F599" s="109">
        <f t="shared" ref="F599:AB600" si="160">F533+F537+F541+F545+F549+F553+F557+F565+F569+F573+F577+F581+F585+F589</f>
        <v>6.0000000000000001E-3</v>
      </c>
      <c r="G599" s="109">
        <f t="shared" si="160"/>
        <v>4.1999999999999997E-3</v>
      </c>
      <c r="H599" s="421">
        <f t="shared" si="160"/>
        <v>4.2599999999999999E-3</v>
      </c>
      <c r="I599" s="109">
        <f t="shared" si="160"/>
        <v>4.3200000000000001E-3</v>
      </c>
      <c r="J599" s="109">
        <f t="shared" si="160"/>
        <v>4.4399999999999995E-3</v>
      </c>
      <c r="K599" s="109">
        <f t="shared" si="160"/>
        <v>4.4399999999999995E-3</v>
      </c>
      <c r="L599" s="109">
        <f t="shared" si="160"/>
        <v>4.5599999999999998E-3</v>
      </c>
      <c r="M599" s="109">
        <f t="shared" si="160"/>
        <v>4.62E-3</v>
      </c>
      <c r="N599" s="421">
        <f t="shared" si="160"/>
        <v>4.5599999999999998E-3</v>
      </c>
      <c r="O599" s="109">
        <f t="shared" si="160"/>
        <v>4.7400000000000003E-3</v>
      </c>
      <c r="P599" s="109">
        <f t="shared" si="160"/>
        <v>4.6799999999999993E-3</v>
      </c>
      <c r="Q599" s="109">
        <f t="shared" si="160"/>
        <v>4.62E-3</v>
      </c>
      <c r="R599" s="109">
        <f t="shared" si="160"/>
        <v>4.4399999999999995E-3</v>
      </c>
      <c r="S599" s="109">
        <f t="shared" si="160"/>
        <v>4.5599999999999998E-3</v>
      </c>
      <c r="T599" s="109">
        <f t="shared" si="160"/>
        <v>4.62E-3</v>
      </c>
      <c r="U599" s="109">
        <f t="shared" si="160"/>
        <v>4.5599999999999998E-3</v>
      </c>
      <c r="V599" s="421">
        <f t="shared" si="160"/>
        <v>4.62E-3</v>
      </c>
      <c r="W599" s="109">
        <f t="shared" si="160"/>
        <v>4.5599999999999998E-3</v>
      </c>
      <c r="X599" s="109">
        <f t="shared" si="160"/>
        <v>4.4399999999999995E-3</v>
      </c>
      <c r="Y599" s="109">
        <f t="shared" si="160"/>
        <v>5.4599999999999996E-3</v>
      </c>
      <c r="Z599" s="109">
        <f t="shared" si="160"/>
        <v>7.1400000000000005E-3</v>
      </c>
      <c r="AA599" s="109">
        <f t="shared" si="160"/>
        <v>6.9599999999999992E-3</v>
      </c>
      <c r="AB599" s="109">
        <f t="shared" si="160"/>
        <v>7.0200000000000002E-3</v>
      </c>
      <c r="AC599" s="109">
        <f>AC533+AC537+AC541+AC545+AC549+AC553+AC557+AC565+AC569+AC573+AC577+AC581+AC585+AC589</f>
        <v>0.12066000000000003</v>
      </c>
    </row>
    <row r="600" spans="1:32" s="661" customFormat="1" ht="10.5" customHeight="1" thickBot="1" x14ac:dyDescent="0.25">
      <c r="A600" s="2735"/>
      <c r="B600" s="2736"/>
      <c r="C600" s="9" t="s">
        <v>484</v>
      </c>
      <c r="D600" s="240"/>
      <c r="E600" s="112">
        <f>E534+E538+E542+E546+E550+E554+E558+E566+E570+E574+E578+E582+E586+E590</f>
        <v>0</v>
      </c>
      <c r="F600" s="112">
        <f t="shared" si="160"/>
        <v>0</v>
      </c>
      <c r="G600" s="112">
        <f t="shared" si="160"/>
        <v>0</v>
      </c>
      <c r="H600" s="442">
        <f t="shared" si="160"/>
        <v>0</v>
      </c>
      <c r="I600" s="112">
        <f t="shared" si="160"/>
        <v>0</v>
      </c>
      <c r="J600" s="112">
        <f t="shared" si="160"/>
        <v>0</v>
      </c>
      <c r="K600" s="112">
        <f t="shared" si="160"/>
        <v>0</v>
      </c>
      <c r="L600" s="112">
        <f t="shared" si="160"/>
        <v>0</v>
      </c>
      <c r="M600" s="112">
        <f t="shared" si="160"/>
        <v>0</v>
      </c>
      <c r="N600" s="442">
        <f t="shared" si="160"/>
        <v>0</v>
      </c>
      <c r="O600" s="112">
        <f t="shared" si="160"/>
        <v>0</v>
      </c>
      <c r="P600" s="112">
        <f t="shared" si="160"/>
        <v>0</v>
      </c>
      <c r="Q600" s="112">
        <f t="shared" si="160"/>
        <v>0</v>
      </c>
      <c r="R600" s="112">
        <f t="shared" si="160"/>
        <v>0</v>
      </c>
      <c r="S600" s="112">
        <f t="shared" si="160"/>
        <v>0</v>
      </c>
      <c r="T600" s="112">
        <f t="shared" si="160"/>
        <v>0</v>
      </c>
      <c r="U600" s="112">
        <f t="shared" si="160"/>
        <v>0</v>
      </c>
      <c r="V600" s="442">
        <f t="shared" si="160"/>
        <v>0</v>
      </c>
      <c r="W600" s="112">
        <f t="shared" si="160"/>
        <v>0</v>
      </c>
      <c r="X600" s="112">
        <f t="shared" si="160"/>
        <v>0</v>
      </c>
      <c r="Y600" s="112">
        <f t="shared" si="160"/>
        <v>0</v>
      </c>
      <c r="Z600" s="112">
        <f t="shared" si="160"/>
        <v>0</v>
      </c>
      <c r="AA600" s="112">
        <f t="shared" si="160"/>
        <v>0</v>
      </c>
      <c r="AB600" s="112">
        <f t="shared" si="160"/>
        <v>0</v>
      </c>
      <c r="AC600" s="112">
        <f t="shared" ref="AC600" si="161">AC534+AC538+AC542+AC546+AC550+AC554+AC558+AC566+AC570+AC574+AC578+AC582+AC586+AC590</f>
        <v>0</v>
      </c>
    </row>
    <row r="601" spans="1:32" s="661" customFormat="1" ht="10.5" customHeight="1" x14ac:dyDescent="0.2">
      <c r="A601" s="2737" t="s">
        <v>153</v>
      </c>
      <c r="B601" s="2738"/>
      <c r="C601" s="7" t="s">
        <v>483</v>
      </c>
      <c r="D601" s="7"/>
      <c r="E601" s="109">
        <f t="shared" ref="E601:AC602" si="162">E519+E523-E599</f>
        <v>5.1599999999999997E-3</v>
      </c>
      <c r="F601" s="109">
        <f t="shared" si="162"/>
        <v>5.5199999999999989E-3</v>
      </c>
      <c r="G601" s="109">
        <f t="shared" si="162"/>
        <v>5.8800000000000007E-3</v>
      </c>
      <c r="H601" s="421">
        <f t="shared" si="162"/>
        <v>5.3399999999999993E-3</v>
      </c>
      <c r="I601" s="109">
        <f t="shared" si="162"/>
        <v>5.7600000000000004E-3</v>
      </c>
      <c r="J601" s="109">
        <f t="shared" si="162"/>
        <v>5.6400000000000009E-3</v>
      </c>
      <c r="K601" s="109">
        <f t="shared" si="162"/>
        <v>5.6400000000000009E-3</v>
      </c>
      <c r="L601" s="109">
        <f t="shared" si="162"/>
        <v>6.0000000000000001E-3</v>
      </c>
      <c r="M601" s="109">
        <f t="shared" si="162"/>
        <v>5.4600000000000004E-3</v>
      </c>
      <c r="N601" s="421">
        <f t="shared" si="162"/>
        <v>6.0000000000000001E-3</v>
      </c>
      <c r="O601" s="109">
        <f t="shared" si="162"/>
        <v>5.3400000000000001E-3</v>
      </c>
      <c r="P601" s="109">
        <f t="shared" si="162"/>
        <v>5.8800000000000007E-3</v>
      </c>
      <c r="Q601" s="109">
        <f t="shared" si="162"/>
        <v>5.4600000000000004E-3</v>
      </c>
      <c r="R601" s="109">
        <f t="shared" si="162"/>
        <v>6.1200000000000004E-3</v>
      </c>
      <c r="S601" s="109">
        <f t="shared" si="162"/>
        <v>5.5200000000000006E-3</v>
      </c>
      <c r="T601" s="109">
        <f t="shared" si="162"/>
        <v>5.94E-3</v>
      </c>
      <c r="U601" s="109">
        <f t="shared" si="162"/>
        <v>6.0000000000000001E-3</v>
      </c>
      <c r="V601" s="421">
        <f t="shared" si="162"/>
        <v>5.94E-3</v>
      </c>
      <c r="W601" s="109">
        <f t="shared" si="162"/>
        <v>6.0000000000000001E-3</v>
      </c>
      <c r="X601" s="109">
        <f t="shared" si="162"/>
        <v>5.6400000000000009E-3</v>
      </c>
      <c r="Y601" s="109">
        <f t="shared" si="162"/>
        <v>6.0599999999999994E-3</v>
      </c>
      <c r="Z601" s="109">
        <f t="shared" si="162"/>
        <v>5.3399999999999993E-3</v>
      </c>
      <c r="AA601" s="109">
        <f t="shared" si="162"/>
        <v>6.0000000000000019E-3</v>
      </c>
      <c r="AB601" s="109">
        <f t="shared" si="162"/>
        <v>5.4599999999999996E-3</v>
      </c>
      <c r="AC601" s="109">
        <f t="shared" si="162"/>
        <v>0.1371</v>
      </c>
    </row>
    <row r="602" spans="1:32" s="661" customFormat="1" ht="10.5" customHeight="1" thickBot="1" x14ac:dyDescent="0.25">
      <c r="A602" s="2735"/>
      <c r="B602" s="2736"/>
      <c r="C602" s="9" t="s">
        <v>484</v>
      </c>
      <c r="D602" s="240"/>
      <c r="E602" s="112">
        <f t="shared" si="162"/>
        <v>0</v>
      </c>
      <c r="F602" s="112">
        <f t="shared" si="162"/>
        <v>0</v>
      </c>
      <c r="G602" s="112">
        <f t="shared" si="162"/>
        <v>0</v>
      </c>
      <c r="H602" s="442">
        <f t="shared" si="162"/>
        <v>0</v>
      </c>
      <c r="I602" s="112">
        <f t="shared" si="162"/>
        <v>0</v>
      </c>
      <c r="J602" s="112">
        <f t="shared" si="162"/>
        <v>0</v>
      </c>
      <c r="K602" s="112">
        <f t="shared" si="162"/>
        <v>0</v>
      </c>
      <c r="L602" s="112">
        <f t="shared" si="162"/>
        <v>0</v>
      </c>
      <c r="M602" s="112">
        <f t="shared" si="162"/>
        <v>0</v>
      </c>
      <c r="N602" s="442">
        <f t="shared" si="162"/>
        <v>0</v>
      </c>
      <c r="O602" s="112">
        <f t="shared" si="162"/>
        <v>0</v>
      </c>
      <c r="P602" s="112">
        <f t="shared" si="162"/>
        <v>0</v>
      </c>
      <c r="Q602" s="112">
        <f t="shared" si="162"/>
        <v>0</v>
      </c>
      <c r="R602" s="112">
        <f t="shared" si="162"/>
        <v>0</v>
      </c>
      <c r="S602" s="112">
        <f t="shared" si="162"/>
        <v>0</v>
      </c>
      <c r="T602" s="112">
        <f t="shared" si="162"/>
        <v>0</v>
      </c>
      <c r="U602" s="112">
        <f t="shared" si="162"/>
        <v>0</v>
      </c>
      <c r="V602" s="442">
        <f t="shared" si="162"/>
        <v>0</v>
      </c>
      <c r="W602" s="112">
        <f t="shared" si="162"/>
        <v>0</v>
      </c>
      <c r="X602" s="112">
        <f t="shared" si="162"/>
        <v>0</v>
      </c>
      <c r="Y602" s="112">
        <f t="shared" si="162"/>
        <v>0</v>
      </c>
      <c r="Z602" s="112">
        <f t="shared" si="162"/>
        <v>0</v>
      </c>
      <c r="AA602" s="112">
        <f t="shared" si="162"/>
        <v>0</v>
      </c>
      <c r="AB602" s="112">
        <f t="shared" si="162"/>
        <v>0</v>
      </c>
      <c r="AC602" s="112">
        <f t="shared" si="162"/>
        <v>0</v>
      </c>
    </row>
    <row r="603" spans="1:32" s="32" customFormat="1" ht="10.5" customHeight="1" x14ac:dyDescent="0.2">
      <c r="A603" s="2764" t="s">
        <v>9</v>
      </c>
      <c r="B603" s="2765"/>
      <c r="C603" s="14" t="s">
        <v>483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92"/>
    </row>
    <row r="604" spans="1:32" s="32" customFormat="1" ht="10.5" customHeight="1" thickBot="1" x14ac:dyDescent="0.25">
      <c r="A604" s="2766"/>
      <c r="B604" s="2767"/>
      <c r="C604" s="15" t="s">
        <v>484</v>
      </c>
      <c r="D604" s="15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4"/>
    </row>
    <row r="605" spans="1:32" s="72" customFormat="1" ht="30" customHeight="1" thickBot="1" x14ac:dyDescent="0.25">
      <c r="A605" s="289"/>
      <c r="B605" s="71"/>
      <c r="C605" s="290" t="s">
        <v>280</v>
      </c>
      <c r="E605" s="101"/>
      <c r="F605" s="101"/>
      <c r="G605" s="101"/>
      <c r="H605" s="452">
        <f>H537+H549+H553+H577</f>
        <v>3.48E-3</v>
      </c>
      <c r="I605" s="101"/>
      <c r="J605" s="101"/>
      <c r="K605" s="101"/>
      <c r="L605" s="101"/>
      <c r="M605" s="101"/>
      <c r="N605" s="452">
        <f>N537+N549+N553+N577</f>
        <v>3.7200000000000002E-3</v>
      </c>
      <c r="O605" s="101"/>
      <c r="P605" s="101"/>
      <c r="Q605" s="101"/>
      <c r="R605" s="101"/>
      <c r="S605" s="101"/>
      <c r="T605" s="101"/>
      <c r="U605" s="101"/>
      <c r="V605" s="452">
        <f>V537+V549+V553+V577</f>
        <v>3.7200000000000002E-3</v>
      </c>
      <c r="W605" s="101"/>
      <c r="X605" s="101"/>
      <c r="Y605" s="291">
        <f>Y537+Y549+Y553+Y577</f>
        <v>3.5999999999999999E-3</v>
      </c>
      <c r="Z605" s="101"/>
      <c r="AA605" s="101"/>
      <c r="AB605" s="101"/>
      <c r="AC605" s="101"/>
    </row>
    <row r="606" spans="1:32" s="661" customFormat="1" ht="28.5" customHeight="1" x14ac:dyDescent="0.2">
      <c r="A606" s="134" t="s">
        <v>17</v>
      </c>
      <c r="B606" s="135" t="s">
        <v>5</v>
      </c>
      <c r="C606" s="6" t="s">
        <v>14</v>
      </c>
      <c r="D606" s="243" t="s">
        <v>498</v>
      </c>
      <c r="E606" s="2719" t="s">
        <v>15</v>
      </c>
      <c r="F606" s="2719"/>
      <c r="G606" s="2719"/>
      <c r="H606" s="2719"/>
      <c r="I606" s="2719"/>
      <c r="J606" s="2719"/>
      <c r="K606" s="2719"/>
      <c r="L606" s="2719"/>
      <c r="M606" s="2719"/>
      <c r="N606" s="2719"/>
      <c r="O606" s="2719"/>
      <c r="P606" s="2719"/>
      <c r="Q606" s="2719"/>
      <c r="R606" s="2719"/>
      <c r="S606" s="2719"/>
      <c r="T606" s="2719"/>
      <c r="U606" s="2719"/>
      <c r="V606" s="2719"/>
      <c r="W606" s="2719"/>
      <c r="X606" s="2719"/>
      <c r="Y606" s="2719"/>
      <c r="Z606" s="2719"/>
      <c r="AA606" s="2719"/>
      <c r="AB606" s="2719"/>
      <c r="AC606" s="2720" t="s">
        <v>10</v>
      </c>
    </row>
    <row r="607" spans="1:32" s="13" customFormat="1" ht="12.75" customHeight="1" thickBot="1" x14ac:dyDescent="0.25">
      <c r="A607" s="2722" t="s">
        <v>784</v>
      </c>
      <c r="B607" s="2723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2721"/>
    </row>
    <row r="608" spans="1:32" s="13" customFormat="1" ht="12.75" customHeight="1" x14ac:dyDescent="0.2">
      <c r="A608" s="19" t="s">
        <v>292</v>
      </c>
      <c r="B608" s="20"/>
      <c r="C608" s="21"/>
      <c r="D608" s="1203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 x14ac:dyDescent="0.25">
      <c r="A609" s="36" t="s">
        <v>7</v>
      </c>
      <c r="B609" s="37"/>
      <c r="C609" s="38"/>
      <c r="D609" s="1224"/>
      <c r="E609" s="37">
        <v>1</v>
      </c>
      <c r="F609" s="37">
        <v>1</v>
      </c>
      <c r="G609" s="37">
        <v>1</v>
      </c>
      <c r="H609" s="37">
        <v>1</v>
      </c>
      <c r="I609" s="37">
        <v>1</v>
      </c>
      <c r="J609" s="37">
        <v>1</v>
      </c>
      <c r="K609" s="37">
        <v>1</v>
      </c>
      <c r="L609" s="37">
        <v>1</v>
      </c>
      <c r="M609" s="37">
        <v>1</v>
      </c>
      <c r="N609" s="37">
        <v>1</v>
      </c>
      <c r="O609" s="37">
        <v>1</v>
      </c>
      <c r="P609" s="37">
        <v>1</v>
      </c>
      <c r="Q609" s="37">
        <v>1</v>
      </c>
      <c r="R609" s="37">
        <v>1</v>
      </c>
      <c r="S609" s="37">
        <v>1</v>
      </c>
      <c r="T609" s="37">
        <v>1</v>
      </c>
      <c r="U609" s="37">
        <v>1</v>
      </c>
      <c r="V609" s="37">
        <v>1</v>
      </c>
      <c r="W609" s="37">
        <v>1</v>
      </c>
      <c r="X609" s="37">
        <v>1</v>
      </c>
      <c r="Y609" s="37">
        <v>1</v>
      </c>
      <c r="Z609" s="37">
        <v>1</v>
      </c>
      <c r="AA609" s="37">
        <v>1</v>
      </c>
      <c r="AB609" s="37">
        <v>1</v>
      </c>
      <c r="AC609" s="176"/>
    </row>
    <row r="610" spans="1:31" s="661" customFormat="1" ht="11.25" x14ac:dyDescent="0.2">
      <c r="A610" s="2715" t="s">
        <v>109</v>
      </c>
      <c r="B610" s="2712" t="s">
        <v>294</v>
      </c>
      <c r="C610" s="10" t="s">
        <v>483</v>
      </c>
      <c r="D610" s="1203" t="s">
        <v>506</v>
      </c>
      <c r="E610" s="109">
        <v>9.5999999997729901E-2</v>
      </c>
      <c r="F610" s="109">
        <v>0.1440000000031432</v>
      </c>
      <c r="G610" s="109">
        <v>9.5999999997729901E-2</v>
      </c>
      <c r="H610" s="421">
        <v>0.14399999999877763</v>
      </c>
      <c r="I610" s="109">
        <v>9.6000000002095479E-2</v>
      </c>
      <c r="J610" s="109">
        <v>0.14399999999877763</v>
      </c>
      <c r="K610" s="109">
        <v>9.6000000002095479E-2</v>
      </c>
      <c r="L610" s="109">
        <v>0.14399999999877763</v>
      </c>
      <c r="M610" s="109">
        <v>0.14399999999877763</v>
      </c>
      <c r="N610" s="421">
        <v>0.19199999999982537</v>
      </c>
      <c r="O610" s="109">
        <v>0.1440000000031432</v>
      </c>
      <c r="P610" s="109">
        <v>9.5999999997729901E-2</v>
      </c>
      <c r="Q610" s="109">
        <v>0</v>
      </c>
      <c r="R610" s="109">
        <v>0</v>
      </c>
      <c r="S610" s="109">
        <v>0</v>
      </c>
      <c r="T610" s="109">
        <v>0</v>
      </c>
      <c r="U610" s="109">
        <v>0</v>
      </c>
      <c r="V610" s="421">
        <v>0</v>
      </c>
      <c r="W610" s="109">
        <v>0</v>
      </c>
      <c r="X610" s="109">
        <v>0</v>
      </c>
      <c r="Y610" s="109">
        <v>0</v>
      </c>
      <c r="Z610" s="109">
        <v>9.6000000002095479E-2</v>
      </c>
      <c r="AA610" s="109">
        <v>9.5999999997729901E-2</v>
      </c>
      <c r="AB610" s="109">
        <v>9.6000000002095479E-2</v>
      </c>
      <c r="AC610" s="124">
        <f>SUM(E610:AB610)</f>
        <v>1.8240000000005241</v>
      </c>
    </row>
    <row r="611" spans="1:31" s="661" customFormat="1" ht="11.25" x14ac:dyDescent="0.2">
      <c r="A611" s="2716"/>
      <c r="B611" s="2713"/>
      <c r="C611" s="11" t="s">
        <v>484</v>
      </c>
      <c r="D611" s="1201" t="s">
        <v>506</v>
      </c>
      <c r="E611" s="110">
        <v>0.19199999999982537</v>
      </c>
      <c r="F611" s="110">
        <v>0.2400000000008731</v>
      </c>
      <c r="G611" s="110">
        <v>0.19199999999982537</v>
      </c>
      <c r="H611" s="422">
        <v>0.2400000000008731</v>
      </c>
      <c r="I611" s="110">
        <v>0.19199999999982537</v>
      </c>
      <c r="J611" s="110">
        <v>0.23999999999650753</v>
      </c>
      <c r="K611" s="110">
        <v>0.28800000000192083</v>
      </c>
      <c r="L611" s="110">
        <v>0.2400000000008731</v>
      </c>
      <c r="M611" s="110">
        <v>0.2400000000008731</v>
      </c>
      <c r="N611" s="422">
        <v>0.33599999999860303</v>
      </c>
      <c r="O611" s="110">
        <v>0.28800000000192083</v>
      </c>
      <c r="P611" s="110">
        <v>0.23999999999650753</v>
      </c>
      <c r="Q611" s="110">
        <v>0</v>
      </c>
      <c r="R611" s="110">
        <v>0</v>
      </c>
      <c r="S611" s="110">
        <v>0</v>
      </c>
      <c r="T611" s="110">
        <v>0</v>
      </c>
      <c r="U611" s="110">
        <v>0</v>
      </c>
      <c r="V611" s="422">
        <v>0</v>
      </c>
      <c r="W611" s="110">
        <v>0</v>
      </c>
      <c r="X611" s="110">
        <v>0</v>
      </c>
      <c r="Y611" s="110">
        <v>0</v>
      </c>
      <c r="Z611" s="110">
        <v>0.1440000000031432</v>
      </c>
      <c r="AA611" s="110">
        <v>0.14399999999877763</v>
      </c>
      <c r="AB611" s="110">
        <v>0.14399999999877763</v>
      </c>
      <c r="AC611" s="124">
        <f>SUM(E611:AB611)</f>
        <v>3.3599999999991268</v>
      </c>
    </row>
    <row r="612" spans="1:31" s="661" customFormat="1" ht="12" x14ac:dyDescent="0.2">
      <c r="A612" s="2716"/>
      <c r="B612" s="2713"/>
      <c r="C612" s="11" t="s">
        <v>8</v>
      </c>
      <c r="D612" s="1201" t="s">
        <v>465</v>
      </c>
      <c r="E612" s="2012">
        <v>33</v>
      </c>
      <c r="F612" s="2012">
        <v>32</v>
      </c>
      <c r="G612" s="2012">
        <v>32</v>
      </c>
      <c r="H612" s="2012">
        <v>32</v>
      </c>
      <c r="I612" s="2012">
        <v>23</v>
      </c>
      <c r="J612" s="2012">
        <v>22</v>
      </c>
      <c r="K612" s="2012">
        <v>20</v>
      </c>
      <c r="L612" s="2012">
        <v>33</v>
      </c>
      <c r="M612" s="2012">
        <v>31</v>
      </c>
      <c r="N612" s="2012">
        <v>30</v>
      </c>
      <c r="O612" s="2012">
        <v>21</v>
      </c>
      <c r="P612" s="2012">
        <v>18</v>
      </c>
      <c r="Q612" s="2012">
        <v>0</v>
      </c>
      <c r="R612" s="2012">
        <v>0</v>
      </c>
      <c r="S612" s="2012">
        <v>0</v>
      </c>
      <c r="T612" s="2012">
        <v>0</v>
      </c>
      <c r="U612" s="2012">
        <v>0</v>
      </c>
      <c r="V612" s="2012">
        <v>0</v>
      </c>
      <c r="W612" s="2012">
        <v>0</v>
      </c>
      <c r="X612" s="2012">
        <v>0</v>
      </c>
      <c r="Y612" s="2012">
        <v>0</v>
      </c>
      <c r="Z612" s="2012">
        <v>17</v>
      </c>
      <c r="AA612" s="2012">
        <v>16</v>
      </c>
      <c r="AB612" s="2012">
        <v>18</v>
      </c>
      <c r="AC612" s="124"/>
      <c r="AD612" s="280">
        <f>MAX(E612:AB612)</f>
        <v>33</v>
      </c>
    </row>
    <row r="613" spans="1:31" s="661" customFormat="1" ht="12" thickBot="1" x14ac:dyDescent="0.25">
      <c r="A613" s="2716"/>
      <c r="B613" s="2713"/>
      <c r="C613" s="11" t="s">
        <v>16</v>
      </c>
      <c r="D613" s="11"/>
      <c r="E613" s="110">
        <f t="shared" ref="E613:AC613" si="163">E611/E610</f>
        <v>2.0000000000454747</v>
      </c>
      <c r="F613" s="110">
        <f t="shared" si="163"/>
        <v>1.6666666666363503</v>
      </c>
      <c r="G613" s="110">
        <f t="shared" si="163"/>
        <v>2.0000000000454747</v>
      </c>
      <c r="H613" s="422">
        <f t="shared" si="163"/>
        <v>1.6666666666868777</v>
      </c>
      <c r="I613" s="110">
        <f t="shared" si="163"/>
        <v>1.999999999954525</v>
      </c>
      <c r="J613" s="110">
        <f t="shared" si="163"/>
        <v>1.6666666666565613</v>
      </c>
      <c r="K613" s="110">
        <f t="shared" si="163"/>
        <v>2.9999999999545248</v>
      </c>
      <c r="L613" s="110">
        <f t="shared" si="163"/>
        <v>1.6666666666868777</v>
      </c>
      <c r="M613" s="110">
        <f t="shared" si="163"/>
        <v>1.6666666666868777</v>
      </c>
      <c r="N613" s="422">
        <f t="shared" si="163"/>
        <v>1.7499999999943159</v>
      </c>
      <c r="O613" s="110">
        <f t="shared" si="163"/>
        <v>1.9999999999696836</v>
      </c>
      <c r="P613" s="110">
        <f t="shared" si="163"/>
        <v>2.5000000000227374</v>
      </c>
      <c r="Q613" s="110" t="e">
        <f t="shared" si="163"/>
        <v>#DIV/0!</v>
      </c>
      <c r="R613" s="110" t="e">
        <f t="shared" si="163"/>
        <v>#DIV/0!</v>
      </c>
      <c r="S613" s="110" t="e">
        <f t="shared" si="163"/>
        <v>#DIV/0!</v>
      </c>
      <c r="T613" s="110" t="e">
        <f t="shared" si="163"/>
        <v>#DIV/0!</v>
      </c>
      <c r="U613" s="110" t="e">
        <f t="shared" si="163"/>
        <v>#DIV/0!</v>
      </c>
      <c r="V613" s="422" t="e">
        <f t="shared" si="163"/>
        <v>#DIV/0!</v>
      </c>
      <c r="W613" s="110" t="e">
        <f t="shared" si="163"/>
        <v>#DIV/0!</v>
      </c>
      <c r="X613" s="110" t="e">
        <f t="shared" si="163"/>
        <v>#DIV/0!</v>
      </c>
      <c r="Y613" s="110" t="e">
        <f t="shared" si="163"/>
        <v>#DIV/0!</v>
      </c>
      <c r="Z613" s="110">
        <f t="shared" si="163"/>
        <v>1.4999999999999998</v>
      </c>
      <c r="AA613" s="110">
        <f t="shared" si="163"/>
        <v>1.5000000000227374</v>
      </c>
      <c r="AB613" s="110">
        <f t="shared" si="163"/>
        <v>1.4999999999545253</v>
      </c>
      <c r="AC613" s="124">
        <f t="shared" si="163"/>
        <v>1.8421052631568866</v>
      </c>
    </row>
    <row r="614" spans="1:31" s="661" customFormat="1" ht="11.25" x14ac:dyDescent="0.2">
      <c r="A614" s="2715" t="s">
        <v>103</v>
      </c>
      <c r="B614" s="2712" t="s">
        <v>336</v>
      </c>
      <c r="C614" s="10" t="s">
        <v>483</v>
      </c>
      <c r="D614" s="1203" t="s">
        <v>506</v>
      </c>
      <c r="E614" s="109">
        <v>0</v>
      </c>
      <c r="F614" s="109">
        <v>4.7999999999956341E-2</v>
      </c>
      <c r="G614" s="109">
        <v>0</v>
      </c>
      <c r="H614" s="421">
        <v>4.7999999999956341E-2</v>
      </c>
      <c r="I614" s="109">
        <v>0</v>
      </c>
      <c r="J614" s="109">
        <v>4.7999999999956341E-2</v>
      </c>
      <c r="K614" s="109">
        <v>4.7999999999956341E-2</v>
      </c>
      <c r="L614" s="109">
        <v>4.7999999999956341E-2</v>
      </c>
      <c r="M614" s="109">
        <v>0</v>
      </c>
      <c r="N614" s="421">
        <v>4.7999999999956341E-2</v>
      </c>
      <c r="O614" s="109">
        <v>4.7999999999956341E-2</v>
      </c>
      <c r="P614" s="109">
        <v>9.5999999999912683E-2</v>
      </c>
      <c r="Q614" s="109">
        <v>9.5999999999912683E-2</v>
      </c>
      <c r="R614" s="109">
        <v>9.5999999999912683E-2</v>
      </c>
      <c r="S614" s="109">
        <v>4.7999999999956341E-2</v>
      </c>
      <c r="T614" s="109">
        <v>4.7999999999956341E-2</v>
      </c>
      <c r="U614" s="109">
        <v>4.7999999999956341E-2</v>
      </c>
      <c r="V614" s="421">
        <v>4.7999999999956341E-2</v>
      </c>
      <c r="W614" s="109">
        <v>4.7999999999956341E-2</v>
      </c>
      <c r="X614" s="109">
        <v>9.5999999999912683E-2</v>
      </c>
      <c r="Y614" s="109">
        <v>4.7999999999956341E-2</v>
      </c>
      <c r="Z614" s="109">
        <v>4.7999999999956341E-2</v>
      </c>
      <c r="AA614" s="109">
        <v>4.7999999999956341E-2</v>
      </c>
      <c r="AB614" s="109">
        <v>4.7999999999956341E-2</v>
      </c>
      <c r="AC614" s="124">
        <f>SUM(E614:AB614)</f>
        <v>1.1519999999989521</v>
      </c>
    </row>
    <row r="615" spans="1:31" s="661" customFormat="1" ht="11.25" x14ac:dyDescent="0.2">
      <c r="A615" s="2770"/>
      <c r="B615" s="2796"/>
      <c r="C615" s="11" t="s">
        <v>484</v>
      </c>
      <c r="D615" s="1201" t="s">
        <v>506</v>
      </c>
      <c r="E615" s="110">
        <v>4.7999999999956341E-2</v>
      </c>
      <c r="F615" s="110">
        <v>4.7999999999956341E-2</v>
      </c>
      <c r="G615" s="110">
        <v>4.8000000000092767E-2</v>
      </c>
      <c r="H615" s="422">
        <v>4.7999999999956341E-2</v>
      </c>
      <c r="I615" s="110">
        <v>4.7999999999956341E-2</v>
      </c>
      <c r="J615" s="110">
        <v>4.8000000000092767E-2</v>
      </c>
      <c r="K615" s="110">
        <v>4.7999999999956341E-2</v>
      </c>
      <c r="L615" s="110">
        <v>4.7999999999956341E-2</v>
      </c>
      <c r="M615" s="110">
        <v>4.8000000000092767E-2</v>
      </c>
      <c r="N615" s="422">
        <v>4.7999999999956341E-2</v>
      </c>
      <c r="O615" s="110">
        <v>9.6000000000049115E-2</v>
      </c>
      <c r="P615" s="110">
        <v>9.5999999999912683E-2</v>
      </c>
      <c r="Q615" s="110">
        <v>0.19199999999996178</v>
      </c>
      <c r="R615" s="110">
        <v>0.14400000000000546</v>
      </c>
      <c r="S615" s="110">
        <v>9.6000000000049115E-2</v>
      </c>
      <c r="T615" s="110">
        <v>9.6000000000049115E-2</v>
      </c>
      <c r="U615" s="110">
        <v>9.5999999999912683E-2</v>
      </c>
      <c r="V615" s="422">
        <v>9.6000000000049115E-2</v>
      </c>
      <c r="W615" s="110">
        <v>9.6000000000049115E-2</v>
      </c>
      <c r="X615" s="110">
        <v>9.5999999999912683E-2</v>
      </c>
      <c r="Y615" s="110">
        <v>9.6000000000049115E-2</v>
      </c>
      <c r="Z615" s="110">
        <v>9.6000000000049115E-2</v>
      </c>
      <c r="AA615" s="110">
        <v>9.5999999999912683E-2</v>
      </c>
      <c r="AB615" s="110">
        <v>9.6000000000049115E-2</v>
      </c>
      <c r="AC615" s="124">
        <f>SUM(E615:AB615)</f>
        <v>1.9679999999999838</v>
      </c>
    </row>
    <row r="616" spans="1:31" s="661" customFormat="1" ht="12" x14ac:dyDescent="0.2">
      <c r="A616" s="2770"/>
      <c r="B616" s="2796"/>
      <c r="C616" s="11" t="s">
        <v>8</v>
      </c>
      <c r="D616" s="1201" t="s">
        <v>465</v>
      </c>
      <c r="E616" s="2015">
        <v>6</v>
      </c>
      <c r="F616" s="2015">
        <v>5</v>
      </c>
      <c r="G616" s="2015">
        <v>5</v>
      </c>
      <c r="H616" s="2015">
        <v>6</v>
      </c>
      <c r="I616" s="2015">
        <v>5</v>
      </c>
      <c r="J616" s="2015">
        <v>4</v>
      </c>
      <c r="K616" s="2015">
        <v>4</v>
      </c>
      <c r="L616" s="2015">
        <v>6</v>
      </c>
      <c r="M616" s="2015">
        <v>4</v>
      </c>
      <c r="N616" s="2015">
        <v>5</v>
      </c>
      <c r="O616" s="2015">
        <v>8</v>
      </c>
      <c r="P616" s="2015">
        <v>17</v>
      </c>
      <c r="Q616" s="2015">
        <v>18</v>
      </c>
      <c r="R616" s="2015">
        <v>10</v>
      </c>
      <c r="S616" s="2015">
        <v>9</v>
      </c>
      <c r="T616" s="2015">
        <v>9</v>
      </c>
      <c r="U616" s="2015">
        <v>10</v>
      </c>
      <c r="V616" s="2015">
        <v>10</v>
      </c>
      <c r="W616" s="2015">
        <v>10</v>
      </c>
      <c r="X616" s="2015">
        <v>10</v>
      </c>
      <c r="Y616" s="2015">
        <v>9</v>
      </c>
      <c r="Z616" s="2015">
        <v>9</v>
      </c>
      <c r="AA616" s="2015">
        <v>9</v>
      </c>
      <c r="AB616" s="2015">
        <v>9</v>
      </c>
      <c r="AC616" s="124"/>
      <c r="AD616" s="280">
        <f>MAX(E616:AB616)</f>
        <v>18</v>
      </c>
    </row>
    <row r="617" spans="1:31" s="661" customFormat="1" ht="12" thickBot="1" x14ac:dyDescent="0.25">
      <c r="A617" s="2770"/>
      <c r="B617" s="2796"/>
      <c r="C617" s="11" t="s">
        <v>16</v>
      </c>
      <c r="D617" s="11"/>
      <c r="E617" s="110" t="e">
        <f t="shared" ref="E617:AC617" si="164">E615/E614</f>
        <v>#DIV/0!</v>
      </c>
      <c r="F617" s="110">
        <f t="shared" si="164"/>
        <v>1</v>
      </c>
      <c r="G617" s="110" t="e">
        <f t="shared" si="164"/>
        <v>#DIV/0!</v>
      </c>
      <c r="H617" s="422">
        <f t="shared" si="164"/>
        <v>1</v>
      </c>
      <c r="I617" s="110" t="e">
        <f t="shared" si="164"/>
        <v>#DIV/0!</v>
      </c>
      <c r="J617" s="110">
        <f t="shared" si="164"/>
        <v>1.0000000000028422</v>
      </c>
      <c r="K617" s="110">
        <f t="shared" si="164"/>
        <v>1</v>
      </c>
      <c r="L617" s="110">
        <f t="shared" si="164"/>
        <v>1</v>
      </c>
      <c r="M617" s="110" t="e">
        <f t="shared" si="164"/>
        <v>#DIV/0!</v>
      </c>
      <c r="N617" s="422">
        <f t="shared" si="164"/>
        <v>1</v>
      </c>
      <c r="O617" s="110">
        <f t="shared" si="164"/>
        <v>2.0000000000028422</v>
      </c>
      <c r="P617" s="110">
        <f t="shared" si="164"/>
        <v>1</v>
      </c>
      <c r="Q617" s="110">
        <f t="shared" si="164"/>
        <v>2.0000000000014211</v>
      </c>
      <c r="R617" s="110">
        <f t="shared" si="164"/>
        <v>1.5000000000014211</v>
      </c>
      <c r="S617" s="110">
        <f t="shared" si="164"/>
        <v>2.0000000000028422</v>
      </c>
      <c r="T617" s="110">
        <f t="shared" si="164"/>
        <v>2.0000000000028422</v>
      </c>
      <c r="U617" s="110">
        <f t="shared" si="164"/>
        <v>2</v>
      </c>
      <c r="V617" s="422">
        <f t="shared" si="164"/>
        <v>2.0000000000028422</v>
      </c>
      <c r="W617" s="110">
        <f t="shared" si="164"/>
        <v>2.0000000000028422</v>
      </c>
      <c r="X617" s="110">
        <f t="shared" si="164"/>
        <v>1</v>
      </c>
      <c r="Y617" s="110">
        <f t="shared" si="164"/>
        <v>2.0000000000028422</v>
      </c>
      <c r="Z617" s="110">
        <f t="shared" si="164"/>
        <v>2.0000000000028422</v>
      </c>
      <c r="AA617" s="110">
        <f t="shared" si="164"/>
        <v>2</v>
      </c>
      <c r="AB617" s="110">
        <f t="shared" si="164"/>
        <v>2.0000000000028422</v>
      </c>
      <c r="AC617" s="124">
        <f t="shared" si="164"/>
        <v>1.7083333333348731</v>
      </c>
    </row>
    <row r="618" spans="1:31" s="661" customFormat="1" ht="11.25" x14ac:dyDescent="0.2">
      <c r="A618" s="2715" t="s">
        <v>115</v>
      </c>
      <c r="B618" s="2712" t="s">
        <v>337</v>
      </c>
      <c r="C618" s="10" t="s">
        <v>483</v>
      </c>
      <c r="D618" s="1203" t="s">
        <v>506</v>
      </c>
      <c r="E618" s="734">
        <v>2.3999999999978171E-2</v>
      </c>
      <c r="F618" s="734">
        <v>0</v>
      </c>
      <c r="G618" s="734">
        <v>2.3999999999978171E-2</v>
      </c>
      <c r="H618" s="421">
        <v>2.3999999999978171E-2</v>
      </c>
      <c r="I618" s="734">
        <v>2.3999999999978171E-2</v>
      </c>
      <c r="J618" s="734">
        <v>2.3999999999978171E-2</v>
      </c>
      <c r="K618" s="734">
        <v>0</v>
      </c>
      <c r="L618" s="734">
        <v>2.3999999999978171E-2</v>
      </c>
      <c r="M618" s="734">
        <v>2.3999999999978171E-2</v>
      </c>
      <c r="N618" s="421">
        <v>2.3999999999978171E-2</v>
      </c>
      <c r="O618" s="734">
        <v>2.3999999999978171E-2</v>
      </c>
      <c r="P618" s="734">
        <v>0</v>
      </c>
      <c r="Q618" s="734">
        <v>0</v>
      </c>
      <c r="R618" s="734">
        <v>0</v>
      </c>
      <c r="S618" s="734">
        <v>0</v>
      </c>
      <c r="T618" s="734">
        <v>0</v>
      </c>
      <c r="U618" s="734">
        <v>0</v>
      </c>
      <c r="V618" s="421">
        <v>0</v>
      </c>
      <c r="W618" s="734">
        <v>0</v>
      </c>
      <c r="X618" s="734">
        <v>0</v>
      </c>
      <c r="Y618" s="734">
        <v>0</v>
      </c>
      <c r="Z618" s="734">
        <v>2.3999999999978171E-2</v>
      </c>
      <c r="AA618" s="734">
        <v>0</v>
      </c>
      <c r="AB618" s="734">
        <v>2.3999999999978171E-2</v>
      </c>
      <c r="AC618" s="121">
        <f>SUM(E618:AB618)</f>
        <v>0.26399999999975993</v>
      </c>
      <c r="AD618" s="120">
        <f>MAX(E618:AB618)</f>
        <v>2.3999999999978171E-2</v>
      </c>
      <c r="AE618" s="120">
        <f>MIN(E618:AB618)</f>
        <v>0</v>
      </c>
    </row>
    <row r="619" spans="1:31" s="661" customFormat="1" ht="11.25" x14ac:dyDescent="0.2">
      <c r="A619" s="2794"/>
      <c r="B619" s="2796"/>
      <c r="C619" s="11" t="s">
        <v>484</v>
      </c>
      <c r="D619" s="1201" t="s">
        <v>506</v>
      </c>
      <c r="E619" s="2620">
        <v>2.3999999999978171E-2</v>
      </c>
      <c r="F619" s="2620">
        <v>4.7999999999956341E-2</v>
      </c>
      <c r="G619" s="2620">
        <v>4.7999999999956341E-2</v>
      </c>
      <c r="H619" s="422">
        <v>4.7999999999956341E-2</v>
      </c>
      <c r="I619" s="2620">
        <v>4.7999999999956341E-2</v>
      </c>
      <c r="J619" s="2620">
        <v>4.7999999999956341E-2</v>
      </c>
      <c r="K619" s="2620">
        <v>2.400000000052387E-2</v>
      </c>
      <c r="L619" s="2620">
        <v>4.7999999999956341E-2</v>
      </c>
      <c r="M619" s="2620">
        <v>2.3999999999978171E-2</v>
      </c>
      <c r="N619" s="422">
        <v>4.7999999999956341E-2</v>
      </c>
      <c r="O619" s="2620">
        <v>2.3999999999978171E-2</v>
      </c>
      <c r="P619" s="2620">
        <v>4.7999999999956341E-2</v>
      </c>
      <c r="Q619" s="2620">
        <v>0</v>
      </c>
      <c r="R619" s="2620">
        <v>0</v>
      </c>
      <c r="S619" s="2620">
        <v>0</v>
      </c>
      <c r="T619" s="2620">
        <v>0</v>
      </c>
      <c r="U619" s="2620">
        <v>0</v>
      </c>
      <c r="V619" s="422">
        <v>0</v>
      </c>
      <c r="W619" s="2620">
        <v>0</v>
      </c>
      <c r="X619" s="2620">
        <v>0</v>
      </c>
      <c r="Y619" s="2620">
        <v>0</v>
      </c>
      <c r="Z619" s="2620">
        <v>2.3999999999978171E-2</v>
      </c>
      <c r="AA619" s="2620">
        <v>0</v>
      </c>
      <c r="AB619" s="2620">
        <v>2.3999999999978171E-2</v>
      </c>
      <c r="AC619" s="117">
        <f>SUM(E619:AB619)</f>
        <v>0.52800000000006542</v>
      </c>
      <c r="AD619" s="120"/>
      <c r="AE619" s="120"/>
    </row>
    <row r="620" spans="1:31" s="661" customFormat="1" ht="12" x14ac:dyDescent="0.2">
      <c r="A620" s="2794"/>
      <c r="B620" s="2796"/>
      <c r="C620" s="11" t="s">
        <v>8</v>
      </c>
      <c r="D620" s="1201" t="s">
        <v>465</v>
      </c>
      <c r="E620" s="2018">
        <v>1</v>
      </c>
      <c r="F620" s="2018">
        <v>1</v>
      </c>
      <c r="G620" s="2018">
        <v>1</v>
      </c>
      <c r="H620" s="2018">
        <v>1</v>
      </c>
      <c r="I620" s="2018">
        <v>1</v>
      </c>
      <c r="J620" s="2018">
        <v>1</v>
      </c>
      <c r="K620" s="2018">
        <v>1</v>
      </c>
      <c r="L620" s="2018">
        <v>1</v>
      </c>
      <c r="M620" s="2018">
        <v>1</v>
      </c>
      <c r="N620" s="2018">
        <v>1</v>
      </c>
      <c r="O620" s="2018">
        <v>1</v>
      </c>
      <c r="P620" s="2018">
        <v>1</v>
      </c>
      <c r="Q620" s="2018">
        <v>0</v>
      </c>
      <c r="R620" s="2018">
        <v>0</v>
      </c>
      <c r="S620" s="2018">
        <v>0</v>
      </c>
      <c r="T620" s="2018">
        <v>0</v>
      </c>
      <c r="U620" s="2018">
        <v>0</v>
      </c>
      <c r="V620" s="2018">
        <v>0</v>
      </c>
      <c r="W620" s="2018">
        <v>0</v>
      </c>
      <c r="X620" s="2018">
        <v>0</v>
      </c>
      <c r="Y620" s="2018">
        <v>0</v>
      </c>
      <c r="Z620" s="2018">
        <v>0</v>
      </c>
      <c r="AA620" s="2018">
        <v>0</v>
      </c>
      <c r="AB620" s="2018">
        <v>1</v>
      </c>
      <c r="AC620" s="124"/>
    </row>
    <row r="621" spans="1:31" s="661" customFormat="1" ht="12" thickBot="1" x14ac:dyDescent="0.25">
      <c r="A621" s="2795"/>
      <c r="B621" s="2797"/>
      <c r="C621" s="46" t="s">
        <v>16</v>
      </c>
      <c r="D621" s="46"/>
      <c r="E621" s="292">
        <f t="shared" ref="E621:AC621" si="165">E619/E618</f>
        <v>1</v>
      </c>
      <c r="F621" s="292" t="e">
        <f t="shared" si="165"/>
        <v>#DIV/0!</v>
      </c>
      <c r="G621" s="292">
        <f t="shared" si="165"/>
        <v>2</v>
      </c>
      <c r="H621" s="466">
        <f t="shared" si="165"/>
        <v>2</v>
      </c>
      <c r="I621" s="292">
        <f t="shared" si="165"/>
        <v>2</v>
      </c>
      <c r="J621" s="292">
        <f t="shared" si="165"/>
        <v>2</v>
      </c>
      <c r="K621" s="292" t="e">
        <f t="shared" si="165"/>
        <v>#DIV/0!</v>
      </c>
      <c r="L621" s="292">
        <f t="shared" si="165"/>
        <v>2</v>
      </c>
      <c r="M621" s="292">
        <f t="shared" si="165"/>
        <v>1</v>
      </c>
      <c r="N621" s="466">
        <f t="shared" si="165"/>
        <v>2</v>
      </c>
      <c r="O621" s="292">
        <f t="shared" si="165"/>
        <v>1</v>
      </c>
      <c r="P621" s="292" t="e">
        <f t="shared" si="165"/>
        <v>#DIV/0!</v>
      </c>
      <c r="Q621" s="292" t="e">
        <f t="shared" si="165"/>
        <v>#DIV/0!</v>
      </c>
      <c r="R621" s="292" t="e">
        <f t="shared" si="165"/>
        <v>#DIV/0!</v>
      </c>
      <c r="S621" s="292" t="e">
        <f t="shared" si="165"/>
        <v>#DIV/0!</v>
      </c>
      <c r="T621" s="292" t="e">
        <f t="shared" si="165"/>
        <v>#DIV/0!</v>
      </c>
      <c r="U621" s="292" t="e">
        <f t="shared" si="165"/>
        <v>#DIV/0!</v>
      </c>
      <c r="V621" s="466" t="e">
        <f t="shared" si="165"/>
        <v>#DIV/0!</v>
      </c>
      <c r="W621" s="292" t="e">
        <f t="shared" si="165"/>
        <v>#DIV/0!</v>
      </c>
      <c r="X621" s="292" t="e">
        <f t="shared" si="165"/>
        <v>#DIV/0!</v>
      </c>
      <c r="Y621" s="292" t="e">
        <f t="shared" si="165"/>
        <v>#DIV/0!</v>
      </c>
      <c r="Z621" s="292">
        <f t="shared" si="165"/>
        <v>1</v>
      </c>
      <c r="AA621" s="292" t="e">
        <f t="shared" si="165"/>
        <v>#DIV/0!</v>
      </c>
      <c r="AB621" s="292">
        <f t="shared" si="165"/>
        <v>1</v>
      </c>
      <c r="AC621" s="361">
        <f t="shared" si="165"/>
        <v>2.0000000000020663</v>
      </c>
    </row>
    <row r="622" spans="1:31" s="661" customFormat="1" x14ac:dyDescent="0.2">
      <c r="A622" s="2800" t="s">
        <v>854</v>
      </c>
      <c r="B622" s="2801"/>
      <c r="C622" s="492"/>
      <c r="D622" s="493"/>
      <c r="E622" s="494">
        <f>E610+E614</f>
        <v>9.5999999997729901E-2</v>
      </c>
      <c r="F622" s="494">
        <f t="shared" ref="F622:AB623" si="166">F610+F614</f>
        <v>0.19200000000309952</v>
      </c>
      <c r="G622" s="494">
        <f t="shared" si="166"/>
        <v>9.5999999997729901E-2</v>
      </c>
      <c r="H622" s="494">
        <f t="shared" si="166"/>
        <v>0.19199999999873396</v>
      </c>
      <c r="I622" s="494">
        <f t="shared" si="166"/>
        <v>9.6000000002095479E-2</v>
      </c>
      <c r="J622" s="494">
        <f>J610+J614</f>
        <v>0.19199999999873396</v>
      </c>
      <c r="K622" s="494">
        <f t="shared" si="166"/>
        <v>0.14400000000205182</v>
      </c>
      <c r="L622" s="494">
        <f t="shared" si="166"/>
        <v>0.19199999999873396</v>
      </c>
      <c r="M622" s="494">
        <f t="shared" si="166"/>
        <v>0.14399999999877763</v>
      </c>
      <c r="N622" s="494">
        <f>N610+N614</f>
        <v>0.23999999999978172</v>
      </c>
      <c r="O622" s="494">
        <f t="shared" si="166"/>
        <v>0.19200000000309952</v>
      </c>
      <c r="P622" s="494">
        <f t="shared" si="166"/>
        <v>0.19199999999764258</v>
      </c>
      <c r="Q622" s="256">
        <f t="shared" si="166"/>
        <v>9.5999999999912683E-2</v>
      </c>
      <c r="R622" s="256">
        <f t="shared" si="166"/>
        <v>9.5999999999912683E-2</v>
      </c>
      <c r="S622" s="494">
        <f t="shared" si="166"/>
        <v>4.7999999999956341E-2</v>
      </c>
      <c r="T622" s="494">
        <f t="shared" si="166"/>
        <v>4.7999999999956341E-2</v>
      </c>
      <c r="U622" s="494">
        <f t="shared" si="166"/>
        <v>4.7999999999956341E-2</v>
      </c>
      <c r="V622" s="494">
        <f t="shared" si="166"/>
        <v>4.7999999999956341E-2</v>
      </c>
      <c r="W622" s="494">
        <f t="shared" si="166"/>
        <v>4.7999999999956341E-2</v>
      </c>
      <c r="X622" s="494">
        <f t="shared" si="166"/>
        <v>9.5999999999912683E-2</v>
      </c>
      <c r="Y622" s="494">
        <f>Y610+Y614</f>
        <v>4.7999999999956341E-2</v>
      </c>
      <c r="Z622" s="494">
        <f t="shared" si="166"/>
        <v>0.14400000000205182</v>
      </c>
      <c r="AA622" s="494">
        <f t="shared" si="166"/>
        <v>0.14399999999768626</v>
      </c>
      <c r="AB622" s="494">
        <f t="shared" si="166"/>
        <v>0.14400000000205182</v>
      </c>
      <c r="AC622" s="495"/>
    </row>
    <row r="623" spans="1:31" s="661" customFormat="1" x14ac:dyDescent="0.2">
      <c r="A623" s="2802" t="s">
        <v>855</v>
      </c>
      <c r="B623" s="2803"/>
      <c r="C623" s="496"/>
      <c r="D623" s="497"/>
      <c r="E623" s="498">
        <f>E611+E615</f>
        <v>0.23999999999978172</v>
      </c>
      <c r="F623" s="498">
        <f t="shared" si="166"/>
        <v>0.28800000000082943</v>
      </c>
      <c r="G623" s="498">
        <f t="shared" si="166"/>
        <v>0.23999999999991814</v>
      </c>
      <c r="H623" s="498">
        <f t="shared" si="166"/>
        <v>0.28800000000082943</v>
      </c>
      <c r="I623" s="498">
        <f t="shared" si="166"/>
        <v>0.23999999999978172</v>
      </c>
      <c r="J623" s="498">
        <f t="shared" si="166"/>
        <v>0.28799999999660031</v>
      </c>
      <c r="K623" s="498">
        <f t="shared" si="166"/>
        <v>0.33600000000187719</v>
      </c>
      <c r="L623" s="498">
        <f t="shared" si="166"/>
        <v>0.28800000000082943</v>
      </c>
      <c r="M623" s="498">
        <f t="shared" si="166"/>
        <v>0.28800000000096587</v>
      </c>
      <c r="N623" s="498">
        <f t="shared" si="166"/>
        <v>0.38399999999855938</v>
      </c>
      <c r="O623" s="498">
        <f t="shared" si="166"/>
        <v>0.38400000000196993</v>
      </c>
      <c r="P623" s="498">
        <f t="shared" si="166"/>
        <v>0.33599999999642022</v>
      </c>
      <c r="Q623" s="268">
        <f t="shared" si="166"/>
        <v>0.19199999999996178</v>
      </c>
      <c r="R623" s="268">
        <f t="shared" si="166"/>
        <v>0.14400000000000546</v>
      </c>
      <c r="S623" s="498">
        <f t="shared" si="166"/>
        <v>9.6000000000049115E-2</v>
      </c>
      <c r="T623" s="498">
        <f t="shared" si="166"/>
        <v>9.6000000000049115E-2</v>
      </c>
      <c r="U623" s="498">
        <f t="shared" si="166"/>
        <v>9.5999999999912683E-2</v>
      </c>
      <c r="V623" s="498">
        <f t="shared" si="166"/>
        <v>9.6000000000049115E-2</v>
      </c>
      <c r="W623" s="498">
        <f t="shared" si="166"/>
        <v>9.6000000000049115E-2</v>
      </c>
      <c r="X623" s="498">
        <f t="shared" si="166"/>
        <v>9.5999999999912683E-2</v>
      </c>
      <c r="Y623" s="498">
        <f t="shared" si="166"/>
        <v>9.6000000000049115E-2</v>
      </c>
      <c r="Z623" s="498">
        <f t="shared" si="166"/>
        <v>0.24000000000319233</v>
      </c>
      <c r="AA623" s="498">
        <f t="shared" si="166"/>
        <v>0.23999999999869032</v>
      </c>
      <c r="AB623" s="498">
        <f t="shared" si="166"/>
        <v>0.23999999999882676</v>
      </c>
      <c r="AC623" s="499"/>
    </row>
    <row r="624" spans="1:31" s="661" customFormat="1" ht="13.5" thickBot="1" x14ac:dyDescent="0.25">
      <c r="A624" s="2804" t="s">
        <v>856</v>
      </c>
      <c r="B624" s="2805"/>
      <c r="C624" s="500"/>
      <c r="D624" s="501"/>
      <c r="E624" s="542">
        <f t="shared" ref="E624:AB624" si="167">SQRT(E622*E622+E623*E623)</f>
        <v>0.25848791074141042</v>
      </c>
      <c r="F624" s="542">
        <f t="shared" si="167"/>
        <v>0.34613292244695243</v>
      </c>
      <c r="G624" s="542">
        <f t="shared" si="167"/>
        <v>0.2584879107415371</v>
      </c>
      <c r="H624" s="542">
        <f t="shared" si="167"/>
        <v>0.34613292244453081</v>
      </c>
      <c r="I624" s="542">
        <f t="shared" si="167"/>
        <v>0.25848791074303173</v>
      </c>
      <c r="J624" s="542">
        <f t="shared" si="167"/>
        <v>0.34613292244101201</v>
      </c>
      <c r="K624" s="542">
        <f t="shared" si="167"/>
        <v>0.3655571090840013</v>
      </c>
      <c r="L624" s="542">
        <f t="shared" si="167"/>
        <v>0.34613292244453081</v>
      </c>
      <c r="M624" s="542">
        <f t="shared" si="167"/>
        <v>0.32199378876028695</v>
      </c>
      <c r="N624" s="542">
        <f t="shared" si="167"/>
        <v>0.45283109433737967</v>
      </c>
      <c r="O624" s="542">
        <f t="shared" si="167"/>
        <v>0.42932505168310775</v>
      </c>
      <c r="P624" s="542">
        <f t="shared" si="167"/>
        <v>0.38698837191405266</v>
      </c>
      <c r="Q624" s="266">
        <f t="shared" si="167"/>
        <v>0.21466252583990658</v>
      </c>
      <c r="R624" s="409">
        <f>SQRT(R622*R622+R623*R623)</f>
        <v>0.1730664612222276</v>
      </c>
      <c r="S624" s="542">
        <f t="shared" si="167"/>
        <v>0.10733126292001431</v>
      </c>
      <c r="T624" s="542">
        <f t="shared" si="167"/>
        <v>0.10733126292001431</v>
      </c>
      <c r="U624" s="542">
        <f t="shared" si="167"/>
        <v>0.10733126291989228</v>
      </c>
      <c r="V624" s="542">
        <f t="shared" si="167"/>
        <v>0.10733126292001431</v>
      </c>
      <c r="W624" s="542">
        <f t="shared" si="167"/>
        <v>0.10733126292001431</v>
      </c>
      <c r="X624" s="542">
        <f t="shared" si="167"/>
        <v>0.13576450198769366</v>
      </c>
      <c r="Y624" s="542">
        <f t="shared" si="167"/>
        <v>0.10733126292001431</v>
      </c>
      <c r="Z624" s="542">
        <f t="shared" si="167"/>
        <v>0.27988569095636745</v>
      </c>
      <c r="AA624" s="542">
        <f t="shared" si="167"/>
        <v>0.27988569095026095</v>
      </c>
      <c r="AB624" s="542">
        <f t="shared" si="167"/>
        <v>0.27988569095262406</v>
      </c>
      <c r="AC624" s="543"/>
      <c r="AD624" s="119">
        <f>MAX(E624:AB624)</f>
        <v>0.45283109433737967</v>
      </c>
    </row>
    <row r="625" spans="1:32" s="13" customFormat="1" ht="14.25" customHeight="1" thickBot="1" x14ac:dyDescent="0.25">
      <c r="A625" s="138" t="s">
        <v>296</v>
      </c>
      <c r="B625" s="139"/>
      <c r="C625" s="140"/>
      <c r="D625" s="155"/>
      <c r="E625" s="250">
        <v>1</v>
      </c>
      <c r="F625" s="250">
        <v>2</v>
      </c>
      <c r="G625" s="250">
        <v>3</v>
      </c>
      <c r="H625" s="250">
        <v>4</v>
      </c>
      <c r="I625" s="250">
        <v>5</v>
      </c>
      <c r="J625" s="250">
        <v>6</v>
      </c>
      <c r="K625" s="250">
        <v>7</v>
      </c>
      <c r="L625" s="250">
        <v>8</v>
      </c>
      <c r="M625" s="250">
        <v>9</v>
      </c>
      <c r="N625" s="250">
        <v>10</v>
      </c>
      <c r="O625" s="250">
        <v>11</v>
      </c>
      <c r="P625" s="250">
        <v>12</v>
      </c>
      <c r="Q625" s="250">
        <v>13</v>
      </c>
      <c r="R625" s="250">
        <v>14</v>
      </c>
      <c r="S625" s="250">
        <v>15</v>
      </c>
      <c r="T625" s="250">
        <v>16</v>
      </c>
      <c r="U625" s="250">
        <v>17</v>
      </c>
      <c r="V625" s="250">
        <v>18</v>
      </c>
      <c r="W625" s="250">
        <v>19</v>
      </c>
      <c r="X625" s="250">
        <v>20</v>
      </c>
      <c r="Y625" s="250">
        <v>21</v>
      </c>
      <c r="Z625" s="250">
        <v>22</v>
      </c>
      <c r="AA625" s="250">
        <v>23</v>
      </c>
      <c r="AB625" s="250">
        <v>24</v>
      </c>
      <c r="AC625" s="544"/>
    </row>
    <row r="626" spans="1:32" s="32" customFormat="1" ht="14.25" customHeight="1" x14ac:dyDescent="0.2">
      <c r="A626" s="770" t="s">
        <v>148</v>
      </c>
      <c r="B626" s="425"/>
      <c r="C626" s="427" t="s">
        <v>13</v>
      </c>
      <c r="D626" s="1199" t="s">
        <v>465</v>
      </c>
      <c r="E626" s="2013">
        <v>6.320000171661377</v>
      </c>
      <c r="F626" s="2013">
        <v>6.309999942779541</v>
      </c>
      <c r="G626" s="2013">
        <v>6.320000171661377</v>
      </c>
      <c r="H626" s="2013">
        <v>6.309999942779541</v>
      </c>
      <c r="I626" s="2013">
        <v>6.3299999237060547</v>
      </c>
      <c r="J626" s="2013">
        <v>6.3400001525878906</v>
      </c>
      <c r="K626" s="2013">
        <v>6.309999942779541</v>
      </c>
      <c r="L626" s="2013">
        <v>6.3899998664855957</v>
      </c>
      <c r="M626" s="2013">
        <v>6.3000001907348633</v>
      </c>
      <c r="N626" s="2013">
        <v>6.3000001907348633</v>
      </c>
      <c r="O626" s="2013">
        <v>6.3499999046325684</v>
      </c>
      <c r="P626" s="2013">
        <v>6.3499999046325684</v>
      </c>
      <c r="Q626" s="2013">
        <v>6.380000114440918</v>
      </c>
      <c r="R626" s="2013">
        <v>6.380000114440918</v>
      </c>
      <c r="S626" s="2013">
        <v>6.380000114440918</v>
      </c>
      <c r="T626" s="2013">
        <v>6.4000000953674316</v>
      </c>
      <c r="U626" s="2013">
        <v>6.4000000953674316</v>
      </c>
      <c r="V626" s="2013">
        <v>6.4000000953674316</v>
      </c>
      <c r="W626" s="2013">
        <v>6.3899998664855957</v>
      </c>
      <c r="X626" s="2013">
        <v>6.3899998664855957</v>
      </c>
      <c r="Y626" s="2013">
        <v>6.3899998664855957</v>
      </c>
      <c r="Z626" s="2013">
        <v>6.5999999046325684</v>
      </c>
      <c r="AA626" s="2013">
        <v>6.5500001907348633</v>
      </c>
      <c r="AB626" s="2013">
        <v>6.559999942779541</v>
      </c>
      <c r="AC626" s="771"/>
    </row>
    <row r="627" spans="1:32" s="32" customFormat="1" ht="14.25" customHeight="1" thickBot="1" x14ac:dyDescent="0.25">
      <c r="A627" s="772" t="s">
        <v>149</v>
      </c>
      <c r="B627" s="773"/>
      <c r="C627" s="431" t="s">
        <v>13</v>
      </c>
      <c r="D627" s="1200" t="s">
        <v>465</v>
      </c>
      <c r="E627" s="2016">
        <v>6.3499999046325684</v>
      </c>
      <c r="F627" s="2016">
        <v>6.3400001525878906</v>
      </c>
      <c r="G627" s="2016">
        <v>6.3499999046325684</v>
      </c>
      <c r="H627" s="2016">
        <v>6.3499999046325684</v>
      </c>
      <c r="I627" s="2016">
        <v>6.369999885559082</v>
      </c>
      <c r="J627" s="2016">
        <v>6.369999885559082</v>
      </c>
      <c r="K627" s="2016">
        <v>6.3400001525878906</v>
      </c>
      <c r="L627" s="2016">
        <v>6.429999828338623</v>
      </c>
      <c r="M627" s="2016">
        <v>6.3299999237060547</v>
      </c>
      <c r="N627" s="2016">
        <v>6.3299999237060547</v>
      </c>
      <c r="O627" s="2016">
        <v>6.380000114440918</v>
      </c>
      <c r="P627" s="2016">
        <v>6.380000114440918</v>
      </c>
      <c r="Q627" s="2016">
        <v>6.440000057220459</v>
      </c>
      <c r="R627" s="2016">
        <v>6.440000057220459</v>
      </c>
      <c r="S627" s="2016">
        <v>6.4499998092651367</v>
      </c>
      <c r="T627" s="2016">
        <v>6.440000057220459</v>
      </c>
      <c r="U627" s="2016">
        <v>6.4600000381469727</v>
      </c>
      <c r="V627" s="2016">
        <v>6.4699997901916504</v>
      </c>
      <c r="W627" s="2016">
        <v>6.4600000381469727</v>
      </c>
      <c r="X627" s="2016">
        <v>6.4600000381469727</v>
      </c>
      <c r="Y627" s="2016">
        <v>6.4600000381469727</v>
      </c>
      <c r="Z627" s="2016">
        <v>6.429999828338623</v>
      </c>
      <c r="AA627" s="2016">
        <v>6.3899998664855957</v>
      </c>
      <c r="AB627" s="2016">
        <v>6.3899998664855957</v>
      </c>
      <c r="AC627" s="578"/>
    </row>
    <row r="628" spans="1:32" s="661" customFormat="1" ht="11.25" x14ac:dyDescent="0.2">
      <c r="A628" s="2715" t="s">
        <v>119</v>
      </c>
      <c r="B628" s="2798" t="s">
        <v>668</v>
      </c>
      <c r="C628" s="508" t="s">
        <v>483</v>
      </c>
      <c r="D628" s="1203" t="s">
        <v>506</v>
      </c>
      <c r="E628" s="734">
        <v>2.3999999999978171E-2</v>
      </c>
      <c r="F628" s="734">
        <v>0</v>
      </c>
      <c r="G628" s="734">
        <v>2.3999999999978171E-2</v>
      </c>
      <c r="H628" s="421">
        <v>2.3999999999978171E-2</v>
      </c>
      <c r="I628" s="734">
        <v>2.3999999999978171E-2</v>
      </c>
      <c r="J628" s="734">
        <v>2.3999999999978171E-2</v>
      </c>
      <c r="K628" s="734">
        <v>0</v>
      </c>
      <c r="L628" s="734">
        <v>2.3999999999978171E-2</v>
      </c>
      <c r="M628" s="734">
        <v>2.3999999999978171E-2</v>
      </c>
      <c r="N628" s="421">
        <v>2.3999999999978171E-2</v>
      </c>
      <c r="O628" s="734">
        <v>2.3999999999978171E-2</v>
      </c>
      <c r="P628" s="734">
        <v>0</v>
      </c>
      <c r="Q628" s="734">
        <v>0</v>
      </c>
      <c r="R628" s="734">
        <v>0</v>
      </c>
      <c r="S628" s="734">
        <v>0</v>
      </c>
      <c r="T628" s="734">
        <v>0</v>
      </c>
      <c r="U628" s="734">
        <v>0</v>
      </c>
      <c r="V628" s="421">
        <v>0</v>
      </c>
      <c r="W628" s="734">
        <v>0</v>
      </c>
      <c r="X628" s="734">
        <v>0</v>
      </c>
      <c r="Y628" s="734">
        <v>0</v>
      </c>
      <c r="Z628" s="734">
        <v>2.3999999999978171E-2</v>
      </c>
      <c r="AA628" s="734">
        <v>0</v>
      </c>
      <c r="AB628" s="734">
        <v>2.3999999999978171E-2</v>
      </c>
      <c r="AC628" s="121">
        <f>SUM(E628:AB628)</f>
        <v>0.26399999999975993</v>
      </c>
      <c r="AD628" s="120">
        <f>MAX(E628:AB628)</f>
        <v>2.3999999999978171E-2</v>
      </c>
      <c r="AE628" s="120">
        <f>MIN(E628:AB628)</f>
        <v>0</v>
      </c>
      <c r="AF628" s="120"/>
    </row>
    <row r="629" spans="1:32" s="661" customFormat="1" ht="11.25" x14ac:dyDescent="0.2">
      <c r="A629" s="2726"/>
      <c r="B629" s="2799"/>
      <c r="C629" s="509" t="s">
        <v>484</v>
      </c>
      <c r="D629" s="1201" t="s">
        <v>506</v>
      </c>
      <c r="E629" s="2620">
        <v>2.3999999999978171E-2</v>
      </c>
      <c r="F629" s="2620">
        <v>4.7999999999956341E-2</v>
      </c>
      <c r="G629" s="2620">
        <v>4.7999999999956341E-2</v>
      </c>
      <c r="H629" s="422">
        <v>4.7999999999956341E-2</v>
      </c>
      <c r="I629" s="2620">
        <v>4.7999999999956341E-2</v>
      </c>
      <c r="J629" s="2620">
        <v>4.7999999999956341E-2</v>
      </c>
      <c r="K629" s="2620">
        <v>2.400000000052387E-2</v>
      </c>
      <c r="L629" s="2620">
        <v>4.7999999999956341E-2</v>
      </c>
      <c r="M629" s="2620">
        <v>2.3999999999978171E-2</v>
      </c>
      <c r="N629" s="422">
        <v>4.7999999999956341E-2</v>
      </c>
      <c r="O629" s="2620">
        <v>2.3999999999978171E-2</v>
      </c>
      <c r="P629" s="2620">
        <v>4.7999999999956341E-2</v>
      </c>
      <c r="Q629" s="2620">
        <v>0</v>
      </c>
      <c r="R629" s="2620">
        <v>0</v>
      </c>
      <c r="S629" s="2620">
        <v>0</v>
      </c>
      <c r="T629" s="2620">
        <v>0</v>
      </c>
      <c r="U629" s="2620">
        <v>0</v>
      </c>
      <c r="V629" s="422">
        <v>0</v>
      </c>
      <c r="W629" s="2620">
        <v>0</v>
      </c>
      <c r="X629" s="2620">
        <v>0</v>
      </c>
      <c r="Y629" s="2620">
        <v>0</v>
      </c>
      <c r="Z629" s="2620">
        <v>2.3999999999978171E-2</v>
      </c>
      <c r="AA629" s="2620">
        <v>0</v>
      </c>
      <c r="AB629" s="2620">
        <v>2.3999999999978171E-2</v>
      </c>
      <c r="AC629" s="117">
        <f>SUM(E629:AB629)</f>
        <v>0.52800000000006542</v>
      </c>
      <c r="AD629" s="120"/>
      <c r="AE629" s="120"/>
      <c r="AF629" s="120"/>
    </row>
    <row r="630" spans="1:32" s="661" customFormat="1" ht="12" x14ac:dyDescent="0.2">
      <c r="A630" s="2776"/>
      <c r="B630" s="2778"/>
      <c r="C630" s="11" t="s">
        <v>8</v>
      </c>
      <c r="D630" s="1201" t="s">
        <v>465</v>
      </c>
      <c r="E630" s="2021">
        <v>3</v>
      </c>
      <c r="F630" s="2021">
        <v>3</v>
      </c>
      <c r="G630" s="2021">
        <v>4</v>
      </c>
      <c r="H630" s="2021">
        <v>4</v>
      </c>
      <c r="I630" s="2021">
        <v>3</v>
      </c>
      <c r="J630" s="2021">
        <v>4</v>
      </c>
      <c r="K630" s="2021">
        <v>3</v>
      </c>
      <c r="L630" s="2021">
        <v>3</v>
      </c>
      <c r="M630" s="2021">
        <v>3</v>
      </c>
      <c r="N630" s="2021">
        <v>4</v>
      </c>
      <c r="O630" s="2021">
        <v>3</v>
      </c>
      <c r="P630" s="2021">
        <v>3</v>
      </c>
      <c r="Q630" s="2021">
        <v>0</v>
      </c>
      <c r="R630" s="2021">
        <v>0</v>
      </c>
      <c r="S630" s="2021">
        <v>0</v>
      </c>
      <c r="T630" s="2021">
        <v>0</v>
      </c>
      <c r="U630" s="2021">
        <v>0</v>
      </c>
      <c r="V630" s="2021">
        <v>0</v>
      </c>
      <c r="W630" s="2021">
        <v>0</v>
      </c>
      <c r="X630" s="2021">
        <v>0</v>
      </c>
      <c r="Y630" s="2021">
        <v>0</v>
      </c>
      <c r="Z630" s="2021">
        <v>1</v>
      </c>
      <c r="AA630" s="2021">
        <v>0</v>
      </c>
      <c r="AB630" s="2021">
        <v>3</v>
      </c>
      <c r="AC630" s="124"/>
    </row>
    <row r="631" spans="1:32" s="661" customFormat="1" ht="12" thickBot="1" x14ac:dyDescent="0.25">
      <c r="A631" s="2777"/>
      <c r="B631" s="2779"/>
      <c r="C631" s="46" t="s">
        <v>16</v>
      </c>
      <c r="D631" s="46"/>
      <c r="E631" s="110">
        <f>E629/E628</f>
        <v>1</v>
      </c>
      <c r="F631" s="110" t="e">
        <f t="shared" ref="F631:AC631" si="168">F629/F628</f>
        <v>#DIV/0!</v>
      </c>
      <c r="G631" s="110">
        <f t="shared" si="168"/>
        <v>2</v>
      </c>
      <c r="H631" s="110">
        <f t="shared" si="168"/>
        <v>2</v>
      </c>
      <c r="I631" s="110">
        <f t="shared" si="168"/>
        <v>2</v>
      </c>
      <c r="J631" s="110">
        <f t="shared" si="168"/>
        <v>2</v>
      </c>
      <c r="K631" s="110" t="e">
        <f t="shared" si="168"/>
        <v>#DIV/0!</v>
      </c>
      <c r="L631" s="110">
        <f t="shared" si="168"/>
        <v>2</v>
      </c>
      <c r="M631" s="110">
        <f t="shared" si="168"/>
        <v>1</v>
      </c>
      <c r="N631" s="110">
        <f t="shared" si="168"/>
        <v>2</v>
      </c>
      <c r="O631" s="110">
        <f t="shared" si="168"/>
        <v>1</v>
      </c>
      <c r="P631" s="110" t="e">
        <f t="shared" si="168"/>
        <v>#DIV/0!</v>
      </c>
      <c r="Q631" s="110" t="e">
        <f t="shared" si="168"/>
        <v>#DIV/0!</v>
      </c>
      <c r="R631" s="110" t="e">
        <f t="shared" si="168"/>
        <v>#DIV/0!</v>
      </c>
      <c r="S631" s="110" t="e">
        <f t="shared" si="168"/>
        <v>#DIV/0!</v>
      </c>
      <c r="T631" s="110" t="e">
        <f t="shared" si="168"/>
        <v>#DIV/0!</v>
      </c>
      <c r="U631" s="110" t="e">
        <f t="shared" si="168"/>
        <v>#DIV/0!</v>
      </c>
      <c r="V631" s="110" t="e">
        <f t="shared" si="168"/>
        <v>#DIV/0!</v>
      </c>
      <c r="W631" s="110" t="e">
        <f t="shared" si="168"/>
        <v>#DIV/0!</v>
      </c>
      <c r="X631" s="110" t="e">
        <f t="shared" si="168"/>
        <v>#DIV/0!</v>
      </c>
      <c r="Y631" s="110" t="e">
        <f t="shared" si="168"/>
        <v>#DIV/0!</v>
      </c>
      <c r="Z631" s="110">
        <f t="shared" si="168"/>
        <v>1</v>
      </c>
      <c r="AA631" s="110" t="e">
        <f t="shared" si="168"/>
        <v>#DIV/0!</v>
      </c>
      <c r="AB631" s="110">
        <f t="shared" si="168"/>
        <v>1</v>
      </c>
      <c r="AC631" s="110">
        <f t="shared" si="168"/>
        <v>2.0000000000020663</v>
      </c>
    </row>
    <row r="632" spans="1:32" s="661" customFormat="1" ht="12" x14ac:dyDescent="0.2">
      <c r="A632" s="2715" t="s">
        <v>125</v>
      </c>
      <c r="B632" s="2712" t="s">
        <v>338</v>
      </c>
      <c r="C632" s="10" t="s">
        <v>483</v>
      </c>
      <c r="D632" s="1203" t="s">
        <v>479</v>
      </c>
      <c r="E632" s="2625">
        <v>8.1629999999999994E-2</v>
      </c>
      <c r="F632" s="2625">
        <v>8.156999999999999E-2</v>
      </c>
      <c r="G632" s="2625">
        <v>8.1780000000000005E-2</v>
      </c>
      <c r="H632" s="2625">
        <v>8.1599999999999992E-2</v>
      </c>
      <c r="I632" s="2625">
        <v>8.1930000000000003E-2</v>
      </c>
      <c r="J632" s="2625">
        <v>8.1780000000000005E-2</v>
      </c>
      <c r="K632" s="2625">
        <v>8.184000000000001E-2</v>
      </c>
      <c r="L632" s="2625">
        <v>8.2110000000000002E-2</v>
      </c>
      <c r="M632" s="2625">
        <v>8.1930000000000003E-2</v>
      </c>
      <c r="N632" s="2625">
        <v>8.1119999999999998E-2</v>
      </c>
      <c r="O632" s="2625">
        <v>8.1180000000000002E-2</v>
      </c>
      <c r="P632" s="2625">
        <v>8.1599999999999992E-2</v>
      </c>
      <c r="Q632" s="2625">
        <v>7.0919999999999997E-2</v>
      </c>
      <c r="R632" s="2625">
        <v>0</v>
      </c>
      <c r="S632" s="2625">
        <v>0</v>
      </c>
      <c r="T632" s="2625">
        <v>0</v>
      </c>
      <c r="U632" s="2625">
        <v>0</v>
      </c>
      <c r="V632" s="2625">
        <v>0</v>
      </c>
      <c r="W632" s="2625">
        <v>0</v>
      </c>
      <c r="X632" s="2625">
        <v>0</v>
      </c>
      <c r="Y632" s="2625">
        <v>0</v>
      </c>
      <c r="Z632" s="2625">
        <v>3.9300000000000003E-3</v>
      </c>
      <c r="AA632" s="2625">
        <v>8.6879999999999999E-2</v>
      </c>
      <c r="AB632" s="2625">
        <v>8.5589999999999999E-2</v>
      </c>
      <c r="AC632" s="124">
        <f>SUM(E632:AB632)</f>
        <v>1.2273900000000002</v>
      </c>
    </row>
    <row r="633" spans="1:32" s="661" customFormat="1" ht="12" x14ac:dyDescent="0.2">
      <c r="A633" s="2776"/>
      <c r="B633" s="2778"/>
      <c r="C633" s="11" t="s">
        <v>484</v>
      </c>
      <c r="D633" s="1201" t="s">
        <v>479</v>
      </c>
      <c r="E633" s="2625">
        <v>0.15056999999999998</v>
      </c>
      <c r="F633" s="2625">
        <v>0.15030000000000002</v>
      </c>
      <c r="G633" s="2625">
        <v>0.15053999999999998</v>
      </c>
      <c r="H633" s="2625">
        <v>0.15045</v>
      </c>
      <c r="I633" s="2625">
        <v>0.15281999999999998</v>
      </c>
      <c r="J633" s="2625">
        <v>0.15353999999999998</v>
      </c>
      <c r="K633" s="2625">
        <v>0.15303</v>
      </c>
      <c r="L633" s="2625">
        <v>0.15558000000000002</v>
      </c>
      <c r="M633" s="2625">
        <v>0.15402000000000002</v>
      </c>
      <c r="N633" s="2625">
        <v>0.14976</v>
      </c>
      <c r="O633" s="2625">
        <v>0.15243000000000001</v>
      </c>
      <c r="P633" s="2625">
        <v>0.15509999999999999</v>
      </c>
      <c r="Q633" s="2625">
        <v>0.13266</v>
      </c>
      <c r="R633" s="2625">
        <v>0</v>
      </c>
      <c r="S633" s="2625">
        <v>0</v>
      </c>
      <c r="T633" s="2625">
        <v>0</v>
      </c>
      <c r="U633" s="2625">
        <v>0</v>
      </c>
      <c r="V633" s="2625">
        <v>0</v>
      </c>
      <c r="W633" s="2625">
        <v>0</v>
      </c>
      <c r="X633" s="2625">
        <v>0</v>
      </c>
      <c r="Y633" s="2625">
        <v>0</v>
      </c>
      <c r="Z633" s="2625">
        <v>7.5300000000000002E-3</v>
      </c>
      <c r="AA633" s="2625">
        <v>0.16455</v>
      </c>
      <c r="AB633" s="2625">
        <v>0.16088999999999998</v>
      </c>
      <c r="AC633" s="124">
        <f>SUM(E633:AB633)</f>
        <v>2.2937700000000003</v>
      </c>
    </row>
    <row r="634" spans="1:32" s="661" customFormat="1" ht="12" x14ac:dyDescent="0.2">
      <c r="A634" s="2776"/>
      <c r="B634" s="2778"/>
      <c r="C634" s="11" t="s">
        <v>8</v>
      </c>
      <c r="D634" s="1201" t="s">
        <v>465</v>
      </c>
      <c r="E634" s="2014">
        <v>16</v>
      </c>
      <c r="F634" s="2014">
        <v>16</v>
      </c>
      <c r="G634" s="2014">
        <v>16</v>
      </c>
      <c r="H634" s="2014">
        <v>15</v>
      </c>
      <c r="I634" s="2014">
        <v>16</v>
      </c>
      <c r="J634" s="2014">
        <v>16</v>
      </c>
      <c r="K634" s="2014">
        <v>15</v>
      </c>
      <c r="L634" s="2014">
        <v>16</v>
      </c>
      <c r="M634" s="2014">
        <v>16</v>
      </c>
      <c r="N634" s="2014">
        <v>16</v>
      </c>
      <c r="O634" s="2014">
        <v>16</v>
      </c>
      <c r="P634" s="2014">
        <v>16</v>
      </c>
      <c r="Q634" s="2014">
        <v>0</v>
      </c>
      <c r="R634" s="2014">
        <v>0</v>
      </c>
      <c r="S634" s="2014">
        <v>0</v>
      </c>
      <c r="T634" s="2014">
        <v>0</v>
      </c>
      <c r="U634" s="2014">
        <v>0</v>
      </c>
      <c r="V634" s="2014">
        <v>0</v>
      </c>
      <c r="W634" s="2014">
        <v>0</v>
      </c>
      <c r="X634" s="2014">
        <v>0</v>
      </c>
      <c r="Y634" s="2014">
        <v>0</v>
      </c>
      <c r="Z634" s="2014">
        <v>17</v>
      </c>
      <c r="AA634" s="2014">
        <v>16</v>
      </c>
      <c r="AB634" s="2014">
        <v>16</v>
      </c>
      <c r="AC634" s="124"/>
    </row>
    <row r="635" spans="1:32" s="661" customFormat="1" ht="12" thickBot="1" x14ac:dyDescent="0.25">
      <c r="A635" s="2777"/>
      <c r="B635" s="2779"/>
      <c r="C635" s="46" t="s">
        <v>16</v>
      </c>
      <c r="D635" s="46"/>
      <c r="E635" s="110">
        <f t="shared" ref="E635:AC635" si="169">E633/E632</f>
        <v>1.8445424476295478</v>
      </c>
      <c r="F635" s="110">
        <f t="shared" si="169"/>
        <v>1.8425891872011773</v>
      </c>
      <c r="G635" s="110">
        <f t="shared" si="169"/>
        <v>1.8407923697725601</v>
      </c>
      <c r="H635" s="445">
        <f t="shared" si="169"/>
        <v>1.8437500000000002</v>
      </c>
      <c r="I635" s="110">
        <f t="shared" si="169"/>
        <v>1.8652508238740386</v>
      </c>
      <c r="J635" s="110">
        <f t="shared" si="169"/>
        <v>1.8774761555392514</v>
      </c>
      <c r="K635" s="110">
        <f t="shared" si="169"/>
        <v>1.8698680351906156</v>
      </c>
      <c r="L635" s="110">
        <f t="shared" si="169"/>
        <v>1.894775301424918</v>
      </c>
      <c r="M635" s="110">
        <f t="shared" si="169"/>
        <v>1.8798974734529479</v>
      </c>
      <c r="N635" s="445">
        <f t="shared" si="169"/>
        <v>1.8461538461538463</v>
      </c>
      <c r="O635" s="110">
        <f t="shared" si="169"/>
        <v>1.8776792313377679</v>
      </c>
      <c r="P635" s="110">
        <f t="shared" si="169"/>
        <v>1.9007352941176472</v>
      </c>
      <c r="Q635" s="110">
        <f t="shared" si="169"/>
        <v>1.8705583756345179</v>
      </c>
      <c r="R635" s="110" t="e">
        <f t="shared" si="169"/>
        <v>#DIV/0!</v>
      </c>
      <c r="S635" s="110" t="e">
        <f t="shared" si="169"/>
        <v>#DIV/0!</v>
      </c>
      <c r="T635" s="110" t="e">
        <f t="shared" si="169"/>
        <v>#DIV/0!</v>
      </c>
      <c r="U635" s="110" t="e">
        <f t="shared" si="169"/>
        <v>#DIV/0!</v>
      </c>
      <c r="V635" s="445" t="e">
        <f t="shared" si="169"/>
        <v>#DIV/0!</v>
      </c>
      <c r="W635" s="110" t="e">
        <f t="shared" si="169"/>
        <v>#DIV/0!</v>
      </c>
      <c r="X635" s="110" t="e">
        <f t="shared" si="169"/>
        <v>#DIV/0!</v>
      </c>
      <c r="Y635" s="110" t="e">
        <f t="shared" si="169"/>
        <v>#DIV/0!</v>
      </c>
      <c r="Z635" s="110">
        <f t="shared" si="169"/>
        <v>1.916030534351145</v>
      </c>
      <c r="AA635" s="110">
        <f t="shared" si="169"/>
        <v>1.8939917127071824</v>
      </c>
      <c r="AB635" s="110">
        <f t="shared" si="169"/>
        <v>1.8797756747283558</v>
      </c>
      <c r="AC635" s="122">
        <f t="shared" si="169"/>
        <v>1.8688192017207244</v>
      </c>
    </row>
    <row r="636" spans="1:32" s="661" customFormat="1" ht="12" x14ac:dyDescent="0.2">
      <c r="A636" s="2715" t="s">
        <v>122</v>
      </c>
      <c r="B636" s="2712" t="s">
        <v>339</v>
      </c>
      <c r="C636" s="10" t="s">
        <v>483</v>
      </c>
      <c r="D636" s="1203" t="s">
        <v>479</v>
      </c>
      <c r="E636" s="2626">
        <v>7.0830000000000004E-2</v>
      </c>
      <c r="F636" s="2626">
        <v>6.8519999999999998E-2</v>
      </c>
      <c r="G636" s="2626">
        <v>6.8129999999999996E-2</v>
      </c>
      <c r="H636" s="2626">
        <v>6.8280000000000007E-2</v>
      </c>
      <c r="I636" s="2626">
        <v>8.9099999999999995E-3</v>
      </c>
      <c r="J636" s="2626">
        <v>8.7899999999999992E-3</v>
      </c>
      <c r="K636" s="2626">
        <v>8.6999999999999994E-3</v>
      </c>
      <c r="L636" s="2626">
        <v>4.965E-2</v>
      </c>
      <c r="M636" s="2626">
        <v>6.7319999999999991E-2</v>
      </c>
      <c r="N636" s="2626">
        <v>6.9599999999999995E-2</v>
      </c>
      <c r="O636" s="2626">
        <v>5.0639999999999998E-2</v>
      </c>
      <c r="P636" s="2626">
        <v>3.8999999999999999E-4</v>
      </c>
      <c r="Q636" s="2626">
        <v>1.4999999999999999E-4</v>
      </c>
      <c r="R636" s="2626">
        <v>0</v>
      </c>
      <c r="S636" s="2626">
        <v>0</v>
      </c>
      <c r="T636" s="2626">
        <v>0</v>
      </c>
      <c r="U636" s="2626">
        <v>0</v>
      </c>
      <c r="V636" s="2626">
        <v>0</v>
      </c>
      <c r="W636" s="2626">
        <v>0</v>
      </c>
      <c r="X636" s="2626">
        <v>0</v>
      </c>
      <c r="Y636" s="2626">
        <v>0</v>
      </c>
      <c r="Z636" s="2626">
        <v>0</v>
      </c>
      <c r="AA636" s="2626">
        <v>0</v>
      </c>
      <c r="AB636" s="2626">
        <v>0</v>
      </c>
      <c r="AC636" s="124">
        <f>SUM(E636:AB636)</f>
        <v>0.53990999999999989</v>
      </c>
    </row>
    <row r="637" spans="1:32" s="661" customFormat="1" ht="12" x14ac:dyDescent="0.2">
      <c r="A637" s="2776"/>
      <c r="B637" s="2778"/>
      <c r="C637" s="11" t="s">
        <v>484</v>
      </c>
      <c r="D637" s="1201" t="s">
        <v>479</v>
      </c>
      <c r="E637" s="2626">
        <v>0.11550000000000001</v>
      </c>
      <c r="F637" s="2626">
        <v>0.11234999999999999</v>
      </c>
      <c r="G637" s="2626">
        <v>0.11181000000000001</v>
      </c>
      <c r="H637" s="2626">
        <v>0.11181000000000001</v>
      </c>
      <c r="I637" s="2626">
        <v>3.4320000000000003E-2</v>
      </c>
      <c r="J637" s="2626">
        <v>3.4349999999999999E-2</v>
      </c>
      <c r="K637" s="2626">
        <v>3.4200000000000001E-2</v>
      </c>
      <c r="L637" s="2626">
        <v>9.7230000000000011E-2</v>
      </c>
      <c r="M637" s="2626">
        <v>0.11472</v>
      </c>
      <c r="N637" s="2626">
        <v>0.11420999999999999</v>
      </c>
      <c r="O637" s="2626">
        <v>8.4330000000000002E-2</v>
      </c>
      <c r="P637" s="2626">
        <v>0</v>
      </c>
      <c r="Q637" s="2626">
        <v>0</v>
      </c>
      <c r="R637" s="2626">
        <v>0</v>
      </c>
      <c r="S637" s="2626">
        <v>0</v>
      </c>
      <c r="T637" s="2626">
        <v>0</v>
      </c>
      <c r="U637" s="2626">
        <v>0</v>
      </c>
      <c r="V637" s="2626">
        <v>0</v>
      </c>
      <c r="W637" s="2626">
        <v>0</v>
      </c>
      <c r="X637" s="2626">
        <v>0</v>
      </c>
      <c r="Y637" s="2626">
        <v>0</v>
      </c>
      <c r="Z637" s="2626">
        <v>0</v>
      </c>
      <c r="AA637" s="2626">
        <v>0</v>
      </c>
      <c r="AB637" s="2626">
        <v>0</v>
      </c>
      <c r="AC637" s="124">
        <f>SUM(E637:AB637)</f>
        <v>0.96483000000000019</v>
      </c>
    </row>
    <row r="638" spans="1:32" s="661" customFormat="1" ht="12" x14ac:dyDescent="0.2">
      <c r="A638" s="2776"/>
      <c r="B638" s="2778"/>
      <c r="C638" s="11" t="s">
        <v>8</v>
      </c>
      <c r="D638" s="1201" t="s">
        <v>465</v>
      </c>
      <c r="E638" s="2020">
        <v>13</v>
      </c>
      <c r="F638" s="2020">
        <v>12</v>
      </c>
      <c r="G638" s="2020">
        <v>12</v>
      </c>
      <c r="H638" s="2020">
        <v>12</v>
      </c>
      <c r="I638" s="2020">
        <v>3</v>
      </c>
      <c r="J638" s="2020">
        <v>3</v>
      </c>
      <c r="K638" s="2020">
        <v>3</v>
      </c>
      <c r="L638" s="2020">
        <v>12</v>
      </c>
      <c r="M638" s="2020">
        <v>12</v>
      </c>
      <c r="N638" s="2020">
        <v>13</v>
      </c>
      <c r="O638" s="2020">
        <v>0</v>
      </c>
      <c r="P638" s="2020">
        <v>0</v>
      </c>
      <c r="Q638" s="2020">
        <v>0</v>
      </c>
      <c r="R638" s="2020">
        <v>0</v>
      </c>
      <c r="S638" s="2020">
        <v>0</v>
      </c>
      <c r="T638" s="2020">
        <v>0</v>
      </c>
      <c r="U638" s="2020">
        <v>0</v>
      </c>
      <c r="V638" s="2020">
        <v>0</v>
      </c>
      <c r="W638" s="2020">
        <v>0</v>
      </c>
      <c r="X638" s="2020">
        <v>0</v>
      </c>
      <c r="Y638" s="2020">
        <v>0</v>
      </c>
      <c r="Z638" s="2020">
        <v>0</v>
      </c>
      <c r="AA638" s="2020">
        <v>0</v>
      </c>
      <c r="AB638" s="2020">
        <v>0</v>
      </c>
      <c r="AC638" s="124"/>
    </row>
    <row r="639" spans="1:32" s="661" customFormat="1" ht="12" thickBot="1" x14ac:dyDescent="0.25">
      <c r="A639" s="2777"/>
      <c r="B639" s="2779"/>
      <c r="C639" s="46" t="s">
        <v>16</v>
      </c>
      <c r="D639" s="46"/>
      <c r="E639" s="110">
        <f t="shared" ref="E639:AC639" si="170">E637/E636</f>
        <v>1.6306649724692928</v>
      </c>
      <c r="F639" s="110">
        <f t="shared" si="170"/>
        <v>1.6396672504378282</v>
      </c>
      <c r="G639" s="110">
        <f t="shared" si="170"/>
        <v>1.6411272567151036</v>
      </c>
      <c r="H639" s="445">
        <f t="shared" si="170"/>
        <v>1.6375219683655535</v>
      </c>
      <c r="I639" s="110">
        <f t="shared" si="170"/>
        <v>3.8518518518518525</v>
      </c>
      <c r="J639" s="110">
        <f t="shared" si="170"/>
        <v>3.907849829351536</v>
      </c>
      <c r="K639" s="110">
        <f t="shared" si="170"/>
        <v>3.931034482758621</v>
      </c>
      <c r="L639" s="110">
        <f t="shared" si="170"/>
        <v>1.9583081570996981</v>
      </c>
      <c r="M639" s="110">
        <f t="shared" si="170"/>
        <v>1.7040998217468808</v>
      </c>
      <c r="N639" s="445">
        <f t="shared" si="170"/>
        <v>1.640948275862069</v>
      </c>
      <c r="O639" s="110">
        <f t="shared" si="170"/>
        <v>1.6652843601895735</v>
      </c>
      <c r="P639" s="110">
        <f t="shared" si="170"/>
        <v>0</v>
      </c>
      <c r="Q639" s="110">
        <f t="shared" si="170"/>
        <v>0</v>
      </c>
      <c r="R639" s="110" t="e">
        <f t="shared" si="170"/>
        <v>#DIV/0!</v>
      </c>
      <c r="S639" s="110" t="e">
        <f t="shared" si="170"/>
        <v>#DIV/0!</v>
      </c>
      <c r="T639" s="110" t="e">
        <f t="shared" si="170"/>
        <v>#DIV/0!</v>
      </c>
      <c r="U639" s="110" t="e">
        <f t="shared" si="170"/>
        <v>#DIV/0!</v>
      </c>
      <c r="V639" s="445" t="e">
        <f t="shared" si="170"/>
        <v>#DIV/0!</v>
      </c>
      <c r="W639" s="110" t="e">
        <f t="shared" si="170"/>
        <v>#DIV/0!</v>
      </c>
      <c r="X639" s="110" t="e">
        <f t="shared" si="170"/>
        <v>#DIV/0!</v>
      </c>
      <c r="Y639" s="110" t="e">
        <f t="shared" si="170"/>
        <v>#DIV/0!</v>
      </c>
      <c r="Z639" s="110" t="e">
        <f t="shared" si="170"/>
        <v>#DIV/0!</v>
      </c>
      <c r="AA639" s="110" t="e">
        <f t="shared" si="170"/>
        <v>#DIV/0!</v>
      </c>
      <c r="AB639" s="110" t="e">
        <f t="shared" si="170"/>
        <v>#DIV/0!</v>
      </c>
      <c r="AC639" s="122">
        <f t="shared" si="170"/>
        <v>1.787020058898706</v>
      </c>
    </row>
    <row r="640" spans="1:32" s="661" customFormat="1" ht="11.25" x14ac:dyDescent="0.2">
      <c r="A640" s="2715" t="s">
        <v>108</v>
      </c>
      <c r="B640" s="2712" t="s">
        <v>31</v>
      </c>
      <c r="C640" s="10" t="s">
        <v>483</v>
      </c>
      <c r="D640" s="10"/>
      <c r="E640" s="80"/>
      <c r="F640" s="80"/>
      <c r="G640" s="80"/>
      <c r="H640" s="420"/>
      <c r="I640" s="80"/>
      <c r="J640" s="80"/>
      <c r="K640" s="80"/>
      <c r="L640" s="80"/>
      <c r="M640" s="80"/>
      <c r="N640" s="420"/>
      <c r="O640" s="80"/>
      <c r="P640" s="80"/>
      <c r="Q640" s="80"/>
      <c r="R640" s="80"/>
      <c r="S640" s="80"/>
      <c r="T640" s="80"/>
      <c r="U640" s="80"/>
      <c r="V640" s="420"/>
      <c r="W640" s="80"/>
      <c r="X640" s="80"/>
      <c r="Y640" s="80"/>
      <c r="Z640" s="80"/>
      <c r="AA640" s="80"/>
      <c r="AB640" s="80"/>
      <c r="AC640" s="81"/>
    </row>
    <row r="641" spans="1:29" s="661" customFormat="1" ht="11.25" x14ac:dyDescent="0.2">
      <c r="A641" s="2776"/>
      <c r="B641" s="2778"/>
      <c r="C641" s="11" t="s">
        <v>484</v>
      </c>
      <c r="D641" s="11"/>
      <c r="E641" s="82"/>
      <c r="F641" s="82"/>
      <c r="G641" s="82"/>
      <c r="H641" s="424"/>
      <c r="I641" s="82"/>
      <c r="J641" s="82"/>
      <c r="K641" s="82"/>
      <c r="L641" s="82"/>
      <c r="M641" s="82"/>
      <c r="N641" s="424"/>
      <c r="O641" s="82"/>
      <c r="P641" s="82"/>
      <c r="Q641" s="82"/>
      <c r="R641" s="82"/>
      <c r="S641" s="82"/>
      <c r="T641" s="82"/>
      <c r="U641" s="82"/>
      <c r="V641" s="424"/>
      <c r="W641" s="82"/>
      <c r="X641" s="82"/>
      <c r="Y641" s="82"/>
      <c r="Z641" s="82"/>
      <c r="AA641" s="82"/>
      <c r="AB641" s="82"/>
      <c r="AC641" s="83"/>
    </row>
    <row r="642" spans="1:29" s="661" customFormat="1" ht="11.25" x14ac:dyDescent="0.2">
      <c r="A642" s="2776"/>
      <c r="B642" s="2778"/>
      <c r="C642" s="11" t="s">
        <v>8</v>
      </c>
      <c r="D642" s="11"/>
      <c r="E642" s="82"/>
      <c r="F642" s="82"/>
      <c r="G642" s="82"/>
      <c r="H642" s="424"/>
      <c r="I642" s="82"/>
      <c r="J642" s="82"/>
      <c r="K642" s="82"/>
      <c r="L642" s="82"/>
      <c r="M642" s="82"/>
      <c r="N642" s="424"/>
      <c r="O642" s="82"/>
      <c r="P642" s="82"/>
      <c r="Q642" s="82"/>
      <c r="R642" s="82"/>
      <c r="S642" s="82"/>
      <c r="T642" s="82"/>
      <c r="U642" s="82"/>
      <c r="V642" s="424"/>
      <c r="W642" s="82"/>
      <c r="X642" s="82"/>
      <c r="Y642" s="82"/>
      <c r="Z642" s="82"/>
      <c r="AA642" s="82"/>
      <c r="AB642" s="82"/>
      <c r="AC642" s="83"/>
    </row>
    <row r="643" spans="1:29" s="661" customFormat="1" ht="12" thickBot="1" x14ac:dyDescent="0.25">
      <c r="A643" s="2777"/>
      <c r="B643" s="2779"/>
      <c r="C643" s="46" t="s">
        <v>16</v>
      </c>
      <c r="D643" s="46"/>
      <c r="E643" s="90"/>
      <c r="F643" s="90"/>
      <c r="G643" s="90"/>
      <c r="H643" s="445"/>
      <c r="I643" s="90"/>
      <c r="J643" s="90"/>
      <c r="K643" s="90"/>
      <c r="L643" s="90"/>
      <c r="M643" s="90"/>
      <c r="N643" s="445"/>
      <c r="O643" s="90"/>
      <c r="P643" s="90"/>
      <c r="Q643" s="90"/>
      <c r="R643" s="90"/>
      <c r="S643" s="90"/>
      <c r="T643" s="90"/>
      <c r="U643" s="90"/>
      <c r="V643" s="445"/>
      <c r="W643" s="90"/>
      <c r="X643" s="90"/>
      <c r="Y643" s="90"/>
      <c r="Z643" s="90"/>
      <c r="AA643" s="90"/>
      <c r="AB643" s="90"/>
      <c r="AC643" s="91"/>
    </row>
    <row r="644" spans="1:29" s="661" customFormat="1" ht="11.25" x14ac:dyDescent="0.2">
      <c r="A644" s="2715" t="s">
        <v>118</v>
      </c>
      <c r="B644" s="2712" t="s">
        <v>31</v>
      </c>
      <c r="C644" s="10" t="s">
        <v>483</v>
      </c>
      <c r="D644" s="10"/>
      <c r="E644" s="80"/>
      <c r="F644" s="80"/>
      <c r="G644" s="80"/>
      <c r="H644" s="420"/>
      <c r="I644" s="80"/>
      <c r="J644" s="80"/>
      <c r="K644" s="80"/>
      <c r="L644" s="80"/>
      <c r="M644" s="80"/>
      <c r="N644" s="420"/>
      <c r="O644" s="80"/>
      <c r="P644" s="80"/>
      <c r="Q644" s="80"/>
      <c r="R644" s="80"/>
      <c r="S644" s="80"/>
      <c r="T644" s="80"/>
      <c r="U644" s="80"/>
      <c r="V644" s="420"/>
      <c r="W644" s="80"/>
      <c r="X644" s="80"/>
      <c r="Y644" s="80"/>
      <c r="Z644" s="80"/>
      <c r="AA644" s="80"/>
      <c r="AB644" s="80"/>
      <c r="AC644" s="81"/>
    </row>
    <row r="645" spans="1:29" s="661" customFormat="1" ht="11.25" x14ac:dyDescent="0.2">
      <c r="A645" s="2776"/>
      <c r="B645" s="2778"/>
      <c r="C645" s="11" t="s">
        <v>484</v>
      </c>
      <c r="D645" s="11"/>
      <c r="E645" s="82"/>
      <c r="F645" s="82"/>
      <c r="G645" s="82"/>
      <c r="H645" s="424"/>
      <c r="I645" s="82"/>
      <c r="J645" s="82"/>
      <c r="K645" s="82"/>
      <c r="L645" s="82"/>
      <c r="M645" s="82"/>
      <c r="N645" s="424"/>
      <c r="O645" s="82"/>
      <c r="P645" s="82"/>
      <c r="Q645" s="82"/>
      <c r="R645" s="82"/>
      <c r="S645" s="82"/>
      <c r="T645" s="82"/>
      <c r="U645" s="82"/>
      <c r="V645" s="424"/>
      <c r="W645" s="82"/>
      <c r="X645" s="82"/>
      <c r="Y645" s="82"/>
      <c r="Z645" s="82"/>
      <c r="AA645" s="82"/>
      <c r="AB645" s="82"/>
      <c r="AC645" s="83"/>
    </row>
    <row r="646" spans="1:29" s="661" customFormat="1" ht="11.25" x14ac:dyDescent="0.2">
      <c r="A646" s="2776"/>
      <c r="B646" s="2778"/>
      <c r="C646" s="11" t="s">
        <v>8</v>
      </c>
      <c r="D646" s="11"/>
      <c r="E646" s="82"/>
      <c r="F646" s="82"/>
      <c r="G646" s="82"/>
      <c r="H646" s="424"/>
      <c r="I646" s="82"/>
      <c r="J646" s="82"/>
      <c r="K646" s="82"/>
      <c r="L646" s="82"/>
      <c r="M646" s="82"/>
      <c r="N646" s="424"/>
      <c r="O646" s="82"/>
      <c r="P646" s="82"/>
      <c r="Q646" s="82"/>
      <c r="R646" s="82"/>
      <c r="S646" s="82"/>
      <c r="T646" s="82"/>
      <c r="U646" s="82"/>
      <c r="V646" s="424"/>
      <c r="W646" s="82"/>
      <c r="X646" s="82"/>
      <c r="Y646" s="82"/>
      <c r="Z646" s="82"/>
      <c r="AA646" s="82"/>
      <c r="AB646" s="82"/>
      <c r="AC646" s="83"/>
    </row>
    <row r="647" spans="1:29" s="661" customFormat="1" ht="12" thickBot="1" x14ac:dyDescent="0.25">
      <c r="A647" s="2777"/>
      <c r="B647" s="2779"/>
      <c r="C647" s="46" t="s">
        <v>16</v>
      </c>
      <c r="D647" s="46"/>
      <c r="E647" s="90"/>
      <c r="F647" s="90"/>
      <c r="G647" s="90"/>
      <c r="H647" s="445"/>
      <c r="I647" s="90"/>
      <c r="J647" s="90"/>
      <c r="K647" s="90"/>
      <c r="L647" s="90"/>
      <c r="M647" s="90"/>
      <c r="N647" s="445"/>
      <c r="O647" s="90"/>
      <c r="P647" s="90"/>
      <c r="Q647" s="90"/>
      <c r="R647" s="90"/>
      <c r="S647" s="90"/>
      <c r="T647" s="90"/>
      <c r="U647" s="90"/>
      <c r="V647" s="445"/>
      <c r="W647" s="90"/>
      <c r="X647" s="90"/>
      <c r="Y647" s="90"/>
      <c r="Z647" s="90"/>
      <c r="AA647" s="90"/>
      <c r="AB647" s="90"/>
      <c r="AC647" s="85"/>
    </row>
    <row r="648" spans="1:29" s="661" customFormat="1" ht="12" x14ac:dyDescent="0.2">
      <c r="A648" s="2715" t="s">
        <v>123</v>
      </c>
      <c r="B648" s="2712" t="s">
        <v>340</v>
      </c>
      <c r="C648" s="10" t="s">
        <v>483</v>
      </c>
      <c r="D648" s="1203" t="s">
        <v>479</v>
      </c>
      <c r="E648" s="2626">
        <v>3.4680000000000002E-2</v>
      </c>
      <c r="F648" s="2626">
        <v>3.474E-2</v>
      </c>
      <c r="G648" s="2626">
        <v>3.4619999999999998E-2</v>
      </c>
      <c r="H648" s="2626">
        <v>3.474E-2</v>
      </c>
      <c r="I648" s="2626">
        <v>3.4680000000000002E-2</v>
      </c>
      <c r="J648" s="2626">
        <v>3.4619999999999998E-2</v>
      </c>
      <c r="K648" s="2626">
        <v>3.4619999999999998E-2</v>
      </c>
      <c r="L648" s="2626">
        <v>3.4860000000000002E-2</v>
      </c>
      <c r="M648" s="2626">
        <v>3.4619999999999998E-2</v>
      </c>
      <c r="N648" s="2626">
        <v>3.4500000000000003E-2</v>
      </c>
      <c r="O648" s="2626">
        <v>3.4500000000000003E-2</v>
      </c>
      <c r="P648" s="2626">
        <v>3.4619999999999998E-2</v>
      </c>
      <c r="Q648" s="2626">
        <v>3.4619999999999998E-2</v>
      </c>
      <c r="R648" s="2626">
        <v>3.492E-2</v>
      </c>
      <c r="S648" s="2626">
        <v>3.5220000000000001E-2</v>
      </c>
      <c r="T648" s="2626">
        <v>3.4799999999999998E-2</v>
      </c>
      <c r="U648" s="2626">
        <v>3.474E-2</v>
      </c>
      <c r="V648" s="2626">
        <v>3.5220000000000001E-2</v>
      </c>
      <c r="W648" s="2626">
        <v>3.5400000000000001E-2</v>
      </c>
      <c r="X648" s="2626">
        <v>3.5459999999999998E-2</v>
      </c>
      <c r="Y648" s="2626">
        <v>3.5340000000000003E-2</v>
      </c>
      <c r="Z648" s="2626">
        <v>3.5159999999999997E-2</v>
      </c>
      <c r="AA648" s="2626">
        <v>3.4979999999999997E-2</v>
      </c>
      <c r="AB648" s="2626">
        <v>3.5099999999999999E-2</v>
      </c>
      <c r="AC648" s="124">
        <f>SUM(E648:AB648)</f>
        <v>0.83675999999999995</v>
      </c>
    </row>
    <row r="649" spans="1:29" s="661" customFormat="1" ht="12" x14ac:dyDescent="0.2">
      <c r="A649" s="2776"/>
      <c r="B649" s="2778"/>
      <c r="C649" s="11" t="s">
        <v>484</v>
      </c>
      <c r="D649" s="1201" t="s">
        <v>479</v>
      </c>
      <c r="E649" s="2626">
        <v>5.28E-2</v>
      </c>
      <c r="F649" s="2626">
        <v>5.2740000000000002E-2</v>
      </c>
      <c r="G649" s="2626">
        <v>5.2740000000000002E-2</v>
      </c>
      <c r="H649" s="2626">
        <v>5.28E-2</v>
      </c>
      <c r="I649" s="2626">
        <v>5.3100000000000001E-2</v>
      </c>
      <c r="J649" s="2626">
        <v>5.3340000000000005E-2</v>
      </c>
      <c r="K649" s="2626">
        <v>5.3159999999999999E-2</v>
      </c>
      <c r="L649" s="2626">
        <v>5.4119999999999994E-2</v>
      </c>
      <c r="M649" s="2626">
        <v>5.3460000000000001E-2</v>
      </c>
      <c r="N649" s="2626">
        <v>5.2139999999999999E-2</v>
      </c>
      <c r="O649" s="2626">
        <v>5.2859999999999997E-2</v>
      </c>
      <c r="P649" s="2626">
        <v>5.3340000000000005E-2</v>
      </c>
      <c r="Q649" s="2626">
        <v>5.4299999999999994E-2</v>
      </c>
      <c r="R649" s="2626">
        <v>5.5020000000000006E-2</v>
      </c>
      <c r="S649" s="2626">
        <v>5.5619999999999996E-2</v>
      </c>
      <c r="T649" s="2626">
        <v>5.5979999999999995E-2</v>
      </c>
      <c r="U649" s="2626">
        <v>5.6159999999999995E-2</v>
      </c>
      <c r="V649" s="2626">
        <v>5.6579999999999998E-2</v>
      </c>
      <c r="W649" s="2626">
        <v>5.6520000000000001E-2</v>
      </c>
      <c r="X649" s="2626">
        <v>5.6579999999999998E-2</v>
      </c>
      <c r="Y649" s="2626">
        <v>5.6579999999999998E-2</v>
      </c>
      <c r="Z649" s="2626">
        <v>5.6280000000000004E-2</v>
      </c>
      <c r="AA649" s="2626">
        <v>5.4840000000000007E-2</v>
      </c>
      <c r="AB649" s="2626">
        <v>5.4240000000000003E-2</v>
      </c>
      <c r="AC649" s="124">
        <f>SUM(E649:AB649)</f>
        <v>1.3053000000000003</v>
      </c>
    </row>
    <row r="650" spans="1:29" s="661" customFormat="1" ht="12" x14ac:dyDescent="0.2">
      <c r="A650" s="2776"/>
      <c r="B650" s="2778"/>
      <c r="C650" s="11" t="s">
        <v>8</v>
      </c>
      <c r="D650" s="1201" t="s">
        <v>465</v>
      </c>
      <c r="E650" s="2017">
        <v>6</v>
      </c>
      <c r="F650" s="2017">
        <v>5</v>
      </c>
      <c r="G650" s="2017">
        <v>5</v>
      </c>
      <c r="H650" s="2017">
        <v>5</v>
      </c>
      <c r="I650" s="2017">
        <v>6</v>
      </c>
      <c r="J650" s="2017">
        <v>6</v>
      </c>
      <c r="K650" s="2017">
        <v>6</v>
      </c>
      <c r="L650" s="2017">
        <v>5</v>
      </c>
      <c r="M650" s="2017">
        <v>6</v>
      </c>
      <c r="N650" s="2017">
        <v>6</v>
      </c>
      <c r="O650" s="2017">
        <v>6</v>
      </c>
      <c r="P650" s="2017">
        <v>6</v>
      </c>
      <c r="Q650" s="2017">
        <v>6</v>
      </c>
      <c r="R650" s="2017">
        <v>6</v>
      </c>
      <c r="S650" s="2017">
        <v>6</v>
      </c>
      <c r="T650" s="2017">
        <v>6</v>
      </c>
      <c r="U650" s="2017">
        <v>6</v>
      </c>
      <c r="V650" s="2017">
        <v>6</v>
      </c>
      <c r="W650" s="2017">
        <v>6</v>
      </c>
      <c r="X650" s="2017">
        <v>6</v>
      </c>
      <c r="Y650" s="2017">
        <v>6</v>
      </c>
      <c r="Z650" s="2017">
        <v>6</v>
      </c>
      <c r="AA650" s="2017">
        <v>5</v>
      </c>
      <c r="AB650" s="2017">
        <v>5</v>
      </c>
      <c r="AC650" s="124"/>
    </row>
    <row r="651" spans="1:29" s="661" customFormat="1" ht="12" thickBot="1" x14ac:dyDescent="0.25">
      <c r="A651" s="2777"/>
      <c r="B651" s="2779"/>
      <c r="C651" s="46" t="s">
        <v>16</v>
      </c>
      <c r="D651" s="46"/>
      <c r="E651" s="110">
        <f t="shared" ref="E651:AC651" si="171">E649/E648</f>
        <v>1.5224913494809686</v>
      </c>
      <c r="F651" s="110">
        <f t="shared" si="171"/>
        <v>1.5181347150259068</v>
      </c>
      <c r="G651" s="110">
        <f t="shared" si="171"/>
        <v>1.5233968804159448</v>
      </c>
      <c r="H651" s="445">
        <f t="shared" si="171"/>
        <v>1.5198618307426597</v>
      </c>
      <c r="I651" s="110">
        <f t="shared" si="171"/>
        <v>1.5311418685121108</v>
      </c>
      <c r="J651" s="110">
        <f t="shared" si="171"/>
        <v>1.5407279029462742</v>
      </c>
      <c r="K651" s="110">
        <f t="shared" si="171"/>
        <v>1.5355285961871752</v>
      </c>
      <c r="L651" s="110">
        <f t="shared" si="171"/>
        <v>1.55249569707401</v>
      </c>
      <c r="M651" s="110">
        <f t="shared" si="171"/>
        <v>1.5441941074523398</v>
      </c>
      <c r="N651" s="445">
        <f t="shared" si="171"/>
        <v>1.5113043478260868</v>
      </c>
      <c r="O651" s="110">
        <f t="shared" si="171"/>
        <v>1.5321739130434782</v>
      </c>
      <c r="P651" s="110">
        <f t="shared" si="171"/>
        <v>1.5407279029462742</v>
      </c>
      <c r="Q651" s="110">
        <f t="shared" si="171"/>
        <v>1.5684575389948006</v>
      </c>
      <c r="R651" s="110">
        <f t="shared" si="171"/>
        <v>1.5756013745704469</v>
      </c>
      <c r="S651" s="110">
        <f t="shared" si="171"/>
        <v>1.5792163543441224</v>
      </c>
      <c r="T651" s="110">
        <f t="shared" si="171"/>
        <v>1.6086206896551725</v>
      </c>
      <c r="U651" s="110">
        <f t="shared" si="171"/>
        <v>1.6165803108808288</v>
      </c>
      <c r="V651" s="445">
        <f t="shared" si="171"/>
        <v>1.6064735945485518</v>
      </c>
      <c r="W651" s="110">
        <f t="shared" si="171"/>
        <v>1.5966101694915253</v>
      </c>
      <c r="X651" s="110">
        <f t="shared" si="171"/>
        <v>1.595600676818951</v>
      </c>
      <c r="Y651" s="110">
        <f t="shared" si="171"/>
        <v>1.6010186757215619</v>
      </c>
      <c r="Z651" s="110">
        <f t="shared" si="171"/>
        <v>1.6006825938566556</v>
      </c>
      <c r="AA651" s="110">
        <f t="shared" si="171"/>
        <v>1.5677530017152661</v>
      </c>
      <c r="AB651" s="110">
        <f t="shared" si="171"/>
        <v>1.5452991452991454</v>
      </c>
      <c r="AC651" s="122">
        <f t="shared" si="171"/>
        <v>1.5599455040871939</v>
      </c>
    </row>
    <row r="652" spans="1:29" s="661" customFormat="1" ht="11.25" x14ac:dyDescent="0.2">
      <c r="A652" s="2715" t="s">
        <v>94</v>
      </c>
      <c r="B652" s="2712" t="s">
        <v>31</v>
      </c>
      <c r="C652" s="10" t="s">
        <v>483</v>
      </c>
      <c r="D652" s="10"/>
      <c r="E652" s="80"/>
      <c r="F652" s="80"/>
      <c r="G652" s="80"/>
      <c r="H652" s="420"/>
      <c r="I652" s="80"/>
      <c r="J652" s="80"/>
      <c r="K652" s="80"/>
      <c r="L652" s="80"/>
      <c r="M652" s="80"/>
      <c r="N652" s="420"/>
      <c r="O652" s="80"/>
      <c r="P652" s="80"/>
      <c r="Q652" s="80"/>
      <c r="R652" s="80"/>
      <c r="S652" s="80"/>
      <c r="T652" s="80"/>
      <c r="U652" s="80"/>
      <c r="V652" s="420"/>
      <c r="W652" s="80"/>
      <c r="X652" s="80"/>
      <c r="Y652" s="80"/>
      <c r="Z652" s="80"/>
      <c r="AA652" s="80"/>
      <c r="AB652" s="80"/>
      <c r="AC652" s="81"/>
    </row>
    <row r="653" spans="1:29" s="661" customFormat="1" ht="11.25" x14ac:dyDescent="0.2">
      <c r="A653" s="2776"/>
      <c r="B653" s="2778"/>
      <c r="C653" s="11" t="s">
        <v>484</v>
      </c>
      <c r="D653" s="11"/>
      <c r="E653" s="82"/>
      <c r="F653" s="82"/>
      <c r="G653" s="82"/>
      <c r="H653" s="424"/>
      <c r="I653" s="82"/>
      <c r="J653" s="82"/>
      <c r="K653" s="82"/>
      <c r="L653" s="82"/>
      <c r="M653" s="82"/>
      <c r="N653" s="424"/>
      <c r="O653" s="82"/>
      <c r="P653" s="82"/>
      <c r="Q653" s="82"/>
      <c r="R653" s="82"/>
      <c r="S653" s="82"/>
      <c r="T653" s="82"/>
      <c r="U653" s="82"/>
      <c r="V653" s="424"/>
      <c r="W653" s="82"/>
      <c r="X653" s="82"/>
      <c r="Y653" s="82"/>
      <c r="Z653" s="82"/>
      <c r="AA653" s="82"/>
      <c r="AB653" s="82"/>
      <c r="AC653" s="83"/>
    </row>
    <row r="654" spans="1:29" s="661" customFormat="1" ht="11.25" x14ac:dyDescent="0.2">
      <c r="A654" s="2776"/>
      <c r="B654" s="2778"/>
      <c r="C654" s="11" t="s">
        <v>8</v>
      </c>
      <c r="D654" s="11"/>
      <c r="E654" s="82"/>
      <c r="F654" s="82"/>
      <c r="G654" s="82"/>
      <c r="H654" s="424"/>
      <c r="I654" s="82"/>
      <c r="J654" s="82"/>
      <c r="K654" s="82"/>
      <c r="L654" s="82"/>
      <c r="M654" s="82"/>
      <c r="N654" s="424"/>
      <c r="O654" s="82"/>
      <c r="P654" s="82"/>
      <c r="Q654" s="82"/>
      <c r="R654" s="82"/>
      <c r="S654" s="82"/>
      <c r="T654" s="82"/>
      <c r="U654" s="82"/>
      <c r="V654" s="424"/>
      <c r="W654" s="82"/>
      <c r="X654" s="82"/>
      <c r="Y654" s="82"/>
      <c r="Z654" s="82"/>
      <c r="AA654" s="82"/>
      <c r="AB654" s="82"/>
      <c r="AC654" s="83"/>
    </row>
    <row r="655" spans="1:29" s="661" customFormat="1" ht="12" thickBot="1" x14ac:dyDescent="0.25">
      <c r="A655" s="2777"/>
      <c r="B655" s="2779"/>
      <c r="C655" s="46" t="s">
        <v>16</v>
      </c>
      <c r="D655" s="46"/>
      <c r="E655" s="90"/>
      <c r="F655" s="90"/>
      <c r="G655" s="90"/>
      <c r="H655" s="445"/>
      <c r="I655" s="90"/>
      <c r="J655" s="90"/>
      <c r="K655" s="90"/>
      <c r="L655" s="90"/>
      <c r="M655" s="90"/>
      <c r="N655" s="445"/>
      <c r="O655" s="90"/>
      <c r="P655" s="90"/>
      <c r="Q655" s="90"/>
      <c r="R655" s="90"/>
      <c r="S655" s="90"/>
      <c r="T655" s="90"/>
      <c r="U655" s="90"/>
      <c r="V655" s="445"/>
      <c r="W655" s="90"/>
      <c r="X655" s="90"/>
      <c r="Y655" s="90"/>
      <c r="Z655" s="90"/>
      <c r="AA655" s="90"/>
      <c r="AB655" s="90"/>
      <c r="AC655" s="91"/>
    </row>
    <row r="656" spans="1:29" s="661" customFormat="1" ht="11.25" x14ac:dyDescent="0.2">
      <c r="A656" s="2715" t="s">
        <v>99</v>
      </c>
      <c r="B656" s="2712" t="s">
        <v>31</v>
      </c>
      <c r="C656" s="10" t="s">
        <v>483</v>
      </c>
      <c r="D656" s="10"/>
      <c r="E656" s="80"/>
      <c r="F656" s="80"/>
      <c r="G656" s="80"/>
      <c r="H656" s="420"/>
      <c r="I656" s="80"/>
      <c r="J656" s="80"/>
      <c r="K656" s="80"/>
      <c r="L656" s="80"/>
      <c r="M656" s="80"/>
      <c r="N656" s="420"/>
      <c r="O656" s="80"/>
      <c r="P656" s="80"/>
      <c r="Q656" s="80"/>
      <c r="R656" s="80"/>
      <c r="S656" s="80"/>
      <c r="T656" s="80"/>
      <c r="U656" s="80"/>
      <c r="V656" s="420"/>
      <c r="W656" s="80"/>
      <c r="X656" s="80"/>
      <c r="Y656" s="80"/>
      <c r="Z656" s="80"/>
      <c r="AA656" s="80"/>
      <c r="AB656" s="80"/>
      <c r="AC656" s="81"/>
    </row>
    <row r="657" spans="1:31" s="661" customFormat="1" ht="11.25" x14ac:dyDescent="0.2">
      <c r="A657" s="2776"/>
      <c r="B657" s="2778"/>
      <c r="C657" s="11" t="s">
        <v>484</v>
      </c>
      <c r="D657" s="11"/>
      <c r="E657" s="82"/>
      <c r="F657" s="82"/>
      <c r="G657" s="82"/>
      <c r="H657" s="424"/>
      <c r="I657" s="82"/>
      <c r="J657" s="82"/>
      <c r="K657" s="82"/>
      <c r="L657" s="82"/>
      <c r="M657" s="82"/>
      <c r="N657" s="424"/>
      <c r="O657" s="82"/>
      <c r="P657" s="82"/>
      <c r="Q657" s="82"/>
      <c r="R657" s="82"/>
      <c r="S657" s="82"/>
      <c r="T657" s="82"/>
      <c r="U657" s="82"/>
      <c r="V657" s="424"/>
      <c r="W657" s="82"/>
      <c r="X657" s="82"/>
      <c r="Y657" s="82"/>
      <c r="Z657" s="82"/>
      <c r="AA657" s="82"/>
      <c r="AB657" s="82"/>
      <c r="AC657" s="83"/>
    </row>
    <row r="658" spans="1:31" s="661" customFormat="1" ht="11.25" x14ac:dyDescent="0.2">
      <c r="A658" s="2776"/>
      <c r="B658" s="2778"/>
      <c r="C658" s="11" t="s">
        <v>8</v>
      </c>
      <c r="D658" s="11"/>
      <c r="E658" s="82"/>
      <c r="F658" s="82"/>
      <c r="G658" s="82"/>
      <c r="H658" s="424"/>
      <c r="I658" s="82"/>
      <c r="J658" s="82"/>
      <c r="K658" s="82"/>
      <c r="L658" s="82"/>
      <c r="M658" s="82"/>
      <c r="N658" s="424"/>
      <c r="O658" s="82"/>
      <c r="P658" s="82"/>
      <c r="Q658" s="82"/>
      <c r="R658" s="82"/>
      <c r="S658" s="82"/>
      <c r="T658" s="82"/>
      <c r="U658" s="82"/>
      <c r="V658" s="424"/>
      <c r="W658" s="82"/>
      <c r="X658" s="82"/>
      <c r="Y658" s="82"/>
      <c r="Z658" s="82"/>
      <c r="AA658" s="82"/>
      <c r="AB658" s="82"/>
      <c r="AC658" s="83"/>
    </row>
    <row r="659" spans="1:31" s="661" customFormat="1" ht="12" thickBot="1" x14ac:dyDescent="0.25">
      <c r="A659" s="2777"/>
      <c r="B659" s="2779"/>
      <c r="C659" s="46" t="s">
        <v>16</v>
      </c>
      <c r="D659" s="46"/>
      <c r="E659" s="90"/>
      <c r="F659" s="90"/>
      <c r="G659" s="90"/>
      <c r="H659" s="445"/>
      <c r="I659" s="90"/>
      <c r="J659" s="90"/>
      <c r="K659" s="90"/>
      <c r="L659" s="90"/>
      <c r="M659" s="90"/>
      <c r="N659" s="445"/>
      <c r="O659" s="90"/>
      <c r="P659" s="90"/>
      <c r="Q659" s="90"/>
      <c r="R659" s="90"/>
      <c r="S659" s="90"/>
      <c r="T659" s="90"/>
      <c r="U659" s="90"/>
      <c r="V659" s="445"/>
      <c r="W659" s="90"/>
      <c r="X659" s="90"/>
      <c r="Y659" s="90"/>
      <c r="Z659" s="90"/>
      <c r="AA659" s="90"/>
      <c r="AB659" s="90"/>
      <c r="AC659" s="85"/>
    </row>
    <row r="660" spans="1:31" s="661" customFormat="1" ht="12" x14ac:dyDescent="0.2">
      <c r="A660" s="2715" t="s">
        <v>102</v>
      </c>
      <c r="B660" s="2712" t="s">
        <v>339</v>
      </c>
      <c r="C660" s="10" t="s">
        <v>483</v>
      </c>
      <c r="D660" s="1203" t="s">
        <v>479</v>
      </c>
      <c r="E660" s="2626">
        <v>0</v>
      </c>
      <c r="F660" s="2626">
        <v>0</v>
      </c>
      <c r="G660" s="2626">
        <v>0</v>
      </c>
      <c r="H660" s="2626">
        <v>0</v>
      </c>
      <c r="I660" s="2626">
        <v>0</v>
      </c>
      <c r="J660" s="2626">
        <v>0</v>
      </c>
      <c r="K660" s="2626">
        <v>0</v>
      </c>
      <c r="L660" s="2626">
        <v>0</v>
      </c>
      <c r="M660" s="2626">
        <v>0</v>
      </c>
      <c r="N660" s="2626">
        <v>0</v>
      </c>
      <c r="O660" s="2626">
        <v>1.2600000000000001E-3</v>
      </c>
      <c r="P660" s="2626">
        <v>3.705E-2</v>
      </c>
      <c r="Q660" s="2626">
        <v>6.8669999999999995E-2</v>
      </c>
      <c r="R660" s="2626">
        <v>5.8259999999999999E-2</v>
      </c>
      <c r="S660" s="2626">
        <v>8.369999999999999E-3</v>
      </c>
      <c r="T660" s="2626">
        <v>8.490000000000001E-3</v>
      </c>
      <c r="U660" s="2626">
        <v>8.6099999999999996E-3</v>
      </c>
      <c r="V660" s="2626">
        <v>8.6400000000000001E-3</v>
      </c>
      <c r="W660" s="2626">
        <v>1.3050000000000001E-2</v>
      </c>
      <c r="X660" s="2626">
        <v>1.341E-2</v>
      </c>
      <c r="Y660" s="2626">
        <v>1.3470000000000001E-2</v>
      </c>
      <c r="Z660" s="2626">
        <v>1.35E-2</v>
      </c>
      <c r="AA660" s="2626">
        <v>1.35E-2</v>
      </c>
      <c r="AB660" s="2626">
        <v>1.575E-2</v>
      </c>
      <c r="AC660" s="124">
        <f>SUM(E660:AB660)</f>
        <v>0.28203</v>
      </c>
    </row>
    <row r="661" spans="1:31" s="661" customFormat="1" ht="12" x14ac:dyDescent="0.2">
      <c r="A661" s="2776"/>
      <c r="B661" s="2778"/>
      <c r="C661" s="11" t="s">
        <v>484</v>
      </c>
      <c r="D661" s="1201" t="s">
        <v>479</v>
      </c>
      <c r="E661" s="2626">
        <v>0</v>
      </c>
      <c r="F661" s="2626">
        <v>0</v>
      </c>
      <c r="G661" s="2626">
        <v>0</v>
      </c>
      <c r="H661" s="2626">
        <v>0</v>
      </c>
      <c r="I661" s="2626">
        <v>0</v>
      </c>
      <c r="J661" s="2626">
        <v>0</v>
      </c>
      <c r="K661" s="2626">
        <v>0</v>
      </c>
      <c r="L661" s="2626">
        <v>0</v>
      </c>
      <c r="M661" s="2626">
        <v>0</v>
      </c>
      <c r="N661" s="2626">
        <v>0</v>
      </c>
      <c r="O661" s="2626">
        <v>4.4099999999999999E-3</v>
      </c>
      <c r="P661" s="2626">
        <v>6.9540000000000005E-2</v>
      </c>
      <c r="Q661" s="2626">
        <v>0.10868999999999999</v>
      </c>
      <c r="R661" s="2626">
        <v>9.597E-2</v>
      </c>
      <c r="S661" s="2626">
        <v>3.261E-2</v>
      </c>
      <c r="T661" s="2626">
        <v>3.288E-2</v>
      </c>
      <c r="U661" s="2626">
        <v>3.3000000000000002E-2</v>
      </c>
      <c r="V661" s="2626">
        <v>3.3239999999999999E-2</v>
      </c>
      <c r="W661" s="2626">
        <v>3.3180000000000001E-2</v>
      </c>
      <c r="X661" s="2626">
        <v>3.3239999999999999E-2</v>
      </c>
      <c r="Y661" s="2626">
        <v>3.3149999999999999E-2</v>
      </c>
      <c r="Z661" s="2626">
        <v>3.3090000000000001E-2</v>
      </c>
      <c r="AA661" s="2626">
        <v>3.2009999999999997E-2</v>
      </c>
      <c r="AB661" s="2626">
        <v>3.4709999999999998E-2</v>
      </c>
      <c r="AC661" s="124">
        <f>SUM(E661:AB661)</f>
        <v>0.60972000000000004</v>
      </c>
    </row>
    <row r="662" spans="1:31" s="661" customFormat="1" ht="12" x14ac:dyDescent="0.2">
      <c r="A662" s="2776"/>
      <c r="B662" s="2778"/>
      <c r="C662" s="11" t="s">
        <v>8</v>
      </c>
      <c r="D662" s="1201" t="s">
        <v>465</v>
      </c>
      <c r="E662" s="2023">
        <v>0</v>
      </c>
      <c r="F662" s="2023">
        <v>0</v>
      </c>
      <c r="G662" s="2023">
        <v>0</v>
      </c>
      <c r="H662" s="2023">
        <v>0</v>
      </c>
      <c r="I662" s="2023">
        <v>0</v>
      </c>
      <c r="J662" s="2023">
        <v>0</v>
      </c>
      <c r="K662" s="2023">
        <v>0</v>
      </c>
      <c r="L662" s="2023">
        <v>0</v>
      </c>
      <c r="M662" s="2023">
        <v>0</v>
      </c>
      <c r="N662" s="2023">
        <v>0</v>
      </c>
      <c r="O662" s="2023">
        <v>3</v>
      </c>
      <c r="P662" s="2023">
        <v>12</v>
      </c>
      <c r="Q662" s="2023">
        <v>12</v>
      </c>
      <c r="R662" s="2023">
        <v>3</v>
      </c>
      <c r="S662" s="2023">
        <v>3</v>
      </c>
      <c r="T662" s="2023">
        <v>3</v>
      </c>
      <c r="U662" s="2023">
        <v>3</v>
      </c>
      <c r="V662" s="2023">
        <v>3</v>
      </c>
      <c r="W662" s="2023">
        <v>3</v>
      </c>
      <c r="X662" s="2023">
        <v>4</v>
      </c>
      <c r="Y662" s="2023">
        <v>4</v>
      </c>
      <c r="Z662" s="2023">
        <v>3</v>
      </c>
      <c r="AA662" s="2023">
        <v>3</v>
      </c>
      <c r="AB662" s="2023">
        <v>4</v>
      </c>
      <c r="AC662" s="124"/>
    </row>
    <row r="663" spans="1:31" s="661" customFormat="1" ht="12" thickBot="1" x14ac:dyDescent="0.25">
      <c r="A663" s="2777"/>
      <c r="B663" s="2779"/>
      <c r="C663" s="46" t="s">
        <v>16</v>
      </c>
      <c r="D663" s="1224"/>
      <c r="E663" s="110" t="e">
        <f t="shared" ref="E663:AC663" si="172">E661/E660</f>
        <v>#DIV/0!</v>
      </c>
      <c r="F663" s="110" t="e">
        <f t="shared" si="172"/>
        <v>#DIV/0!</v>
      </c>
      <c r="G663" s="110" t="e">
        <f t="shared" si="172"/>
        <v>#DIV/0!</v>
      </c>
      <c r="H663" s="422" t="e">
        <f t="shared" si="172"/>
        <v>#DIV/0!</v>
      </c>
      <c r="I663" s="110" t="e">
        <f t="shared" si="172"/>
        <v>#DIV/0!</v>
      </c>
      <c r="J663" s="110" t="e">
        <f t="shared" si="172"/>
        <v>#DIV/0!</v>
      </c>
      <c r="K663" s="110" t="e">
        <f t="shared" si="172"/>
        <v>#DIV/0!</v>
      </c>
      <c r="L663" s="110" t="e">
        <f t="shared" si="172"/>
        <v>#DIV/0!</v>
      </c>
      <c r="M663" s="110" t="e">
        <f t="shared" si="172"/>
        <v>#DIV/0!</v>
      </c>
      <c r="N663" s="422" t="e">
        <f t="shared" si="172"/>
        <v>#DIV/0!</v>
      </c>
      <c r="O663" s="110">
        <f t="shared" si="172"/>
        <v>3.4999999999999996</v>
      </c>
      <c r="P663" s="110">
        <f t="shared" si="172"/>
        <v>1.8769230769230771</v>
      </c>
      <c r="Q663" s="110">
        <f t="shared" si="172"/>
        <v>1.5827872433377022</v>
      </c>
      <c r="R663" s="110">
        <f t="shared" si="172"/>
        <v>1.6472708547888775</v>
      </c>
      <c r="S663" s="110">
        <f t="shared" si="172"/>
        <v>3.8960573476702516</v>
      </c>
      <c r="T663" s="110">
        <f t="shared" si="172"/>
        <v>3.8727915194346285</v>
      </c>
      <c r="U663" s="110">
        <f t="shared" si="172"/>
        <v>3.8327526132404186</v>
      </c>
      <c r="V663" s="422">
        <f t="shared" si="172"/>
        <v>3.8472222222222219</v>
      </c>
      <c r="W663" s="110">
        <f t="shared" si="172"/>
        <v>2.542528735632184</v>
      </c>
      <c r="X663" s="110">
        <f t="shared" si="172"/>
        <v>2.478747203579418</v>
      </c>
      <c r="Y663" s="110">
        <f t="shared" si="172"/>
        <v>2.4610244988864141</v>
      </c>
      <c r="Z663" s="110">
        <f t="shared" si="172"/>
        <v>2.451111111111111</v>
      </c>
      <c r="AA663" s="110">
        <f t="shared" si="172"/>
        <v>2.3711111111111109</v>
      </c>
      <c r="AB663" s="110">
        <f t="shared" si="172"/>
        <v>2.2038095238095234</v>
      </c>
      <c r="AC663" s="122">
        <f t="shared" si="172"/>
        <v>2.1618976704605894</v>
      </c>
    </row>
    <row r="664" spans="1:31" s="661" customFormat="1" ht="11.25" x14ac:dyDescent="0.2">
      <c r="A664" s="52"/>
      <c r="B664" s="49" t="s">
        <v>18</v>
      </c>
      <c r="C664" s="10" t="s">
        <v>483</v>
      </c>
      <c r="D664" s="1203" t="s">
        <v>506</v>
      </c>
      <c r="E664" s="226">
        <v>4.0000000000145518E-3</v>
      </c>
      <c r="F664" s="226">
        <v>0</v>
      </c>
      <c r="G664" s="226">
        <v>4.0000000000145518E-3</v>
      </c>
      <c r="H664" s="446">
        <v>0</v>
      </c>
      <c r="I664" s="226">
        <v>4.0000000000145518E-3</v>
      </c>
      <c r="J664" s="226">
        <v>0</v>
      </c>
      <c r="K664" s="226">
        <v>3.9999999999417923E-3</v>
      </c>
      <c r="L664" s="226">
        <v>4.0000000000145518E-3</v>
      </c>
      <c r="M664" s="226">
        <v>0</v>
      </c>
      <c r="N664" s="446">
        <v>0</v>
      </c>
      <c r="O664" s="226">
        <v>2.0000000000436557E-3</v>
      </c>
      <c r="P664" s="226">
        <v>0</v>
      </c>
      <c r="Q664" s="226">
        <v>3.9999999999417923E-3</v>
      </c>
      <c r="R664" s="226">
        <v>-1.5999999999985449E-2</v>
      </c>
      <c r="S664" s="226">
        <v>2.5999999999985448E-2</v>
      </c>
      <c r="T664" s="226">
        <v>6.0000000000582079E-3</v>
      </c>
      <c r="U664" s="226">
        <v>7.9999999999563441E-3</v>
      </c>
      <c r="V664" s="446">
        <v>4.0000000000145518E-3</v>
      </c>
      <c r="W664" s="226">
        <v>8.0000000000291036E-3</v>
      </c>
      <c r="X664" s="226">
        <v>5.9999999999854484E-3</v>
      </c>
      <c r="Y664" s="226">
        <v>5.9999999999854484E-3</v>
      </c>
      <c r="Z664" s="226">
        <v>8.0000000000291036E-3</v>
      </c>
      <c r="AA664" s="226">
        <v>1.9999999999708962E-3</v>
      </c>
      <c r="AB664" s="226">
        <v>8.0000000000291036E-3</v>
      </c>
      <c r="AC664" s="124">
        <f>SUM(E664:AB664)</f>
        <v>9.2000000000043672E-2</v>
      </c>
      <c r="AD664" s="576">
        <f>MAX(E664:AB664)</f>
        <v>2.5999999999985448E-2</v>
      </c>
    </row>
    <row r="665" spans="1:31" s="661" customFormat="1" ht="12" thickBot="1" x14ac:dyDescent="0.25">
      <c r="A665" s="53" t="s">
        <v>120</v>
      </c>
      <c r="B665" s="51" t="s">
        <v>19</v>
      </c>
      <c r="C665" s="45" t="s">
        <v>483</v>
      </c>
      <c r="D665" s="45"/>
      <c r="E665" s="84"/>
      <c r="F665" s="84"/>
      <c r="G665" s="84"/>
      <c r="H665" s="443"/>
      <c r="I665" s="84"/>
      <c r="J665" s="84"/>
      <c r="K665" s="84"/>
      <c r="L665" s="84"/>
      <c r="M665" s="84"/>
      <c r="N665" s="443"/>
      <c r="O665" s="84"/>
      <c r="P665" s="84"/>
      <c r="Q665" s="84"/>
      <c r="R665" s="84"/>
      <c r="S665" s="84"/>
      <c r="T665" s="84"/>
      <c r="U665" s="84"/>
      <c r="V665" s="443"/>
      <c r="W665" s="84"/>
      <c r="X665" s="84"/>
      <c r="Y665" s="84"/>
      <c r="Z665" s="84"/>
      <c r="AA665" s="84"/>
      <c r="AB665" s="84"/>
      <c r="AC665" s="122">
        <f>SUM(E665:AB665)</f>
        <v>0</v>
      </c>
    </row>
    <row r="666" spans="1:31" s="661" customFormat="1" ht="10.5" customHeight="1" x14ac:dyDescent="0.2">
      <c r="A666" s="2733" t="s">
        <v>152</v>
      </c>
      <c r="B666" s="2734"/>
      <c r="C666" s="12" t="s">
        <v>483</v>
      </c>
      <c r="D666" s="12"/>
      <c r="E666" s="112">
        <f t="shared" ref="E666:AC666" si="173">E628+E632+E636+E640+E644+E648+E652+E656+E660</f>
        <v>0.21113999999997818</v>
      </c>
      <c r="F666" s="112">
        <f t="shared" si="173"/>
        <v>0.18482999999999999</v>
      </c>
      <c r="G666" s="112">
        <f t="shared" si="173"/>
        <v>0.20852999999997818</v>
      </c>
      <c r="H666" s="442">
        <f t="shared" si="173"/>
        <v>0.20861999999997816</v>
      </c>
      <c r="I666" s="112">
        <f t="shared" si="173"/>
        <v>0.14951999999997817</v>
      </c>
      <c r="J666" s="112">
        <f t="shared" si="173"/>
        <v>0.14918999999997817</v>
      </c>
      <c r="K666" s="112">
        <f t="shared" si="173"/>
        <v>0.12515999999999999</v>
      </c>
      <c r="L666" s="112">
        <f t="shared" si="173"/>
        <v>0.19061999999997817</v>
      </c>
      <c r="M666" s="112">
        <f t="shared" si="173"/>
        <v>0.20786999999997818</v>
      </c>
      <c r="N666" s="442">
        <f t="shared" si="173"/>
        <v>0.20921999999997817</v>
      </c>
      <c r="O666" s="112">
        <f t="shared" si="173"/>
        <v>0.19157999999997818</v>
      </c>
      <c r="P666" s="112">
        <f t="shared" si="173"/>
        <v>0.15365999999999999</v>
      </c>
      <c r="Q666" s="112">
        <f t="shared" si="173"/>
        <v>0.17435999999999999</v>
      </c>
      <c r="R666" s="112">
        <f t="shared" si="173"/>
        <v>9.3179999999999999E-2</v>
      </c>
      <c r="S666" s="112">
        <f t="shared" si="173"/>
        <v>4.3590000000000004E-2</v>
      </c>
      <c r="T666" s="112">
        <f t="shared" si="173"/>
        <v>4.3289999999999995E-2</v>
      </c>
      <c r="U666" s="112">
        <f t="shared" si="173"/>
        <v>4.335E-2</v>
      </c>
      <c r="V666" s="442">
        <f t="shared" si="173"/>
        <v>4.3860000000000003E-2</v>
      </c>
      <c r="W666" s="112">
        <f t="shared" si="173"/>
        <v>4.845E-2</v>
      </c>
      <c r="X666" s="112">
        <f t="shared" si="173"/>
        <v>4.8869999999999997E-2</v>
      </c>
      <c r="Y666" s="112">
        <f t="shared" si="173"/>
        <v>4.8810000000000006E-2</v>
      </c>
      <c r="Z666" s="112">
        <f t="shared" si="173"/>
        <v>7.6589999999978162E-2</v>
      </c>
      <c r="AA666" s="112">
        <f t="shared" si="173"/>
        <v>0.13536000000000001</v>
      </c>
      <c r="AB666" s="112">
        <f t="shared" si="173"/>
        <v>0.16043999999997816</v>
      </c>
      <c r="AC666" s="112">
        <f t="shared" si="173"/>
        <v>3.1500899999997598</v>
      </c>
    </row>
    <row r="667" spans="1:31" s="661" customFormat="1" ht="10.5" customHeight="1" thickBot="1" x14ac:dyDescent="0.25">
      <c r="A667" s="2735"/>
      <c r="B667" s="2736"/>
      <c r="C667" s="9" t="s">
        <v>484</v>
      </c>
      <c r="D667" s="240"/>
      <c r="E667" s="112">
        <f>E629+E633+E637+E641+E645+E649+E653+E657+E661</f>
        <v>0.34286999999997819</v>
      </c>
      <c r="F667" s="112">
        <f t="shared" ref="F667:AC667" si="174">F629+F633+F637+F641+F645+F649+F653+F657+F661</f>
        <v>0.36338999999995636</v>
      </c>
      <c r="G667" s="112">
        <f t="shared" si="174"/>
        <v>0.36308999999995634</v>
      </c>
      <c r="H667" s="112">
        <f t="shared" si="174"/>
        <v>0.36305999999995636</v>
      </c>
      <c r="I667" s="112">
        <f t="shared" si="174"/>
        <v>0.28823999999995631</v>
      </c>
      <c r="J667" s="112">
        <f t="shared" si="174"/>
        <v>0.2892299999999563</v>
      </c>
      <c r="K667" s="112">
        <f t="shared" si="174"/>
        <v>0.26439000000052387</v>
      </c>
      <c r="L667" s="112">
        <f t="shared" si="174"/>
        <v>0.35492999999995639</v>
      </c>
      <c r="M667" s="112">
        <f t="shared" si="174"/>
        <v>0.34619999999997819</v>
      </c>
      <c r="N667" s="112">
        <f t="shared" si="174"/>
        <v>0.36410999999995636</v>
      </c>
      <c r="O667" s="112">
        <f t="shared" si="174"/>
        <v>0.31802999999997822</v>
      </c>
      <c r="P667" s="112">
        <f t="shared" si="174"/>
        <v>0.3259799999999563</v>
      </c>
      <c r="Q667" s="112">
        <f t="shared" si="174"/>
        <v>0.29564999999999997</v>
      </c>
      <c r="R667" s="112">
        <f t="shared" si="174"/>
        <v>0.15099000000000001</v>
      </c>
      <c r="S667" s="112">
        <f t="shared" si="174"/>
        <v>8.8230000000000003E-2</v>
      </c>
      <c r="T667" s="112">
        <f t="shared" si="174"/>
        <v>8.8859999999999995E-2</v>
      </c>
      <c r="U667" s="112">
        <f t="shared" si="174"/>
        <v>8.9159999999999989E-2</v>
      </c>
      <c r="V667" s="112">
        <f t="shared" si="174"/>
        <v>8.9819999999999997E-2</v>
      </c>
      <c r="W667" s="112">
        <f t="shared" si="174"/>
        <v>8.9700000000000002E-2</v>
      </c>
      <c r="X667" s="112">
        <f t="shared" si="174"/>
        <v>8.9819999999999997E-2</v>
      </c>
      <c r="Y667" s="112">
        <f t="shared" si="174"/>
        <v>8.9730000000000004E-2</v>
      </c>
      <c r="Z667" s="112">
        <f t="shared" si="174"/>
        <v>0.12089999999997819</v>
      </c>
      <c r="AA667" s="112">
        <f t="shared" si="174"/>
        <v>0.25140000000000001</v>
      </c>
      <c r="AB667" s="112">
        <f t="shared" si="174"/>
        <v>0.27383999999997816</v>
      </c>
      <c r="AC667" s="112">
        <f t="shared" si="174"/>
        <v>5.7016200000000667</v>
      </c>
    </row>
    <row r="668" spans="1:31" s="661" customFormat="1" ht="10.5" customHeight="1" x14ac:dyDescent="0.2">
      <c r="A668" s="2737" t="s">
        <v>153</v>
      </c>
      <c r="B668" s="2738"/>
      <c r="C668" s="7" t="s">
        <v>483</v>
      </c>
      <c r="D668" s="7"/>
      <c r="E668" s="109">
        <f t="shared" ref="E668:AC668" si="175">E610+E614-E666</f>
        <v>-0.11514000000224828</v>
      </c>
      <c r="F668" s="109">
        <f t="shared" si="175"/>
        <v>7.1700000030995303E-3</v>
      </c>
      <c r="G668" s="109">
        <f t="shared" si="175"/>
        <v>-0.11253000000224828</v>
      </c>
      <c r="H668" s="421">
        <f t="shared" si="175"/>
        <v>-1.6620000001244195E-2</v>
      </c>
      <c r="I668" s="109">
        <f t="shared" si="175"/>
        <v>-5.3519999997882692E-2</v>
      </c>
      <c r="J668" s="109">
        <f t="shared" si="175"/>
        <v>4.2809999998755788E-2</v>
      </c>
      <c r="K668" s="109">
        <f t="shared" si="175"/>
        <v>1.8840000002051827E-2</v>
      </c>
      <c r="L668" s="109">
        <f t="shared" si="175"/>
        <v>1.3799999987557932E-3</v>
      </c>
      <c r="M668" s="109">
        <f t="shared" si="175"/>
        <v>-6.387000000120055E-2</v>
      </c>
      <c r="N668" s="421">
        <f t="shared" si="175"/>
        <v>3.0779999999803548E-2</v>
      </c>
      <c r="O668" s="109">
        <f t="shared" si="175"/>
        <v>4.2000000312134023E-4</v>
      </c>
      <c r="P668" s="109">
        <f t="shared" si="175"/>
        <v>3.8339999997642593E-2</v>
      </c>
      <c r="Q668" s="109">
        <f t="shared" si="175"/>
        <v>-7.8360000000087304E-2</v>
      </c>
      <c r="R668" s="109">
        <f t="shared" si="175"/>
        <v>2.819999999912684E-3</v>
      </c>
      <c r="S668" s="109">
        <f t="shared" si="175"/>
        <v>4.4099999999563377E-3</v>
      </c>
      <c r="T668" s="109">
        <f t="shared" si="175"/>
        <v>4.7099999999563463E-3</v>
      </c>
      <c r="U668" s="109">
        <f t="shared" si="175"/>
        <v>4.6499999999563418E-3</v>
      </c>
      <c r="V668" s="421">
        <f t="shared" si="175"/>
        <v>4.1399999999563383E-3</v>
      </c>
      <c r="W668" s="109">
        <f t="shared" si="175"/>
        <v>-4.5000000004365853E-4</v>
      </c>
      <c r="X668" s="109">
        <f t="shared" si="175"/>
        <v>4.7129999999912686E-2</v>
      </c>
      <c r="Y668" s="109">
        <f t="shared" si="175"/>
        <v>-8.1000000004366468E-4</v>
      </c>
      <c r="Z668" s="109">
        <f t="shared" si="175"/>
        <v>6.7410000002073658E-2</v>
      </c>
      <c r="AA668" s="109">
        <f t="shared" si="175"/>
        <v>8.6399999976862485E-3</v>
      </c>
      <c r="AB668" s="109">
        <f t="shared" si="175"/>
        <v>-1.6439999997926336E-2</v>
      </c>
      <c r="AC668" s="109">
        <f t="shared" si="175"/>
        <v>-0.17409000000028385</v>
      </c>
    </row>
    <row r="669" spans="1:31" s="661" customFormat="1" ht="10.5" customHeight="1" thickBot="1" x14ac:dyDescent="0.25">
      <c r="A669" s="2735"/>
      <c r="B669" s="2736"/>
      <c r="C669" s="9" t="s">
        <v>484</v>
      </c>
      <c r="D669" s="241"/>
      <c r="E669" s="178">
        <f t="shared" ref="E669:AC669" si="176">E611+E615-E667</f>
        <v>-0.10287000000019647</v>
      </c>
      <c r="F669" s="178">
        <f t="shared" si="176"/>
        <v>-7.5389999999126933E-2</v>
      </c>
      <c r="G669" s="178">
        <f t="shared" si="176"/>
        <v>-0.1230900000000382</v>
      </c>
      <c r="H669" s="478">
        <f t="shared" si="176"/>
        <v>-7.5059999999126936E-2</v>
      </c>
      <c r="I669" s="178">
        <f t="shared" si="176"/>
        <v>-4.8240000000174588E-2</v>
      </c>
      <c r="J669" s="178">
        <f t="shared" si="176"/>
        <v>-1.230000003355991E-3</v>
      </c>
      <c r="K669" s="178">
        <f t="shared" si="176"/>
        <v>7.1610000001353313E-2</v>
      </c>
      <c r="L669" s="178">
        <f t="shared" si="176"/>
        <v>-6.6929999999126966E-2</v>
      </c>
      <c r="M669" s="178">
        <f t="shared" si="176"/>
        <v>-5.819999999901232E-2</v>
      </c>
      <c r="N669" s="478">
        <f t="shared" si="176"/>
        <v>1.9889999998603025E-2</v>
      </c>
      <c r="O669" s="178">
        <f t="shared" si="176"/>
        <v>6.5970000001991713E-2</v>
      </c>
      <c r="P669" s="178">
        <f t="shared" si="176"/>
        <v>1.0019999996463913E-2</v>
      </c>
      <c r="Q669" s="178">
        <f t="shared" si="176"/>
        <v>-0.10365000000003818</v>
      </c>
      <c r="R669" s="178">
        <f t="shared" si="176"/>
        <v>-6.9899999999945561E-3</v>
      </c>
      <c r="S669" s="178">
        <f t="shared" si="176"/>
        <v>7.7700000000491126E-3</v>
      </c>
      <c r="T669" s="178">
        <f t="shared" si="176"/>
        <v>7.1400000000491209E-3</v>
      </c>
      <c r="U669" s="178">
        <f t="shared" si="176"/>
        <v>6.8399999999126937E-3</v>
      </c>
      <c r="V669" s="478">
        <f t="shared" si="176"/>
        <v>6.1800000000491184E-3</v>
      </c>
      <c r="W669" s="178">
        <f t="shared" si="176"/>
        <v>6.3000000000491135E-3</v>
      </c>
      <c r="X669" s="178">
        <f t="shared" si="176"/>
        <v>6.1799999999126859E-3</v>
      </c>
      <c r="Y669" s="178">
        <f t="shared" si="176"/>
        <v>6.2700000000491113E-3</v>
      </c>
      <c r="Z669" s="178">
        <f t="shared" si="176"/>
        <v>0.11910000000321413</v>
      </c>
      <c r="AA669" s="178">
        <f t="shared" si="176"/>
        <v>-1.1400000001309696E-2</v>
      </c>
      <c r="AB669" s="178">
        <f t="shared" si="176"/>
        <v>-3.3840000001151394E-2</v>
      </c>
      <c r="AC669" s="178">
        <f t="shared" si="176"/>
        <v>-0.37362000000095641</v>
      </c>
    </row>
    <row r="670" spans="1:31" s="13" customFormat="1" ht="14.25" customHeight="1" thickBot="1" x14ac:dyDescent="0.25">
      <c r="A670" s="138" t="s">
        <v>309</v>
      </c>
      <c r="B670" s="139"/>
      <c r="C670" s="140"/>
      <c r="D670" s="616"/>
      <c r="E670" s="146">
        <v>1</v>
      </c>
      <c r="F670" s="146">
        <v>2</v>
      </c>
      <c r="G670" s="146">
        <v>3</v>
      </c>
      <c r="H670" s="788">
        <v>4</v>
      </c>
      <c r="I670" s="146">
        <v>5</v>
      </c>
      <c r="J670" s="146">
        <v>6</v>
      </c>
      <c r="K670" s="146">
        <v>7</v>
      </c>
      <c r="L670" s="146">
        <v>8</v>
      </c>
      <c r="M670" s="146">
        <v>9</v>
      </c>
      <c r="N670" s="788">
        <v>10</v>
      </c>
      <c r="O670" s="146">
        <v>11</v>
      </c>
      <c r="P670" s="146">
        <v>12</v>
      </c>
      <c r="Q670" s="146">
        <v>13</v>
      </c>
      <c r="R670" s="146">
        <v>14</v>
      </c>
      <c r="S670" s="146">
        <v>15</v>
      </c>
      <c r="T670" s="146">
        <v>16</v>
      </c>
      <c r="U670" s="146">
        <v>17</v>
      </c>
      <c r="V670" s="788">
        <v>18</v>
      </c>
      <c r="W670" s="146">
        <v>19</v>
      </c>
      <c r="X670" s="146">
        <v>20</v>
      </c>
      <c r="Y670" s="146">
        <v>21</v>
      </c>
      <c r="Z670" s="146">
        <v>22</v>
      </c>
      <c r="AA670" s="146">
        <v>23</v>
      </c>
      <c r="AB670" s="146">
        <v>24</v>
      </c>
      <c r="AC670" s="147"/>
    </row>
    <row r="671" spans="1:31" s="32" customFormat="1" ht="14.25" customHeight="1" thickBot="1" x14ac:dyDescent="0.25">
      <c r="A671" s="33" t="s">
        <v>144</v>
      </c>
      <c r="B671" s="34"/>
      <c r="C671" s="430" t="s">
        <v>13</v>
      </c>
      <c r="D671" s="1200" t="s">
        <v>465</v>
      </c>
      <c r="E671" s="2019">
        <v>10.850000381469727</v>
      </c>
      <c r="F671" s="2019">
        <v>10.819999694824219</v>
      </c>
      <c r="G671" s="2019">
        <v>10.850000381469727</v>
      </c>
      <c r="H671" s="2019">
        <v>10.840000152587891</v>
      </c>
      <c r="I671" s="2019">
        <v>10.890000343322754</v>
      </c>
      <c r="J671" s="2019">
        <v>10.890000343322754</v>
      </c>
      <c r="K671" s="2019">
        <v>10.850000381469727</v>
      </c>
      <c r="L671" s="2019">
        <v>10.960000038146973</v>
      </c>
      <c r="M671" s="2019">
        <v>10.810000419616699</v>
      </c>
      <c r="N671" s="2019">
        <v>10.819999694824219</v>
      </c>
      <c r="O671" s="2019">
        <v>10.920000076293945</v>
      </c>
      <c r="P671" s="2019">
        <v>10.939999580383301</v>
      </c>
      <c r="Q671" s="2019">
        <v>0</v>
      </c>
      <c r="R671" s="2019">
        <v>0</v>
      </c>
      <c r="S671" s="2019">
        <v>0</v>
      </c>
      <c r="T671" s="2019">
        <v>0</v>
      </c>
      <c r="U671" s="2019">
        <v>0</v>
      </c>
      <c r="V671" s="2019">
        <v>0</v>
      </c>
      <c r="W671" s="2019">
        <v>0</v>
      </c>
      <c r="X671" s="2019">
        <v>0</v>
      </c>
      <c r="Y671" s="2019">
        <v>0</v>
      </c>
      <c r="Z671" s="2019">
        <v>0</v>
      </c>
      <c r="AA671" s="2019">
        <v>0</v>
      </c>
      <c r="AB671" s="2019">
        <v>10.939999580383301</v>
      </c>
      <c r="AC671" s="428"/>
    </row>
    <row r="672" spans="1:31" s="661" customFormat="1" ht="11.25" x14ac:dyDescent="0.2">
      <c r="A672" s="2715" t="s">
        <v>115</v>
      </c>
      <c r="B672" s="2712" t="s">
        <v>341</v>
      </c>
      <c r="C672" s="10" t="s">
        <v>483</v>
      </c>
      <c r="D672" s="1203" t="s">
        <v>506</v>
      </c>
      <c r="E672" s="734">
        <v>2.3999999999978171E-2</v>
      </c>
      <c r="F672" s="734">
        <v>0</v>
      </c>
      <c r="G672" s="734">
        <v>2.3999999999978171E-2</v>
      </c>
      <c r="H672" s="421">
        <v>2.3999999999978171E-2</v>
      </c>
      <c r="I672" s="734">
        <v>2.3999999999978171E-2</v>
      </c>
      <c r="J672" s="734">
        <v>2.3999999999978171E-2</v>
      </c>
      <c r="K672" s="734">
        <v>0</v>
      </c>
      <c r="L672" s="734">
        <v>2.3999999999978171E-2</v>
      </c>
      <c r="M672" s="734">
        <v>2.3999999999978171E-2</v>
      </c>
      <c r="N672" s="421">
        <v>2.3999999999978171E-2</v>
      </c>
      <c r="O672" s="734">
        <v>2.3999999999978171E-2</v>
      </c>
      <c r="P672" s="734">
        <v>0</v>
      </c>
      <c r="Q672" s="734">
        <v>0</v>
      </c>
      <c r="R672" s="734">
        <v>0</v>
      </c>
      <c r="S672" s="734">
        <v>0</v>
      </c>
      <c r="T672" s="734">
        <v>0</v>
      </c>
      <c r="U672" s="734">
        <v>0</v>
      </c>
      <c r="V672" s="421">
        <v>0</v>
      </c>
      <c r="W672" s="734">
        <v>0</v>
      </c>
      <c r="X672" s="734">
        <v>0</v>
      </c>
      <c r="Y672" s="734">
        <v>0</v>
      </c>
      <c r="Z672" s="734">
        <v>2.3999999999978171E-2</v>
      </c>
      <c r="AA672" s="734">
        <v>0</v>
      </c>
      <c r="AB672" s="734">
        <v>2.3999999999978171E-2</v>
      </c>
      <c r="AC672" s="121">
        <f>SUM(E672:AB672)</f>
        <v>0.26399999999975993</v>
      </c>
      <c r="AD672" s="120">
        <f>MAX(E672:AB672)</f>
        <v>2.3999999999978171E-2</v>
      </c>
      <c r="AE672" s="120">
        <f>MIN(E672:AB672)</f>
        <v>0</v>
      </c>
    </row>
    <row r="673" spans="1:31" s="661" customFormat="1" ht="11.25" x14ac:dyDescent="0.2">
      <c r="A673" s="2776"/>
      <c r="B673" s="2778"/>
      <c r="C673" s="11" t="s">
        <v>484</v>
      </c>
      <c r="D673" s="1201" t="s">
        <v>506</v>
      </c>
      <c r="E673" s="2620">
        <v>2.3999999999978171E-2</v>
      </c>
      <c r="F673" s="2620">
        <v>4.7999999999956341E-2</v>
      </c>
      <c r="G673" s="2620">
        <v>4.7999999999956341E-2</v>
      </c>
      <c r="H673" s="422">
        <v>4.7999999999956341E-2</v>
      </c>
      <c r="I673" s="2620">
        <v>4.7999999999956341E-2</v>
      </c>
      <c r="J673" s="2620">
        <v>4.7999999999956341E-2</v>
      </c>
      <c r="K673" s="2620">
        <v>2.400000000052387E-2</v>
      </c>
      <c r="L673" s="2620">
        <v>4.7999999999956341E-2</v>
      </c>
      <c r="M673" s="2620">
        <v>2.3999999999978171E-2</v>
      </c>
      <c r="N673" s="422">
        <v>4.7999999999956341E-2</v>
      </c>
      <c r="O673" s="2620">
        <v>2.3999999999978171E-2</v>
      </c>
      <c r="P673" s="2620">
        <v>4.7999999999956341E-2</v>
      </c>
      <c r="Q673" s="2620">
        <v>0</v>
      </c>
      <c r="R673" s="2620">
        <v>0</v>
      </c>
      <c r="S673" s="2620">
        <v>0</v>
      </c>
      <c r="T673" s="2620">
        <v>0</v>
      </c>
      <c r="U673" s="2620">
        <v>0</v>
      </c>
      <c r="V673" s="422">
        <v>0</v>
      </c>
      <c r="W673" s="2620">
        <v>0</v>
      </c>
      <c r="X673" s="2620">
        <v>0</v>
      </c>
      <c r="Y673" s="2620">
        <v>0</v>
      </c>
      <c r="Z673" s="2620">
        <v>2.3999999999978171E-2</v>
      </c>
      <c r="AA673" s="2620">
        <v>0</v>
      </c>
      <c r="AB673" s="2620">
        <v>2.3999999999978171E-2</v>
      </c>
      <c r="AC673" s="117">
        <f>SUM(E673:AB673)</f>
        <v>0.52800000000006542</v>
      </c>
      <c r="AD673" s="120"/>
      <c r="AE673" s="120"/>
    </row>
    <row r="674" spans="1:31" s="661" customFormat="1" ht="12" x14ac:dyDescent="0.2">
      <c r="A674" s="2776"/>
      <c r="B674" s="2778"/>
      <c r="C674" s="11" t="s">
        <v>8</v>
      </c>
      <c r="D674" s="1201" t="s">
        <v>465</v>
      </c>
      <c r="E674" s="2022">
        <v>1</v>
      </c>
      <c r="F674" s="2022">
        <v>1</v>
      </c>
      <c r="G674" s="2022">
        <v>1</v>
      </c>
      <c r="H674" s="2022">
        <v>1</v>
      </c>
      <c r="I674" s="2022">
        <v>1</v>
      </c>
      <c r="J674" s="2022">
        <v>1</v>
      </c>
      <c r="K674" s="2022">
        <v>1</v>
      </c>
      <c r="L674" s="2022">
        <v>1</v>
      </c>
      <c r="M674" s="2022">
        <v>1</v>
      </c>
      <c r="N674" s="2022">
        <v>1</v>
      </c>
      <c r="O674" s="2022">
        <v>1</v>
      </c>
      <c r="P674" s="2022">
        <v>1</v>
      </c>
      <c r="Q674" s="2022">
        <v>0</v>
      </c>
      <c r="R674" s="2022">
        <v>0</v>
      </c>
      <c r="S674" s="2022">
        <v>0</v>
      </c>
      <c r="T674" s="2022">
        <v>0</v>
      </c>
      <c r="U674" s="2022">
        <v>0</v>
      </c>
      <c r="V674" s="2022">
        <v>0</v>
      </c>
      <c r="W674" s="2022">
        <v>0</v>
      </c>
      <c r="X674" s="2022">
        <v>0</v>
      </c>
      <c r="Y674" s="2022">
        <v>0</v>
      </c>
      <c r="Z674" s="2022">
        <v>0</v>
      </c>
      <c r="AA674" s="2022">
        <v>0</v>
      </c>
      <c r="AB674" s="2022">
        <v>1</v>
      </c>
      <c r="AC674" s="124"/>
    </row>
    <row r="675" spans="1:31" s="661" customFormat="1" ht="12" thickBot="1" x14ac:dyDescent="0.25">
      <c r="A675" s="2782"/>
      <c r="B675" s="2783"/>
      <c r="C675" s="45" t="s">
        <v>16</v>
      </c>
      <c r="D675" s="45"/>
      <c r="E675" s="126">
        <f t="shared" ref="E675:AB675" si="177">E673/E672</f>
        <v>1</v>
      </c>
      <c r="F675" s="126" t="e">
        <f t="shared" si="177"/>
        <v>#DIV/0!</v>
      </c>
      <c r="G675" s="126">
        <f t="shared" si="177"/>
        <v>2</v>
      </c>
      <c r="H675" s="444">
        <f t="shared" si="177"/>
        <v>2</v>
      </c>
      <c r="I675" s="126">
        <f t="shared" si="177"/>
        <v>2</v>
      </c>
      <c r="J675" s="126">
        <f t="shared" si="177"/>
        <v>2</v>
      </c>
      <c r="K675" s="126" t="e">
        <f t="shared" si="177"/>
        <v>#DIV/0!</v>
      </c>
      <c r="L675" s="126">
        <f t="shared" si="177"/>
        <v>2</v>
      </c>
      <c r="M675" s="126">
        <f t="shared" si="177"/>
        <v>1</v>
      </c>
      <c r="N675" s="444">
        <f t="shared" si="177"/>
        <v>2</v>
      </c>
      <c r="O675" s="126">
        <f t="shared" si="177"/>
        <v>1</v>
      </c>
      <c r="P675" s="126" t="e">
        <f t="shared" si="177"/>
        <v>#DIV/0!</v>
      </c>
      <c r="Q675" s="126" t="e">
        <f t="shared" si="177"/>
        <v>#DIV/0!</v>
      </c>
      <c r="R675" s="126" t="e">
        <f t="shared" si="177"/>
        <v>#DIV/0!</v>
      </c>
      <c r="S675" s="126" t="e">
        <f t="shared" si="177"/>
        <v>#DIV/0!</v>
      </c>
      <c r="T675" s="126" t="e">
        <f t="shared" si="177"/>
        <v>#DIV/0!</v>
      </c>
      <c r="U675" s="126" t="e">
        <f t="shared" si="177"/>
        <v>#DIV/0!</v>
      </c>
      <c r="V675" s="444" t="e">
        <f t="shared" si="177"/>
        <v>#DIV/0!</v>
      </c>
      <c r="W675" s="126" t="e">
        <f t="shared" si="177"/>
        <v>#DIV/0!</v>
      </c>
      <c r="X675" s="126" t="e">
        <f t="shared" si="177"/>
        <v>#DIV/0!</v>
      </c>
      <c r="Y675" s="126" t="e">
        <f t="shared" si="177"/>
        <v>#DIV/0!</v>
      </c>
      <c r="Z675" s="126">
        <f t="shared" si="177"/>
        <v>1</v>
      </c>
      <c r="AA675" s="126" t="e">
        <f t="shared" si="177"/>
        <v>#DIV/0!</v>
      </c>
      <c r="AB675" s="126">
        <f t="shared" si="177"/>
        <v>1</v>
      </c>
      <c r="AC675" s="122">
        <f>AC673/AC672</f>
        <v>2.0000000000020663</v>
      </c>
    </row>
    <row r="676" spans="1:31" s="32" customFormat="1" ht="10.5" customHeight="1" x14ac:dyDescent="0.2">
      <c r="A676" s="2808" t="s">
        <v>9</v>
      </c>
      <c r="B676" s="2809"/>
      <c r="C676" s="152" t="s">
        <v>483</v>
      </c>
      <c r="D676" s="152"/>
      <c r="E676" s="196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6"/>
      <c r="R676" s="196"/>
      <c r="S676" s="196"/>
      <c r="T676" s="196"/>
      <c r="U676" s="196"/>
      <c r="V676" s="196"/>
      <c r="W676" s="196"/>
      <c r="X676" s="196"/>
      <c r="Y676" s="196"/>
      <c r="Z676" s="196"/>
      <c r="AA676" s="196"/>
      <c r="AB676" s="196"/>
      <c r="AC676" s="197"/>
    </row>
    <row r="677" spans="1:31" s="32" customFormat="1" ht="10.5" customHeight="1" thickBot="1" x14ac:dyDescent="0.25">
      <c r="A677" s="2766"/>
      <c r="B677" s="2767"/>
      <c r="C677" s="15" t="s">
        <v>484</v>
      </c>
      <c r="D677" s="15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4"/>
    </row>
    <row r="678" spans="1:31" s="42" customFormat="1" ht="30" customHeight="1" thickBot="1" x14ac:dyDescent="0.25">
      <c r="A678" s="40"/>
      <c r="B678" s="41"/>
      <c r="E678" s="98"/>
      <c r="F678" s="98"/>
      <c r="G678" s="98"/>
      <c r="H678" s="100"/>
      <c r="I678" s="98"/>
      <c r="J678" s="98"/>
      <c r="K678" s="98"/>
      <c r="L678" s="98"/>
      <c r="M678" s="98"/>
      <c r="N678" s="100"/>
      <c r="O678" s="98"/>
      <c r="P678" s="98"/>
      <c r="Q678" s="98"/>
      <c r="R678" s="98"/>
      <c r="S678" s="98"/>
      <c r="T678" s="98"/>
      <c r="U678" s="98"/>
      <c r="V678" s="100"/>
      <c r="W678" s="98"/>
      <c r="X678" s="98"/>
      <c r="Y678" s="98"/>
      <c r="Z678" s="98"/>
      <c r="AA678" s="98"/>
      <c r="AB678" s="98"/>
      <c r="AC678" s="98"/>
    </row>
    <row r="679" spans="1:31" s="661" customFormat="1" ht="28.5" customHeight="1" x14ac:dyDescent="0.2">
      <c r="A679" s="134" t="s">
        <v>17</v>
      </c>
      <c r="B679" s="135" t="s">
        <v>5</v>
      </c>
      <c r="C679" s="6" t="s">
        <v>14</v>
      </c>
      <c r="D679" s="243" t="s">
        <v>498</v>
      </c>
      <c r="E679" s="2719" t="s">
        <v>15</v>
      </c>
      <c r="F679" s="2719"/>
      <c r="G679" s="2719"/>
      <c r="H679" s="2719"/>
      <c r="I679" s="2719"/>
      <c r="J679" s="2719"/>
      <c r="K679" s="2719"/>
      <c r="L679" s="2719"/>
      <c r="M679" s="2719"/>
      <c r="N679" s="2719"/>
      <c r="O679" s="2719"/>
      <c r="P679" s="2719"/>
      <c r="Q679" s="2719"/>
      <c r="R679" s="2719"/>
      <c r="S679" s="2719"/>
      <c r="T679" s="2719"/>
      <c r="U679" s="2719"/>
      <c r="V679" s="2719"/>
      <c r="W679" s="2719"/>
      <c r="X679" s="2719"/>
      <c r="Y679" s="2719"/>
      <c r="Z679" s="2719"/>
      <c r="AA679" s="2719"/>
      <c r="AB679" s="2719"/>
      <c r="AC679" s="2720" t="s">
        <v>10</v>
      </c>
    </row>
    <row r="680" spans="1:31" s="13" customFormat="1" ht="12.75" customHeight="1" thickBot="1" x14ac:dyDescent="0.25">
      <c r="A680" s="2806" t="s">
        <v>342</v>
      </c>
      <c r="B680" s="2807"/>
      <c r="C680" s="17"/>
      <c r="D680" s="17"/>
      <c r="E680" s="18">
        <v>1</v>
      </c>
      <c r="F680" s="18">
        <v>2</v>
      </c>
      <c r="G680" s="18">
        <v>3</v>
      </c>
      <c r="H680" s="18">
        <v>4</v>
      </c>
      <c r="I680" s="18">
        <v>5</v>
      </c>
      <c r="J680" s="18">
        <v>6</v>
      </c>
      <c r="K680" s="18">
        <v>7</v>
      </c>
      <c r="L680" s="18">
        <v>8</v>
      </c>
      <c r="M680" s="18">
        <v>9</v>
      </c>
      <c r="N680" s="18">
        <v>10</v>
      </c>
      <c r="O680" s="18">
        <v>11</v>
      </c>
      <c r="P680" s="18">
        <v>12</v>
      </c>
      <c r="Q680" s="18">
        <v>13</v>
      </c>
      <c r="R680" s="18">
        <v>14</v>
      </c>
      <c r="S680" s="18">
        <v>15</v>
      </c>
      <c r="T680" s="18">
        <v>16</v>
      </c>
      <c r="U680" s="18">
        <v>17</v>
      </c>
      <c r="V680" s="18">
        <v>18</v>
      </c>
      <c r="W680" s="18">
        <v>19</v>
      </c>
      <c r="X680" s="18">
        <v>20</v>
      </c>
      <c r="Y680" s="18">
        <v>21</v>
      </c>
      <c r="Z680" s="18">
        <v>22</v>
      </c>
      <c r="AA680" s="18">
        <v>23</v>
      </c>
      <c r="AB680" s="18">
        <v>24</v>
      </c>
      <c r="AC680" s="2721"/>
    </row>
    <row r="681" spans="1:31" s="13" customFormat="1" ht="12.75" customHeight="1" x14ac:dyDescent="0.2">
      <c r="A681" s="19" t="s">
        <v>6</v>
      </c>
      <c r="B681" s="20"/>
      <c r="C681" s="21"/>
      <c r="D681" s="21"/>
      <c r="E681" s="20">
        <v>1</v>
      </c>
      <c r="F681" s="20">
        <v>1</v>
      </c>
      <c r="G681" s="20">
        <v>1</v>
      </c>
      <c r="H681" s="20">
        <v>1</v>
      </c>
      <c r="I681" s="20">
        <v>1</v>
      </c>
      <c r="J681" s="20">
        <v>1</v>
      </c>
      <c r="K681" s="20">
        <v>1</v>
      </c>
      <c r="L681" s="20">
        <v>1</v>
      </c>
      <c r="M681" s="20">
        <v>1</v>
      </c>
      <c r="N681" s="20">
        <v>1</v>
      </c>
      <c r="O681" s="20">
        <v>1</v>
      </c>
      <c r="P681" s="20">
        <v>1</v>
      </c>
      <c r="Q681" s="20">
        <v>1</v>
      </c>
      <c r="R681" s="20">
        <v>1</v>
      </c>
      <c r="S681" s="20">
        <v>1</v>
      </c>
      <c r="T681" s="20">
        <v>1</v>
      </c>
      <c r="U681" s="20">
        <v>1</v>
      </c>
      <c r="V681" s="20">
        <v>1</v>
      </c>
      <c r="W681" s="20">
        <v>1</v>
      </c>
      <c r="X681" s="20">
        <v>1</v>
      </c>
      <c r="Y681" s="20">
        <v>1</v>
      </c>
      <c r="Z681" s="20">
        <v>1</v>
      </c>
      <c r="AA681" s="20">
        <v>1</v>
      </c>
      <c r="AB681" s="20">
        <v>1</v>
      </c>
      <c r="AC681" s="20">
        <v>1</v>
      </c>
    </row>
    <row r="682" spans="1:31" s="13" customFormat="1" ht="12.75" customHeight="1" thickBot="1" x14ac:dyDescent="0.25">
      <c r="A682" s="36" t="s">
        <v>7</v>
      </c>
      <c r="B682" s="37"/>
      <c r="C682" s="38"/>
      <c r="D682" s="38"/>
      <c r="E682" s="37">
        <v>1</v>
      </c>
      <c r="F682" s="37">
        <v>1</v>
      </c>
      <c r="G682" s="37">
        <v>1</v>
      </c>
      <c r="H682" s="37">
        <v>1</v>
      </c>
      <c r="I682" s="37">
        <v>1</v>
      </c>
      <c r="J682" s="37">
        <v>1</v>
      </c>
      <c r="K682" s="37">
        <v>1</v>
      </c>
      <c r="L682" s="37">
        <v>1</v>
      </c>
      <c r="M682" s="37">
        <v>1</v>
      </c>
      <c r="N682" s="37">
        <v>1</v>
      </c>
      <c r="O682" s="37">
        <v>1</v>
      </c>
      <c r="P682" s="37">
        <v>1</v>
      </c>
      <c r="Q682" s="37">
        <v>1</v>
      </c>
      <c r="R682" s="37">
        <v>1</v>
      </c>
      <c r="S682" s="37">
        <v>1</v>
      </c>
      <c r="T682" s="37">
        <v>1</v>
      </c>
      <c r="U682" s="37">
        <v>1</v>
      </c>
      <c r="V682" s="37">
        <v>1</v>
      </c>
      <c r="W682" s="37">
        <v>1</v>
      </c>
      <c r="X682" s="37">
        <v>1</v>
      </c>
      <c r="Y682" s="37">
        <v>1</v>
      </c>
      <c r="Z682" s="37">
        <v>1</v>
      </c>
      <c r="AA682" s="37">
        <v>1</v>
      </c>
      <c r="AB682" s="37">
        <v>1</v>
      </c>
      <c r="AC682" s="37">
        <v>1</v>
      </c>
    </row>
    <row r="683" spans="1:31" s="661" customFormat="1" ht="12" thickBot="1" x14ac:dyDescent="0.25">
      <c r="A683" s="2715" t="s">
        <v>112</v>
      </c>
      <c r="B683" s="2712" t="s">
        <v>294</v>
      </c>
      <c r="C683" s="10" t="s">
        <v>483</v>
      </c>
      <c r="D683" s="1203" t="s">
        <v>479</v>
      </c>
      <c r="E683" s="2639">
        <v>2.2176</v>
      </c>
      <c r="F683" s="2639">
        <v>2.2656000000000001</v>
      </c>
      <c r="G683" s="2639">
        <v>2.3250000000000002</v>
      </c>
      <c r="H683" s="2639">
        <v>2.2368000000000001</v>
      </c>
      <c r="I683" s="2639">
        <v>2.2422000000000004</v>
      </c>
      <c r="J683" s="2639">
        <v>2.2824</v>
      </c>
      <c r="K683" s="2639">
        <v>2.3159999999999998</v>
      </c>
      <c r="L683" s="2639">
        <v>2.1678000000000002</v>
      </c>
      <c r="M683" s="2639">
        <v>2.1972000000000005</v>
      </c>
      <c r="N683" s="2639">
        <v>2.1983999999999999</v>
      </c>
      <c r="O683" s="2639">
        <v>2.3250000000000002</v>
      </c>
      <c r="P683" s="2639">
        <v>2.2884000000000002</v>
      </c>
      <c r="Q683" s="2639">
        <v>2.3364000000000003</v>
      </c>
      <c r="R683" s="2639">
        <v>2.3622000000000001</v>
      </c>
      <c r="S683" s="2639">
        <v>2.4815999999999998</v>
      </c>
      <c r="T683" s="2639">
        <v>2.1791999999999998</v>
      </c>
      <c r="U683" s="2639">
        <v>2.2536</v>
      </c>
      <c r="V683" s="2639">
        <v>2.3580000000000001</v>
      </c>
      <c r="W683" s="2639">
        <v>2.3364000000000003</v>
      </c>
      <c r="X683" s="2639">
        <v>2.5092000000000003</v>
      </c>
      <c r="Y683" s="2639">
        <v>2.6309999999999998</v>
      </c>
      <c r="Z683" s="2639">
        <v>2.5248000000000004</v>
      </c>
      <c r="AA683" s="2639">
        <v>2.3940000000000001</v>
      </c>
      <c r="AB683" s="2639">
        <v>2.1972000000000005</v>
      </c>
      <c r="AC683" s="121">
        <f>SUM(E683:AB683)</f>
        <v>55.625999999999991</v>
      </c>
    </row>
    <row r="684" spans="1:31" s="661" customFormat="1" ht="12" thickBot="1" x14ac:dyDescent="0.25">
      <c r="A684" s="2716"/>
      <c r="B684" s="2713"/>
      <c r="C684" s="11" t="s">
        <v>484</v>
      </c>
      <c r="D684" s="1201" t="s">
        <v>479</v>
      </c>
      <c r="E684" s="332">
        <v>0</v>
      </c>
      <c r="F684" s="332">
        <v>0</v>
      </c>
      <c r="G684" s="332">
        <v>0</v>
      </c>
      <c r="H684" s="231">
        <v>0</v>
      </c>
      <c r="I684" s="332">
        <v>0</v>
      </c>
      <c r="J684" s="332">
        <v>0</v>
      </c>
      <c r="K684" s="332">
        <v>0</v>
      </c>
      <c r="L684" s="332">
        <v>0</v>
      </c>
      <c r="M684" s="332">
        <v>0</v>
      </c>
      <c r="N684" s="231">
        <v>0</v>
      </c>
      <c r="O684" s="332">
        <v>0</v>
      </c>
      <c r="P684" s="332">
        <v>0</v>
      </c>
      <c r="Q684" s="332">
        <v>0</v>
      </c>
      <c r="R684" s="332">
        <v>0</v>
      </c>
      <c r="S684" s="332">
        <v>0</v>
      </c>
      <c r="T684" s="332">
        <v>0</v>
      </c>
      <c r="U684" s="332">
        <v>0</v>
      </c>
      <c r="V684" s="332">
        <v>0</v>
      </c>
      <c r="W684" s="332">
        <v>0</v>
      </c>
      <c r="X684" s="332">
        <v>0</v>
      </c>
      <c r="Y684" s="332">
        <v>0</v>
      </c>
      <c r="Z684" s="332">
        <v>0</v>
      </c>
      <c r="AA684" s="332">
        <v>0</v>
      </c>
      <c r="AB684" s="332">
        <v>0</v>
      </c>
      <c r="AC684" s="117">
        <f>SUM(E684:AB684)</f>
        <v>0</v>
      </c>
    </row>
    <row r="685" spans="1:31" s="661" customFormat="1" x14ac:dyDescent="0.2">
      <c r="A685" s="2716"/>
      <c r="B685" s="2713"/>
      <c r="C685" s="11" t="s">
        <v>8</v>
      </c>
      <c r="D685" s="1201" t="s">
        <v>505</v>
      </c>
      <c r="E685" s="113">
        <f t="shared" ref="E685:AB685" si="178">SQRT(E683*E683+E684*E684)*1000/(1.732*E695)</f>
        <v>206.51121209863666</v>
      </c>
      <c r="F685" s="113">
        <f t="shared" si="178"/>
        <v>210.9811517544513</v>
      </c>
      <c r="G685" s="113">
        <f t="shared" si="178"/>
        <v>216.51270207852193</v>
      </c>
      <c r="H685" s="423">
        <f t="shared" si="178"/>
        <v>208.29918796096254</v>
      </c>
      <c r="I685" s="113">
        <f t="shared" si="178"/>
        <v>208.80205617224169</v>
      </c>
      <c r="J685" s="113">
        <f t="shared" si="178"/>
        <v>212.54563063398643</v>
      </c>
      <c r="K685" s="113">
        <f t="shared" si="178"/>
        <v>215.67458839305669</v>
      </c>
      <c r="L685" s="113">
        <f t="shared" si="178"/>
        <v>201.87364970572898</v>
      </c>
      <c r="M685" s="113">
        <f t="shared" si="178"/>
        <v>204.61148774491545</v>
      </c>
      <c r="N685" s="423">
        <f t="shared" si="178"/>
        <v>204.72323623631081</v>
      </c>
      <c r="O685" s="113">
        <f t="shared" si="178"/>
        <v>216.51270207852193</v>
      </c>
      <c r="P685" s="113">
        <f t="shared" si="178"/>
        <v>213.10437309096326</v>
      </c>
      <c r="Q685" s="113">
        <f t="shared" si="178"/>
        <v>217.57431274677791</v>
      </c>
      <c r="R685" s="113">
        <f t="shared" si="178"/>
        <v>219.9769053117783</v>
      </c>
      <c r="S685" s="113">
        <f t="shared" si="178"/>
        <v>231.09588020561722</v>
      </c>
      <c r="T685" s="113">
        <f t="shared" si="178"/>
        <v>202.93526037398493</v>
      </c>
      <c r="U685" s="113">
        <f t="shared" si="178"/>
        <v>209.86366684049764</v>
      </c>
      <c r="V685" s="423">
        <f t="shared" si="178"/>
        <v>219.58578559189451</v>
      </c>
      <c r="W685" s="113">
        <f t="shared" si="178"/>
        <v>217.57431274677791</v>
      </c>
      <c r="X685" s="113">
        <f t="shared" si="178"/>
        <v>233.66609550771065</v>
      </c>
      <c r="Y685" s="113">
        <f t="shared" si="178"/>
        <v>245.0085673843403</v>
      </c>
      <c r="Z685" s="113">
        <f t="shared" si="178"/>
        <v>235.11882589585042</v>
      </c>
      <c r="AA685" s="113">
        <f t="shared" si="178"/>
        <v>222.93824033375549</v>
      </c>
      <c r="AB685" s="113">
        <f t="shared" si="178"/>
        <v>204.61148774491545</v>
      </c>
      <c r="AC685" s="193"/>
    </row>
    <row r="686" spans="1:31" s="661" customFormat="1" ht="12" thickBot="1" x14ac:dyDescent="0.25">
      <c r="A686" s="2717"/>
      <c r="B686" s="2714"/>
      <c r="C686" s="46" t="s">
        <v>16</v>
      </c>
      <c r="D686" s="1224"/>
      <c r="E686" s="292">
        <f t="shared" ref="E686:AC686" si="179">E684/E683</f>
        <v>0</v>
      </c>
      <c r="F686" s="292">
        <f t="shared" si="179"/>
        <v>0</v>
      </c>
      <c r="G686" s="292">
        <f t="shared" si="179"/>
        <v>0</v>
      </c>
      <c r="H686" s="466">
        <f t="shared" si="179"/>
        <v>0</v>
      </c>
      <c r="I686" s="292">
        <f t="shared" si="179"/>
        <v>0</v>
      </c>
      <c r="J686" s="292">
        <f t="shared" si="179"/>
        <v>0</v>
      </c>
      <c r="K686" s="292">
        <f t="shared" si="179"/>
        <v>0</v>
      </c>
      <c r="L686" s="292">
        <f t="shared" si="179"/>
        <v>0</v>
      </c>
      <c r="M686" s="292">
        <f t="shared" si="179"/>
        <v>0</v>
      </c>
      <c r="N686" s="466">
        <f t="shared" si="179"/>
        <v>0</v>
      </c>
      <c r="O686" s="292">
        <f t="shared" si="179"/>
        <v>0</v>
      </c>
      <c r="P686" s="292">
        <f t="shared" si="179"/>
        <v>0</v>
      </c>
      <c r="Q686" s="292">
        <f t="shared" si="179"/>
        <v>0</v>
      </c>
      <c r="R686" s="292">
        <f t="shared" si="179"/>
        <v>0</v>
      </c>
      <c r="S686" s="292">
        <f t="shared" si="179"/>
        <v>0</v>
      </c>
      <c r="T686" s="292">
        <f t="shared" si="179"/>
        <v>0</v>
      </c>
      <c r="U686" s="292">
        <f t="shared" si="179"/>
        <v>0</v>
      </c>
      <c r="V686" s="466">
        <f t="shared" si="179"/>
        <v>0</v>
      </c>
      <c r="W686" s="292">
        <f t="shared" si="179"/>
        <v>0</v>
      </c>
      <c r="X686" s="292">
        <f t="shared" si="179"/>
        <v>0</v>
      </c>
      <c r="Y686" s="292">
        <f t="shared" si="179"/>
        <v>0</v>
      </c>
      <c r="Z686" s="292">
        <f t="shared" si="179"/>
        <v>0</v>
      </c>
      <c r="AA686" s="292">
        <f t="shared" si="179"/>
        <v>0</v>
      </c>
      <c r="AB686" s="292">
        <f t="shared" si="179"/>
        <v>0</v>
      </c>
      <c r="AC686" s="184">
        <f t="shared" si="179"/>
        <v>0</v>
      </c>
    </row>
    <row r="687" spans="1:31" s="661" customFormat="1" ht="12" thickBot="1" x14ac:dyDescent="0.25">
      <c r="A687" s="2715" t="s">
        <v>95</v>
      </c>
      <c r="B687" s="2712" t="s">
        <v>336</v>
      </c>
      <c r="C687" s="10" t="s">
        <v>483</v>
      </c>
      <c r="D687" s="1203" t="s">
        <v>479</v>
      </c>
      <c r="E687" s="2639">
        <v>1.3914000000000002</v>
      </c>
      <c r="F687" s="2639">
        <v>1.5714000000000001</v>
      </c>
      <c r="G687" s="2639">
        <v>2.0562</v>
      </c>
      <c r="H687" s="2639">
        <v>2.0051999999999999</v>
      </c>
      <c r="I687" s="2639">
        <v>1.8186000000000002</v>
      </c>
      <c r="J687" s="2639">
        <v>1.7904</v>
      </c>
      <c r="K687" s="2639">
        <v>1.8317999999999999</v>
      </c>
      <c r="L687" s="2639">
        <v>1.377</v>
      </c>
      <c r="M687" s="2639">
        <v>1.524</v>
      </c>
      <c r="N687" s="2639">
        <v>2.0939999999999999</v>
      </c>
      <c r="O687" s="2639">
        <v>2.1558000000000002</v>
      </c>
      <c r="P687" s="2639">
        <v>1.9062000000000001</v>
      </c>
      <c r="Q687" s="2639">
        <v>1.98</v>
      </c>
      <c r="R687" s="2639">
        <v>1.8912</v>
      </c>
      <c r="S687" s="2639">
        <v>1.8984000000000001</v>
      </c>
      <c r="T687" s="2639">
        <v>1.431</v>
      </c>
      <c r="U687" s="2639">
        <v>1.5522</v>
      </c>
      <c r="V687" s="2639">
        <v>2.1671999999999998</v>
      </c>
      <c r="W687" s="2639">
        <v>1.9722</v>
      </c>
      <c r="X687" s="2639">
        <v>1.8264</v>
      </c>
      <c r="Y687" s="2639">
        <v>1.9818</v>
      </c>
      <c r="Z687" s="2639">
        <v>1.8917999999999999</v>
      </c>
      <c r="AA687" s="2639">
        <v>1.8384</v>
      </c>
      <c r="AB687" s="2639">
        <v>1.383</v>
      </c>
      <c r="AC687" s="121">
        <f>SUM(E687:AB687)</f>
        <v>43.335599999999999</v>
      </c>
    </row>
    <row r="688" spans="1:31" s="661" customFormat="1" ht="12" thickBot="1" x14ac:dyDescent="0.25">
      <c r="A688" s="2770"/>
      <c r="B688" s="2772"/>
      <c r="C688" s="11" t="s">
        <v>484</v>
      </c>
      <c r="D688" s="1201" t="s">
        <v>479</v>
      </c>
      <c r="E688" s="332">
        <v>0</v>
      </c>
      <c r="F688" s="332">
        <v>0</v>
      </c>
      <c r="G688" s="332">
        <v>0</v>
      </c>
      <c r="H688" s="231">
        <v>0</v>
      </c>
      <c r="I688" s="332">
        <v>0</v>
      </c>
      <c r="J688" s="332">
        <v>0</v>
      </c>
      <c r="K688" s="332">
        <v>0</v>
      </c>
      <c r="L688" s="332">
        <v>0</v>
      </c>
      <c r="M688" s="332">
        <v>0</v>
      </c>
      <c r="N688" s="231">
        <v>0</v>
      </c>
      <c r="O688" s="332">
        <v>0</v>
      </c>
      <c r="P688" s="332">
        <v>0</v>
      </c>
      <c r="Q688" s="332">
        <v>0</v>
      </c>
      <c r="R688" s="332">
        <v>0</v>
      </c>
      <c r="S688" s="332">
        <v>0</v>
      </c>
      <c r="T688" s="332">
        <v>0</v>
      </c>
      <c r="U688" s="332">
        <v>0</v>
      </c>
      <c r="V688" s="332">
        <v>0</v>
      </c>
      <c r="W688" s="332">
        <v>0</v>
      </c>
      <c r="X688" s="332">
        <v>0</v>
      </c>
      <c r="Y688" s="332">
        <v>0</v>
      </c>
      <c r="Z688" s="332">
        <v>0</v>
      </c>
      <c r="AA688" s="332">
        <v>0</v>
      </c>
      <c r="AB688" s="332">
        <v>0</v>
      </c>
      <c r="AC688" s="117">
        <f>SUM(E688:AB688)</f>
        <v>0</v>
      </c>
    </row>
    <row r="689" spans="1:30" s="661" customFormat="1" x14ac:dyDescent="0.2">
      <c r="A689" s="2770"/>
      <c r="B689" s="2772"/>
      <c r="C689" s="11" t="s">
        <v>8</v>
      </c>
      <c r="D689" s="11" t="s">
        <v>505</v>
      </c>
      <c r="E689" s="113">
        <f t="shared" ref="E689:AB689" si="180">SQRT(E687*E687+E688*E688)*1000/(1.732*E696)</f>
        <v>129.57237577292707</v>
      </c>
      <c r="F689" s="113">
        <f t="shared" si="180"/>
        <v>146.33464948223198</v>
      </c>
      <c r="G689" s="113">
        <f t="shared" si="180"/>
        <v>191.4810400059599</v>
      </c>
      <c r="H689" s="423">
        <f t="shared" si="180"/>
        <v>186.73172912165683</v>
      </c>
      <c r="I689" s="113">
        <f t="shared" si="180"/>
        <v>169.35483870967744</v>
      </c>
      <c r="J689" s="113">
        <f t="shared" si="180"/>
        <v>166.72874916188633</v>
      </c>
      <c r="K689" s="113">
        <f t="shared" si="180"/>
        <v>170.58407211502643</v>
      </c>
      <c r="L689" s="113">
        <f t="shared" si="180"/>
        <v>128.23139387618266</v>
      </c>
      <c r="M689" s="113">
        <f t="shared" si="180"/>
        <v>141.92058407211502</v>
      </c>
      <c r="N689" s="423">
        <f t="shared" si="180"/>
        <v>195.00111748491395</v>
      </c>
      <c r="O689" s="113">
        <f t="shared" si="180"/>
        <v>200.75616479177532</v>
      </c>
      <c r="P689" s="113">
        <f t="shared" si="180"/>
        <v>177.51247858153914</v>
      </c>
      <c r="Q689" s="113">
        <f t="shared" si="180"/>
        <v>184.38501080235417</v>
      </c>
      <c r="R689" s="113">
        <f t="shared" si="180"/>
        <v>176.11562243909708</v>
      </c>
      <c r="S689" s="113">
        <f t="shared" si="180"/>
        <v>176.78611338746927</v>
      </c>
      <c r="T689" s="113">
        <f t="shared" si="180"/>
        <v>133.26007598897414</v>
      </c>
      <c r="U689" s="113">
        <f t="shared" si="180"/>
        <v>144.54667361990613</v>
      </c>
      <c r="V689" s="423">
        <f t="shared" si="180"/>
        <v>201.81777546003127</v>
      </c>
      <c r="W689" s="113">
        <f t="shared" si="180"/>
        <v>183.65864560828427</v>
      </c>
      <c r="X689" s="113">
        <f t="shared" si="180"/>
        <v>170.08120390374731</v>
      </c>
      <c r="Y689" s="113">
        <f t="shared" si="180"/>
        <v>184.55263353944721</v>
      </c>
      <c r="Z689" s="113">
        <f t="shared" si="180"/>
        <v>176.17149668479473</v>
      </c>
      <c r="AA689" s="113">
        <f t="shared" si="180"/>
        <v>171.19868881770097</v>
      </c>
      <c r="AB689" s="113">
        <f t="shared" si="180"/>
        <v>128.7901363331595</v>
      </c>
      <c r="AC689" s="193"/>
    </row>
    <row r="690" spans="1:30" s="661" customFormat="1" ht="12" thickBot="1" x14ac:dyDescent="0.25">
      <c r="A690" s="2771"/>
      <c r="B690" s="2773"/>
      <c r="C690" s="45" t="s">
        <v>16</v>
      </c>
      <c r="D690" s="45"/>
      <c r="E690" s="126">
        <f t="shared" ref="E690:AC690" si="181">E688/E687</f>
        <v>0</v>
      </c>
      <c r="F690" s="126">
        <f t="shared" si="181"/>
        <v>0</v>
      </c>
      <c r="G690" s="126">
        <f t="shared" si="181"/>
        <v>0</v>
      </c>
      <c r="H690" s="444">
        <f t="shared" si="181"/>
        <v>0</v>
      </c>
      <c r="I690" s="126">
        <f t="shared" si="181"/>
        <v>0</v>
      </c>
      <c r="J690" s="126">
        <f t="shared" si="181"/>
        <v>0</v>
      </c>
      <c r="K690" s="126">
        <f t="shared" si="181"/>
        <v>0</v>
      </c>
      <c r="L690" s="126">
        <f t="shared" si="181"/>
        <v>0</v>
      </c>
      <c r="M690" s="126">
        <f t="shared" si="181"/>
        <v>0</v>
      </c>
      <c r="N690" s="444">
        <f t="shared" si="181"/>
        <v>0</v>
      </c>
      <c r="O690" s="126">
        <f t="shared" si="181"/>
        <v>0</v>
      </c>
      <c r="P690" s="126">
        <f t="shared" si="181"/>
        <v>0</v>
      </c>
      <c r="Q690" s="126">
        <f t="shared" si="181"/>
        <v>0</v>
      </c>
      <c r="R690" s="126">
        <f t="shared" si="181"/>
        <v>0</v>
      </c>
      <c r="S690" s="126">
        <f t="shared" si="181"/>
        <v>0</v>
      </c>
      <c r="T690" s="126">
        <f t="shared" si="181"/>
        <v>0</v>
      </c>
      <c r="U690" s="126">
        <f t="shared" si="181"/>
        <v>0</v>
      </c>
      <c r="V690" s="444">
        <f t="shared" si="181"/>
        <v>0</v>
      </c>
      <c r="W690" s="126">
        <f t="shared" si="181"/>
        <v>0</v>
      </c>
      <c r="X690" s="126">
        <f t="shared" si="181"/>
        <v>0</v>
      </c>
      <c r="Y690" s="126">
        <f t="shared" si="181"/>
        <v>0</v>
      </c>
      <c r="Z690" s="126">
        <f t="shared" si="181"/>
        <v>0</v>
      </c>
      <c r="AA690" s="126">
        <f t="shared" si="181"/>
        <v>0</v>
      </c>
      <c r="AB690" s="126">
        <f t="shared" si="181"/>
        <v>0</v>
      </c>
      <c r="AC690" s="122">
        <f t="shared" si="181"/>
        <v>0</v>
      </c>
    </row>
    <row r="691" spans="1:30" s="661" customFormat="1" ht="11.25" x14ac:dyDescent="0.2">
      <c r="A691" s="329" t="s">
        <v>518</v>
      </c>
      <c r="B691" s="330"/>
      <c r="C691" s="549"/>
      <c r="D691" s="268"/>
      <c r="E691" s="268">
        <f t="shared" ref="E691:AB692" si="182">E683+E687</f>
        <v>3.609</v>
      </c>
      <c r="F691" s="268">
        <f t="shared" si="182"/>
        <v>3.8370000000000002</v>
      </c>
      <c r="G691" s="268">
        <f t="shared" si="182"/>
        <v>4.3811999999999998</v>
      </c>
      <c r="H691" s="268">
        <f t="shared" si="182"/>
        <v>4.242</v>
      </c>
      <c r="I691" s="268">
        <f t="shared" si="182"/>
        <v>4.0608000000000004</v>
      </c>
      <c r="J691" s="268">
        <f t="shared" si="182"/>
        <v>4.0728</v>
      </c>
      <c r="K691" s="268">
        <f t="shared" si="182"/>
        <v>4.1478000000000002</v>
      </c>
      <c r="L691" s="268">
        <f t="shared" si="182"/>
        <v>3.5448000000000004</v>
      </c>
      <c r="M691" s="268">
        <f t="shared" si="182"/>
        <v>3.7212000000000005</v>
      </c>
      <c r="N691" s="268">
        <f t="shared" si="182"/>
        <v>4.2923999999999998</v>
      </c>
      <c r="O691" s="268">
        <f>O683+O687</f>
        <v>4.4808000000000003</v>
      </c>
      <c r="P691" s="268">
        <f t="shared" si="182"/>
        <v>4.1946000000000003</v>
      </c>
      <c r="Q691" s="268">
        <f t="shared" si="182"/>
        <v>4.3163999999999998</v>
      </c>
      <c r="R691" s="268">
        <f t="shared" si="182"/>
        <v>4.2534000000000001</v>
      </c>
      <c r="S691" s="268">
        <f t="shared" si="182"/>
        <v>4.38</v>
      </c>
      <c r="T691" s="268">
        <f t="shared" si="182"/>
        <v>3.6101999999999999</v>
      </c>
      <c r="U691" s="268">
        <f t="shared" si="182"/>
        <v>3.8058000000000001</v>
      </c>
      <c r="V691" s="268">
        <f t="shared" si="182"/>
        <v>4.5251999999999999</v>
      </c>
      <c r="W691" s="268">
        <f t="shared" si="182"/>
        <v>4.3086000000000002</v>
      </c>
      <c r="X691" s="268">
        <f t="shared" si="182"/>
        <v>4.3356000000000003</v>
      </c>
      <c r="Y691" s="268">
        <f t="shared" si="182"/>
        <v>4.6128</v>
      </c>
      <c r="Z691" s="268">
        <f t="shared" si="182"/>
        <v>4.4166000000000007</v>
      </c>
      <c r="AA691" s="268">
        <f t="shared" si="182"/>
        <v>4.2324000000000002</v>
      </c>
      <c r="AB691" s="268">
        <f t="shared" si="182"/>
        <v>3.5802000000000005</v>
      </c>
      <c r="AC691" s="268"/>
    </row>
    <row r="692" spans="1:30" s="661" customFormat="1" ht="11.25" x14ac:dyDescent="0.2">
      <c r="A692" s="258" t="s">
        <v>519</v>
      </c>
      <c r="B692" s="259"/>
      <c r="C692" s="260"/>
      <c r="D692" s="261"/>
      <c r="E692" s="268">
        <f t="shared" si="182"/>
        <v>0</v>
      </c>
      <c r="F692" s="268">
        <f t="shared" si="182"/>
        <v>0</v>
      </c>
      <c r="G692" s="268">
        <f t="shared" si="182"/>
        <v>0</v>
      </c>
      <c r="H692" s="268">
        <f t="shared" si="182"/>
        <v>0</v>
      </c>
      <c r="I692" s="268">
        <f t="shared" si="182"/>
        <v>0</v>
      </c>
      <c r="J692" s="268">
        <f t="shared" si="182"/>
        <v>0</v>
      </c>
      <c r="K692" s="268">
        <f t="shared" si="182"/>
        <v>0</v>
      </c>
      <c r="L692" s="268">
        <f t="shared" si="182"/>
        <v>0</v>
      </c>
      <c r="M692" s="268">
        <f t="shared" si="182"/>
        <v>0</v>
      </c>
      <c r="N692" s="268">
        <f t="shared" si="182"/>
        <v>0</v>
      </c>
      <c r="O692" s="268">
        <f t="shared" si="182"/>
        <v>0</v>
      </c>
      <c r="P692" s="268">
        <f t="shared" si="182"/>
        <v>0</v>
      </c>
      <c r="Q692" s="268">
        <f t="shared" si="182"/>
        <v>0</v>
      </c>
      <c r="R692" s="268">
        <f t="shared" si="182"/>
        <v>0</v>
      </c>
      <c r="S692" s="268">
        <f t="shared" si="182"/>
        <v>0</v>
      </c>
      <c r="T692" s="268">
        <f t="shared" si="182"/>
        <v>0</v>
      </c>
      <c r="U692" s="268">
        <f t="shared" si="182"/>
        <v>0</v>
      </c>
      <c r="V692" s="268">
        <f t="shared" si="182"/>
        <v>0</v>
      </c>
      <c r="W692" s="268">
        <f t="shared" si="182"/>
        <v>0</v>
      </c>
      <c r="X692" s="268">
        <f t="shared" si="182"/>
        <v>0</v>
      </c>
      <c r="Y692" s="268">
        <f t="shared" si="182"/>
        <v>0</v>
      </c>
      <c r="Z692" s="268">
        <f t="shared" si="182"/>
        <v>0</v>
      </c>
      <c r="AA692" s="268">
        <f t="shared" si="182"/>
        <v>0</v>
      </c>
      <c r="AB692" s="268">
        <f t="shared" si="182"/>
        <v>0</v>
      </c>
      <c r="AC692" s="268"/>
    </row>
    <row r="693" spans="1:30" s="661" customFormat="1" ht="12" thickBot="1" x14ac:dyDescent="0.25">
      <c r="A693" s="263" t="s">
        <v>520</v>
      </c>
      <c r="B693" s="264"/>
      <c r="C693" s="265"/>
      <c r="D693" s="266"/>
      <c r="E693" s="266">
        <f t="shared" ref="E693:AB693" si="183">SQRT(E691*E691+E692*E692)</f>
        <v>3.609</v>
      </c>
      <c r="F693" s="266">
        <f t="shared" si="183"/>
        <v>3.8370000000000002</v>
      </c>
      <c r="G693" s="266">
        <f t="shared" si="183"/>
        <v>4.3811999999999998</v>
      </c>
      <c r="H693" s="266">
        <f t="shared" si="183"/>
        <v>4.242</v>
      </c>
      <c r="I693" s="266">
        <f t="shared" si="183"/>
        <v>4.0608000000000004</v>
      </c>
      <c r="J693" s="266">
        <f t="shared" si="183"/>
        <v>4.0728</v>
      </c>
      <c r="K693" s="266">
        <f t="shared" si="183"/>
        <v>4.1478000000000002</v>
      </c>
      <c r="L693" s="266">
        <f t="shared" si="183"/>
        <v>3.5448000000000004</v>
      </c>
      <c r="M693" s="266">
        <f t="shared" si="183"/>
        <v>3.7212000000000005</v>
      </c>
      <c r="N693" s="266">
        <f t="shared" si="183"/>
        <v>4.2923999999999998</v>
      </c>
      <c r="O693" s="266">
        <f t="shared" si="183"/>
        <v>4.4808000000000003</v>
      </c>
      <c r="P693" s="266">
        <f t="shared" si="183"/>
        <v>4.1946000000000003</v>
      </c>
      <c r="Q693" s="266">
        <f t="shared" si="183"/>
        <v>4.3163999999999998</v>
      </c>
      <c r="R693" s="266">
        <f t="shared" si="183"/>
        <v>4.2534000000000001</v>
      </c>
      <c r="S693" s="266">
        <f t="shared" si="183"/>
        <v>4.38</v>
      </c>
      <c r="T693" s="266">
        <f t="shared" si="183"/>
        <v>3.6101999999999999</v>
      </c>
      <c r="U693" s="266">
        <f t="shared" si="183"/>
        <v>3.8058000000000001</v>
      </c>
      <c r="V693" s="266">
        <f t="shared" si="183"/>
        <v>4.5251999999999999</v>
      </c>
      <c r="W693" s="266">
        <f t="shared" si="183"/>
        <v>4.3086000000000002</v>
      </c>
      <c r="X693" s="642">
        <f t="shared" si="183"/>
        <v>4.3356000000000003</v>
      </c>
      <c r="Y693" s="266">
        <f t="shared" si="183"/>
        <v>4.6128</v>
      </c>
      <c r="Z693" s="266">
        <f t="shared" si="183"/>
        <v>4.4166000000000007</v>
      </c>
      <c r="AA693" s="266">
        <f t="shared" si="183"/>
        <v>4.2324000000000002</v>
      </c>
      <c r="AB693" s="266">
        <f t="shared" si="183"/>
        <v>3.5802000000000005</v>
      </c>
      <c r="AC693" s="267"/>
      <c r="AD693" s="120">
        <f>MAX(E693:AB693)</f>
        <v>4.6128</v>
      </c>
    </row>
    <row r="694" spans="1:30" s="13" customFormat="1" ht="14.25" customHeight="1" thickBot="1" x14ac:dyDescent="0.25">
      <c r="A694" s="138" t="s">
        <v>296</v>
      </c>
      <c r="B694" s="139"/>
      <c r="C694" s="140"/>
      <c r="D694" s="140"/>
      <c r="E694" s="3">
        <v>1</v>
      </c>
      <c r="F694" s="3">
        <v>2</v>
      </c>
      <c r="G694" s="3">
        <v>3</v>
      </c>
      <c r="H694" s="3">
        <v>4</v>
      </c>
      <c r="I694" s="3">
        <v>5</v>
      </c>
      <c r="J694" s="3">
        <v>6</v>
      </c>
      <c r="K694" s="3">
        <v>7</v>
      </c>
      <c r="L694" s="3">
        <v>8</v>
      </c>
      <c r="M694" s="3">
        <v>9</v>
      </c>
      <c r="N694" s="3">
        <v>10</v>
      </c>
      <c r="O694" s="3">
        <v>11</v>
      </c>
      <c r="P694" s="3">
        <v>12</v>
      </c>
      <c r="Q694" s="3">
        <v>13</v>
      </c>
      <c r="R694" s="3">
        <v>14</v>
      </c>
      <c r="S694" s="3">
        <v>15</v>
      </c>
      <c r="T694" s="3">
        <v>16</v>
      </c>
      <c r="U694" s="3">
        <v>17</v>
      </c>
      <c r="V694" s="3">
        <v>18</v>
      </c>
      <c r="W694" s="3">
        <v>19</v>
      </c>
      <c r="X694" s="3">
        <v>20</v>
      </c>
      <c r="Y694" s="3">
        <v>21</v>
      </c>
      <c r="Z694" s="3">
        <v>22</v>
      </c>
      <c r="AA694" s="3">
        <v>23</v>
      </c>
      <c r="AB694" s="3">
        <v>24</v>
      </c>
      <c r="AC694" s="141"/>
    </row>
    <row r="695" spans="1:30" s="32" customFormat="1" ht="14.25" customHeight="1" x14ac:dyDescent="0.2">
      <c r="A695" s="28" t="s">
        <v>148</v>
      </c>
      <c r="B695" s="425"/>
      <c r="C695" s="426" t="s">
        <v>13</v>
      </c>
      <c r="D695" s="1199" t="s">
        <v>530</v>
      </c>
      <c r="E695" s="429">
        <v>6.2</v>
      </c>
      <c r="F695" s="429">
        <v>6.2</v>
      </c>
      <c r="G695" s="429">
        <v>6.2</v>
      </c>
      <c r="H695" s="429">
        <v>6.2</v>
      </c>
      <c r="I695" s="429">
        <v>6.2</v>
      </c>
      <c r="J695" s="429">
        <v>6.2</v>
      </c>
      <c r="K695" s="429">
        <v>6.2</v>
      </c>
      <c r="L695" s="429">
        <v>6.2</v>
      </c>
      <c r="M695" s="429">
        <v>6.2</v>
      </c>
      <c r="N695" s="429">
        <v>6.2</v>
      </c>
      <c r="O695" s="429">
        <v>6.2</v>
      </c>
      <c r="P695" s="429">
        <v>6.2</v>
      </c>
      <c r="Q695" s="429">
        <v>6.2</v>
      </c>
      <c r="R695" s="429">
        <v>6.2</v>
      </c>
      <c r="S695" s="429">
        <v>6.2</v>
      </c>
      <c r="T695" s="429">
        <v>6.2</v>
      </c>
      <c r="U695" s="429">
        <v>6.2</v>
      </c>
      <c r="V695" s="429">
        <v>6.2</v>
      </c>
      <c r="W695" s="429">
        <v>6.2</v>
      </c>
      <c r="X695" s="429">
        <v>6.2</v>
      </c>
      <c r="Y695" s="429">
        <v>6.2</v>
      </c>
      <c r="Z695" s="429">
        <v>6.2</v>
      </c>
      <c r="AA695" s="429">
        <v>6.2</v>
      </c>
      <c r="AB695" s="429">
        <v>6.2</v>
      </c>
      <c r="AC695" s="428"/>
    </row>
    <row r="696" spans="1:30" s="32" customFormat="1" ht="14.25" customHeight="1" thickBot="1" x14ac:dyDescent="0.25">
      <c r="A696" s="33" t="s">
        <v>149</v>
      </c>
      <c r="B696" s="34"/>
      <c r="C696" s="430" t="s">
        <v>13</v>
      </c>
      <c r="D696" s="1200" t="s">
        <v>530</v>
      </c>
      <c r="E696" s="432">
        <v>6.2</v>
      </c>
      <c r="F696" s="432">
        <v>6.2</v>
      </c>
      <c r="G696" s="432">
        <v>6.2</v>
      </c>
      <c r="H696" s="432">
        <v>6.2</v>
      </c>
      <c r="I696" s="432">
        <v>6.2</v>
      </c>
      <c r="J696" s="432">
        <v>6.2</v>
      </c>
      <c r="K696" s="432">
        <v>6.2</v>
      </c>
      <c r="L696" s="432">
        <v>6.2</v>
      </c>
      <c r="M696" s="432">
        <v>6.2</v>
      </c>
      <c r="N696" s="432">
        <v>6.2</v>
      </c>
      <c r="O696" s="432">
        <v>6.2</v>
      </c>
      <c r="P696" s="432">
        <v>6.2</v>
      </c>
      <c r="Q696" s="432">
        <v>6.2</v>
      </c>
      <c r="R696" s="432">
        <v>6.2</v>
      </c>
      <c r="S696" s="432">
        <v>6.2</v>
      </c>
      <c r="T696" s="432">
        <v>6.2</v>
      </c>
      <c r="U696" s="432">
        <v>6.2</v>
      </c>
      <c r="V696" s="432">
        <v>6.2</v>
      </c>
      <c r="W696" s="432">
        <v>6.2</v>
      </c>
      <c r="X696" s="432">
        <v>6.2</v>
      </c>
      <c r="Y696" s="432">
        <v>6.2</v>
      </c>
      <c r="Z696" s="432">
        <v>6.2</v>
      </c>
      <c r="AA696" s="432">
        <v>6.2</v>
      </c>
      <c r="AB696" s="432">
        <v>6.2</v>
      </c>
      <c r="AC696" s="433"/>
    </row>
    <row r="697" spans="1:30" x14ac:dyDescent="0.2">
      <c r="A697" s="2715" t="s">
        <v>108</v>
      </c>
      <c r="B697" s="2712" t="s">
        <v>31</v>
      </c>
      <c r="C697" s="10" t="s">
        <v>483</v>
      </c>
      <c r="D697" s="10"/>
      <c r="E697" s="189"/>
      <c r="F697" s="189"/>
      <c r="G697" s="189"/>
      <c r="H697" s="480"/>
      <c r="I697" s="189"/>
      <c r="J697" s="189"/>
      <c r="K697" s="189"/>
      <c r="L697" s="189"/>
      <c r="M697" s="189"/>
      <c r="N697" s="480"/>
      <c r="O697" s="189"/>
      <c r="P697" s="189"/>
      <c r="Q697" s="189"/>
      <c r="R697" s="189"/>
      <c r="S697" s="189"/>
      <c r="T697" s="189"/>
      <c r="U697" s="189"/>
      <c r="V697" s="480"/>
      <c r="W697" s="189"/>
      <c r="X697" s="189"/>
      <c r="Y697" s="189"/>
      <c r="Z697" s="189"/>
      <c r="AA697" s="189"/>
      <c r="AB697" s="189"/>
      <c r="AC697" s="192"/>
    </row>
    <row r="698" spans="1:30" x14ac:dyDescent="0.2">
      <c r="A698" s="2776"/>
      <c r="B698" s="2778"/>
      <c r="C698" s="11" t="s">
        <v>484</v>
      </c>
      <c r="D698" s="11"/>
      <c r="E698" s="188"/>
      <c r="F698" s="188"/>
      <c r="G698" s="188"/>
      <c r="H698" s="481"/>
      <c r="I698" s="188"/>
      <c r="J698" s="188"/>
      <c r="K698" s="188"/>
      <c r="L698" s="188"/>
      <c r="M698" s="188"/>
      <c r="N698" s="481"/>
      <c r="O698" s="188"/>
      <c r="P698" s="188"/>
      <c r="Q698" s="188"/>
      <c r="R698" s="188"/>
      <c r="S698" s="188"/>
      <c r="T698" s="188"/>
      <c r="U698" s="188"/>
      <c r="V698" s="481"/>
      <c r="W698" s="188"/>
      <c r="X698" s="188"/>
      <c r="Y698" s="188"/>
      <c r="Z698" s="188"/>
      <c r="AA698" s="188"/>
      <c r="AB698" s="188"/>
      <c r="AC698" s="193"/>
    </row>
    <row r="699" spans="1:30" x14ac:dyDescent="0.2">
      <c r="A699" s="2776"/>
      <c r="B699" s="2778"/>
      <c r="C699" s="11" t="s">
        <v>8</v>
      </c>
      <c r="D699" s="11"/>
      <c r="E699" s="113"/>
      <c r="F699" s="188"/>
      <c r="G699" s="188"/>
      <c r="H699" s="481"/>
      <c r="I699" s="188"/>
      <c r="J699" s="188"/>
      <c r="K699" s="188"/>
      <c r="L699" s="188"/>
      <c r="M699" s="188"/>
      <c r="N699" s="481"/>
      <c r="O699" s="188"/>
      <c r="P699" s="188"/>
      <c r="Q699" s="188"/>
      <c r="R699" s="188"/>
      <c r="S699" s="188"/>
      <c r="T699" s="188"/>
      <c r="U699" s="188"/>
      <c r="V699" s="481"/>
      <c r="W699" s="188"/>
      <c r="X699" s="188"/>
      <c r="Y699" s="188"/>
      <c r="Z699" s="188"/>
      <c r="AA699" s="188"/>
      <c r="AB699" s="188"/>
      <c r="AC699" s="193"/>
    </row>
    <row r="700" spans="1:30" ht="13.5" thickBot="1" x14ac:dyDescent="0.25">
      <c r="A700" s="2777"/>
      <c r="B700" s="2779"/>
      <c r="C700" s="46" t="s">
        <v>16</v>
      </c>
      <c r="D700" s="46"/>
      <c r="E700" s="110"/>
      <c r="F700" s="194"/>
      <c r="G700" s="194"/>
      <c r="H700" s="482"/>
      <c r="I700" s="194"/>
      <c r="J700" s="194"/>
      <c r="K700" s="194"/>
      <c r="L700" s="194"/>
      <c r="M700" s="194"/>
      <c r="N700" s="482"/>
      <c r="O700" s="194"/>
      <c r="P700" s="194"/>
      <c r="Q700" s="194"/>
      <c r="R700" s="194"/>
      <c r="S700" s="194"/>
      <c r="T700" s="194"/>
      <c r="U700" s="194"/>
      <c r="V700" s="482"/>
      <c r="W700" s="194"/>
      <c r="X700" s="194"/>
      <c r="Y700" s="194"/>
      <c r="Z700" s="194"/>
      <c r="AA700" s="194"/>
      <c r="AB700" s="194"/>
      <c r="AC700" s="195"/>
    </row>
    <row r="701" spans="1:30" x14ac:dyDescent="0.2">
      <c r="A701" s="2715" t="s">
        <v>109</v>
      </c>
      <c r="B701" s="2712" t="s">
        <v>343</v>
      </c>
      <c r="C701" s="10" t="s">
        <v>483</v>
      </c>
      <c r="D701" s="10"/>
      <c r="E701" s="789" t="s">
        <v>948</v>
      </c>
      <c r="F701" s="189"/>
      <c r="G701" s="189"/>
      <c r="H701" s="480"/>
      <c r="I701" s="189"/>
      <c r="J701" s="189"/>
      <c r="K701" s="189"/>
      <c r="L701" s="189"/>
      <c r="M701" s="189"/>
      <c r="N701" s="480"/>
      <c r="O701" s="189"/>
      <c r="P701" s="189"/>
      <c r="Q701" s="189"/>
      <c r="R701" s="189"/>
      <c r="S701" s="189"/>
      <c r="T701" s="189"/>
      <c r="U701" s="189"/>
      <c r="V701" s="480"/>
      <c r="W701" s="189"/>
      <c r="X701" s="189"/>
      <c r="Y701" s="189"/>
      <c r="Z701" s="189"/>
      <c r="AA701" s="189"/>
      <c r="AB701" s="189"/>
      <c r="AC701" s="124">
        <f>SUM(E701:AB701)</f>
        <v>0</v>
      </c>
    </row>
    <row r="702" spans="1:30" x14ac:dyDescent="0.2">
      <c r="A702" s="2776"/>
      <c r="B702" s="2778"/>
      <c r="C702" s="11" t="s">
        <v>484</v>
      </c>
      <c r="D702" s="11"/>
      <c r="E702" s="188"/>
      <c r="F702" s="188"/>
      <c r="G702" s="188"/>
      <c r="H702" s="481"/>
      <c r="I702" s="188"/>
      <c r="J702" s="188"/>
      <c r="K702" s="188"/>
      <c r="L702" s="188"/>
      <c r="M702" s="188"/>
      <c r="N702" s="481"/>
      <c r="O702" s="188"/>
      <c r="P702" s="188"/>
      <c r="Q702" s="188"/>
      <c r="R702" s="188"/>
      <c r="S702" s="188"/>
      <c r="T702" s="188"/>
      <c r="U702" s="188"/>
      <c r="V702" s="481"/>
      <c r="W702" s="188"/>
      <c r="X702" s="188"/>
      <c r="Y702" s="188"/>
      <c r="Z702" s="188"/>
      <c r="AA702" s="188"/>
      <c r="AB702" s="188"/>
      <c r="AC702" s="124">
        <f>SUM(E702:AB702)</f>
        <v>0</v>
      </c>
    </row>
    <row r="703" spans="1:30" x14ac:dyDescent="0.2">
      <c r="A703" s="2776"/>
      <c r="B703" s="2778"/>
      <c r="C703" s="11" t="s">
        <v>8</v>
      </c>
      <c r="D703" s="11"/>
      <c r="E703" s="113"/>
      <c r="F703" s="113">
        <f t="shared" ref="F703:AB703" si="184">F701*100</f>
        <v>0</v>
      </c>
      <c r="G703" s="113">
        <f t="shared" si="184"/>
        <v>0</v>
      </c>
      <c r="H703" s="423">
        <f t="shared" si="184"/>
        <v>0</v>
      </c>
      <c r="I703" s="113">
        <f t="shared" si="184"/>
        <v>0</v>
      </c>
      <c r="J703" s="113">
        <f t="shared" si="184"/>
        <v>0</v>
      </c>
      <c r="K703" s="113">
        <f t="shared" si="184"/>
        <v>0</v>
      </c>
      <c r="L703" s="113">
        <f t="shared" si="184"/>
        <v>0</v>
      </c>
      <c r="M703" s="113">
        <f t="shared" si="184"/>
        <v>0</v>
      </c>
      <c r="N703" s="423">
        <f t="shared" si="184"/>
        <v>0</v>
      </c>
      <c r="O703" s="113">
        <f t="shared" si="184"/>
        <v>0</v>
      </c>
      <c r="P703" s="113">
        <f t="shared" si="184"/>
        <v>0</v>
      </c>
      <c r="Q703" s="113">
        <f t="shared" si="184"/>
        <v>0</v>
      </c>
      <c r="R703" s="113">
        <f t="shared" si="184"/>
        <v>0</v>
      </c>
      <c r="S703" s="113">
        <f t="shared" si="184"/>
        <v>0</v>
      </c>
      <c r="T703" s="113">
        <f t="shared" si="184"/>
        <v>0</v>
      </c>
      <c r="U703" s="113">
        <f t="shared" si="184"/>
        <v>0</v>
      </c>
      <c r="V703" s="423">
        <f t="shared" si="184"/>
        <v>0</v>
      </c>
      <c r="W703" s="113">
        <f t="shared" si="184"/>
        <v>0</v>
      </c>
      <c r="X703" s="113">
        <f t="shared" si="184"/>
        <v>0</v>
      </c>
      <c r="Y703" s="113">
        <f t="shared" si="184"/>
        <v>0</v>
      </c>
      <c r="Z703" s="113">
        <f t="shared" si="184"/>
        <v>0</v>
      </c>
      <c r="AA703" s="113">
        <f t="shared" si="184"/>
        <v>0</v>
      </c>
      <c r="AB703" s="113">
        <f t="shared" si="184"/>
        <v>0</v>
      </c>
      <c r="AC703" s="113"/>
      <c r="AD703" s="750" t="s">
        <v>463</v>
      </c>
    </row>
    <row r="704" spans="1:30" ht="13.5" thickBot="1" x14ac:dyDescent="0.25">
      <c r="A704" s="2777"/>
      <c r="B704" s="2779"/>
      <c r="C704" s="46" t="s">
        <v>16</v>
      </c>
      <c r="D704" s="46"/>
      <c r="E704" s="110" t="e">
        <f t="shared" ref="E704:AC704" si="185">E702/E701</f>
        <v>#VALUE!</v>
      </c>
      <c r="F704" s="110" t="e">
        <f t="shared" si="185"/>
        <v>#DIV/0!</v>
      </c>
      <c r="G704" s="110" t="e">
        <f t="shared" si="185"/>
        <v>#DIV/0!</v>
      </c>
      <c r="H704" s="422" t="e">
        <f t="shared" si="185"/>
        <v>#DIV/0!</v>
      </c>
      <c r="I704" s="110" t="e">
        <f t="shared" si="185"/>
        <v>#DIV/0!</v>
      </c>
      <c r="J704" s="110" t="e">
        <f t="shared" si="185"/>
        <v>#DIV/0!</v>
      </c>
      <c r="K704" s="110" t="e">
        <f t="shared" si="185"/>
        <v>#DIV/0!</v>
      </c>
      <c r="L704" s="110" t="e">
        <f t="shared" si="185"/>
        <v>#DIV/0!</v>
      </c>
      <c r="M704" s="110" t="e">
        <f t="shared" si="185"/>
        <v>#DIV/0!</v>
      </c>
      <c r="N704" s="422" t="e">
        <f t="shared" si="185"/>
        <v>#DIV/0!</v>
      </c>
      <c r="O704" s="110" t="e">
        <f t="shared" si="185"/>
        <v>#DIV/0!</v>
      </c>
      <c r="P704" s="110" t="e">
        <f t="shared" si="185"/>
        <v>#DIV/0!</v>
      </c>
      <c r="Q704" s="110" t="e">
        <f t="shared" si="185"/>
        <v>#DIV/0!</v>
      </c>
      <c r="R704" s="110" t="e">
        <f t="shared" si="185"/>
        <v>#DIV/0!</v>
      </c>
      <c r="S704" s="110" t="e">
        <f t="shared" si="185"/>
        <v>#DIV/0!</v>
      </c>
      <c r="T704" s="110" t="e">
        <f t="shared" si="185"/>
        <v>#DIV/0!</v>
      </c>
      <c r="U704" s="110" t="e">
        <f t="shared" si="185"/>
        <v>#DIV/0!</v>
      </c>
      <c r="V704" s="422" t="e">
        <f t="shared" si="185"/>
        <v>#DIV/0!</v>
      </c>
      <c r="W704" s="110" t="e">
        <f t="shared" si="185"/>
        <v>#DIV/0!</v>
      </c>
      <c r="X704" s="110" t="e">
        <f t="shared" si="185"/>
        <v>#DIV/0!</v>
      </c>
      <c r="Y704" s="110" t="e">
        <f t="shared" si="185"/>
        <v>#DIV/0!</v>
      </c>
      <c r="Z704" s="110" t="e">
        <f t="shared" si="185"/>
        <v>#DIV/0!</v>
      </c>
      <c r="AA704" s="110" t="e">
        <f t="shared" si="185"/>
        <v>#DIV/0!</v>
      </c>
      <c r="AB704" s="110" t="e">
        <f t="shared" si="185"/>
        <v>#DIV/0!</v>
      </c>
      <c r="AC704" s="126" t="e">
        <f t="shared" si="185"/>
        <v>#DIV/0!</v>
      </c>
    </row>
    <row r="705" spans="1:30" x14ac:dyDescent="0.2">
      <c r="A705" s="2715" t="s">
        <v>110</v>
      </c>
      <c r="B705" s="2712" t="s">
        <v>344</v>
      </c>
      <c r="C705" s="10" t="s">
        <v>483</v>
      </c>
      <c r="D705" s="10"/>
      <c r="E705" s="789" t="s">
        <v>948</v>
      </c>
      <c r="F705" s="189"/>
      <c r="G705" s="189"/>
      <c r="H705" s="480"/>
      <c r="I705" s="189"/>
      <c r="J705" s="189"/>
      <c r="K705" s="189"/>
      <c r="L705" s="189"/>
      <c r="M705" s="189"/>
      <c r="N705" s="480"/>
      <c r="O705" s="189"/>
      <c r="P705" s="189"/>
      <c r="Q705" s="189"/>
      <c r="R705" s="189"/>
      <c r="S705" s="189"/>
      <c r="T705" s="189"/>
      <c r="U705" s="189"/>
      <c r="V705" s="480"/>
      <c r="W705" s="189"/>
      <c r="X705" s="189"/>
      <c r="Y705" s="189"/>
      <c r="Z705" s="189"/>
      <c r="AA705" s="189"/>
      <c r="AB705" s="189"/>
      <c r="AC705" s="124">
        <f>SUM(E705:AB705)</f>
        <v>0</v>
      </c>
    </row>
    <row r="706" spans="1:30" x14ac:dyDescent="0.2">
      <c r="A706" s="2776"/>
      <c r="B706" s="2778"/>
      <c r="C706" s="11" t="s">
        <v>484</v>
      </c>
      <c r="D706" s="11"/>
      <c r="E706" s="188"/>
      <c r="F706" s="188"/>
      <c r="G706" s="188"/>
      <c r="H706" s="481"/>
      <c r="I706" s="188"/>
      <c r="J706" s="188"/>
      <c r="K706" s="188"/>
      <c r="L706" s="188"/>
      <c r="M706" s="188"/>
      <c r="N706" s="481"/>
      <c r="O706" s="188"/>
      <c r="P706" s="188"/>
      <c r="Q706" s="188"/>
      <c r="R706" s="188"/>
      <c r="S706" s="188"/>
      <c r="T706" s="188"/>
      <c r="U706" s="188"/>
      <c r="V706" s="481"/>
      <c r="W706" s="188"/>
      <c r="X706" s="188"/>
      <c r="Y706" s="188"/>
      <c r="Z706" s="188"/>
      <c r="AA706" s="188"/>
      <c r="AB706" s="188"/>
      <c r="AC706" s="124">
        <f>SUM(E706:AB706)</f>
        <v>0</v>
      </c>
    </row>
    <row r="707" spans="1:30" x14ac:dyDescent="0.2">
      <c r="A707" s="2776"/>
      <c r="B707" s="2778"/>
      <c r="C707" s="11" t="s">
        <v>8</v>
      </c>
      <c r="D707" s="11"/>
      <c r="E707" s="113"/>
      <c r="F707" s="113">
        <f t="shared" ref="F707:AB707" si="186">F705*100</f>
        <v>0</v>
      </c>
      <c r="G707" s="113">
        <f t="shared" si="186"/>
        <v>0</v>
      </c>
      <c r="H707" s="423">
        <f t="shared" si="186"/>
        <v>0</v>
      </c>
      <c r="I707" s="113">
        <f t="shared" si="186"/>
        <v>0</v>
      </c>
      <c r="J707" s="113">
        <f t="shared" si="186"/>
        <v>0</v>
      </c>
      <c r="K707" s="113">
        <f t="shared" si="186"/>
        <v>0</v>
      </c>
      <c r="L707" s="113">
        <f t="shared" si="186"/>
        <v>0</v>
      </c>
      <c r="M707" s="113">
        <f t="shared" si="186"/>
        <v>0</v>
      </c>
      <c r="N707" s="423">
        <f t="shared" si="186"/>
        <v>0</v>
      </c>
      <c r="O707" s="113">
        <f t="shared" si="186"/>
        <v>0</v>
      </c>
      <c r="P707" s="113">
        <f t="shared" si="186"/>
        <v>0</v>
      </c>
      <c r="Q707" s="113">
        <f t="shared" si="186"/>
        <v>0</v>
      </c>
      <c r="R707" s="113">
        <f t="shared" si="186"/>
        <v>0</v>
      </c>
      <c r="S707" s="113">
        <f t="shared" si="186"/>
        <v>0</v>
      </c>
      <c r="T707" s="113">
        <f t="shared" si="186"/>
        <v>0</v>
      </c>
      <c r="U707" s="113">
        <f t="shared" si="186"/>
        <v>0</v>
      </c>
      <c r="V707" s="423">
        <f t="shared" si="186"/>
        <v>0</v>
      </c>
      <c r="W707" s="113">
        <f t="shared" si="186"/>
        <v>0</v>
      </c>
      <c r="X707" s="113">
        <f t="shared" si="186"/>
        <v>0</v>
      </c>
      <c r="Y707" s="113">
        <f t="shared" si="186"/>
        <v>0</v>
      </c>
      <c r="Z707" s="113">
        <f t="shared" si="186"/>
        <v>0</v>
      </c>
      <c r="AA707" s="113">
        <f t="shared" si="186"/>
        <v>0</v>
      </c>
      <c r="AB707" s="113">
        <f t="shared" si="186"/>
        <v>0</v>
      </c>
      <c r="AC707" s="113"/>
      <c r="AD707" s="750" t="s">
        <v>463</v>
      </c>
    </row>
    <row r="708" spans="1:30" ht="13.5" thickBot="1" x14ac:dyDescent="0.25">
      <c r="A708" s="2777"/>
      <c r="B708" s="2779"/>
      <c r="C708" s="46" t="s">
        <v>16</v>
      </c>
      <c r="D708" s="46"/>
      <c r="E708" s="110" t="e">
        <f t="shared" ref="E708:AC708" si="187">E706/E705</f>
        <v>#VALUE!</v>
      </c>
      <c r="F708" s="110" t="e">
        <f t="shared" si="187"/>
        <v>#DIV/0!</v>
      </c>
      <c r="G708" s="110" t="e">
        <f t="shared" si="187"/>
        <v>#DIV/0!</v>
      </c>
      <c r="H708" s="422" t="e">
        <f t="shared" si="187"/>
        <v>#DIV/0!</v>
      </c>
      <c r="I708" s="110" t="e">
        <f t="shared" si="187"/>
        <v>#DIV/0!</v>
      </c>
      <c r="J708" s="110" t="e">
        <f t="shared" si="187"/>
        <v>#DIV/0!</v>
      </c>
      <c r="K708" s="110" t="e">
        <f t="shared" si="187"/>
        <v>#DIV/0!</v>
      </c>
      <c r="L708" s="110" t="e">
        <f t="shared" si="187"/>
        <v>#DIV/0!</v>
      </c>
      <c r="M708" s="110" t="e">
        <f t="shared" si="187"/>
        <v>#DIV/0!</v>
      </c>
      <c r="N708" s="422" t="e">
        <f t="shared" si="187"/>
        <v>#DIV/0!</v>
      </c>
      <c r="O708" s="110" t="e">
        <f t="shared" si="187"/>
        <v>#DIV/0!</v>
      </c>
      <c r="P708" s="110" t="e">
        <f t="shared" si="187"/>
        <v>#DIV/0!</v>
      </c>
      <c r="Q708" s="110" t="e">
        <f t="shared" si="187"/>
        <v>#DIV/0!</v>
      </c>
      <c r="R708" s="110" t="e">
        <f t="shared" si="187"/>
        <v>#DIV/0!</v>
      </c>
      <c r="S708" s="110" t="e">
        <f t="shared" si="187"/>
        <v>#DIV/0!</v>
      </c>
      <c r="T708" s="110" t="e">
        <f t="shared" si="187"/>
        <v>#DIV/0!</v>
      </c>
      <c r="U708" s="110" t="e">
        <f t="shared" si="187"/>
        <v>#DIV/0!</v>
      </c>
      <c r="V708" s="422" t="e">
        <f t="shared" si="187"/>
        <v>#DIV/0!</v>
      </c>
      <c r="W708" s="110" t="e">
        <f t="shared" si="187"/>
        <v>#DIV/0!</v>
      </c>
      <c r="X708" s="110" t="e">
        <f t="shared" si="187"/>
        <v>#DIV/0!</v>
      </c>
      <c r="Y708" s="110" t="e">
        <f t="shared" si="187"/>
        <v>#DIV/0!</v>
      </c>
      <c r="Z708" s="110" t="e">
        <f t="shared" si="187"/>
        <v>#DIV/0!</v>
      </c>
      <c r="AA708" s="110" t="e">
        <f t="shared" si="187"/>
        <v>#DIV/0!</v>
      </c>
      <c r="AB708" s="110" t="e">
        <f t="shared" si="187"/>
        <v>#DIV/0!</v>
      </c>
      <c r="AC708" s="126" t="e">
        <f t="shared" si="187"/>
        <v>#DIV/0!</v>
      </c>
    </row>
    <row r="709" spans="1:30" x14ac:dyDescent="0.2">
      <c r="A709" s="2715" t="s">
        <v>118</v>
      </c>
      <c r="B709" s="2712" t="s">
        <v>345</v>
      </c>
      <c r="C709" s="10" t="s">
        <v>483</v>
      </c>
      <c r="D709" s="10"/>
      <c r="E709" s="789" t="s">
        <v>948</v>
      </c>
      <c r="F709" s="226"/>
      <c r="G709" s="226"/>
      <c r="H709" s="446"/>
      <c r="I709" s="226"/>
      <c r="J709" s="226"/>
      <c r="K709" s="226"/>
      <c r="L709" s="226"/>
      <c r="M709" s="226"/>
      <c r="N709" s="446"/>
      <c r="O709" s="226"/>
      <c r="P709" s="226"/>
      <c r="Q709" s="226"/>
      <c r="R709" s="226"/>
      <c r="S709" s="226"/>
      <c r="T709" s="226"/>
      <c r="U709" s="226"/>
      <c r="V709" s="446"/>
      <c r="W709" s="226"/>
      <c r="X709" s="226"/>
      <c r="Y709" s="226"/>
      <c r="Z709" s="226"/>
      <c r="AA709" s="226"/>
      <c r="AB709" s="226"/>
      <c r="AC709" s="124">
        <f>SUM(E709:AB709)</f>
        <v>0</v>
      </c>
    </row>
    <row r="710" spans="1:30" x14ac:dyDescent="0.2">
      <c r="A710" s="2776"/>
      <c r="B710" s="2778"/>
      <c r="C710" s="11" t="s">
        <v>484</v>
      </c>
      <c r="D710" s="11"/>
      <c r="E710" s="188"/>
      <c r="F710" s="188"/>
      <c r="G710" s="188"/>
      <c r="H710" s="481"/>
      <c r="I710" s="188"/>
      <c r="J710" s="188"/>
      <c r="K710" s="188"/>
      <c r="L710" s="188"/>
      <c r="M710" s="188"/>
      <c r="N710" s="481"/>
      <c r="O710" s="188"/>
      <c r="P710" s="188"/>
      <c r="Q710" s="188"/>
      <c r="R710" s="188"/>
      <c r="S710" s="188"/>
      <c r="T710" s="188"/>
      <c r="U710" s="188"/>
      <c r="V710" s="481"/>
      <c r="W710" s="188"/>
      <c r="X710" s="188"/>
      <c r="Y710" s="188"/>
      <c r="Z710" s="188"/>
      <c r="AA710" s="188"/>
      <c r="AB710" s="188"/>
      <c r="AC710" s="124">
        <f>SUM(E710:AB710)</f>
        <v>0</v>
      </c>
    </row>
    <row r="711" spans="1:30" x14ac:dyDescent="0.2">
      <c r="A711" s="2776"/>
      <c r="B711" s="2778"/>
      <c r="C711" s="11" t="s">
        <v>8</v>
      </c>
      <c r="D711" s="11"/>
      <c r="E711" s="113"/>
      <c r="F711" s="113">
        <f t="shared" ref="F711:AB711" si="188">F709*100</f>
        <v>0</v>
      </c>
      <c r="G711" s="113">
        <f t="shared" si="188"/>
        <v>0</v>
      </c>
      <c r="H711" s="423">
        <f t="shared" si="188"/>
        <v>0</v>
      </c>
      <c r="I711" s="113">
        <f t="shared" si="188"/>
        <v>0</v>
      </c>
      <c r="J711" s="113">
        <f t="shared" si="188"/>
        <v>0</v>
      </c>
      <c r="K711" s="113">
        <f t="shared" si="188"/>
        <v>0</v>
      </c>
      <c r="L711" s="113">
        <f t="shared" si="188"/>
        <v>0</v>
      </c>
      <c r="M711" s="113">
        <f t="shared" si="188"/>
        <v>0</v>
      </c>
      <c r="N711" s="423">
        <f t="shared" si="188"/>
        <v>0</v>
      </c>
      <c r="O711" s="113">
        <f t="shared" si="188"/>
        <v>0</v>
      </c>
      <c r="P711" s="113">
        <f t="shared" si="188"/>
        <v>0</v>
      </c>
      <c r="Q711" s="113">
        <f t="shared" si="188"/>
        <v>0</v>
      </c>
      <c r="R711" s="113">
        <f t="shared" si="188"/>
        <v>0</v>
      </c>
      <c r="S711" s="113">
        <f t="shared" si="188"/>
        <v>0</v>
      </c>
      <c r="T711" s="113">
        <f t="shared" si="188"/>
        <v>0</v>
      </c>
      <c r="U711" s="113">
        <f t="shared" si="188"/>
        <v>0</v>
      </c>
      <c r="V711" s="423">
        <f t="shared" si="188"/>
        <v>0</v>
      </c>
      <c r="W711" s="113">
        <f t="shared" si="188"/>
        <v>0</v>
      </c>
      <c r="X711" s="113">
        <f t="shared" si="188"/>
        <v>0</v>
      </c>
      <c r="Y711" s="113">
        <f t="shared" si="188"/>
        <v>0</v>
      </c>
      <c r="Z711" s="113">
        <f t="shared" si="188"/>
        <v>0</v>
      </c>
      <c r="AA711" s="113">
        <f t="shared" si="188"/>
        <v>0</v>
      </c>
      <c r="AB711" s="113">
        <f t="shared" si="188"/>
        <v>0</v>
      </c>
      <c r="AC711" s="113"/>
      <c r="AD711" s="750" t="s">
        <v>463</v>
      </c>
    </row>
    <row r="712" spans="1:30" ht="13.5" thickBot="1" x14ac:dyDescent="0.25">
      <c r="A712" s="2777"/>
      <c r="B712" s="2779"/>
      <c r="C712" s="46" t="s">
        <v>16</v>
      </c>
      <c r="D712" s="46"/>
      <c r="E712" s="110" t="e">
        <f t="shared" ref="E712:AC712" si="189">E710/E709</f>
        <v>#VALUE!</v>
      </c>
      <c r="F712" s="110" t="e">
        <f t="shared" si="189"/>
        <v>#DIV/0!</v>
      </c>
      <c r="G712" s="110" t="e">
        <f t="shared" si="189"/>
        <v>#DIV/0!</v>
      </c>
      <c r="H712" s="422" t="e">
        <f t="shared" si="189"/>
        <v>#DIV/0!</v>
      </c>
      <c r="I712" s="110" t="e">
        <f t="shared" si="189"/>
        <v>#DIV/0!</v>
      </c>
      <c r="J712" s="110" t="e">
        <f t="shared" si="189"/>
        <v>#DIV/0!</v>
      </c>
      <c r="K712" s="110" t="e">
        <f t="shared" si="189"/>
        <v>#DIV/0!</v>
      </c>
      <c r="L712" s="110" t="e">
        <f t="shared" si="189"/>
        <v>#DIV/0!</v>
      </c>
      <c r="M712" s="110" t="e">
        <f t="shared" si="189"/>
        <v>#DIV/0!</v>
      </c>
      <c r="N712" s="422" t="e">
        <f t="shared" si="189"/>
        <v>#DIV/0!</v>
      </c>
      <c r="O712" s="110" t="e">
        <f t="shared" si="189"/>
        <v>#DIV/0!</v>
      </c>
      <c r="P712" s="110" t="e">
        <f t="shared" si="189"/>
        <v>#DIV/0!</v>
      </c>
      <c r="Q712" s="110" t="e">
        <f t="shared" si="189"/>
        <v>#DIV/0!</v>
      </c>
      <c r="R712" s="110" t="e">
        <f t="shared" si="189"/>
        <v>#DIV/0!</v>
      </c>
      <c r="S712" s="110" t="e">
        <f t="shared" si="189"/>
        <v>#DIV/0!</v>
      </c>
      <c r="T712" s="110" t="e">
        <f t="shared" si="189"/>
        <v>#DIV/0!</v>
      </c>
      <c r="U712" s="110" t="e">
        <f t="shared" si="189"/>
        <v>#DIV/0!</v>
      </c>
      <c r="V712" s="422" t="e">
        <f t="shared" si="189"/>
        <v>#DIV/0!</v>
      </c>
      <c r="W712" s="110" t="e">
        <f t="shared" si="189"/>
        <v>#DIV/0!</v>
      </c>
      <c r="X712" s="110" t="e">
        <f t="shared" si="189"/>
        <v>#DIV/0!</v>
      </c>
      <c r="Y712" s="110" t="e">
        <f t="shared" si="189"/>
        <v>#DIV/0!</v>
      </c>
      <c r="Z712" s="110" t="e">
        <f t="shared" si="189"/>
        <v>#DIV/0!</v>
      </c>
      <c r="AA712" s="110" t="e">
        <f t="shared" si="189"/>
        <v>#DIV/0!</v>
      </c>
      <c r="AB712" s="110" t="e">
        <f t="shared" si="189"/>
        <v>#DIV/0!</v>
      </c>
      <c r="AC712" s="126" t="e">
        <f t="shared" si="189"/>
        <v>#DIV/0!</v>
      </c>
    </row>
    <row r="713" spans="1:30" x14ac:dyDescent="0.2">
      <c r="A713" s="2715" t="s">
        <v>111</v>
      </c>
      <c r="B713" s="2712" t="s">
        <v>346</v>
      </c>
      <c r="C713" s="10" t="s">
        <v>483</v>
      </c>
      <c r="D713" s="10"/>
      <c r="E713" s="789" t="s">
        <v>948</v>
      </c>
      <c r="F713" s="189"/>
      <c r="G713" s="189"/>
      <c r="H713" s="480"/>
      <c r="I713" s="189"/>
      <c r="J713" s="189"/>
      <c r="K713" s="189"/>
      <c r="L713" s="189"/>
      <c r="M713" s="189"/>
      <c r="N713" s="480"/>
      <c r="O713" s="189"/>
      <c r="P713" s="189"/>
      <c r="Q713" s="189"/>
      <c r="R713" s="189"/>
      <c r="S713" s="189"/>
      <c r="T713" s="189"/>
      <c r="U713" s="189"/>
      <c r="V713" s="480"/>
      <c r="W713" s="189"/>
      <c r="X713" s="189"/>
      <c r="Y713" s="189"/>
      <c r="Z713" s="189"/>
      <c r="AA713" s="189"/>
      <c r="AB713" s="189"/>
      <c r="AC713" s="124">
        <f>SUM(E713:AB713)</f>
        <v>0</v>
      </c>
    </row>
    <row r="714" spans="1:30" x14ac:dyDescent="0.2">
      <c r="A714" s="2776"/>
      <c r="B714" s="2778"/>
      <c r="C714" s="11" t="s">
        <v>484</v>
      </c>
      <c r="D714" s="11"/>
      <c r="E714" s="188"/>
      <c r="F714" s="188"/>
      <c r="G714" s="188"/>
      <c r="H714" s="481"/>
      <c r="I714" s="188"/>
      <c r="J714" s="188"/>
      <c r="K714" s="188"/>
      <c r="L714" s="188"/>
      <c r="M714" s="188"/>
      <c r="N714" s="481"/>
      <c r="O714" s="188"/>
      <c r="P714" s="188"/>
      <c r="Q714" s="188"/>
      <c r="R714" s="188"/>
      <c r="S714" s="188"/>
      <c r="T714" s="188"/>
      <c r="U714" s="188"/>
      <c r="V714" s="481"/>
      <c r="W714" s="188"/>
      <c r="X714" s="188"/>
      <c r="Y714" s="188"/>
      <c r="Z714" s="188"/>
      <c r="AA714" s="188"/>
      <c r="AB714" s="188"/>
      <c r="AC714" s="124">
        <f>SUM(E714:AB714)</f>
        <v>0</v>
      </c>
    </row>
    <row r="715" spans="1:30" x14ac:dyDescent="0.2">
      <c r="A715" s="2776"/>
      <c r="B715" s="2778"/>
      <c r="C715" s="11" t="s">
        <v>8</v>
      </c>
      <c r="D715" s="11"/>
      <c r="E715" s="113"/>
      <c r="F715" s="113">
        <f t="shared" ref="F715:AB715" si="190">F713*100</f>
        <v>0</v>
      </c>
      <c r="G715" s="113">
        <f t="shared" si="190"/>
        <v>0</v>
      </c>
      <c r="H715" s="423">
        <f t="shared" si="190"/>
        <v>0</v>
      </c>
      <c r="I715" s="113">
        <f t="shared" si="190"/>
        <v>0</v>
      </c>
      <c r="J715" s="113">
        <f t="shared" si="190"/>
        <v>0</v>
      </c>
      <c r="K715" s="113">
        <f t="shared" si="190"/>
        <v>0</v>
      </c>
      <c r="L715" s="113">
        <f t="shared" si="190"/>
        <v>0</v>
      </c>
      <c r="M715" s="113">
        <f t="shared" si="190"/>
        <v>0</v>
      </c>
      <c r="N715" s="423">
        <f t="shared" si="190"/>
        <v>0</v>
      </c>
      <c r="O715" s="113">
        <f t="shared" si="190"/>
        <v>0</v>
      </c>
      <c r="P715" s="113">
        <f t="shared" si="190"/>
        <v>0</v>
      </c>
      <c r="Q715" s="113">
        <f t="shared" si="190"/>
        <v>0</v>
      </c>
      <c r="R715" s="113">
        <f t="shared" si="190"/>
        <v>0</v>
      </c>
      <c r="S715" s="113">
        <f t="shared" si="190"/>
        <v>0</v>
      </c>
      <c r="T715" s="113">
        <f t="shared" si="190"/>
        <v>0</v>
      </c>
      <c r="U715" s="113">
        <f t="shared" si="190"/>
        <v>0</v>
      </c>
      <c r="V715" s="423">
        <f t="shared" si="190"/>
        <v>0</v>
      </c>
      <c r="W715" s="113">
        <f t="shared" si="190"/>
        <v>0</v>
      </c>
      <c r="X715" s="113">
        <f t="shared" si="190"/>
        <v>0</v>
      </c>
      <c r="Y715" s="113">
        <f t="shared" si="190"/>
        <v>0</v>
      </c>
      <c r="Z715" s="113">
        <f t="shared" si="190"/>
        <v>0</v>
      </c>
      <c r="AA715" s="113">
        <f t="shared" si="190"/>
        <v>0</v>
      </c>
      <c r="AB715" s="113">
        <f t="shared" si="190"/>
        <v>0</v>
      </c>
      <c r="AC715" s="113"/>
      <c r="AD715" s="750" t="s">
        <v>463</v>
      </c>
    </row>
    <row r="716" spans="1:30" ht="13.5" thickBot="1" x14ac:dyDescent="0.25">
      <c r="A716" s="2777"/>
      <c r="B716" s="2779"/>
      <c r="C716" s="46" t="s">
        <v>16</v>
      </c>
      <c r="D716" s="46"/>
      <c r="E716" s="110" t="e">
        <f t="shared" ref="E716:AC716" si="191">E714/E713</f>
        <v>#VALUE!</v>
      </c>
      <c r="F716" s="110" t="e">
        <f t="shared" si="191"/>
        <v>#DIV/0!</v>
      </c>
      <c r="G716" s="110" t="e">
        <f t="shared" si="191"/>
        <v>#DIV/0!</v>
      </c>
      <c r="H716" s="422" t="e">
        <f t="shared" si="191"/>
        <v>#DIV/0!</v>
      </c>
      <c r="I716" s="110" t="e">
        <f t="shared" si="191"/>
        <v>#DIV/0!</v>
      </c>
      <c r="J716" s="110" t="e">
        <f t="shared" si="191"/>
        <v>#DIV/0!</v>
      </c>
      <c r="K716" s="110" t="e">
        <f t="shared" si="191"/>
        <v>#DIV/0!</v>
      </c>
      <c r="L716" s="110" t="e">
        <f t="shared" si="191"/>
        <v>#DIV/0!</v>
      </c>
      <c r="M716" s="110" t="e">
        <f t="shared" si="191"/>
        <v>#DIV/0!</v>
      </c>
      <c r="N716" s="422" t="e">
        <f t="shared" si="191"/>
        <v>#DIV/0!</v>
      </c>
      <c r="O716" s="110" t="e">
        <f t="shared" si="191"/>
        <v>#DIV/0!</v>
      </c>
      <c r="P716" s="110" t="e">
        <f t="shared" si="191"/>
        <v>#DIV/0!</v>
      </c>
      <c r="Q716" s="110" t="e">
        <f t="shared" si="191"/>
        <v>#DIV/0!</v>
      </c>
      <c r="R716" s="110" t="e">
        <f t="shared" si="191"/>
        <v>#DIV/0!</v>
      </c>
      <c r="S716" s="110" t="e">
        <f t="shared" si="191"/>
        <v>#DIV/0!</v>
      </c>
      <c r="T716" s="110" t="e">
        <f t="shared" si="191"/>
        <v>#DIV/0!</v>
      </c>
      <c r="U716" s="110" t="e">
        <f t="shared" si="191"/>
        <v>#DIV/0!</v>
      </c>
      <c r="V716" s="422" t="e">
        <f t="shared" si="191"/>
        <v>#DIV/0!</v>
      </c>
      <c r="W716" s="110" t="e">
        <f t="shared" si="191"/>
        <v>#DIV/0!</v>
      </c>
      <c r="X716" s="110" t="e">
        <f t="shared" si="191"/>
        <v>#DIV/0!</v>
      </c>
      <c r="Y716" s="110" t="e">
        <f t="shared" si="191"/>
        <v>#DIV/0!</v>
      </c>
      <c r="Z716" s="110" t="e">
        <f t="shared" si="191"/>
        <v>#DIV/0!</v>
      </c>
      <c r="AA716" s="110" t="e">
        <f t="shared" si="191"/>
        <v>#DIV/0!</v>
      </c>
      <c r="AB716" s="110" t="e">
        <f t="shared" si="191"/>
        <v>#DIV/0!</v>
      </c>
      <c r="AC716" s="126" t="e">
        <f t="shared" si="191"/>
        <v>#DIV/0!</v>
      </c>
    </row>
    <row r="717" spans="1:30" x14ac:dyDescent="0.2">
      <c r="A717" s="2715" t="s">
        <v>119</v>
      </c>
      <c r="B717" s="2712" t="s">
        <v>347</v>
      </c>
      <c r="C717" s="10" t="s">
        <v>483</v>
      </c>
      <c r="D717" s="10"/>
      <c r="E717" s="789" t="s">
        <v>948</v>
      </c>
      <c r="F717" s="189"/>
      <c r="G717" s="189"/>
      <c r="H717" s="480"/>
      <c r="I717" s="189"/>
      <c r="J717" s="189"/>
      <c r="K717" s="189"/>
      <c r="L717" s="189"/>
      <c r="M717" s="189"/>
      <c r="N717" s="480"/>
      <c r="O717" s="189"/>
      <c r="P717" s="189"/>
      <c r="Q717" s="189"/>
      <c r="R717" s="189"/>
      <c r="S717" s="189"/>
      <c r="T717" s="189"/>
      <c r="U717" s="189"/>
      <c r="V717" s="480"/>
      <c r="W717" s="189"/>
      <c r="X717" s="189"/>
      <c r="Y717" s="189"/>
      <c r="Z717" s="189"/>
      <c r="AA717" s="189"/>
      <c r="AB717" s="189"/>
      <c r="AC717" s="124">
        <f>SUM(E717:AB717)</f>
        <v>0</v>
      </c>
    </row>
    <row r="718" spans="1:30" x14ac:dyDescent="0.2">
      <c r="A718" s="2776"/>
      <c r="B718" s="2778"/>
      <c r="C718" s="11" t="s">
        <v>484</v>
      </c>
      <c r="D718" s="11"/>
      <c r="E718" s="188"/>
      <c r="F718" s="188"/>
      <c r="G718" s="188"/>
      <c r="H718" s="481"/>
      <c r="I718" s="188"/>
      <c r="J718" s="188"/>
      <c r="K718" s="188"/>
      <c r="L718" s="188"/>
      <c r="M718" s="188"/>
      <c r="N718" s="481"/>
      <c r="O718" s="188"/>
      <c r="P718" s="188"/>
      <c r="Q718" s="188"/>
      <c r="R718" s="188"/>
      <c r="S718" s="188"/>
      <c r="T718" s="188"/>
      <c r="U718" s="188"/>
      <c r="V718" s="481"/>
      <c r="W718" s="188"/>
      <c r="X718" s="188"/>
      <c r="Y718" s="188"/>
      <c r="Z718" s="188"/>
      <c r="AA718" s="188"/>
      <c r="AB718" s="188"/>
      <c r="AC718" s="124">
        <f>SUM(E718:AB718)</f>
        <v>0</v>
      </c>
    </row>
    <row r="719" spans="1:30" x14ac:dyDescent="0.2">
      <c r="A719" s="2776"/>
      <c r="B719" s="2778"/>
      <c r="C719" s="11" t="s">
        <v>8</v>
      </c>
      <c r="D719" s="11"/>
      <c r="E719" s="113"/>
      <c r="F719" s="113">
        <f t="shared" ref="F719:AB719" si="192">F717*100</f>
        <v>0</v>
      </c>
      <c r="G719" s="113">
        <f t="shared" si="192"/>
        <v>0</v>
      </c>
      <c r="H719" s="423">
        <f t="shared" si="192"/>
        <v>0</v>
      </c>
      <c r="I719" s="113">
        <f t="shared" si="192"/>
        <v>0</v>
      </c>
      <c r="J719" s="113">
        <f t="shared" si="192"/>
        <v>0</v>
      </c>
      <c r="K719" s="113">
        <f t="shared" si="192"/>
        <v>0</v>
      </c>
      <c r="L719" s="113">
        <f t="shared" si="192"/>
        <v>0</v>
      </c>
      <c r="M719" s="113">
        <f t="shared" si="192"/>
        <v>0</v>
      </c>
      <c r="N719" s="423">
        <f t="shared" si="192"/>
        <v>0</v>
      </c>
      <c r="O719" s="113">
        <f t="shared" si="192"/>
        <v>0</v>
      </c>
      <c r="P719" s="113">
        <f t="shared" si="192"/>
        <v>0</v>
      </c>
      <c r="Q719" s="113">
        <f t="shared" si="192"/>
        <v>0</v>
      </c>
      <c r="R719" s="113">
        <f t="shared" si="192"/>
        <v>0</v>
      </c>
      <c r="S719" s="113">
        <f t="shared" si="192"/>
        <v>0</v>
      </c>
      <c r="T719" s="113">
        <f t="shared" si="192"/>
        <v>0</v>
      </c>
      <c r="U719" s="113">
        <f t="shared" si="192"/>
        <v>0</v>
      </c>
      <c r="V719" s="423">
        <f t="shared" si="192"/>
        <v>0</v>
      </c>
      <c r="W719" s="113">
        <f t="shared" si="192"/>
        <v>0</v>
      </c>
      <c r="X719" s="113">
        <f t="shared" si="192"/>
        <v>0</v>
      </c>
      <c r="Y719" s="113">
        <f t="shared" si="192"/>
        <v>0</v>
      </c>
      <c r="Z719" s="113">
        <f t="shared" si="192"/>
        <v>0</v>
      </c>
      <c r="AA719" s="113">
        <f t="shared" si="192"/>
        <v>0</v>
      </c>
      <c r="AB719" s="113">
        <f t="shared" si="192"/>
        <v>0</v>
      </c>
      <c r="AC719" s="113"/>
      <c r="AD719" s="750" t="s">
        <v>463</v>
      </c>
    </row>
    <row r="720" spans="1:30" ht="13.5" thickBot="1" x14ac:dyDescent="0.25">
      <c r="A720" s="2777"/>
      <c r="B720" s="2779"/>
      <c r="C720" s="46" t="s">
        <v>16</v>
      </c>
      <c r="D720" s="46"/>
      <c r="E720" s="110" t="e">
        <f t="shared" ref="E720:AC720" si="193">E718/E717</f>
        <v>#VALUE!</v>
      </c>
      <c r="F720" s="110" t="e">
        <f t="shared" si="193"/>
        <v>#DIV/0!</v>
      </c>
      <c r="G720" s="110" t="e">
        <f t="shared" si="193"/>
        <v>#DIV/0!</v>
      </c>
      <c r="H720" s="422" t="e">
        <f t="shared" si="193"/>
        <v>#DIV/0!</v>
      </c>
      <c r="I720" s="110" t="e">
        <f t="shared" si="193"/>
        <v>#DIV/0!</v>
      </c>
      <c r="J720" s="110" t="e">
        <f t="shared" si="193"/>
        <v>#DIV/0!</v>
      </c>
      <c r="K720" s="110" t="e">
        <f t="shared" si="193"/>
        <v>#DIV/0!</v>
      </c>
      <c r="L720" s="110" t="e">
        <f t="shared" si="193"/>
        <v>#DIV/0!</v>
      </c>
      <c r="M720" s="110" t="e">
        <f t="shared" si="193"/>
        <v>#DIV/0!</v>
      </c>
      <c r="N720" s="422" t="e">
        <f t="shared" si="193"/>
        <v>#DIV/0!</v>
      </c>
      <c r="O720" s="110" t="e">
        <f t="shared" si="193"/>
        <v>#DIV/0!</v>
      </c>
      <c r="P720" s="110" t="e">
        <f t="shared" si="193"/>
        <v>#DIV/0!</v>
      </c>
      <c r="Q720" s="110" t="e">
        <f t="shared" si="193"/>
        <v>#DIV/0!</v>
      </c>
      <c r="R720" s="110" t="e">
        <f t="shared" si="193"/>
        <v>#DIV/0!</v>
      </c>
      <c r="S720" s="110" t="e">
        <f t="shared" si="193"/>
        <v>#DIV/0!</v>
      </c>
      <c r="T720" s="110" t="e">
        <f t="shared" si="193"/>
        <v>#DIV/0!</v>
      </c>
      <c r="U720" s="110" t="e">
        <f t="shared" si="193"/>
        <v>#DIV/0!</v>
      </c>
      <c r="V720" s="422" t="e">
        <f t="shared" si="193"/>
        <v>#DIV/0!</v>
      </c>
      <c r="W720" s="110" t="e">
        <f t="shared" si="193"/>
        <v>#DIV/0!</v>
      </c>
      <c r="X720" s="110" t="e">
        <f t="shared" si="193"/>
        <v>#DIV/0!</v>
      </c>
      <c r="Y720" s="110" t="e">
        <f t="shared" si="193"/>
        <v>#DIV/0!</v>
      </c>
      <c r="Z720" s="110" t="e">
        <f t="shared" si="193"/>
        <v>#DIV/0!</v>
      </c>
      <c r="AA720" s="110" t="e">
        <f t="shared" si="193"/>
        <v>#DIV/0!</v>
      </c>
      <c r="AB720" s="110" t="e">
        <f t="shared" si="193"/>
        <v>#DIV/0!</v>
      </c>
      <c r="AC720" s="126" t="e">
        <f t="shared" si="193"/>
        <v>#DIV/0!</v>
      </c>
    </row>
    <row r="721" spans="1:30" x14ac:dyDescent="0.2">
      <c r="A721" s="2715" t="s">
        <v>114</v>
      </c>
      <c r="B721" s="2712" t="s">
        <v>348</v>
      </c>
      <c r="C721" s="10" t="s">
        <v>483</v>
      </c>
      <c r="D721" s="10"/>
      <c r="E721" s="789" t="s">
        <v>948</v>
      </c>
      <c r="F721" s="189"/>
      <c r="G721" s="189"/>
      <c r="H721" s="480"/>
      <c r="I721" s="189"/>
      <c r="J721" s="189"/>
      <c r="K721" s="189"/>
      <c r="L721" s="189"/>
      <c r="M721" s="189"/>
      <c r="N721" s="480"/>
      <c r="O721" s="189"/>
      <c r="P721" s="189"/>
      <c r="Q721" s="189"/>
      <c r="R721" s="189"/>
      <c r="S721" s="189"/>
      <c r="T721" s="189"/>
      <c r="U721" s="189"/>
      <c r="V721" s="480"/>
      <c r="W721" s="189"/>
      <c r="X721" s="189"/>
      <c r="Y721" s="189"/>
      <c r="Z721" s="189"/>
      <c r="AA721" s="189"/>
      <c r="AB721" s="189"/>
      <c r="AC721" s="124">
        <f>SUM(E721:AB721)</f>
        <v>0</v>
      </c>
    </row>
    <row r="722" spans="1:30" x14ac:dyDescent="0.2">
      <c r="A722" s="2776"/>
      <c r="B722" s="2778"/>
      <c r="C722" s="11" t="s">
        <v>484</v>
      </c>
      <c r="D722" s="11"/>
      <c r="E722" s="188"/>
      <c r="F722" s="188"/>
      <c r="G722" s="188"/>
      <c r="H722" s="481"/>
      <c r="I722" s="188"/>
      <c r="J722" s="188"/>
      <c r="K722" s="188"/>
      <c r="L722" s="188"/>
      <c r="M722" s="188"/>
      <c r="N722" s="481"/>
      <c r="O722" s="188"/>
      <c r="P722" s="188"/>
      <c r="Q722" s="188"/>
      <c r="R722" s="188"/>
      <c r="S722" s="188"/>
      <c r="T722" s="188"/>
      <c r="U722" s="188"/>
      <c r="V722" s="481"/>
      <c r="W722" s="188"/>
      <c r="X722" s="188"/>
      <c r="Y722" s="188"/>
      <c r="Z722" s="188"/>
      <c r="AA722" s="188"/>
      <c r="AB722" s="188"/>
      <c r="AC722" s="124">
        <f>SUM(E722:AB722)</f>
        <v>0</v>
      </c>
    </row>
    <row r="723" spans="1:30" x14ac:dyDescent="0.2">
      <c r="A723" s="2776"/>
      <c r="B723" s="2778"/>
      <c r="C723" s="11" t="s">
        <v>8</v>
      </c>
      <c r="D723" s="11"/>
      <c r="E723" s="113"/>
      <c r="F723" s="113">
        <f t="shared" ref="F723:AB723" si="194">F721*100</f>
        <v>0</v>
      </c>
      <c r="G723" s="113">
        <f t="shared" si="194"/>
        <v>0</v>
      </c>
      <c r="H723" s="423">
        <f t="shared" si="194"/>
        <v>0</v>
      </c>
      <c r="I723" s="113">
        <f t="shared" si="194"/>
        <v>0</v>
      </c>
      <c r="J723" s="113">
        <f t="shared" si="194"/>
        <v>0</v>
      </c>
      <c r="K723" s="113">
        <f t="shared" si="194"/>
        <v>0</v>
      </c>
      <c r="L723" s="113">
        <f t="shared" si="194"/>
        <v>0</v>
      </c>
      <c r="M723" s="113">
        <f t="shared" si="194"/>
        <v>0</v>
      </c>
      <c r="N723" s="423">
        <f t="shared" si="194"/>
        <v>0</v>
      </c>
      <c r="O723" s="113">
        <f t="shared" si="194"/>
        <v>0</v>
      </c>
      <c r="P723" s="113">
        <f t="shared" si="194"/>
        <v>0</v>
      </c>
      <c r="Q723" s="113">
        <f t="shared" si="194"/>
        <v>0</v>
      </c>
      <c r="R723" s="113">
        <f t="shared" si="194"/>
        <v>0</v>
      </c>
      <c r="S723" s="113">
        <f t="shared" si="194"/>
        <v>0</v>
      </c>
      <c r="T723" s="113">
        <f t="shared" si="194"/>
        <v>0</v>
      </c>
      <c r="U723" s="113">
        <f t="shared" si="194"/>
        <v>0</v>
      </c>
      <c r="V723" s="423">
        <f t="shared" si="194"/>
        <v>0</v>
      </c>
      <c r="W723" s="113">
        <f t="shared" si="194"/>
        <v>0</v>
      </c>
      <c r="X723" s="113">
        <f t="shared" si="194"/>
        <v>0</v>
      </c>
      <c r="Y723" s="113">
        <f t="shared" si="194"/>
        <v>0</v>
      </c>
      <c r="Z723" s="113">
        <f t="shared" si="194"/>
        <v>0</v>
      </c>
      <c r="AA723" s="113">
        <f t="shared" si="194"/>
        <v>0</v>
      </c>
      <c r="AB723" s="113">
        <f t="shared" si="194"/>
        <v>0</v>
      </c>
      <c r="AC723" s="113"/>
      <c r="AD723" s="750" t="s">
        <v>463</v>
      </c>
    </row>
    <row r="724" spans="1:30" ht="13.5" thickBot="1" x14ac:dyDescent="0.25">
      <c r="A724" s="2777"/>
      <c r="B724" s="2779"/>
      <c r="C724" s="46" t="s">
        <v>16</v>
      </c>
      <c r="D724" s="46"/>
      <c r="E724" s="292" t="e">
        <f t="shared" ref="E724:AC724" si="195">E722/E721</f>
        <v>#VALUE!</v>
      </c>
      <c r="F724" s="292" t="e">
        <f t="shared" si="195"/>
        <v>#DIV/0!</v>
      </c>
      <c r="G724" s="292" t="e">
        <f t="shared" si="195"/>
        <v>#DIV/0!</v>
      </c>
      <c r="H724" s="466" t="e">
        <f t="shared" si="195"/>
        <v>#DIV/0!</v>
      </c>
      <c r="I724" s="292" t="e">
        <f t="shared" si="195"/>
        <v>#DIV/0!</v>
      </c>
      <c r="J724" s="292" t="e">
        <f t="shared" si="195"/>
        <v>#DIV/0!</v>
      </c>
      <c r="K724" s="292" t="e">
        <f t="shared" si="195"/>
        <v>#DIV/0!</v>
      </c>
      <c r="L724" s="292" t="e">
        <f t="shared" si="195"/>
        <v>#DIV/0!</v>
      </c>
      <c r="M724" s="292" t="e">
        <f t="shared" si="195"/>
        <v>#DIV/0!</v>
      </c>
      <c r="N724" s="466" t="e">
        <f t="shared" si="195"/>
        <v>#DIV/0!</v>
      </c>
      <c r="O724" s="292" t="e">
        <f t="shared" si="195"/>
        <v>#DIV/0!</v>
      </c>
      <c r="P724" s="292" t="e">
        <f t="shared" si="195"/>
        <v>#DIV/0!</v>
      </c>
      <c r="Q724" s="292" t="e">
        <f t="shared" si="195"/>
        <v>#DIV/0!</v>
      </c>
      <c r="R724" s="292" t="e">
        <f t="shared" si="195"/>
        <v>#DIV/0!</v>
      </c>
      <c r="S724" s="292" t="e">
        <f t="shared" si="195"/>
        <v>#DIV/0!</v>
      </c>
      <c r="T724" s="292" t="e">
        <f t="shared" si="195"/>
        <v>#DIV/0!</v>
      </c>
      <c r="U724" s="292" t="e">
        <f t="shared" si="195"/>
        <v>#DIV/0!</v>
      </c>
      <c r="V724" s="466" t="e">
        <f t="shared" si="195"/>
        <v>#DIV/0!</v>
      </c>
      <c r="W724" s="292" t="e">
        <f t="shared" si="195"/>
        <v>#DIV/0!</v>
      </c>
      <c r="X724" s="292" t="e">
        <f t="shared" si="195"/>
        <v>#DIV/0!</v>
      </c>
      <c r="Y724" s="292" t="e">
        <f t="shared" si="195"/>
        <v>#DIV/0!</v>
      </c>
      <c r="Z724" s="292" t="e">
        <f t="shared" si="195"/>
        <v>#DIV/0!</v>
      </c>
      <c r="AA724" s="292" t="e">
        <f t="shared" si="195"/>
        <v>#DIV/0!</v>
      </c>
      <c r="AB724" s="292" t="e">
        <f t="shared" si="195"/>
        <v>#DIV/0!</v>
      </c>
      <c r="AC724" s="292" t="e">
        <f t="shared" si="195"/>
        <v>#DIV/0!</v>
      </c>
    </row>
    <row r="725" spans="1:30" ht="13.5" thickBot="1" x14ac:dyDescent="0.25">
      <c r="A725" s="2715" t="s">
        <v>117</v>
      </c>
      <c r="B725" s="2712" t="s">
        <v>349</v>
      </c>
      <c r="C725" s="10" t="s">
        <v>483</v>
      </c>
      <c r="D725" s="1203" t="s">
        <v>479</v>
      </c>
      <c r="E725" s="2639">
        <v>5.0592000000000005E-2</v>
      </c>
      <c r="F725" s="2639">
        <v>3.5520000000000003E-2</v>
      </c>
      <c r="G725" s="2639">
        <v>4.5984000000000004E-2</v>
      </c>
      <c r="H725" s="2639">
        <v>3.8975999999999997E-2</v>
      </c>
      <c r="I725" s="2639">
        <v>4.2335999999999999E-2</v>
      </c>
      <c r="J725" s="2639">
        <v>4.3200000000000002E-2</v>
      </c>
      <c r="K725" s="2639">
        <v>3.1775999999999999E-2</v>
      </c>
      <c r="L725" s="2639">
        <v>4.9343999999999999E-2</v>
      </c>
      <c r="M725" s="2639">
        <v>5.2608000000000002E-2</v>
      </c>
      <c r="N725" s="2639">
        <v>4.7424000000000001E-2</v>
      </c>
      <c r="O725" s="2639">
        <v>4.512E-2</v>
      </c>
      <c r="P725" s="2639">
        <v>4.4639999999999999E-2</v>
      </c>
      <c r="Q725" s="2639">
        <v>4.4736000000000005E-2</v>
      </c>
      <c r="R725" s="2639">
        <v>4.8384000000000003E-2</v>
      </c>
      <c r="S725" s="2639">
        <v>4.5215999999999999E-2</v>
      </c>
      <c r="T725" s="2639">
        <v>4.6944E-2</v>
      </c>
      <c r="U725" s="2639">
        <v>4.5215999999999999E-2</v>
      </c>
      <c r="V725" s="2639">
        <v>4.7231999999999996E-2</v>
      </c>
      <c r="W725" s="2639">
        <v>4.7615999999999999E-2</v>
      </c>
      <c r="X725" s="2639">
        <v>4.5696000000000007E-2</v>
      </c>
      <c r="Y725" s="2639">
        <v>4.8096000000000007E-2</v>
      </c>
      <c r="Z725" s="2639">
        <v>4.8672000000000007E-2</v>
      </c>
      <c r="AA725" s="2639">
        <v>4.5600000000000002E-2</v>
      </c>
      <c r="AB725" s="2639">
        <v>5.4719999999999998E-2</v>
      </c>
      <c r="AC725" s="121">
        <f>SUM(E725:AB725)</f>
        <v>1.0956480000000002</v>
      </c>
    </row>
    <row r="726" spans="1:30" ht="13.5" thickBot="1" x14ac:dyDescent="0.25">
      <c r="A726" s="2776"/>
      <c r="B726" s="2778"/>
      <c r="C726" s="11" t="s">
        <v>484</v>
      </c>
      <c r="D726" s="1201" t="s">
        <v>479</v>
      </c>
      <c r="E726" s="332">
        <v>0</v>
      </c>
      <c r="F726" s="332">
        <v>0</v>
      </c>
      <c r="G726" s="332">
        <v>0</v>
      </c>
      <c r="H726" s="231">
        <v>0</v>
      </c>
      <c r="I726" s="332">
        <v>0</v>
      </c>
      <c r="J726" s="332">
        <v>0</v>
      </c>
      <c r="K726" s="332">
        <v>0</v>
      </c>
      <c r="L726" s="332">
        <v>0</v>
      </c>
      <c r="M726" s="332">
        <v>0</v>
      </c>
      <c r="N726" s="231">
        <v>0</v>
      </c>
      <c r="O726" s="332">
        <v>0</v>
      </c>
      <c r="P726" s="332">
        <v>0</v>
      </c>
      <c r="Q726" s="332">
        <v>0</v>
      </c>
      <c r="R726" s="332">
        <v>0</v>
      </c>
      <c r="S726" s="332">
        <v>0</v>
      </c>
      <c r="T726" s="332">
        <v>0</v>
      </c>
      <c r="U726" s="332">
        <v>0</v>
      </c>
      <c r="V726" s="332">
        <v>0</v>
      </c>
      <c r="W726" s="332">
        <v>0</v>
      </c>
      <c r="X726" s="332">
        <v>0</v>
      </c>
      <c r="Y726" s="332">
        <v>0</v>
      </c>
      <c r="Z726" s="332">
        <v>0</v>
      </c>
      <c r="AA726" s="332">
        <v>0</v>
      </c>
      <c r="AB726" s="332">
        <v>0</v>
      </c>
      <c r="AC726" s="117">
        <f>SUM(E726:AB726)</f>
        <v>0</v>
      </c>
    </row>
    <row r="727" spans="1:30" x14ac:dyDescent="0.2">
      <c r="A727" s="2776"/>
      <c r="B727" s="2778"/>
      <c r="C727" s="11" t="s">
        <v>8</v>
      </c>
      <c r="D727" s="11" t="s">
        <v>505</v>
      </c>
      <c r="E727" s="113">
        <f>SQRT(E725*E725+E726*E726)*1000/(1.732*E695)</f>
        <v>4.7113163972286376</v>
      </c>
      <c r="F727" s="113">
        <f t="shared" ref="F727:AB727" si="196">SQRT(F725*F725+F726*F726)*1000/(1.732*F695)</f>
        <v>3.3077553453028385</v>
      </c>
      <c r="G727" s="113">
        <f t="shared" si="196"/>
        <v>4.2822021902704313</v>
      </c>
      <c r="H727" s="423">
        <f t="shared" si="196"/>
        <v>3.6295910005214926</v>
      </c>
      <c r="I727" s="113">
        <f t="shared" si="196"/>
        <v>3.9424867764285181</v>
      </c>
      <c r="J727" s="113">
        <f t="shared" si="196"/>
        <v>4.0229456902331817</v>
      </c>
      <c r="K727" s="113">
        <f t="shared" si="196"/>
        <v>2.9591000521492958</v>
      </c>
      <c r="L727" s="113">
        <f t="shared" si="196"/>
        <v>4.5950979661774563</v>
      </c>
      <c r="M727" s="113">
        <f t="shared" si="196"/>
        <v>4.8990538627728526</v>
      </c>
      <c r="N727" s="423">
        <f t="shared" si="196"/>
        <v>4.4163003799448708</v>
      </c>
      <c r="O727" s="113">
        <f t="shared" si="196"/>
        <v>4.2017432764657672</v>
      </c>
      <c r="P727" s="113">
        <f t="shared" si="196"/>
        <v>4.1570438799076213</v>
      </c>
      <c r="Q727" s="113">
        <f t="shared" si="196"/>
        <v>4.1659837592192508</v>
      </c>
      <c r="R727" s="113">
        <f t="shared" si="196"/>
        <v>4.5056991730611635</v>
      </c>
      <c r="S727" s="113">
        <f t="shared" si="196"/>
        <v>4.2106831557773967</v>
      </c>
      <c r="T727" s="113">
        <f t="shared" si="196"/>
        <v>4.371600983386724</v>
      </c>
      <c r="U727" s="113">
        <f t="shared" si="196"/>
        <v>4.2106831557773967</v>
      </c>
      <c r="V727" s="423">
        <f t="shared" si="196"/>
        <v>4.3984206213216117</v>
      </c>
      <c r="W727" s="113">
        <f t="shared" si="196"/>
        <v>4.434180138568129</v>
      </c>
      <c r="X727" s="113">
        <f t="shared" si="196"/>
        <v>4.2553825523355435</v>
      </c>
      <c r="Y727" s="113">
        <f t="shared" si="196"/>
        <v>4.4788795351262758</v>
      </c>
      <c r="Z727" s="113">
        <f t="shared" si="196"/>
        <v>4.5325188109960521</v>
      </c>
      <c r="AA727" s="113">
        <f t="shared" si="196"/>
        <v>4.246442673023914</v>
      </c>
      <c r="AB727" s="113">
        <f t="shared" si="196"/>
        <v>5.0957312076286971</v>
      </c>
      <c r="AC727" s="790"/>
    </row>
    <row r="728" spans="1:30" ht="13.5" thickBot="1" x14ac:dyDescent="0.25">
      <c r="A728" s="2782"/>
      <c r="B728" s="2783"/>
      <c r="C728" s="45" t="s">
        <v>16</v>
      </c>
      <c r="D728" s="45"/>
      <c r="E728" s="126">
        <f t="shared" ref="E728:AC728" si="197">E726/E725</f>
        <v>0</v>
      </c>
      <c r="F728" s="126">
        <f t="shared" si="197"/>
        <v>0</v>
      </c>
      <c r="G728" s="126">
        <f t="shared" si="197"/>
        <v>0</v>
      </c>
      <c r="H728" s="444">
        <f t="shared" si="197"/>
        <v>0</v>
      </c>
      <c r="I728" s="126">
        <f t="shared" si="197"/>
        <v>0</v>
      </c>
      <c r="J728" s="126">
        <f t="shared" si="197"/>
        <v>0</v>
      </c>
      <c r="K728" s="126">
        <f t="shared" si="197"/>
        <v>0</v>
      </c>
      <c r="L728" s="126">
        <f t="shared" si="197"/>
        <v>0</v>
      </c>
      <c r="M728" s="126">
        <f t="shared" si="197"/>
        <v>0</v>
      </c>
      <c r="N728" s="444">
        <f t="shared" si="197"/>
        <v>0</v>
      </c>
      <c r="O728" s="126">
        <f t="shared" si="197"/>
        <v>0</v>
      </c>
      <c r="P728" s="126">
        <f t="shared" si="197"/>
        <v>0</v>
      </c>
      <c r="Q728" s="126">
        <f t="shared" si="197"/>
        <v>0</v>
      </c>
      <c r="R728" s="126">
        <f t="shared" si="197"/>
        <v>0</v>
      </c>
      <c r="S728" s="126">
        <f t="shared" si="197"/>
        <v>0</v>
      </c>
      <c r="T728" s="126">
        <f t="shared" si="197"/>
        <v>0</v>
      </c>
      <c r="U728" s="126">
        <f t="shared" si="197"/>
        <v>0</v>
      </c>
      <c r="V728" s="444">
        <f t="shared" si="197"/>
        <v>0</v>
      </c>
      <c r="W728" s="126">
        <f t="shared" si="197"/>
        <v>0</v>
      </c>
      <c r="X728" s="126">
        <f t="shared" si="197"/>
        <v>0</v>
      </c>
      <c r="Y728" s="126">
        <f t="shared" si="197"/>
        <v>0</v>
      </c>
      <c r="Z728" s="126">
        <f t="shared" si="197"/>
        <v>0</v>
      </c>
      <c r="AA728" s="126">
        <f t="shared" si="197"/>
        <v>0</v>
      </c>
      <c r="AB728" s="126">
        <f t="shared" si="197"/>
        <v>0</v>
      </c>
      <c r="AC728" s="122">
        <f t="shared" si="197"/>
        <v>0</v>
      </c>
    </row>
    <row r="729" spans="1:30" x14ac:dyDescent="0.2">
      <c r="A729" s="2726" t="s">
        <v>128</v>
      </c>
      <c r="B729" s="2727" t="s">
        <v>350</v>
      </c>
      <c r="C729" s="63" t="s">
        <v>483</v>
      </c>
      <c r="D729" s="63"/>
      <c r="E729" s="789" t="s">
        <v>948</v>
      </c>
      <c r="F729" s="86"/>
      <c r="G729" s="86"/>
      <c r="H729" s="448"/>
      <c r="I729" s="86"/>
      <c r="J729" s="86"/>
      <c r="K729" s="86"/>
      <c r="L729" s="86"/>
      <c r="M729" s="86"/>
      <c r="N729" s="448"/>
      <c r="O729" s="86"/>
      <c r="P729" s="86"/>
      <c r="Q729" s="86"/>
      <c r="R729" s="86"/>
      <c r="S729" s="86"/>
      <c r="T729" s="86"/>
      <c r="U729" s="86"/>
      <c r="V729" s="448"/>
      <c r="W729" s="86"/>
      <c r="X729" s="86"/>
      <c r="Y729" s="86"/>
      <c r="Z729" s="86"/>
      <c r="AA729" s="86"/>
      <c r="AB729" s="86"/>
      <c r="AC729" s="124">
        <f>SUM(E729:AB729)</f>
        <v>0</v>
      </c>
    </row>
    <row r="730" spans="1:30" x14ac:dyDescent="0.2">
      <c r="A730" s="2776"/>
      <c r="B730" s="2778"/>
      <c r="C730" s="11" t="s">
        <v>484</v>
      </c>
      <c r="D730" s="11"/>
      <c r="E730" s="82"/>
      <c r="F730" s="82"/>
      <c r="G730" s="82"/>
      <c r="H730" s="424"/>
      <c r="I730" s="82"/>
      <c r="J730" s="82"/>
      <c r="K730" s="82"/>
      <c r="L730" s="82"/>
      <c r="M730" s="82"/>
      <c r="N730" s="424"/>
      <c r="O730" s="82"/>
      <c r="P730" s="82"/>
      <c r="Q730" s="82"/>
      <c r="R730" s="82"/>
      <c r="S730" s="82"/>
      <c r="T730" s="82"/>
      <c r="U730" s="82"/>
      <c r="V730" s="424"/>
      <c r="W730" s="82"/>
      <c r="X730" s="82"/>
      <c r="Y730" s="82"/>
      <c r="Z730" s="82"/>
      <c r="AA730" s="82"/>
      <c r="AB730" s="82"/>
      <c r="AC730" s="124">
        <f>SUM(E730:AB730)</f>
        <v>0</v>
      </c>
    </row>
    <row r="731" spans="1:30" x14ac:dyDescent="0.2">
      <c r="A731" s="2776"/>
      <c r="B731" s="2778"/>
      <c r="C731" s="11" t="s">
        <v>8</v>
      </c>
      <c r="D731" s="11"/>
      <c r="E731" s="113"/>
      <c r="F731" s="113">
        <f t="shared" ref="F731:AB731" si="198">F729*100</f>
        <v>0</v>
      </c>
      <c r="G731" s="113">
        <f t="shared" si="198"/>
        <v>0</v>
      </c>
      <c r="H731" s="423">
        <f t="shared" si="198"/>
        <v>0</v>
      </c>
      <c r="I731" s="113">
        <f t="shared" si="198"/>
        <v>0</v>
      </c>
      <c r="J731" s="113">
        <f t="shared" si="198"/>
        <v>0</v>
      </c>
      <c r="K731" s="113">
        <f t="shared" si="198"/>
        <v>0</v>
      </c>
      <c r="L731" s="113">
        <f t="shared" si="198"/>
        <v>0</v>
      </c>
      <c r="M731" s="113">
        <f t="shared" si="198"/>
        <v>0</v>
      </c>
      <c r="N731" s="423">
        <f t="shared" si="198"/>
        <v>0</v>
      </c>
      <c r="O731" s="113">
        <f t="shared" si="198"/>
        <v>0</v>
      </c>
      <c r="P731" s="113">
        <f t="shared" si="198"/>
        <v>0</v>
      </c>
      <c r="Q731" s="113">
        <f t="shared" si="198"/>
        <v>0</v>
      </c>
      <c r="R731" s="113">
        <f t="shared" si="198"/>
        <v>0</v>
      </c>
      <c r="S731" s="113">
        <f t="shared" si="198"/>
        <v>0</v>
      </c>
      <c r="T731" s="113">
        <f t="shared" si="198"/>
        <v>0</v>
      </c>
      <c r="U731" s="113">
        <f t="shared" si="198"/>
        <v>0</v>
      </c>
      <c r="V731" s="423">
        <f t="shared" si="198"/>
        <v>0</v>
      </c>
      <c r="W731" s="113">
        <f t="shared" si="198"/>
        <v>0</v>
      </c>
      <c r="X731" s="113">
        <f t="shared" si="198"/>
        <v>0</v>
      </c>
      <c r="Y731" s="113">
        <f t="shared" si="198"/>
        <v>0</v>
      </c>
      <c r="Z731" s="113">
        <f t="shared" si="198"/>
        <v>0</v>
      </c>
      <c r="AA731" s="113">
        <f t="shared" si="198"/>
        <v>0</v>
      </c>
      <c r="AB731" s="113">
        <f t="shared" si="198"/>
        <v>0</v>
      </c>
      <c r="AC731" s="113"/>
      <c r="AD731" s="750" t="s">
        <v>463</v>
      </c>
    </row>
    <row r="732" spans="1:30" ht="13.5" thickBot="1" x14ac:dyDescent="0.25">
      <c r="A732" s="2777"/>
      <c r="B732" s="2779"/>
      <c r="C732" s="46" t="s">
        <v>16</v>
      </c>
      <c r="D732" s="46"/>
      <c r="E732" s="292" t="e">
        <f t="shared" ref="E732:AC732" si="199">E730/E729</f>
        <v>#VALUE!</v>
      </c>
      <c r="F732" s="292" t="e">
        <f t="shared" si="199"/>
        <v>#DIV/0!</v>
      </c>
      <c r="G732" s="292" t="e">
        <f t="shared" si="199"/>
        <v>#DIV/0!</v>
      </c>
      <c r="H732" s="466" t="e">
        <f t="shared" si="199"/>
        <v>#DIV/0!</v>
      </c>
      <c r="I732" s="292" t="e">
        <f t="shared" si="199"/>
        <v>#DIV/0!</v>
      </c>
      <c r="J732" s="292" t="e">
        <f t="shared" si="199"/>
        <v>#DIV/0!</v>
      </c>
      <c r="K732" s="292" t="e">
        <f t="shared" si="199"/>
        <v>#DIV/0!</v>
      </c>
      <c r="L732" s="292" t="e">
        <f t="shared" si="199"/>
        <v>#DIV/0!</v>
      </c>
      <c r="M732" s="292" t="e">
        <f t="shared" si="199"/>
        <v>#DIV/0!</v>
      </c>
      <c r="N732" s="466" t="e">
        <f t="shared" si="199"/>
        <v>#DIV/0!</v>
      </c>
      <c r="O732" s="292" t="e">
        <f t="shared" si="199"/>
        <v>#DIV/0!</v>
      </c>
      <c r="P732" s="292" t="e">
        <f t="shared" si="199"/>
        <v>#DIV/0!</v>
      </c>
      <c r="Q732" s="292" t="e">
        <f t="shared" si="199"/>
        <v>#DIV/0!</v>
      </c>
      <c r="R732" s="292" t="e">
        <f t="shared" si="199"/>
        <v>#DIV/0!</v>
      </c>
      <c r="S732" s="292" t="e">
        <f t="shared" si="199"/>
        <v>#DIV/0!</v>
      </c>
      <c r="T732" s="292" t="e">
        <f t="shared" si="199"/>
        <v>#DIV/0!</v>
      </c>
      <c r="U732" s="292" t="e">
        <f t="shared" si="199"/>
        <v>#DIV/0!</v>
      </c>
      <c r="V732" s="466" t="e">
        <f t="shared" si="199"/>
        <v>#DIV/0!</v>
      </c>
      <c r="W732" s="292" t="e">
        <f t="shared" si="199"/>
        <v>#DIV/0!</v>
      </c>
      <c r="X732" s="292" t="e">
        <f t="shared" si="199"/>
        <v>#DIV/0!</v>
      </c>
      <c r="Y732" s="292" t="e">
        <f t="shared" si="199"/>
        <v>#DIV/0!</v>
      </c>
      <c r="Z732" s="292" t="e">
        <f t="shared" si="199"/>
        <v>#DIV/0!</v>
      </c>
      <c r="AA732" s="292" t="e">
        <f t="shared" si="199"/>
        <v>#DIV/0!</v>
      </c>
      <c r="AB732" s="292" t="e">
        <f t="shared" si="199"/>
        <v>#DIV/0!</v>
      </c>
      <c r="AC732" s="292" t="e">
        <f t="shared" si="199"/>
        <v>#DIV/0!</v>
      </c>
    </row>
    <row r="733" spans="1:30" ht="13.5" thickBot="1" x14ac:dyDescent="0.25">
      <c r="A733" s="2715" t="s">
        <v>351</v>
      </c>
      <c r="B733" s="2712" t="s">
        <v>352</v>
      </c>
      <c r="C733" s="10" t="s">
        <v>483</v>
      </c>
      <c r="D733" s="1203" t="s">
        <v>479</v>
      </c>
      <c r="E733" s="2639">
        <v>8.6975999999999998E-2</v>
      </c>
      <c r="F733" s="2639">
        <v>6.5088000000000007E-2</v>
      </c>
      <c r="G733" s="2639">
        <v>6.7392000000000007E-2</v>
      </c>
      <c r="H733" s="2639">
        <v>7.6608000000000009E-2</v>
      </c>
      <c r="I733" s="2639">
        <v>7.8336000000000003E-2</v>
      </c>
      <c r="J733" s="2639">
        <v>9.4463999999999992E-2</v>
      </c>
      <c r="K733" s="2639">
        <v>0.115776</v>
      </c>
      <c r="L733" s="2639">
        <v>0.12441600000000001</v>
      </c>
      <c r="M733" s="2639">
        <v>0.149952</v>
      </c>
      <c r="N733" s="2639">
        <v>0.173376</v>
      </c>
      <c r="O733" s="2639">
        <v>0.13920000000000002</v>
      </c>
      <c r="P733" s="2639">
        <v>0.161472</v>
      </c>
      <c r="Q733" s="2639">
        <v>0.16396800000000003</v>
      </c>
      <c r="R733" s="2639">
        <v>0.15955200000000003</v>
      </c>
      <c r="S733" s="2639">
        <v>0.18451200000000001</v>
      </c>
      <c r="T733" s="2639">
        <v>0.16320000000000001</v>
      </c>
      <c r="U733" s="2639">
        <v>0.17471999999999999</v>
      </c>
      <c r="V733" s="2639">
        <v>0.15187200000000001</v>
      </c>
      <c r="W733" s="2639">
        <v>0.145152</v>
      </c>
      <c r="X733" s="2639">
        <v>0.11731200000000001</v>
      </c>
      <c r="Y733" s="2639">
        <v>0.12211200000000001</v>
      </c>
      <c r="Z733" s="2639">
        <v>0.143424</v>
      </c>
      <c r="AA733" s="2639">
        <v>0.13766400000000001</v>
      </c>
      <c r="AB733" s="2639">
        <v>0.12403200000000002</v>
      </c>
      <c r="AC733" s="224">
        <f>SUM(E733:AB733)</f>
        <v>3.1205760000000007</v>
      </c>
    </row>
    <row r="734" spans="1:30" ht="13.5" thickBot="1" x14ac:dyDescent="0.25">
      <c r="A734" s="2776"/>
      <c r="B734" s="2778"/>
      <c r="C734" s="11" t="s">
        <v>484</v>
      </c>
      <c r="D734" s="1201" t="s">
        <v>479</v>
      </c>
      <c r="E734" s="332">
        <v>0</v>
      </c>
      <c r="F734" s="332">
        <v>0</v>
      </c>
      <c r="G734" s="332">
        <v>0</v>
      </c>
      <c r="H734" s="231">
        <v>0</v>
      </c>
      <c r="I734" s="332">
        <v>0</v>
      </c>
      <c r="J734" s="332">
        <v>0</v>
      </c>
      <c r="K734" s="332">
        <v>0</v>
      </c>
      <c r="L734" s="332">
        <v>0</v>
      </c>
      <c r="M734" s="332">
        <v>0</v>
      </c>
      <c r="N734" s="231">
        <v>0</v>
      </c>
      <c r="O734" s="332">
        <v>0</v>
      </c>
      <c r="P734" s="332">
        <v>0</v>
      </c>
      <c r="Q734" s="332">
        <v>0</v>
      </c>
      <c r="R734" s="332">
        <v>0</v>
      </c>
      <c r="S734" s="332">
        <v>0</v>
      </c>
      <c r="T734" s="332">
        <v>0</v>
      </c>
      <c r="U734" s="332">
        <v>0</v>
      </c>
      <c r="V734" s="332">
        <v>0</v>
      </c>
      <c r="W734" s="332">
        <v>0</v>
      </c>
      <c r="X734" s="332">
        <v>0</v>
      </c>
      <c r="Y734" s="332">
        <v>0</v>
      </c>
      <c r="Z734" s="332">
        <v>0</v>
      </c>
      <c r="AA734" s="332">
        <v>0</v>
      </c>
      <c r="AB734" s="332">
        <v>0</v>
      </c>
      <c r="AC734" s="787">
        <f>SUM(E734:AB734)</f>
        <v>0</v>
      </c>
    </row>
    <row r="735" spans="1:30" x14ac:dyDescent="0.2">
      <c r="A735" s="2776"/>
      <c r="B735" s="2778"/>
      <c r="C735" s="11" t="s">
        <v>8</v>
      </c>
      <c r="D735" s="1201" t="s">
        <v>505</v>
      </c>
      <c r="E735" s="113">
        <f>SQRT(E733*E733+E734*E734)*1000/(1.732*E696)</f>
        <v>8.0995306563361389</v>
      </c>
      <c r="F735" s="113">
        <f t="shared" ref="F735:AB735" si="200">SQRT(F733*F733+F734*F734)*1000/(1.732*F696)</f>
        <v>6.0612381732846607</v>
      </c>
      <c r="G735" s="113">
        <f t="shared" si="200"/>
        <v>6.2757952767637644</v>
      </c>
      <c r="H735" s="423">
        <f t="shared" si="200"/>
        <v>7.1340236906801762</v>
      </c>
      <c r="I735" s="113">
        <f t="shared" si="200"/>
        <v>7.2949415182895025</v>
      </c>
      <c r="J735" s="113">
        <f t="shared" si="200"/>
        <v>8.7968412426432234</v>
      </c>
      <c r="K735" s="113">
        <f t="shared" si="200"/>
        <v>10.781494449824928</v>
      </c>
      <c r="L735" s="113">
        <f t="shared" si="200"/>
        <v>11.586083587871565</v>
      </c>
      <c r="M735" s="113">
        <f t="shared" si="200"/>
        <v>13.964091484764955</v>
      </c>
      <c r="N735" s="423">
        <f t="shared" si="200"/>
        <v>16.145422036802504</v>
      </c>
      <c r="O735" s="113">
        <f t="shared" si="200"/>
        <v>12.962825001862475</v>
      </c>
      <c r="P735" s="113">
        <f t="shared" si="200"/>
        <v>15.036877002160471</v>
      </c>
      <c r="Q735" s="113">
        <f t="shared" si="200"/>
        <v>15.269313864262834</v>
      </c>
      <c r="R735" s="113">
        <f t="shared" si="200"/>
        <v>14.858079415927886</v>
      </c>
      <c r="S735" s="113">
        <f t="shared" si="200"/>
        <v>17.182448036951502</v>
      </c>
      <c r="T735" s="113">
        <f t="shared" si="200"/>
        <v>15.1977948297698</v>
      </c>
      <c r="U735" s="113">
        <f t="shared" si="200"/>
        <v>16.270580347165314</v>
      </c>
      <c r="V735" s="423">
        <f t="shared" si="200"/>
        <v>14.142889070997542</v>
      </c>
      <c r="W735" s="113">
        <f t="shared" si="200"/>
        <v>13.517097519183492</v>
      </c>
      <c r="X735" s="113">
        <f t="shared" si="200"/>
        <v>10.924532518810997</v>
      </c>
      <c r="Y735" s="113">
        <f t="shared" si="200"/>
        <v>11.371526484392461</v>
      </c>
      <c r="Z735" s="113">
        <f t="shared" si="200"/>
        <v>13.356179691574164</v>
      </c>
      <c r="AA735" s="113">
        <f t="shared" si="200"/>
        <v>12.819786932876408</v>
      </c>
      <c r="AB735" s="113">
        <f t="shared" si="200"/>
        <v>11.550324070625047</v>
      </c>
      <c r="AC735" s="790"/>
    </row>
    <row r="736" spans="1:30" ht="13.5" thickBot="1" x14ac:dyDescent="0.25">
      <c r="A736" s="2782"/>
      <c r="B736" s="2783"/>
      <c r="C736" s="45" t="s">
        <v>16</v>
      </c>
      <c r="D736" s="45"/>
      <c r="E736" s="126">
        <f t="shared" ref="E736:AC736" si="201">E734/E733</f>
        <v>0</v>
      </c>
      <c r="F736" s="126">
        <f t="shared" si="201"/>
        <v>0</v>
      </c>
      <c r="G736" s="126">
        <f t="shared" si="201"/>
        <v>0</v>
      </c>
      <c r="H736" s="444">
        <f t="shared" si="201"/>
        <v>0</v>
      </c>
      <c r="I736" s="126">
        <f t="shared" si="201"/>
        <v>0</v>
      </c>
      <c r="J736" s="126">
        <f t="shared" si="201"/>
        <v>0</v>
      </c>
      <c r="K736" s="126">
        <f t="shared" si="201"/>
        <v>0</v>
      </c>
      <c r="L736" s="126">
        <f t="shared" si="201"/>
        <v>0</v>
      </c>
      <c r="M736" s="126">
        <f t="shared" si="201"/>
        <v>0</v>
      </c>
      <c r="N736" s="444">
        <f t="shared" si="201"/>
        <v>0</v>
      </c>
      <c r="O736" s="126">
        <f t="shared" si="201"/>
        <v>0</v>
      </c>
      <c r="P736" s="126">
        <f t="shared" si="201"/>
        <v>0</v>
      </c>
      <c r="Q736" s="126">
        <f t="shared" si="201"/>
        <v>0</v>
      </c>
      <c r="R736" s="126">
        <f t="shared" si="201"/>
        <v>0</v>
      </c>
      <c r="S736" s="126">
        <f t="shared" si="201"/>
        <v>0</v>
      </c>
      <c r="T736" s="126">
        <f t="shared" si="201"/>
        <v>0</v>
      </c>
      <c r="U736" s="126">
        <f t="shared" si="201"/>
        <v>0</v>
      </c>
      <c r="V736" s="444">
        <f t="shared" si="201"/>
        <v>0</v>
      </c>
      <c r="W736" s="126">
        <f t="shared" si="201"/>
        <v>0</v>
      </c>
      <c r="X736" s="126">
        <f t="shared" si="201"/>
        <v>0</v>
      </c>
      <c r="Y736" s="126">
        <f t="shared" si="201"/>
        <v>0</v>
      </c>
      <c r="Z736" s="126">
        <f t="shared" si="201"/>
        <v>0</v>
      </c>
      <c r="AA736" s="126">
        <f t="shared" si="201"/>
        <v>0</v>
      </c>
      <c r="AB736" s="126">
        <f t="shared" si="201"/>
        <v>0</v>
      </c>
      <c r="AC736" s="122">
        <f t="shared" si="201"/>
        <v>0</v>
      </c>
    </row>
    <row r="737" spans="1:30" x14ac:dyDescent="0.2">
      <c r="A737" s="2726" t="s">
        <v>297</v>
      </c>
      <c r="B737" s="2727" t="s">
        <v>353</v>
      </c>
      <c r="C737" s="63" t="s">
        <v>483</v>
      </c>
      <c r="D737" s="63"/>
      <c r="E737" s="789" t="s">
        <v>948</v>
      </c>
      <c r="F737" s="413"/>
      <c r="G737" s="413"/>
      <c r="H737" s="484"/>
      <c r="I737" s="413"/>
      <c r="J737" s="413"/>
      <c r="K737" s="413"/>
      <c r="L737" s="413"/>
      <c r="M737" s="413"/>
      <c r="N737" s="484"/>
      <c r="O737" s="413"/>
      <c r="P737" s="413"/>
      <c r="Q737" s="413"/>
      <c r="R737" s="413"/>
      <c r="S737" s="413"/>
      <c r="T737" s="413"/>
      <c r="U737" s="413"/>
      <c r="V737" s="484"/>
      <c r="W737" s="413"/>
      <c r="X737" s="413"/>
      <c r="Y737" s="413"/>
      <c r="Z737" s="413"/>
      <c r="AA737" s="413"/>
      <c r="AB737" s="413"/>
      <c r="AC737" s="124">
        <f>SUM(E737:AB737)</f>
        <v>0</v>
      </c>
    </row>
    <row r="738" spans="1:30" x14ac:dyDescent="0.2">
      <c r="A738" s="2776"/>
      <c r="B738" s="2778"/>
      <c r="C738" s="11" t="s">
        <v>484</v>
      </c>
      <c r="D738" s="11"/>
      <c r="E738" s="188"/>
      <c r="F738" s="188"/>
      <c r="G738" s="188"/>
      <c r="H738" s="481"/>
      <c r="I738" s="188"/>
      <c r="J738" s="188"/>
      <c r="K738" s="188"/>
      <c r="L738" s="188"/>
      <c r="M738" s="188"/>
      <c r="N738" s="481"/>
      <c r="O738" s="188"/>
      <c r="P738" s="188"/>
      <c r="Q738" s="188"/>
      <c r="R738" s="188"/>
      <c r="S738" s="188"/>
      <c r="T738" s="188"/>
      <c r="U738" s="188"/>
      <c r="V738" s="481"/>
      <c r="W738" s="188"/>
      <c r="X738" s="188"/>
      <c r="Y738" s="188"/>
      <c r="Z738" s="188"/>
      <c r="AA738" s="188"/>
      <c r="AB738" s="188"/>
      <c r="AC738" s="124">
        <f>SUM(E738:AB738)</f>
        <v>0</v>
      </c>
    </row>
    <row r="739" spans="1:30" x14ac:dyDescent="0.2">
      <c r="A739" s="2776"/>
      <c r="B739" s="2778"/>
      <c r="C739" s="11" t="s">
        <v>8</v>
      </c>
      <c r="D739" s="11"/>
      <c r="E739" s="113"/>
      <c r="F739" s="113">
        <f t="shared" ref="F739:AB739" si="202">F737*100</f>
        <v>0</v>
      </c>
      <c r="G739" s="113">
        <f t="shared" si="202"/>
        <v>0</v>
      </c>
      <c r="H739" s="423">
        <f t="shared" si="202"/>
        <v>0</v>
      </c>
      <c r="I739" s="113">
        <f t="shared" si="202"/>
        <v>0</v>
      </c>
      <c r="J739" s="113">
        <f t="shared" si="202"/>
        <v>0</v>
      </c>
      <c r="K739" s="113">
        <f t="shared" si="202"/>
        <v>0</v>
      </c>
      <c r="L739" s="113">
        <f t="shared" si="202"/>
        <v>0</v>
      </c>
      <c r="M739" s="113">
        <f t="shared" si="202"/>
        <v>0</v>
      </c>
      <c r="N739" s="423">
        <f t="shared" si="202"/>
        <v>0</v>
      </c>
      <c r="O739" s="113">
        <f t="shared" si="202"/>
        <v>0</v>
      </c>
      <c r="P739" s="113">
        <f t="shared" si="202"/>
        <v>0</v>
      </c>
      <c r="Q739" s="113">
        <f t="shared" si="202"/>
        <v>0</v>
      </c>
      <c r="R739" s="113">
        <f t="shared" si="202"/>
        <v>0</v>
      </c>
      <c r="S739" s="113">
        <f t="shared" si="202"/>
        <v>0</v>
      </c>
      <c r="T739" s="113">
        <f t="shared" si="202"/>
        <v>0</v>
      </c>
      <c r="U739" s="113">
        <f t="shared" si="202"/>
        <v>0</v>
      </c>
      <c r="V739" s="423">
        <f t="shared" si="202"/>
        <v>0</v>
      </c>
      <c r="W739" s="113">
        <f t="shared" si="202"/>
        <v>0</v>
      </c>
      <c r="X739" s="113">
        <f t="shared" si="202"/>
        <v>0</v>
      </c>
      <c r="Y739" s="113">
        <f t="shared" si="202"/>
        <v>0</v>
      </c>
      <c r="Z739" s="113">
        <f t="shared" si="202"/>
        <v>0</v>
      </c>
      <c r="AA739" s="113">
        <f t="shared" si="202"/>
        <v>0</v>
      </c>
      <c r="AB739" s="113">
        <f t="shared" si="202"/>
        <v>0</v>
      </c>
      <c r="AC739" s="113"/>
      <c r="AD739" s="750" t="s">
        <v>463</v>
      </c>
    </row>
    <row r="740" spans="1:30" ht="13.5" thickBot="1" x14ac:dyDescent="0.25">
      <c r="A740" s="2777"/>
      <c r="B740" s="2779"/>
      <c r="C740" s="46" t="s">
        <v>16</v>
      </c>
      <c r="D740" s="46"/>
      <c r="E740" s="292" t="e">
        <f t="shared" ref="E740:AC740" si="203">E738/E737</f>
        <v>#VALUE!</v>
      </c>
      <c r="F740" s="292" t="e">
        <f t="shared" si="203"/>
        <v>#DIV/0!</v>
      </c>
      <c r="G740" s="292" t="e">
        <f t="shared" si="203"/>
        <v>#DIV/0!</v>
      </c>
      <c r="H740" s="466" t="e">
        <f t="shared" si="203"/>
        <v>#DIV/0!</v>
      </c>
      <c r="I740" s="292" t="e">
        <f t="shared" si="203"/>
        <v>#DIV/0!</v>
      </c>
      <c r="J740" s="292" t="e">
        <f t="shared" si="203"/>
        <v>#DIV/0!</v>
      </c>
      <c r="K740" s="292" t="e">
        <f t="shared" si="203"/>
        <v>#DIV/0!</v>
      </c>
      <c r="L740" s="292" t="e">
        <f t="shared" si="203"/>
        <v>#DIV/0!</v>
      </c>
      <c r="M740" s="292" t="e">
        <f t="shared" si="203"/>
        <v>#DIV/0!</v>
      </c>
      <c r="N740" s="466" t="e">
        <f t="shared" si="203"/>
        <v>#DIV/0!</v>
      </c>
      <c r="O740" s="292" t="e">
        <f t="shared" si="203"/>
        <v>#DIV/0!</v>
      </c>
      <c r="P740" s="292" t="e">
        <f t="shared" si="203"/>
        <v>#DIV/0!</v>
      </c>
      <c r="Q740" s="292" t="e">
        <f t="shared" si="203"/>
        <v>#DIV/0!</v>
      </c>
      <c r="R740" s="292" t="e">
        <f t="shared" si="203"/>
        <v>#DIV/0!</v>
      </c>
      <c r="S740" s="292" t="e">
        <f t="shared" si="203"/>
        <v>#DIV/0!</v>
      </c>
      <c r="T740" s="292" t="e">
        <f t="shared" si="203"/>
        <v>#DIV/0!</v>
      </c>
      <c r="U740" s="292" t="e">
        <f t="shared" si="203"/>
        <v>#DIV/0!</v>
      </c>
      <c r="V740" s="466" t="e">
        <f t="shared" si="203"/>
        <v>#DIV/0!</v>
      </c>
      <c r="W740" s="292" t="e">
        <f t="shared" si="203"/>
        <v>#DIV/0!</v>
      </c>
      <c r="X740" s="292" t="e">
        <f t="shared" si="203"/>
        <v>#DIV/0!</v>
      </c>
      <c r="Y740" s="292" t="e">
        <f t="shared" si="203"/>
        <v>#DIV/0!</v>
      </c>
      <c r="Z740" s="292" t="e">
        <f t="shared" si="203"/>
        <v>#DIV/0!</v>
      </c>
      <c r="AA740" s="292" t="e">
        <f t="shared" si="203"/>
        <v>#DIV/0!</v>
      </c>
      <c r="AB740" s="292" t="e">
        <f t="shared" si="203"/>
        <v>#DIV/0!</v>
      </c>
      <c r="AC740" s="292" t="e">
        <f t="shared" si="203"/>
        <v>#DIV/0!</v>
      </c>
    </row>
    <row r="741" spans="1:30" x14ac:dyDescent="0.2">
      <c r="A741" s="2715" t="s">
        <v>103</v>
      </c>
      <c r="B741" s="2712"/>
      <c r="C741" s="10" t="s">
        <v>483</v>
      </c>
      <c r="D741" s="1203" t="s">
        <v>479</v>
      </c>
      <c r="E741" s="2639">
        <v>2.1000000000000003E-3</v>
      </c>
      <c r="F741" s="2639">
        <v>2.0935000000000003E-3</v>
      </c>
      <c r="G741" s="2639">
        <v>2.075E-3</v>
      </c>
      <c r="H741" s="2639">
        <v>2.0845000000000004E-3</v>
      </c>
      <c r="I741" s="2639">
        <v>2.0985000000000001E-3</v>
      </c>
      <c r="J741" s="2639">
        <v>2.1050000000000001E-3</v>
      </c>
      <c r="K741" s="2639">
        <v>2.1050000000000001E-3</v>
      </c>
      <c r="L741" s="2639">
        <v>2.1624999999999999E-3</v>
      </c>
      <c r="M741" s="2639">
        <v>2.1475000000000001E-3</v>
      </c>
      <c r="N741" s="2639">
        <v>2.0915E-3</v>
      </c>
      <c r="O741" s="2639">
        <v>2.0820000000000001E-3</v>
      </c>
      <c r="P741" s="2639">
        <v>2.1055000000000002E-3</v>
      </c>
      <c r="Q741" s="2639">
        <v>2.1259999999999999E-3</v>
      </c>
      <c r="R741" s="2639">
        <v>2.1199999999999999E-3</v>
      </c>
      <c r="S741" s="2639">
        <v>2.1210000000000001E-3</v>
      </c>
      <c r="T741" s="2639">
        <v>2.1545000000000002E-3</v>
      </c>
      <c r="U741" s="2639">
        <v>2.1435E-3</v>
      </c>
      <c r="V741" s="2639">
        <v>2.1190000000000002E-3</v>
      </c>
      <c r="W741" s="2639">
        <v>2.1259999999999999E-3</v>
      </c>
      <c r="X741" s="2639">
        <v>2.1335E-3</v>
      </c>
      <c r="Y741" s="2639">
        <v>2.1280000000000001E-3</v>
      </c>
      <c r="Z741" s="2639">
        <v>2.1419999999999998E-3</v>
      </c>
      <c r="AA741" s="2639">
        <v>2.1394999999999999E-3</v>
      </c>
      <c r="AB741" s="2639">
        <v>2.1545000000000002E-3</v>
      </c>
      <c r="AC741" s="124">
        <f>SUM(E741:AB741)</f>
        <v>5.0858E-2</v>
      </c>
    </row>
    <row r="742" spans="1:30" x14ac:dyDescent="0.2">
      <c r="A742" s="2776"/>
      <c r="B742" s="2778"/>
      <c r="C742" s="11" t="s">
        <v>484</v>
      </c>
      <c r="D742" s="1201" t="s">
        <v>479</v>
      </c>
      <c r="E742" s="188">
        <v>0</v>
      </c>
      <c r="F742" s="188">
        <v>0</v>
      </c>
      <c r="G742" s="188">
        <v>0</v>
      </c>
      <c r="H742" s="188">
        <v>0</v>
      </c>
      <c r="I742" s="188">
        <v>0</v>
      </c>
      <c r="J742" s="188">
        <v>0</v>
      </c>
      <c r="K742" s="188">
        <v>0</v>
      </c>
      <c r="L742" s="188">
        <v>0</v>
      </c>
      <c r="M742" s="188">
        <v>0</v>
      </c>
      <c r="N742" s="188">
        <v>0</v>
      </c>
      <c r="O742" s="188">
        <v>0</v>
      </c>
      <c r="P742" s="188">
        <v>0</v>
      </c>
      <c r="Q742" s="188">
        <v>0</v>
      </c>
      <c r="R742" s="188">
        <v>0</v>
      </c>
      <c r="S742" s="188">
        <v>0</v>
      </c>
      <c r="T742" s="188">
        <v>0</v>
      </c>
      <c r="U742" s="188">
        <v>0</v>
      </c>
      <c r="V742" s="188">
        <v>0</v>
      </c>
      <c r="W742" s="188">
        <v>0</v>
      </c>
      <c r="X742" s="188">
        <v>0</v>
      </c>
      <c r="Y742" s="188">
        <v>0</v>
      </c>
      <c r="Z742" s="188">
        <v>0</v>
      </c>
      <c r="AA742" s="188">
        <v>0</v>
      </c>
      <c r="AB742" s="188">
        <v>0</v>
      </c>
      <c r="AC742" s="124">
        <f>SUM(E742:AB742)</f>
        <v>0</v>
      </c>
    </row>
    <row r="743" spans="1:30" x14ac:dyDescent="0.2">
      <c r="A743" s="2776"/>
      <c r="B743" s="2778"/>
      <c r="C743" s="11" t="s">
        <v>8</v>
      </c>
      <c r="D743" s="1201" t="s">
        <v>505</v>
      </c>
      <c r="E743" s="113"/>
      <c r="F743" s="113">
        <f t="shared" ref="F743:AB743" si="204">F741*100</f>
        <v>0.20935000000000004</v>
      </c>
      <c r="G743" s="113">
        <f t="shared" si="204"/>
        <v>0.20749999999999999</v>
      </c>
      <c r="H743" s="113">
        <f t="shared" si="204"/>
        <v>0.20845000000000005</v>
      </c>
      <c r="I743" s="113">
        <f t="shared" si="204"/>
        <v>0.20985000000000001</v>
      </c>
      <c r="J743" s="113">
        <f t="shared" si="204"/>
        <v>0.21050000000000002</v>
      </c>
      <c r="K743" s="113">
        <f t="shared" si="204"/>
        <v>0.21050000000000002</v>
      </c>
      <c r="L743" s="113">
        <f t="shared" si="204"/>
        <v>0.21625</v>
      </c>
      <c r="M743" s="113">
        <f t="shared" si="204"/>
        <v>0.21475</v>
      </c>
      <c r="N743" s="113">
        <f t="shared" si="204"/>
        <v>0.20915</v>
      </c>
      <c r="O743" s="113">
        <f t="shared" si="204"/>
        <v>0.2082</v>
      </c>
      <c r="P743" s="113">
        <f t="shared" si="204"/>
        <v>0.21055000000000001</v>
      </c>
      <c r="Q743" s="113">
        <f t="shared" si="204"/>
        <v>0.21259999999999998</v>
      </c>
      <c r="R743" s="113">
        <f t="shared" si="204"/>
        <v>0.21199999999999999</v>
      </c>
      <c r="S743" s="113">
        <f t="shared" si="204"/>
        <v>0.21210000000000001</v>
      </c>
      <c r="T743" s="113">
        <f t="shared" si="204"/>
        <v>0.21545000000000003</v>
      </c>
      <c r="U743" s="113">
        <f t="shared" si="204"/>
        <v>0.21435000000000001</v>
      </c>
      <c r="V743" s="113">
        <f t="shared" si="204"/>
        <v>0.21190000000000003</v>
      </c>
      <c r="W743" s="113">
        <f t="shared" si="204"/>
        <v>0.21259999999999998</v>
      </c>
      <c r="X743" s="113">
        <f t="shared" si="204"/>
        <v>0.21334999999999998</v>
      </c>
      <c r="Y743" s="113">
        <f t="shared" si="204"/>
        <v>0.21280000000000002</v>
      </c>
      <c r="Z743" s="113">
        <f t="shared" si="204"/>
        <v>0.21419999999999997</v>
      </c>
      <c r="AA743" s="113">
        <f t="shared" si="204"/>
        <v>0.21395</v>
      </c>
      <c r="AB743" s="113">
        <f t="shared" si="204"/>
        <v>0.21545000000000003</v>
      </c>
      <c r="AC743" s="193"/>
    </row>
    <row r="744" spans="1:30" ht="13.5" thickBot="1" x14ac:dyDescent="0.25">
      <c r="A744" s="2782"/>
      <c r="B744" s="2783"/>
      <c r="C744" s="45" t="s">
        <v>16</v>
      </c>
      <c r="D744" s="45"/>
      <c r="E744" s="126">
        <f t="shared" ref="E744:AB744" si="205">E742/E741</f>
        <v>0</v>
      </c>
      <c r="F744" s="126">
        <f t="shared" si="205"/>
        <v>0</v>
      </c>
      <c r="G744" s="126">
        <f t="shared" si="205"/>
        <v>0</v>
      </c>
      <c r="H744" s="126">
        <f t="shared" si="205"/>
        <v>0</v>
      </c>
      <c r="I744" s="126">
        <f t="shared" si="205"/>
        <v>0</v>
      </c>
      <c r="J744" s="126">
        <f t="shared" si="205"/>
        <v>0</v>
      </c>
      <c r="K744" s="126">
        <f t="shared" si="205"/>
        <v>0</v>
      </c>
      <c r="L744" s="126">
        <f t="shared" si="205"/>
        <v>0</v>
      </c>
      <c r="M744" s="126">
        <f t="shared" si="205"/>
        <v>0</v>
      </c>
      <c r="N744" s="126">
        <f t="shared" si="205"/>
        <v>0</v>
      </c>
      <c r="O744" s="126">
        <f t="shared" si="205"/>
        <v>0</v>
      </c>
      <c r="P744" s="126">
        <f t="shared" si="205"/>
        <v>0</v>
      </c>
      <c r="Q744" s="126">
        <f t="shared" si="205"/>
        <v>0</v>
      </c>
      <c r="R744" s="126">
        <f t="shared" si="205"/>
        <v>0</v>
      </c>
      <c r="S744" s="126">
        <f t="shared" si="205"/>
        <v>0</v>
      </c>
      <c r="T744" s="126">
        <f t="shared" si="205"/>
        <v>0</v>
      </c>
      <c r="U744" s="126">
        <f t="shared" si="205"/>
        <v>0</v>
      </c>
      <c r="V744" s="126">
        <f t="shared" si="205"/>
        <v>0</v>
      </c>
      <c r="W744" s="126">
        <f t="shared" si="205"/>
        <v>0</v>
      </c>
      <c r="X744" s="126">
        <f t="shared" si="205"/>
        <v>0</v>
      </c>
      <c r="Y744" s="126">
        <f t="shared" si="205"/>
        <v>0</v>
      </c>
      <c r="Z744" s="126">
        <f t="shared" si="205"/>
        <v>0</v>
      </c>
      <c r="AA744" s="126">
        <f t="shared" si="205"/>
        <v>0</v>
      </c>
      <c r="AB744" s="126">
        <f t="shared" si="205"/>
        <v>0</v>
      </c>
      <c r="AC744" s="195"/>
    </row>
    <row r="745" spans="1:30" x14ac:dyDescent="0.2">
      <c r="A745" s="2726" t="s">
        <v>101</v>
      </c>
      <c r="B745" s="2727" t="s">
        <v>354</v>
      </c>
      <c r="C745" s="63" t="s">
        <v>483</v>
      </c>
      <c r="D745" s="63"/>
      <c r="E745" s="789"/>
      <c r="F745" s="413"/>
      <c r="G745" s="413"/>
      <c r="H745" s="484"/>
      <c r="I745" s="413"/>
      <c r="J745" s="413"/>
      <c r="K745" s="413"/>
      <c r="L745" s="413"/>
      <c r="M745" s="413"/>
      <c r="N745" s="484"/>
      <c r="O745" s="413"/>
      <c r="P745" s="413"/>
      <c r="Q745" s="413"/>
      <c r="R745" s="413"/>
      <c r="S745" s="413"/>
      <c r="T745" s="413"/>
      <c r="U745" s="413"/>
      <c r="V745" s="484"/>
      <c r="W745" s="413"/>
      <c r="X745" s="413"/>
      <c r="Y745" s="413"/>
      <c r="Z745" s="413"/>
      <c r="AA745" s="413"/>
      <c r="AB745" s="413"/>
      <c r="AC745" s="124">
        <f>SUM(E745:AB745)</f>
        <v>0</v>
      </c>
    </row>
    <row r="746" spans="1:30" x14ac:dyDescent="0.2">
      <c r="A746" s="2776"/>
      <c r="B746" s="2778"/>
      <c r="C746" s="11" t="s">
        <v>484</v>
      </c>
      <c r="D746" s="11"/>
      <c r="E746" s="188"/>
      <c r="F746" s="188"/>
      <c r="G746" s="188"/>
      <c r="H746" s="481"/>
      <c r="I746" s="188"/>
      <c r="J746" s="188"/>
      <c r="K746" s="188"/>
      <c r="L746" s="188"/>
      <c r="M746" s="188"/>
      <c r="N746" s="481"/>
      <c r="O746" s="188"/>
      <c r="P746" s="188"/>
      <c r="Q746" s="188"/>
      <c r="R746" s="188"/>
      <c r="S746" s="188"/>
      <c r="T746" s="188"/>
      <c r="U746" s="188"/>
      <c r="V746" s="481"/>
      <c r="W746" s="188"/>
      <c r="X746" s="188"/>
      <c r="Y746" s="188"/>
      <c r="Z746" s="188"/>
      <c r="AA746" s="188"/>
      <c r="AB746" s="188"/>
      <c r="AC746" s="124">
        <f>SUM(E746:AB746)</f>
        <v>0</v>
      </c>
    </row>
    <row r="747" spans="1:30" x14ac:dyDescent="0.2">
      <c r="A747" s="2776"/>
      <c r="B747" s="2778"/>
      <c r="C747" s="11" t="s">
        <v>8</v>
      </c>
      <c r="D747" s="11"/>
      <c r="E747" s="113"/>
      <c r="F747" s="113">
        <f t="shared" ref="F747:AB747" si="206">F745*100</f>
        <v>0</v>
      </c>
      <c r="G747" s="113">
        <f t="shared" si="206"/>
        <v>0</v>
      </c>
      <c r="H747" s="423">
        <f t="shared" si="206"/>
        <v>0</v>
      </c>
      <c r="I747" s="113">
        <f t="shared" si="206"/>
        <v>0</v>
      </c>
      <c r="J747" s="113">
        <f t="shared" si="206"/>
        <v>0</v>
      </c>
      <c r="K747" s="113">
        <f t="shared" si="206"/>
        <v>0</v>
      </c>
      <c r="L747" s="113">
        <f t="shared" si="206"/>
        <v>0</v>
      </c>
      <c r="M747" s="113">
        <f t="shared" si="206"/>
        <v>0</v>
      </c>
      <c r="N747" s="423">
        <f t="shared" si="206"/>
        <v>0</v>
      </c>
      <c r="O747" s="113">
        <f t="shared" si="206"/>
        <v>0</v>
      </c>
      <c r="P747" s="113">
        <f t="shared" si="206"/>
        <v>0</v>
      </c>
      <c r="Q747" s="113">
        <f t="shared" si="206"/>
        <v>0</v>
      </c>
      <c r="R747" s="113">
        <f t="shared" si="206"/>
        <v>0</v>
      </c>
      <c r="S747" s="113">
        <f t="shared" si="206"/>
        <v>0</v>
      </c>
      <c r="T747" s="113">
        <f t="shared" si="206"/>
        <v>0</v>
      </c>
      <c r="U747" s="113">
        <f t="shared" si="206"/>
        <v>0</v>
      </c>
      <c r="V747" s="423">
        <f t="shared" si="206"/>
        <v>0</v>
      </c>
      <c r="W747" s="113">
        <f t="shared" si="206"/>
        <v>0</v>
      </c>
      <c r="X747" s="113">
        <f t="shared" si="206"/>
        <v>0</v>
      </c>
      <c r="Y747" s="113">
        <f t="shared" si="206"/>
        <v>0</v>
      </c>
      <c r="Z747" s="113">
        <f t="shared" si="206"/>
        <v>0</v>
      </c>
      <c r="AA747" s="113">
        <f t="shared" si="206"/>
        <v>0</v>
      </c>
      <c r="AB747" s="113">
        <f t="shared" si="206"/>
        <v>0</v>
      </c>
      <c r="AC747" s="113"/>
      <c r="AD747" s="750" t="s">
        <v>463</v>
      </c>
    </row>
    <row r="748" spans="1:30" ht="13.5" thickBot="1" x14ac:dyDescent="0.25">
      <c r="A748" s="2777"/>
      <c r="B748" s="2779"/>
      <c r="C748" s="46" t="s">
        <v>16</v>
      </c>
      <c r="D748" s="46"/>
      <c r="E748" s="292" t="e">
        <f t="shared" ref="E748:AC748" si="207">E746/E745</f>
        <v>#DIV/0!</v>
      </c>
      <c r="F748" s="292" t="e">
        <f t="shared" si="207"/>
        <v>#DIV/0!</v>
      </c>
      <c r="G748" s="292" t="e">
        <f t="shared" si="207"/>
        <v>#DIV/0!</v>
      </c>
      <c r="H748" s="466" t="e">
        <f t="shared" si="207"/>
        <v>#DIV/0!</v>
      </c>
      <c r="I748" s="292" t="e">
        <f t="shared" si="207"/>
        <v>#DIV/0!</v>
      </c>
      <c r="J748" s="292" t="e">
        <f t="shared" si="207"/>
        <v>#DIV/0!</v>
      </c>
      <c r="K748" s="292" t="e">
        <f t="shared" si="207"/>
        <v>#DIV/0!</v>
      </c>
      <c r="L748" s="292" t="e">
        <f t="shared" si="207"/>
        <v>#DIV/0!</v>
      </c>
      <c r="M748" s="292" t="e">
        <f t="shared" si="207"/>
        <v>#DIV/0!</v>
      </c>
      <c r="N748" s="466" t="e">
        <f t="shared" si="207"/>
        <v>#DIV/0!</v>
      </c>
      <c r="O748" s="292" t="e">
        <f t="shared" si="207"/>
        <v>#DIV/0!</v>
      </c>
      <c r="P748" s="292" t="e">
        <f t="shared" si="207"/>
        <v>#DIV/0!</v>
      </c>
      <c r="Q748" s="292" t="e">
        <f t="shared" si="207"/>
        <v>#DIV/0!</v>
      </c>
      <c r="R748" s="292" t="e">
        <f t="shared" si="207"/>
        <v>#DIV/0!</v>
      </c>
      <c r="S748" s="292" t="e">
        <f t="shared" si="207"/>
        <v>#DIV/0!</v>
      </c>
      <c r="T748" s="292" t="e">
        <f t="shared" si="207"/>
        <v>#DIV/0!</v>
      </c>
      <c r="U748" s="292" t="e">
        <f t="shared" si="207"/>
        <v>#DIV/0!</v>
      </c>
      <c r="V748" s="466" t="e">
        <f t="shared" si="207"/>
        <v>#DIV/0!</v>
      </c>
      <c r="W748" s="292" t="e">
        <f t="shared" si="207"/>
        <v>#DIV/0!</v>
      </c>
      <c r="X748" s="292" t="e">
        <f t="shared" si="207"/>
        <v>#DIV/0!</v>
      </c>
      <c r="Y748" s="292" t="e">
        <f t="shared" si="207"/>
        <v>#DIV/0!</v>
      </c>
      <c r="Z748" s="292" t="e">
        <f t="shared" si="207"/>
        <v>#DIV/0!</v>
      </c>
      <c r="AA748" s="292" t="e">
        <f t="shared" si="207"/>
        <v>#DIV/0!</v>
      </c>
      <c r="AB748" s="292" t="e">
        <f t="shared" si="207"/>
        <v>#DIV/0!</v>
      </c>
      <c r="AC748" s="292" t="e">
        <f t="shared" si="207"/>
        <v>#DIV/0!</v>
      </c>
    </row>
    <row r="749" spans="1:30" ht="13.5" thickBot="1" x14ac:dyDescent="0.25">
      <c r="A749" s="2715" t="s">
        <v>99</v>
      </c>
      <c r="B749" s="2712" t="s">
        <v>355</v>
      </c>
      <c r="C749" s="10" t="s">
        <v>483</v>
      </c>
      <c r="D749" s="1203" t="s">
        <v>479</v>
      </c>
      <c r="E749" s="2639">
        <v>2.496E-3</v>
      </c>
      <c r="F749" s="2639">
        <v>2.496E-3</v>
      </c>
      <c r="G749" s="2639">
        <v>2.496E-3</v>
      </c>
      <c r="H749" s="2639">
        <v>2.496E-3</v>
      </c>
      <c r="I749" s="2639">
        <v>2.496E-3</v>
      </c>
      <c r="J749" s="2639">
        <v>2.496E-3</v>
      </c>
      <c r="K749" s="2639">
        <v>2.5920000000000001E-3</v>
      </c>
      <c r="L749" s="2639">
        <v>2.5920000000000001E-3</v>
      </c>
      <c r="M749" s="2639">
        <v>2.6880000000000003E-3</v>
      </c>
      <c r="N749" s="2639">
        <v>2.496E-3</v>
      </c>
      <c r="O749" s="2639">
        <v>2.3999999999999998E-3</v>
      </c>
      <c r="P749" s="2639">
        <v>2.5920000000000001E-3</v>
      </c>
      <c r="Q749" s="2639">
        <v>2.5920000000000001E-3</v>
      </c>
      <c r="R749" s="2639">
        <v>2.496E-3</v>
      </c>
      <c r="S749" s="2639">
        <v>2.5920000000000001E-3</v>
      </c>
      <c r="T749" s="2639">
        <v>2.6880000000000003E-3</v>
      </c>
      <c r="U749" s="2639">
        <v>2.5920000000000001E-3</v>
      </c>
      <c r="V749" s="2639">
        <v>2.5920000000000001E-3</v>
      </c>
      <c r="W749" s="2639">
        <v>2.5920000000000001E-3</v>
      </c>
      <c r="X749" s="2639">
        <v>2.5920000000000001E-3</v>
      </c>
      <c r="Y749" s="2639">
        <v>2.5920000000000001E-3</v>
      </c>
      <c r="Z749" s="2639">
        <v>2.5920000000000001E-3</v>
      </c>
      <c r="AA749" s="2639">
        <v>2.5920000000000001E-3</v>
      </c>
      <c r="AB749" s="2639">
        <v>2.5920000000000001E-3</v>
      </c>
      <c r="AC749" s="121">
        <f>SUM(E749:AB749)</f>
        <v>6.1439999999999974E-2</v>
      </c>
    </row>
    <row r="750" spans="1:30" ht="13.5" thickBot="1" x14ac:dyDescent="0.25">
      <c r="A750" s="2776"/>
      <c r="B750" s="2778"/>
      <c r="C750" s="11" t="s">
        <v>484</v>
      </c>
      <c r="D750" s="1201" t="s">
        <v>479</v>
      </c>
      <c r="E750" s="332">
        <v>0</v>
      </c>
      <c r="F750" s="332">
        <v>0</v>
      </c>
      <c r="G750" s="332">
        <v>0</v>
      </c>
      <c r="H750" s="231">
        <v>0</v>
      </c>
      <c r="I750" s="332">
        <v>0</v>
      </c>
      <c r="J750" s="332">
        <v>0</v>
      </c>
      <c r="K750" s="332">
        <v>0</v>
      </c>
      <c r="L750" s="332">
        <v>0</v>
      </c>
      <c r="M750" s="332">
        <v>0</v>
      </c>
      <c r="N750" s="231">
        <v>0</v>
      </c>
      <c r="O750" s="332">
        <v>0</v>
      </c>
      <c r="P750" s="332">
        <v>0</v>
      </c>
      <c r="Q750" s="332">
        <v>0</v>
      </c>
      <c r="R750" s="332">
        <v>0</v>
      </c>
      <c r="S750" s="332">
        <v>0</v>
      </c>
      <c r="T750" s="332">
        <v>0</v>
      </c>
      <c r="U750" s="332">
        <v>0</v>
      </c>
      <c r="V750" s="332">
        <v>0</v>
      </c>
      <c r="W750" s="332">
        <v>0</v>
      </c>
      <c r="X750" s="332">
        <v>0</v>
      </c>
      <c r="Y750" s="332">
        <v>0</v>
      </c>
      <c r="Z750" s="332">
        <v>0</v>
      </c>
      <c r="AA750" s="332">
        <v>0</v>
      </c>
      <c r="AB750" s="332">
        <v>0</v>
      </c>
      <c r="AC750" s="117">
        <f>SUM(E750:AB750)</f>
        <v>0</v>
      </c>
    </row>
    <row r="751" spans="1:30" x14ac:dyDescent="0.2">
      <c r="A751" s="2776"/>
      <c r="B751" s="2778"/>
      <c r="C751" s="11" t="s">
        <v>8</v>
      </c>
      <c r="D751" s="11" t="s">
        <v>505</v>
      </c>
      <c r="E751" s="113">
        <f>SQRT(E749*E749+E750*E750)*1000/(1.732*E695)</f>
        <v>0.23243686210236161</v>
      </c>
      <c r="F751" s="113">
        <f t="shared" ref="F751:AB751" si="208">SQRT(F749*F749+F750*F750)*1000/(1.732*F695)</f>
        <v>0.23243686210236161</v>
      </c>
      <c r="G751" s="113">
        <f t="shared" si="208"/>
        <v>0.23243686210236161</v>
      </c>
      <c r="H751" s="423">
        <f t="shared" si="208"/>
        <v>0.23243686210236161</v>
      </c>
      <c r="I751" s="113">
        <f t="shared" si="208"/>
        <v>0.23243686210236161</v>
      </c>
      <c r="J751" s="113">
        <f t="shared" si="208"/>
        <v>0.23243686210236161</v>
      </c>
      <c r="K751" s="113">
        <f t="shared" si="208"/>
        <v>0.2413767414139909</v>
      </c>
      <c r="L751" s="113">
        <f t="shared" si="208"/>
        <v>0.2413767414139909</v>
      </c>
      <c r="M751" s="113">
        <f t="shared" si="208"/>
        <v>0.25031662072562022</v>
      </c>
      <c r="N751" s="423">
        <f t="shared" si="208"/>
        <v>0.23243686210236161</v>
      </c>
      <c r="O751" s="113">
        <f t="shared" si="208"/>
        <v>0.2234969827907323</v>
      </c>
      <c r="P751" s="113">
        <f t="shared" si="208"/>
        <v>0.2413767414139909</v>
      </c>
      <c r="Q751" s="113">
        <f t="shared" si="208"/>
        <v>0.2413767414139909</v>
      </c>
      <c r="R751" s="113">
        <f t="shared" si="208"/>
        <v>0.23243686210236161</v>
      </c>
      <c r="S751" s="113">
        <f t="shared" si="208"/>
        <v>0.2413767414139909</v>
      </c>
      <c r="T751" s="113">
        <f t="shared" si="208"/>
        <v>0.25031662072562022</v>
      </c>
      <c r="U751" s="113">
        <f t="shared" si="208"/>
        <v>0.2413767414139909</v>
      </c>
      <c r="V751" s="423">
        <f t="shared" si="208"/>
        <v>0.2413767414139909</v>
      </c>
      <c r="W751" s="113">
        <f t="shared" si="208"/>
        <v>0.2413767414139909</v>
      </c>
      <c r="X751" s="113">
        <f t="shared" si="208"/>
        <v>0.2413767414139909</v>
      </c>
      <c r="Y751" s="113">
        <f t="shared" si="208"/>
        <v>0.2413767414139909</v>
      </c>
      <c r="Z751" s="113">
        <f t="shared" si="208"/>
        <v>0.2413767414139909</v>
      </c>
      <c r="AA751" s="113">
        <f t="shared" si="208"/>
        <v>0.2413767414139909</v>
      </c>
      <c r="AB751" s="113">
        <f t="shared" si="208"/>
        <v>0.2413767414139909</v>
      </c>
      <c r="AC751" s="790"/>
    </row>
    <row r="752" spans="1:30" ht="13.5" thickBot="1" x14ac:dyDescent="0.25">
      <c r="A752" s="2782"/>
      <c r="B752" s="2783"/>
      <c r="C752" s="45" t="s">
        <v>16</v>
      </c>
      <c r="D752" s="45"/>
      <c r="E752" s="126">
        <f t="shared" ref="E752:AC752" si="209">E750/E749</f>
        <v>0</v>
      </c>
      <c r="F752" s="126">
        <f t="shared" si="209"/>
        <v>0</v>
      </c>
      <c r="G752" s="126">
        <f t="shared" si="209"/>
        <v>0</v>
      </c>
      <c r="H752" s="444">
        <f t="shared" si="209"/>
        <v>0</v>
      </c>
      <c r="I752" s="126">
        <f t="shared" si="209"/>
        <v>0</v>
      </c>
      <c r="J752" s="126">
        <f t="shared" si="209"/>
        <v>0</v>
      </c>
      <c r="K752" s="126">
        <f t="shared" si="209"/>
        <v>0</v>
      </c>
      <c r="L752" s="126">
        <f t="shared" si="209"/>
        <v>0</v>
      </c>
      <c r="M752" s="126">
        <f t="shared" si="209"/>
        <v>0</v>
      </c>
      <c r="N752" s="444">
        <f t="shared" si="209"/>
        <v>0</v>
      </c>
      <c r="O752" s="126">
        <f t="shared" si="209"/>
        <v>0</v>
      </c>
      <c r="P752" s="126">
        <f t="shared" si="209"/>
        <v>0</v>
      </c>
      <c r="Q752" s="126">
        <f t="shared" si="209"/>
        <v>0</v>
      </c>
      <c r="R752" s="126">
        <f t="shared" si="209"/>
        <v>0</v>
      </c>
      <c r="S752" s="126">
        <f t="shared" si="209"/>
        <v>0</v>
      </c>
      <c r="T752" s="126">
        <f t="shared" si="209"/>
        <v>0</v>
      </c>
      <c r="U752" s="126">
        <f t="shared" si="209"/>
        <v>0</v>
      </c>
      <c r="V752" s="444">
        <f t="shared" si="209"/>
        <v>0</v>
      </c>
      <c r="W752" s="126">
        <f t="shared" si="209"/>
        <v>0</v>
      </c>
      <c r="X752" s="126">
        <f t="shared" si="209"/>
        <v>0</v>
      </c>
      <c r="Y752" s="126">
        <f t="shared" si="209"/>
        <v>0</v>
      </c>
      <c r="Z752" s="126">
        <f t="shared" si="209"/>
        <v>0</v>
      </c>
      <c r="AA752" s="126">
        <f t="shared" si="209"/>
        <v>0</v>
      </c>
      <c r="AB752" s="126">
        <f t="shared" si="209"/>
        <v>0</v>
      </c>
      <c r="AC752" s="122">
        <f t="shared" si="209"/>
        <v>0</v>
      </c>
    </row>
    <row r="753" spans="1:30" x14ac:dyDescent="0.2">
      <c r="A753" s="2726" t="s">
        <v>102</v>
      </c>
      <c r="B753" s="2727" t="s">
        <v>356</v>
      </c>
      <c r="C753" s="63" t="s">
        <v>483</v>
      </c>
      <c r="D753" s="63"/>
      <c r="E753" s="789" t="s">
        <v>948</v>
      </c>
      <c r="F753" s="413"/>
      <c r="G753" s="413"/>
      <c r="H753" s="484"/>
      <c r="I753" s="413"/>
      <c r="J753" s="413"/>
      <c r="K753" s="413"/>
      <c r="L753" s="413"/>
      <c r="M753" s="413"/>
      <c r="N753" s="484"/>
      <c r="O753" s="413"/>
      <c r="P753" s="413"/>
      <c r="Q753" s="413"/>
      <c r="R753" s="413"/>
      <c r="S753" s="413"/>
      <c r="T753" s="413"/>
      <c r="U753" s="413"/>
      <c r="V753" s="484"/>
      <c r="W753" s="413"/>
      <c r="X753" s="413"/>
      <c r="Y753" s="413"/>
      <c r="Z753" s="413"/>
      <c r="AA753" s="413"/>
      <c r="AB753" s="413"/>
      <c r="AC753" s="124">
        <f>SUM(E753:AB753)</f>
        <v>0</v>
      </c>
    </row>
    <row r="754" spans="1:30" x14ac:dyDescent="0.2">
      <c r="A754" s="2776"/>
      <c r="B754" s="2778"/>
      <c r="C754" s="11" t="s">
        <v>484</v>
      </c>
      <c r="D754" s="11"/>
      <c r="E754" s="188"/>
      <c r="F754" s="188"/>
      <c r="G754" s="188"/>
      <c r="H754" s="481"/>
      <c r="I754" s="188"/>
      <c r="J754" s="188"/>
      <c r="K754" s="188"/>
      <c r="L754" s="188"/>
      <c r="M754" s="188"/>
      <c r="N754" s="481"/>
      <c r="O754" s="188"/>
      <c r="P754" s="188"/>
      <c r="Q754" s="188"/>
      <c r="R754" s="188"/>
      <c r="S754" s="188"/>
      <c r="T754" s="188"/>
      <c r="U754" s="188"/>
      <c r="V754" s="481"/>
      <c r="W754" s="188"/>
      <c r="X754" s="188"/>
      <c r="Y754" s="188"/>
      <c r="Z754" s="188"/>
      <c r="AA754" s="188"/>
      <c r="AB754" s="188"/>
      <c r="AC754" s="124">
        <f>SUM(E754:AB754)</f>
        <v>0</v>
      </c>
    </row>
    <row r="755" spans="1:30" x14ac:dyDescent="0.2">
      <c r="A755" s="2776"/>
      <c r="B755" s="2778"/>
      <c r="C755" s="11" t="s">
        <v>8</v>
      </c>
      <c r="D755" s="11"/>
      <c r="E755" s="113"/>
      <c r="F755" s="113">
        <f t="shared" ref="F755:AB755" si="210">F753*100</f>
        <v>0</v>
      </c>
      <c r="G755" s="113">
        <f t="shared" si="210"/>
        <v>0</v>
      </c>
      <c r="H755" s="423">
        <f t="shared" si="210"/>
        <v>0</v>
      </c>
      <c r="I755" s="113">
        <f t="shared" si="210"/>
        <v>0</v>
      </c>
      <c r="J755" s="113">
        <f t="shared" si="210"/>
        <v>0</v>
      </c>
      <c r="K755" s="113">
        <f t="shared" si="210"/>
        <v>0</v>
      </c>
      <c r="L755" s="113">
        <f t="shared" si="210"/>
        <v>0</v>
      </c>
      <c r="M755" s="113">
        <f t="shared" si="210"/>
        <v>0</v>
      </c>
      <c r="N755" s="423">
        <f t="shared" si="210"/>
        <v>0</v>
      </c>
      <c r="O755" s="113">
        <f t="shared" si="210"/>
        <v>0</v>
      </c>
      <c r="P755" s="113">
        <f t="shared" si="210"/>
        <v>0</v>
      </c>
      <c r="Q755" s="113">
        <f t="shared" si="210"/>
        <v>0</v>
      </c>
      <c r="R755" s="113">
        <f t="shared" si="210"/>
        <v>0</v>
      </c>
      <c r="S755" s="113">
        <f t="shared" si="210"/>
        <v>0</v>
      </c>
      <c r="T755" s="113">
        <f t="shared" si="210"/>
        <v>0</v>
      </c>
      <c r="U755" s="113">
        <f t="shared" si="210"/>
        <v>0</v>
      </c>
      <c r="V755" s="423">
        <f t="shared" si="210"/>
        <v>0</v>
      </c>
      <c r="W755" s="113">
        <f t="shared" si="210"/>
        <v>0</v>
      </c>
      <c r="X755" s="113">
        <f t="shared" si="210"/>
        <v>0</v>
      </c>
      <c r="Y755" s="113">
        <f t="shared" si="210"/>
        <v>0</v>
      </c>
      <c r="Z755" s="113">
        <f t="shared" si="210"/>
        <v>0</v>
      </c>
      <c r="AA755" s="113">
        <f t="shared" si="210"/>
        <v>0</v>
      </c>
      <c r="AB755" s="113">
        <f t="shared" si="210"/>
        <v>0</v>
      </c>
      <c r="AC755" s="113"/>
      <c r="AD755" s="750" t="s">
        <v>463</v>
      </c>
    </row>
    <row r="756" spans="1:30" ht="13.5" thickBot="1" x14ac:dyDescent="0.25">
      <c r="A756" s="2777"/>
      <c r="B756" s="2779"/>
      <c r="C756" s="46" t="s">
        <v>16</v>
      </c>
      <c r="D756" s="46"/>
      <c r="E756" s="110" t="e">
        <f t="shared" ref="E756:AC756" si="211">E754/E753</f>
        <v>#VALUE!</v>
      </c>
      <c r="F756" s="110" t="e">
        <f t="shared" si="211"/>
        <v>#DIV/0!</v>
      </c>
      <c r="G756" s="110" t="e">
        <f t="shared" si="211"/>
        <v>#DIV/0!</v>
      </c>
      <c r="H756" s="422" t="e">
        <f t="shared" si="211"/>
        <v>#DIV/0!</v>
      </c>
      <c r="I756" s="110" t="e">
        <f t="shared" si="211"/>
        <v>#DIV/0!</v>
      </c>
      <c r="J756" s="110" t="e">
        <f t="shared" si="211"/>
        <v>#DIV/0!</v>
      </c>
      <c r="K756" s="110" t="e">
        <f t="shared" si="211"/>
        <v>#DIV/0!</v>
      </c>
      <c r="L756" s="110" t="e">
        <f t="shared" si="211"/>
        <v>#DIV/0!</v>
      </c>
      <c r="M756" s="110" t="e">
        <f t="shared" si="211"/>
        <v>#DIV/0!</v>
      </c>
      <c r="N756" s="422" t="e">
        <f t="shared" si="211"/>
        <v>#DIV/0!</v>
      </c>
      <c r="O756" s="110" t="e">
        <f t="shared" si="211"/>
        <v>#DIV/0!</v>
      </c>
      <c r="P756" s="110" t="e">
        <f t="shared" si="211"/>
        <v>#DIV/0!</v>
      </c>
      <c r="Q756" s="110" t="e">
        <f t="shared" si="211"/>
        <v>#DIV/0!</v>
      </c>
      <c r="R756" s="110" t="e">
        <f t="shared" si="211"/>
        <v>#DIV/0!</v>
      </c>
      <c r="S756" s="110" t="e">
        <f t="shared" si="211"/>
        <v>#DIV/0!</v>
      </c>
      <c r="T756" s="110" t="e">
        <f t="shared" si="211"/>
        <v>#DIV/0!</v>
      </c>
      <c r="U756" s="110" t="e">
        <f t="shared" si="211"/>
        <v>#DIV/0!</v>
      </c>
      <c r="V756" s="422" t="e">
        <f t="shared" si="211"/>
        <v>#DIV/0!</v>
      </c>
      <c r="W756" s="110" t="e">
        <f t="shared" si="211"/>
        <v>#DIV/0!</v>
      </c>
      <c r="X756" s="110" t="e">
        <f t="shared" si="211"/>
        <v>#DIV/0!</v>
      </c>
      <c r="Y756" s="110" t="e">
        <f t="shared" si="211"/>
        <v>#DIV/0!</v>
      </c>
      <c r="Z756" s="110" t="e">
        <f t="shared" si="211"/>
        <v>#DIV/0!</v>
      </c>
      <c r="AA756" s="110" t="e">
        <f t="shared" si="211"/>
        <v>#DIV/0!</v>
      </c>
      <c r="AB756" s="110" t="e">
        <f t="shared" si="211"/>
        <v>#DIV/0!</v>
      </c>
      <c r="AC756" s="126" t="e">
        <f t="shared" si="211"/>
        <v>#DIV/0!</v>
      </c>
    </row>
    <row r="757" spans="1:30" ht="13.5" thickBot="1" x14ac:dyDescent="0.25">
      <c r="A757" s="2715" t="s">
        <v>120</v>
      </c>
      <c r="B757" s="2712" t="s">
        <v>357</v>
      </c>
      <c r="C757" s="10" t="s">
        <v>483</v>
      </c>
      <c r="D757" s="1203" t="s">
        <v>479</v>
      </c>
      <c r="E757" s="231">
        <v>0</v>
      </c>
      <c r="F757" s="231">
        <v>0</v>
      </c>
      <c r="G757" s="231">
        <v>0</v>
      </c>
      <c r="H757" s="231">
        <v>0</v>
      </c>
      <c r="I757" s="231">
        <v>0</v>
      </c>
      <c r="J757" s="231">
        <v>0</v>
      </c>
      <c r="K757" s="231">
        <v>0</v>
      </c>
      <c r="L757" s="231">
        <v>0</v>
      </c>
      <c r="M757" s="231">
        <v>0</v>
      </c>
      <c r="N757" s="231">
        <v>0</v>
      </c>
      <c r="O757" s="231">
        <v>0</v>
      </c>
      <c r="P757" s="231">
        <v>0</v>
      </c>
      <c r="Q757" s="231">
        <v>0</v>
      </c>
      <c r="R757" s="231">
        <v>0</v>
      </c>
      <c r="S757" s="231">
        <v>0</v>
      </c>
      <c r="T757" s="231">
        <v>0</v>
      </c>
      <c r="U757" s="231">
        <v>0</v>
      </c>
      <c r="V757" s="231">
        <v>0</v>
      </c>
      <c r="W757" s="231">
        <v>0</v>
      </c>
      <c r="X757" s="231">
        <v>0</v>
      </c>
      <c r="Y757" s="231">
        <v>0</v>
      </c>
      <c r="Z757" s="231">
        <v>0</v>
      </c>
      <c r="AA757" s="231">
        <v>0</v>
      </c>
      <c r="AB757" s="231">
        <v>0</v>
      </c>
      <c r="AC757" s="127">
        <f>SUM(E757:AB757)</f>
        <v>0</v>
      </c>
    </row>
    <row r="758" spans="1:30" ht="13.5" thickBot="1" x14ac:dyDescent="0.25">
      <c r="A758" s="2776"/>
      <c r="B758" s="2778"/>
      <c r="C758" s="11" t="s">
        <v>484</v>
      </c>
      <c r="D758" s="1201" t="s">
        <v>479</v>
      </c>
      <c r="E758" s="332">
        <v>0</v>
      </c>
      <c r="F758" s="332">
        <v>0</v>
      </c>
      <c r="G758" s="332">
        <v>0</v>
      </c>
      <c r="H758" s="231">
        <v>0</v>
      </c>
      <c r="I758" s="332">
        <v>0</v>
      </c>
      <c r="J758" s="332">
        <v>0</v>
      </c>
      <c r="K758" s="332">
        <v>0</v>
      </c>
      <c r="L758" s="332">
        <v>0</v>
      </c>
      <c r="M758" s="332">
        <v>0</v>
      </c>
      <c r="N758" s="231">
        <v>0</v>
      </c>
      <c r="O758" s="332">
        <v>0</v>
      </c>
      <c r="P758" s="332">
        <v>0</v>
      </c>
      <c r="Q758" s="332">
        <v>0</v>
      </c>
      <c r="R758" s="332">
        <v>0</v>
      </c>
      <c r="S758" s="332">
        <v>0</v>
      </c>
      <c r="T758" s="332">
        <v>0</v>
      </c>
      <c r="U758" s="332">
        <v>0</v>
      </c>
      <c r="V758" s="332">
        <v>0</v>
      </c>
      <c r="W758" s="332">
        <v>0</v>
      </c>
      <c r="X758" s="332">
        <v>0</v>
      </c>
      <c r="Y758" s="332">
        <v>0</v>
      </c>
      <c r="Z758" s="332">
        <v>0</v>
      </c>
      <c r="AA758" s="332">
        <v>0</v>
      </c>
      <c r="AB758" s="332">
        <v>0</v>
      </c>
      <c r="AC758" s="127">
        <f>SUM(E758:AB758)</f>
        <v>0</v>
      </c>
    </row>
    <row r="759" spans="1:30" x14ac:dyDescent="0.2">
      <c r="A759" s="2776"/>
      <c r="B759" s="2778"/>
      <c r="C759" s="11" t="s">
        <v>8</v>
      </c>
      <c r="D759" s="11" t="s">
        <v>505</v>
      </c>
      <c r="E759" s="113">
        <f>SQRT(E757*E757+E758*E758)*1000/(1.732*E695)</f>
        <v>0</v>
      </c>
      <c r="F759" s="113">
        <f t="shared" ref="F759:AB759" si="212">SQRT(F757*F757+F758*F758)*1000/(1.732*F695)</f>
        <v>0</v>
      </c>
      <c r="G759" s="113">
        <f t="shared" si="212"/>
        <v>0</v>
      </c>
      <c r="H759" s="423">
        <f t="shared" si="212"/>
        <v>0</v>
      </c>
      <c r="I759" s="113">
        <f t="shared" si="212"/>
        <v>0</v>
      </c>
      <c r="J759" s="113">
        <f t="shared" si="212"/>
        <v>0</v>
      </c>
      <c r="K759" s="113">
        <f t="shared" si="212"/>
        <v>0</v>
      </c>
      <c r="L759" s="113">
        <f t="shared" si="212"/>
        <v>0</v>
      </c>
      <c r="M759" s="113">
        <f t="shared" si="212"/>
        <v>0</v>
      </c>
      <c r="N759" s="423">
        <f t="shared" si="212"/>
        <v>0</v>
      </c>
      <c r="O759" s="113">
        <f t="shared" si="212"/>
        <v>0</v>
      </c>
      <c r="P759" s="113">
        <f t="shared" si="212"/>
        <v>0</v>
      </c>
      <c r="Q759" s="113">
        <f t="shared" si="212"/>
        <v>0</v>
      </c>
      <c r="R759" s="113">
        <f t="shared" si="212"/>
        <v>0</v>
      </c>
      <c r="S759" s="113">
        <f t="shared" si="212"/>
        <v>0</v>
      </c>
      <c r="T759" s="113">
        <f t="shared" si="212"/>
        <v>0</v>
      </c>
      <c r="U759" s="113">
        <f t="shared" si="212"/>
        <v>0</v>
      </c>
      <c r="V759" s="423">
        <f t="shared" si="212"/>
        <v>0</v>
      </c>
      <c r="W759" s="113">
        <f t="shared" si="212"/>
        <v>0</v>
      </c>
      <c r="X759" s="113">
        <f t="shared" si="212"/>
        <v>0</v>
      </c>
      <c r="Y759" s="113">
        <f t="shared" si="212"/>
        <v>0</v>
      </c>
      <c r="Z759" s="113">
        <f t="shared" si="212"/>
        <v>0</v>
      </c>
      <c r="AA759" s="113">
        <f t="shared" si="212"/>
        <v>0</v>
      </c>
      <c r="AB759" s="113">
        <f t="shared" si="212"/>
        <v>0</v>
      </c>
      <c r="AC759" s="113"/>
    </row>
    <row r="760" spans="1:30" ht="13.5" thickBot="1" x14ac:dyDescent="0.25">
      <c r="A760" s="2777"/>
      <c r="B760" s="2779"/>
      <c r="C760" s="46" t="s">
        <v>16</v>
      </c>
      <c r="D760" s="46"/>
      <c r="E760" s="110" t="e">
        <f>E758/E757</f>
        <v>#DIV/0!</v>
      </c>
      <c r="F760" s="110" t="e">
        <f t="shared" ref="F760:AC760" si="213">F758/F757</f>
        <v>#DIV/0!</v>
      </c>
      <c r="G760" s="110" t="e">
        <f t="shared" si="213"/>
        <v>#DIV/0!</v>
      </c>
      <c r="H760" s="422" t="e">
        <f t="shared" si="213"/>
        <v>#DIV/0!</v>
      </c>
      <c r="I760" s="110" t="e">
        <f t="shared" si="213"/>
        <v>#DIV/0!</v>
      </c>
      <c r="J760" s="110" t="e">
        <f t="shared" si="213"/>
        <v>#DIV/0!</v>
      </c>
      <c r="K760" s="110" t="e">
        <f t="shared" si="213"/>
        <v>#DIV/0!</v>
      </c>
      <c r="L760" s="110" t="e">
        <f t="shared" si="213"/>
        <v>#DIV/0!</v>
      </c>
      <c r="M760" s="110" t="e">
        <f t="shared" si="213"/>
        <v>#DIV/0!</v>
      </c>
      <c r="N760" s="422" t="e">
        <f t="shared" si="213"/>
        <v>#DIV/0!</v>
      </c>
      <c r="O760" s="110" t="e">
        <f t="shared" si="213"/>
        <v>#DIV/0!</v>
      </c>
      <c r="P760" s="110" t="e">
        <f t="shared" si="213"/>
        <v>#DIV/0!</v>
      </c>
      <c r="Q760" s="110" t="e">
        <f t="shared" si="213"/>
        <v>#DIV/0!</v>
      </c>
      <c r="R760" s="110" t="e">
        <f t="shared" si="213"/>
        <v>#DIV/0!</v>
      </c>
      <c r="S760" s="110" t="e">
        <f t="shared" si="213"/>
        <v>#DIV/0!</v>
      </c>
      <c r="T760" s="110" t="e">
        <f t="shared" si="213"/>
        <v>#DIV/0!</v>
      </c>
      <c r="U760" s="110" t="e">
        <f t="shared" si="213"/>
        <v>#DIV/0!</v>
      </c>
      <c r="V760" s="422" t="e">
        <f t="shared" si="213"/>
        <v>#DIV/0!</v>
      </c>
      <c r="W760" s="110" t="e">
        <f t="shared" si="213"/>
        <v>#DIV/0!</v>
      </c>
      <c r="X760" s="110" t="e">
        <f t="shared" si="213"/>
        <v>#DIV/0!</v>
      </c>
      <c r="Y760" s="110" t="e">
        <f t="shared" si="213"/>
        <v>#DIV/0!</v>
      </c>
      <c r="Z760" s="110" t="e">
        <f t="shared" si="213"/>
        <v>#DIV/0!</v>
      </c>
      <c r="AA760" s="110" t="e">
        <f t="shared" si="213"/>
        <v>#DIV/0!</v>
      </c>
      <c r="AB760" s="110" t="e">
        <f>AB758/AB757</f>
        <v>#DIV/0!</v>
      </c>
      <c r="AC760" s="126" t="e">
        <f t="shared" si="213"/>
        <v>#DIV/0!</v>
      </c>
    </row>
    <row r="761" spans="1:30" x14ac:dyDescent="0.2">
      <c r="A761" s="2715" t="s">
        <v>105</v>
      </c>
      <c r="B761" s="2712" t="s">
        <v>345</v>
      </c>
      <c r="C761" s="10" t="s">
        <v>483</v>
      </c>
      <c r="D761" s="10"/>
      <c r="E761" s="789" t="s">
        <v>948</v>
      </c>
      <c r="F761" s="189"/>
      <c r="G761" s="189"/>
      <c r="H761" s="480"/>
      <c r="I761" s="189"/>
      <c r="J761" s="189"/>
      <c r="K761" s="189"/>
      <c r="L761" s="189"/>
      <c r="M761" s="189"/>
      <c r="N761" s="480"/>
      <c r="O761" s="189"/>
      <c r="P761" s="189"/>
      <c r="Q761" s="189"/>
      <c r="R761" s="189"/>
      <c r="S761" s="189"/>
      <c r="T761" s="189"/>
      <c r="U761" s="189"/>
      <c r="V761" s="480"/>
      <c r="W761" s="189"/>
      <c r="X761" s="189"/>
      <c r="Y761" s="189"/>
      <c r="Z761" s="189"/>
      <c r="AA761" s="189"/>
      <c r="AB761" s="189"/>
      <c r="AC761" s="124">
        <f>SUM(E761:AB761)</f>
        <v>0</v>
      </c>
    </row>
    <row r="762" spans="1:30" x14ac:dyDescent="0.2">
      <c r="A762" s="2776"/>
      <c r="B762" s="2778"/>
      <c r="C762" s="11" t="s">
        <v>484</v>
      </c>
      <c r="D762" s="11"/>
      <c r="E762" s="188"/>
      <c r="F762" s="188"/>
      <c r="G762" s="188"/>
      <c r="H762" s="481"/>
      <c r="I762" s="188"/>
      <c r="J762" s="188"/>
      <c r="K762" s="188"/>
      <c r="L762" s="188"/>
      <c r="M762" s="188"/>
      <c r="N762" s="481"/>
      <c r="O762" s="188"/>
      <c r="P762" s="188"/>
      <c r="Q762" s="188"/>
      <c r="R762" s="188"/>
      <c r="S762" s="188"/>
      <c r="T762" s="188"/>
      <c r="U762" s="188"/>
      <c r="V762" s="481"/>
      <c r="W762" s="188"/>
      <c r="X762" s="188"/>
      <c r="Y762" s="188"/>
      <c r="Z762" s="188"/>
      <c r="AA762" s="188"/>
      <c r="AB762" s="188"/>
      <c r="AC762" s="124">
        <f>SUM(E762:AB762)</f>
        <v>0</v>
      </c>
    </row>
    <row r="763" spans="1:30" x14ac:dyDescent="0.2">
      <c r="A763" s="2776"/>
      <c r="B763" s="2778"/>
      <c r="C763" s="11" t="s">
        <v>8</v>
      </c>
      <c r="D763" s="11"/>
      <c r="E763" s="113"/>
      <c r="F763" s="113">
        <f t="shared" ref="F763:AB763" si="214">F761*100</f>
        <v>0</v>
      </c>
      <c r="G763" s="113">
        <f t="shared" si="214"/>
        <v>0</v>
      </c>
      <c r="H763" s="423">
        <f t="shared" si="214"/>
        <v>0</v>
      </c>
      <c r="I763" s="113">
        <f t="shared" si="214"/>
        <v>0</v>
      </c>
      <c r="J763" s="113">
        <f t="shared" si="214"/>
        <v>0</v>
      </c>
      <c r="K763" s="113">
        <f t="shared" si="214"/>
        <v>0</v>
      </c>
      <c r="L763" s="113">
        <f t="shared" si="214"/>
        <v>0</v>
      </c>
      <c r="M763" s="113">
        <f t="shared" si="214"/>
        <v>0</v>
      </c>
      <c r="N763" s="423">
        <f t="shared" si="214"/>
        <v>0</v>
      </c>
      <c r="O763" s="113">
        <f t="shared" si="214"/>
        <v>0</v>
      </c>
      <c r="P763" s="113">
        <f t="shared" si="214"/>
        <v>0</v>
      </c>
      <c r="Q763" s="113">
        <f t="shared" si="214"/>
        <v>0</v>
      </c>
      <c r="R763" s="113">
        <f t="shared" si="214"/>
        <v>0</v>
      </c>
      <c r="S763" s="113">
        <f t="shared" si="214"/>
        <v>0</v>
      </c>
      <c r="T763" s="113">
        <f t="shared" si="214"/>
        <v>0</v>
      </c>
      <c r="U763" s="113">
        <f t="shared" si="214"/>
        <v>0</v>
      </c>
      <c r="V763" s="423">
        <f t="shared" si="214"/>
        <v>0</v>
      </c>
      <c r="W763" s="113">
        <f t="shared" si="214"/>
        <v>0</v>
      </c>
      <c r="X763" s="113">
        <f t="shared" si="214"/>
        <v>0</v>
      </c>
      <c r="Y763" s="113">
        <f t="shared" si="214"/>
        <v>0</v>
      </c>
      <c r="Z763" s="113">
        <f t="shared" si="214"/>
        <v>0</v>
      </c>
      <c r="AA763" s="113">
        <f t="shared" si="214"/>
        <v>0</v>
      </c>
      <c r="AB763" s="113">
        <f t="shared" si="214"/>
        <v>0</v>
      </c>
      <c r="AC763" s="113"/>
      <c r="AD763" s="750" t="s">
        <v>463</v>
      </c>
    </row>
    <row r="764" spans="1:30" ht="13.5" thickBot="1" x14ac:dyDescent="0.25">
      <c r="A764" s="2777"/>
      <c r="B764" s="2779"/>
      <c r="C764" s="46" t="s">
        <v>16</v>
      </c>
      <c r="D764" s="46"/>
      <c r="E764" s="110" t="e">
        <f t="shared" ref="E764:AC764" si="215">E762/E761</f>
        <v>#VALUE!</v>
      </c>
      <c r="F764" s="110" t="e">
        <f t="shared" si="215"/>
        <v>#DIV/0!</v>
      </c>
      <c r="G764" s="110" t="e">
        <f t="shared" si="215"/>
        <v>#DIV/0!</v>
      </c>
      <c r="H764" s="422" t="e">
        <f t="shared" si="215"/>
        <v>#DIV/0!</v>
      </c>
      <c r="I764" s="110" t="e">
        <f t="shared" si="215"/>
        <v>#DIV/0!</v>
      </c>
      <c r="J764" s="110" t="e">
        <f t="shared" si="215"/>
        <v>#DIV/0!</v>
      </c>
      <c r="K764" s="110" t="e">
        <f t="shared" si="215"/>
        <v>#DIV/0!</v>
      </c>
      <c r="L764" s="110" t="e">
        <f t="shared" si="215"/>
        <v>#DIV/0!</v>
      </c>
      <c r="M764" s="110" t="e">
        <f t="shared" si="215"/>
        <v>#DIV/0!</v>
      </c>
      <c r="N764" s="422" t="e">
        <f t="shared" si="215"/>
        <v>#DIV/0!</v>
      </c>
      <c r="O764" s="110" t="e">
        <f t="shared" si="215"/>
        <v>#DIV/0!</v>
      </c>
      <c r="P764" s="110" t="e">
        <f t="shared" si="215"/>
        <v>#DIV/0!</v>
      </c>
      <c r="Q764" s="110" t="e">
        <f t="shared" si="215"/>
        <v>#DIV/0!</v>
      </c>
      <c r="R764" s="110" t="e">
        <f t="shared" si="215"/>
        <v>#DIV/0!</v>
      </c>
      <c r="S764" s="110" t="e">
        <f t="shared" si="215"/>
        <v>#DIV/0!</v>
      </c>
      <c r="T764" s="110" t="e">
        <f t="shared" si="215"/>
        <v>#DIV/0!</v>
      </c>
      <c r="U764" s="110" t="e">
        <f t="shared" si="215"/>
        <v>#DIV/0!</v>
      </c>
      <c r="V764" s="422" t="e">
        <f t="shared" si="215"/>
        <v>#DIV/0!</v>
      </c>
      <c r="W764" s="110" t="e">
        <f t="shared" si="215"/>
        <v>#DIV/0!</v>
      </c>
      <c r="X764" s="110" t="e">
        <f t="shared" si="215"/>
        <v>#DIV/0!</v>
      </c>
      <c r="Y764" s="110" t="e">
        <f t="shared" si="215"/>
        <v>#DIV/0!</v>
      </c>
      <c r="Z764" s="110" t="e">
        <f t="shared" si="215"/>
        <v>#DIV/0!</v>
      </c>
      <c r="AA764" s="110" t="e">
        <f t="shared" si="215"/>
        <v>#DIV/0!</v>
      </c>
      <c r="AB764" s="110" t="e">
        <f t="shared" si="215"/>
        <v>#DIV/0!</v>
      </c>
      <c r="AC764" s="126" t="e">
        <f t="shared" si="215"/>
        <v>#DIV/0!</v>
      </c>
    </row>
    <row r="765" spans="1:30" x14ac:dyDescent="0.2">
      <c r="A765" s="2715" t="s">
        <v>96</v>
      </c>
      <c r="B765" s="2712" t="s">
        <v>346</v>
      </c>
      <c r="C765" s="10" t="s">
        <v>483</v>
      </c>
      <c r="D765" s="10"/>
      <c r="E765" s="789" t="s">
        <v>948</v>
      </c>
      <c r="F765" s="189"/>
      <c r="G765" s="189"/>
      <c r="H765" s="480"/>
      <c r="I765" s="189"/>
      <c r="J765" s="189"/>
      <c r="K765" s="189"/>
      <c r="L765" s="189"/>
      <c r="M765" s="189"/>
      <c r="N765" s="480"/>
      <c r="O765" s="189"/>
      <c r="P765" s="189"/>
      <c r="Q765" s="189"/>
      <c r="R765" s="189"/>
      <c r="S765" s="189"/>
      <c r="T765" s="189"/>
      <c r="U765" s="189"/>
      <c r="V765" s="480"/>
      <c r="W765" s="189"/>
      <c r="X765" s="189"/>
      <c r="Y765" s="189"/>
      <c r="Z765" s="189"/>
      <c r="AA765" s="189"/>
      <c r="AB765" s="189"/>
      <c r="AC765" s="124">
        <f>SUM(E765:AB765)</f>
        <v>0</v>
      </c>
    </row>
    <row r="766" spans="1:30" x14ac:dyDescent="0.2">
      <c r="A766" s="2776"/>
      <c r="B766" s="2778"/>
      <c r="C766" s="11" t="s">
        <v>484</v>
      </c>
      <c r="D766" s="11"/>
      <c r="E766" s="188"/>
      <c r="F766" s="188"/>
      <c r="G766" s="188"/>
      <c r="H766" s="481"/>
      <c r="I766" s="188"/>
      <c r="J766" s="188"/>
      <c r="K766" s="188"/>
      <c r="L766" s="188"/>
      <c r="M766" s="188"/>
      <c r="N766" s="481"/>
      <c r="O766" s="188"/>
      <c r="P766" s="188"/>
      <c r="Q766" s="188"/>
      <c r="R766" s="188"/>
      <c r="S766" s="188"/>
      <c r="T766" s="188"/>
      <c r="U766" s="188"/>
      <c r="V766" s="481"/>
      <c r="W766" s="188"/>
      <c r="X766" s="188"/>
      <c r="Y766" s="188"/>
      <c r="Z766" s="188"/>
      <c r="AA766" s="188"/>
      <c r="AB766" s="188"/>
      <c r="AC766" s="124">
        <f>SUM(E766:AB766)</f>
        <v>0</v>
      </c>
    </row>
    <row r="767" spans="1:30" x14ac:dyDescent="0.2">
      <c r="A767" s="2776"/>
      <c r="B767" s="2778"/>
      <c r="C767" s="11" t="s">
        <v>8</v>
      </c>
      <c r="D767" s="11"/>
      <c r="E767" s="113"/>
      <c r="F767" s="113">
        <f t="shared" ref="F767:AB767" si="216">F765*100</f>
        <v>0</v>
      </c>
      <c r="G767" s="113">
        <f t="shared" si="216"/>
        <v>0</v>
      </c>
      <c r="H767" s="423">
        <f t="shared" si="216"/>
        <v>0</v>
      </c>
      <c r="I767" s="113">
        <f t="shared" si="216"/>
        <v>0</v>
      </c>
      <c r="J767" s="113">
        <f t="shared" si="216"/>
        <v>0</v>
      </c>
      <c r="K767" s="113">
        <f t="shared" si="216"/>
        <v>0</v>
      </c>
      <c r="L767" s="113">
        <f t="shared" si="216"/>
        <v>0</v>
      </c>
      <c r="M767" s="113">
        <f t="shared" si="216"/>
        <v>0</v>
      </c>
      <c r="N767" s="423">
        <f t="shared" si="216"/>
        <v>0</v>
      </c>
      <c r="O767" s="113">
        <f t="shared" si="216"/>
        <v>0</v>
      </c>
      <c r="P767" s="113">
        <f t="shared" si="216"/>
        <v>0</v>
      </c>
      <c r="Q767" s="113">
        <f t="shared" si="216"/>
        <v>0</v>
      </c>
      <c r="R767" s="113">
        <f t="shared" si="216"/>
        <v>0</v>
      </c>
      <c r="S767" s="113">
        <f t="shared" si="216"/>
        <v>0</v>
      </c>
      <c r="T767" s="113">
        <f t="shared" si="216"/>
        <v>0</v>
      </c>
      <c r="U767" s="113">
        <f t="shared" si="216"/>
        <v>0</v>
      </c>
      <c r="V767" s="423">
        <f t="shared" si="216"/>
        <v>0</v>
      </c>
      <c r="W767" s="113">
        <f t="shared" si="216"/>
        <v>0</v>
      </c>
      <c r="X767" s="113">
        <f t="shared" si="216"/>
        <v>0</v>
      </c>
      <c r="Y767" s="113">
        <f t="shared" si="216"/>
        <v>0</v>
      </c>
      <c r="Z767" s="113">
        <f t="shared" si="216"/>
        <v>0</v>
      </c>
      <c r="AA767" s="113">
        <f t="shared" si="216"/>
        <v>0</v>
      </c>
      <c r="AB767" s="113">
        <f t="shared" si="216"/>
        <v>0</v>
      </c>
      <c r="AC767" s="113"/>
      <c r="AD767" s="750" t="s">
        <v>463</v>
      </c>
    </row>
    <row r="768" spans="1:30" ht="13.5" thickBot="1" x14ac:dyDescent="0.25">
      <c r="A768" s="2777"/>
      <c r="B768" s="2779"/>
      <c r="C768" s="46" t="s">
        <v>16</v>
      </c>
      <c r="D768" s="46"/>
      <c r="E768" s="110" t="e">
        <f t="shared" ref="E768:AC768" si="217">E766/E765</f>
        <v>#VALUE!</v>
      </c>
      <c r="F768" s="110" t="e">
        <f t="shared" si="217"/>
        <v>#DIV/0!</v>
      </c>
      <c r="G768" s="110" t="e">
        <f t="shared" si="217"/>
        <v>#DIV/0!</v>
      </c>
      <c r="H768" s="422" t="e">
        <f t="shared" si="217"/>
        <v>#DIV/0!</v>
      </c>
      <c r="I768" s="110" t="e">
        <f t="shared" si="217"/>
        <v>#DIV/0!</v>
      </c>
      <c r="J768" s="110" t="e">
        <f t="shared" si="217"/>
        <v>#DIV/0!</v>
      </c>
      <c r="K768" s="110" t="e">
        <f t="shared" si="217"/>
        <v>#DIV/0!</v>
      </c>
      <c r="L768" s="110" t="e">
        <f t="shared" si="217"/>
        <v>#DIV/0!</v>
      </c>
      <c r="M768" s="110" t="e">
        <f t="shared" si="217"/>
        <v>#DIV/0!</v>
      </c>
      <c r="N768" s="422" t="e">
        <f t="shared" si="217"/>
        <v>#DIV/0!</v>
      </c>
      <c r="O768" s="110" t="e">
        <f t="shared" si="217"/>
        <v>#DIV/0!</v>
      </c>
      <c r="P768" s="110" t="e">
        <f t="shared" si="217"/>
        <v>#DIV/0!</v>
      </c>
      <c r="Q768" s="110" t="e">
        <f t="shared" si="217"/>
        <v>#DIV/0!</v>
      </c>
      <c r="R768" s="110" t="e">
        <f t="shared" si="217"/>
        <v>#DIV/0!</v>
      </c>
      <c r="S768" s="110" t="e">
        <f t="shared" si="217"/>
        <v>#DIV/0!</v>
      </c>
      <c r="T768" s="110" t="e">
        <f t="shared" si="217"/>
        <v>#DIV/0!</v>
      </c>
      <c r="U768" s="110" t="e">
        <f t="shared" si="217"/>
        <v>#DIV/0!</v>
      </c>
      <c r="V768" s="422" t="e">
        <f t="shared" si="217"/>
        <v>#DIV/0!</v>
      </c>
      <c r="W768" s="110" t="e">
        <f t="shared" si="217"/>
        <v>#DIV/0!</v>
      </c>
      <c r="X768" s="110" t="e">
        <f t="shared" si="217"/>
        <v>#DIV/0!</v>
      </c>
      <c r="Y768" s="110" t="e">
        <f t="shared" si="217"/>
        <v>#DIV/0!</v>
      </c>
      <c r="Z768" s="110" t="e">
        <f t="shared" si="217"/>
        <v>#DIV/0!</v>
      </c>
      <c r="AA768" s="110" t="e">
        <f t="shared" si="217"/>
        <v>#DIV/0!</v>
      </c>
      <c r="AB768" s="110" t="e">
        <f t="shared" si="217"/>
        <v>#DIV/0!</v>
      </c>
      <c r="AC768" s="126" t="e">
        <f t="shared" si="217"/>
        <v>#DIV/0!</v>
      </c>
    </row>
    <row r="769" spans="1:30" x14ac:dyDescent="0.2">
      <c r="A769" s="2715" t="s">
        <v>106</v>
      </c>
      <c r="B769" s="2712" t="s">
        <v>348</v>
      </c>
      <c r="C769" s="10" t="s">
        <v>483</v>
      </c>
      <c r="D769" s="10"/>
      <c r="E769" s="789" t="s">
        <v>948</v>
      </c>
      <c r="F769" s="189"/>
      <c r="G769" s="189"/>
      <c r="H769" s="480"/>
      <c r="I769" s="189"/>
      <c r="J769" s="189"/>
      <c r="K769" s="189"/>
      <c r="L769" s="189"/>
      <c r="M769" s="189"/>
      <c r="N769" s="480"/>
      <c r="O769" s="189"/>
      <c r="P769" s="189"/>
      <c r="Q769" s="189"/>
      <c r="R769" s="189"/>
      <c r="S769" s="189"/>
      <c r="T769" s="189"/>
      <c r="U769" s="189"/>
      <c r="V769" s="480"/>
      <c r="W769" s="189"/>
      <c r="X769" s="189"/>
      <c r="Y769" s="189"/>
      <c r="Z769" s="189"/>
      <c r="AA769" s="189"/>
      <c r="AB769" s="189"/>
      <c r="AC769" s="124">
        <f>SUM(E769:AB769)</f>
        <v>0</v>
      </c>
    </row>
    <row r="770" spans="1:30" x14ac:dyDescent="0.2">
      <c r="A770" s="2776"/>
      <c r="B770" s="2778"/>
      <c r="C770" s="11" t="s">
        <v>484</v>
      </c>
      <c r="D770" s="11"/>
      <c r="E770" s="188"/>
      <c r="F770" s="188"/>
      <c r="G770" s="188"/>
      <c r="H770" s="481"/>
      <c r="I770" s="188"/>
      <c r="J770" s="188"/>
      <c r="K770" s="188"/>
      <c r="L770" s="188"/>
      <c r="M770" s="188"/>
      <c r="N770" s="481"/>
      <c r="O770" s="188"/>
      <c r="P770" s="188"/>
      <c r="Q770" s="188"/>
      <c r="R770" s="188"/>
      <c r="S770" s="188"/>
      <c r="T770" s="188"/>
      <c r="U770" s="188"/>
      <c r="V770" s="481"/>
      <c r="W770" s="188"/>
      <c r="X770" s="188"/>
      <c r="Y770" s="188"/>
      <c r="Z770" s="188"/>
      <c r="AA770" s="188"/>
      <c r="AB770" s="188"/>
      <c r="AC770" s="124">
        <f>SUM(E770:AB770)</f>
        <v>0</v>
      </c>
    </row>
    <row r="771" spans="1:30" x14ac:dyDescent="0.2">
      <c r="A771" s="2776"/>
      <c r="B771" s="2778"/>
      <c r="C771" s="11" t="s">
        <v>8</v>
      </c>
      <c r="D771" s="11"/>
      <c r="E771" s="113"/>
      <c r="F771" s="113">
        <f t="shared" ref="F771:AB771" si="218">F769*100</f>
        <v>0</v>
      </c>
      <c r="G771" s="113">
        <f t="shared" si="218"/>
        <v>0</v>
      </c>
      <c r="H771" s="423">
        <f t="shared" si="218"/>
        <v>0</v>
      </c>
      <c r="I771" s="113">
        <f t="shared" si="218"/>
        <v>0</v>
      </c>
      <c r="J771" s="113">
        <f t="shared" si="218"/>
        <v>0</v>
      </c>
      <c r="K771" s="113">
        <f t="shared" si="218"/>
        <v>0</v>
      </c>
      <c r="L771" s="113">
        <f t="shared" si="218"/>
        <v>0</v>
      </c>
      <c r="M771" s="113">
        <f t="shared" si="218"/>
        <v>0</v>
      </c>
      <c r="N771" s="423">
        <f t="shared" si="218"/>
        <v>0</v>
      </c>
      <c r="O771" s="113">
        <f t="shared" si="218"/>
        <v>0</v>
      </c>
      <c r="P771" s="113">
        <f t="shared" si="218"/>
        <v>0</v>
      </c>
      <c r="Q771" s="113">
        <f t="shared" si="218"/>
        <v>0</v>
      </c>
      <c r="R771" s="113">
        <f t="shared" si="218"/>
        <v>0</v>
      </c>
      <c r="S771" s="113">
        <f t="shared" si="218"/>
        <v>0</v>
      </c>
      <c r="T771" s="113">
        <f t="shared" si="218"/>
        <v>0</v>
      </c>
      <c r="U771" s="113">
        <f t="shared" si="218"/>
        <v>0</v>
      </c>
      <c r="V771" s="423">
        <f t="shared" si="218"/>
        <v>0</v>
      </c>
      <c r="W771" s="113">
        <f t="shared" si="218"/>
        <v>0</v>
      </c>
      <c r="X771" s="113">
        <f t="shared" si="218"/>
        <v>0</v>
      </c>
      <c r="Y771" s="113">
        <f t="shared" si="218"/>
        <v>0</v>
      </c>
      <c r="Z771" s="113">
        <f t="shared" si="218"/>
        <v>0</v>
      </c>
      <c r="AA771" s="113">
        <f t="shared" si="218"/>
        <v>0</v>
      </c>
      <c r="AB771" s="113">
        <f t="shared" si="218"/>
        <v>0</v>
      </c>
      <c r="AC771" s="113"/>
      <c r="AD771" s="750" t="s">
        <v>463</v>
      </c>
    </row>
    <row r="772" spans="1:30" ht="13.5" thickBot="1" x14ac:dyDescent="0.25">
      <c r="A772" s="2777"/>
      <c r="B772" s="2779"/>
      <c r="C772" s="46" t="s">
        <v>16</v>
      </c>
      <c r="D772" s="46"/>
      <c r="E772" s="292" t="e">
        <f t="shared" ref="E772:AC772" si="219">E770/E769</f>
        <v>#VALUE!</v>
      </c>
      <c r="F772" s="292" t="e">
        <f t="shared" si="219"/>
        <v>#DIV/0!</v>
      </c>
      <c r="G772" s="292" t="e">
        <f t="shared" si="219"/>
        <v>#DIV/0!</v>
      </c>
      <c r="H772" s="466" t="e">
        <f t="shared" si="219"/>
        <v>#DIV/0!</v>
      </c>
      <c r="I772" s="292" t="e">
        <f t="shared" si="219"/>
        <v>#DIV/0!</v>
      </c>
      <c r="J772" s="292" t="e">
        <f t="shared" si="219"/>
        <v>#DIV/0!</v>
      </c>
      <c r="K772" s="292" t="e">
        <f t="shared" si="219"/>
        <v>#DIV/0!</v>
      </c>
      <c r="L772" s="292" t="e">
        <f t="shared" si="219"/>
        <v>#DIV/0!</v>
      </c>
      <c r="M772" s="292" t="e">
        <f t="shared" si="219"/>
        <v>#DIV/0!</v>
      </c>
      <c r="N772" s="466" t="e">
        <f t="shared" si="219"/>
        <v>#DIV/0!</v>
      </c>
      <c r="O772" s="292" t="e">
        <f t="shared" si="219"/>
        <v>#DIV/0!</v>
      </c>
      <c r="P772" s="292" t="e">
        <f t="shared" si="219"/>
        <v>#DIV/0!</v>
      </c>
      <c r="Q772" s="292" t="e">
        <f t="shared" si="219"/>
        <v>#DIV/0!</v>
      </c>
      <c r="R772" s="292" t="e">
        <f t="shared" si="219"/>
        <v>#DIV/0!</v>
      </c>
      <c r="S772" s="292" t="e">
        <f t="shared" si="219"/>
        <v>#DIV/0!</v>
      </c>
      <c r="T772" s="292" t="e">
        <f t="shared" si="219"/>
        <v>#DIV/0!</v>
      </c>
      <c r="U772" s="292" t="e">
        <f t="shared" si="219"/>
        <v>#DIV/0!</v>
      </c>
      <c r="V772" s="466" t="e">
        <f t="shared" si="219"/>
        <v>#DIV/0!</v>
      </c>
      <c r="W772" s="292" t="e">
        <f t="shared" si="219"/>
        <v>#DIV/0!</v>
      </c>
      <c r="X772" s="292" t="e">
        <f t="shared" si="219"/>
        <v>#DIV/0!</v>
      </c>
      <c r="Y772" s="292" t="e">
        <f t="shared" si="219"/>
        <v>#DIV/0!</v>
      </c>
      <c r="Z772" s="292" t="e">
        <f t="shared" si="219"/>
        <v>#DIV/0!</v>
      </c>
      <c r="AA772" s="292" t="e">
        <f t="shared" si="219"/>
        <v>#DIV/0!</v>
      </c>
      <c r="AB772" s="292" t="e">
        <f t="shared" si="219"/>
        <v>#DIV/0!</v>
      </c>
      <c r="AC772" s="292" t="e">
        <f t="shared" si="219"/>
        <v>#DIV/0!</v>
      </c>
    </row>
    <row r="773" spans="1:30" ht="13.5" thickBot="1" x14ac:dyDescent="0.25">
      <c r="A773" s="2715" t="s">
        <v>97</v>
      </c>
      <c r="B773" s="2712" t="s">
        <v>358</v>
      </c>
      <c r="C773" s="10" t="s">
        <v>483</v>
      </c>
      <c r="D773" s="1203" t="s">
        <v>479</v>
      </c>
      <c r="E773" s="2639">
        <v>8.4288000000000016E-2</v>
      </c>
      <c r="F773" s="2639">
        <v>8.3424000000000012E-2</v>
      </c>
      <c r="G773" s="2639">
        <v>8.4864000000000009E-2</v>
      </c>
      <c r="H773" s="2639">
        <v>8.5536000000000001E-2</v>
      </c>
      <c r="I773" s="2639">
        <v>8.4288000000000016E-2</v>
      </c>
      <c r="J773" s="2639">
        <v>8.3424000000000012E-2</v>
      </c>
      <c r="K773" s="2639">
        <v>8.3519999999999997E-2</v>
      </c>
      <c r="L773" s="2639">
        <v>8.3808000000000007E-2</v>
      </c>
      <c r="M773" s="2639">
        <v>8.5728000000000013E-2</v>
      </c>
      <c r="N773" s="2639">
        <v>8.3712000000000009E-2</v>
      </c>
      <c r="O773" s="2639">
        <v>8.3232E-2</v>
      </c>
      <c r="P773" s="2639">
        <v>8.7744000000000003E-2</v>
      </c>
      <c r="Q773" s="2639">
        <v>8.7744000000000003E-2</v>
      </c>
      <c r="R773" s="2639">
        <v>8.3904000000000006E-2</v>
      </c>
      <c r="S773" s="2639">
        <v>8.3808000000000007E-2</v>
      </c>
      <c r="T773" s="2639">
        <v>8.5248000000000004E-2</v>
      </c>
      <c r="U773" s="2639">
        <v>8.6400000000000005E-2</v>
      </c>
      <c r="V773" s="2639">
        <v>8.3615999999999996E-2</v>
      </c>
      <c r="W773" s="2639">
        <v>8.3904000000000006E-2</v>
      </c>
      <c r="X773" s="2639">
        <v>8.3712000000000009E-2</v>
      </c>
      <c r="Y773" s="2639">
        <v>8.5440000000000002E-2</v>
      </c>
      <c r="Z773" s="2639">
        <v>8.5055999999999993E-2</v>
      </c>
      <c r="AA773" s="2639">
        <v>8.3424000000000012E-2</v>
      </c>
      <c r="AB773" s="2639">
        <v>8.3808000000000007E-2</v>
      </c>
      <c r="AC773" s="121">
        <f>SUM(E773:AB773)</f>
        <v>2.0296319999999999</v>
      </c>
    </row>
    <row r="774" spans="1:30" ht="13.5" thickBot="1" x14ac:dyDescent="0.25">
      <c r="A774" s="2776"/>
      <c r="B774" s="2778"/>
      <c r="C774" s="11" t="s">
        <v>484</v>
      </c>
      <c r="D774" s="1201" t="s">
        <v>479</v>
      </c>
      <c r="E774" s="332">
        <v>0</v>
      </c>
      <c r="F774" s="332">
        <v>0</v>
      </c>
      <c r="G774" s="332">
        <v>0</v>
      </c>
      <c r="H774" s="231">
        <v>0</v>
      </c>
      <c r="I774" s="332">
        <v>0</v>
      </c>
      <c r="J774" s="332">
        <v>0</v>
      </c>
      <c r="K774" s="332">
        <v>0</v>
      </c>
      <c r="L774" s="332">
        <v>0</v>
      </c>
      <c r="M774" s="332">
        <v>0</v>
      </c>
      <c r="N774" s="231">
        <v>0</v>
      </c>
      <c r="O774" s="332">
        <v>0</v>
      </c>
      <c r="P774" s="332">
        <v>0</v>
      </c>
      <c r="Q774" s="332">
        <v>0</v>
      </c>
      <c r="R774" s="332">
        <v>0</v>
      </c>
      <c r="S774" s="332">
        <v>0</v>
      </c>
      <c r="T774" s="332">
        <v>0</v>
      </c>
      <c r="U774" s="332">
        <v>0</v>
      </c>
      <c r="V774" s="332">
        <v>0</v>
      </c>
      <c r="W774" s="332">
        <v>0</v>
      </c>
      <c r="X774" s="332">
        <v>0</v>
      </c>
      <c r="Y774" s="332">
        <v>0</v>
      </c>
      <c r="Z774" s="332">
        <v>0</v>
      </c>
      <c r="AA774" s="332">
        <v>0</v>
      </c>
      <c r="AB774" s="332">
        <v>0</v>
      </c>
      <c r="AC774" s="117">
        <f>SUM(E774:AB774)</f>
        <v>0</v>
      </c>
    </row>
    <row r="775" spans="1:30" x14ac:dyDescent="0.2">
      <c r="A775" s="2776"/>
      <c r="B775" s="2778"/>
      <c r="C775" s="11" t="s">
        <v>8</v>
      </c>
      <c r="D775" s="11" t="s">
        <v>505</v>
      </c>
      <c r="E775" s="113">
        <f>SQRT(E773*E773+E774*E774)*1000/(1.732*E695)</f>
        <v>7.8492140356105198</v>
      </c>
      <c r="F775" s="113">
        <f t="shared" ref="F775:AB775" si="220">SQRT(F773*F773+F774*F774)*1000/(1.732*F695)</f>
        <v>7.7687551218058557</v>
      </c>
      <c r="G775" s="113">
        <f t="shared" si="220"/>
        <v>7.9028533114802952</v>
      </c>
      <c r="H775" s="423">
        <f t="shared" si="220"/>
        <v>7.9654324666617002</v>
      </c>
      <c r="I775" s="113">
        <f t="shared" si="220"/>
        <v>7.8492140356105198</v>
      </c>
      <c r="J775" s="113">
        <f t="shared" si="220"/>
        <v>7.7687551218058557</v>
      </c>
      <c r="K775" s="113">
        <f t="shared" si="220"/>
        <v>7.7776950011174844</v>
      </c>
      <c r="L775" s="113">
        <f t="shared" si="220"/>
        <v>7.804514639052373</v>
      </c>
      <c r="M775" s="113">
        <f t="shared" si="220"/>
        <v>7.9833122252849593</v>
      </c>
      <c r="N775" s="423">
        <f t="shared" si="220"/>
        <v>7.7955747597407434</v>
      </c>
      <c r="O775" s="113">
        <f t="shared" si="220"/>
        <v>7.7508753631825966</v>
      </c>
      <c r="P775" s="113">
        <f t="shared" si="220"/>
        <v>8.1710496908291734</v>
      </c>
      <c r="Q775" s="113">
        <f t="shared" si="220"/>
        <v>8.1710496908291734</v>
      </c>
      <c r="R775" s="113">
        <f t="shared" si="220"/>
        <v>7.8134545183640025</v>
      </c>
      <c r="S775" s="113">
        <f t="shared" si="220"/>
        <v>7.804514639052373</v>
      </c>
      <c r="T775" s="113">
        <f t="shared" si="220"/>
        <v>7.9386128287268125</v>
      </c>
      <c r="U775" s="113">
        <f t="shared" si="220"/>
        <v>8.0458913804663634</v>
      </c>
      <c r="V775" s="423">
        <f t="shared" si="220"/>
        <v>7.7866348804291139</v>
      </c>
      <c r="W775" s="113">
        <f t="shared" si="220"/>
        <v>7.8134545183640025</v>
      </c>
      <c r="X775" s="113">
        <f t="shared" si="220"/>
        <v>7.7955747597407434</v>
      </c>
      <c r="Y775" s="113">
        <f t="shared" si="220"/>
        <v>7.9564925873500707</v>
      </c>
      <c r="Z775" s="113">
        <f t="shared" si="220"/>
        <v>7.9207330701035534</v>
      </c>
      <c r="AA775" s="113">
        <f t="shared" si="220"/>
        <v>7.7687551218058557</v>
      </c>
      <c r="AB775" s="113">
        <f t="shared" si="220"/>
        <v>7.804514639052373</v>
      </c>
      <c r="AC775" s="790"/>
    </row>
    <row r="776" spans="1:30" ht="13.5" thickBot="1" x14ac:dyDescent="0.25">
      <c r="A776" s="2782"/>
      <c r="B776" s="2783"/>
      <c r="C776" s="45" t="s">
        <v>16</v>
      </c>
      <c r="D776" s="45"/>
      <c r="E776" s="126">
        <f t="shared" ref="E776:AC776" si="221">E774/E773</f>
        <v>0</v>
      </c>
      <c r="F776" s="126">
        <f t="shared" si="221"/>
        <v>0</v>
      </c>
      <c r="G776" s="126">
        <f t="shared" si="221"/>
        <v>0</v>
      </c>
      <c r="H776" s="444">
        <f t="shared" si="221"/>
        <v>0</v>
      </c>
      <c r="I776" s="126">
        <f t="shared" si="221"/>
        <v>0</v>
      </c>
      <c r="J776" s="126">
        <f t="shared" si="221"/>
        <v>0</v>
      </c>
      <c r="K776" s="126">
        <f t="shared" si="221"/>
        <v>0</v>
      </c>
      <c r="L776" s="126">
        <f t="shared" si="221"/>
        <v>0</v>
      </c>
      <c r="M776" s="126">
        <f t="shared" si="221"/>
        <v>0</v>
      </c>
      <c r="N776" s="444">
        <f t="shared" si="221"/>
        <v>0</v>
      </c>
      <c r="O776" s="126">
        <f t="shared" si="221"/>
        <v>0</v>
      </c>
      <c r="P776" s="126">
        <f t="shared" si="221"/>
        <v>0</v>
      </c>
      <c r="Q776" s="126">
        <f t="shared" si="221"/>
        <v>0</v>
      </c>
      <c r="R776" s="126">
        <f t="shared" si="221"/>
        <v>0</v>
      </c>
      <c r="S776" s="126">
        <f t="shared" si="221"/>
        <v>0</v>
      </c>
      <c r="T776" s="126">
        <f t="shared" si="221"/>
        <v>0</v>
      </c>
      <c r="U776" s="126">
        <f t="shared" si="221"/>
        <v>0</v>
      </c>
      <c r="V776" s="444">
        <f t="shared" si="221"/>
        <v>0</v>
      </c>
      <c r="W776" s="126">
        <f t="shared" si="221"/>
        <v>0</v>
      </c>
      <c r="X776" s="126">
        <f t="shared" si="221"/>
        <v>0</v>
      </c>
      <c r="Y776" s="126">
        <f t="shared" si="221"/>
        <v>0</v>
      </c>
      <c r="Z776" s="126">
        <f t="shared" si="221"/>
        <v>0</v>
      </c>
      <c r="AA776" s="126">
        <f t="shared" si="221"/>
        <v>0</v>
      </c>
      <c r="AB776" s="126">
        <f t="shared" si="221"/>
        <v>0</v>
      </c>
      <c r="AC776" s="122">
        <f t="shared" si="221"/>
        <v>0</v>
      </c>
    </row>
    <row r="777" spans="1:30" x14ac:dyDescent="0.2">
      <c r="A777" s="2726" t="s">
        <v>107</v>
      </c>
      <c r="B777" s="2727" t="s">
        <v>350</v>
      </c>
      <c r="C777" s="63" t="s">
        <v>483</v>
      </c>
      <c r="D777" s="63"/>
      <c r="E777" s="789" t="s">
        <v>948</v>
      </c>
      <c r="F777" s="413"/>
      <c r="G777" s="413"/>
      <c r="H777" s="484"/>
      <c r="I777" s="413"/>
      <c r="J777" s="413"/>
      <c r="K777" s="413"/>
      <c r="L777" s="413"/>
      <c r="M777" s="413"/>
      <c r="N777" s="484"/>
      <c r="O777" s="413"/>
      <c r="P777" s="413"/>
      <c r="Q777" s="413"/>
      <c r="R777" s="413"/>
      <c r="S777" s="413"/>
      <c r="T777" s="413"/>
      <c r="U777" s="413"/>
      <c r="V777" s="484"/>
      <c r="W777" s="413"/>
      <c r="X777" s="413"/>
      <c r="Y777" s="413"/>
      <c r="Z777" s="413"/>
      <c r="AA777" s="413"/>
      <c r="AB777" s="413"/>
      <c r="AC777" s="124">
        <f>SUM(E777:AB777)</f>
        <v>0</v>
      </c>
    </row>
    <row r="778" spans="1:30" x14ac:dyDescent="0.2">
      <c r="A778" s="2776"/>
      <c r="B778" s="2778"/>
      <c r="C778" s="11" t="s">
        <v>484</v>
      </c>
      <c r="D778" s="11"/>
      <c r="E778" s="188"/>
      <c r="F778" s="188"/>
      <c r="G778" s="188"/>
      <c r="H778" s="481"/>
      <c r="I778" s="188"/>
      <c r="J778" s="188"/>
      <c r="K778" s="188"/>
      <c r="L778" s="188"/>
      <c r="M778" s="188"/>
      <c r="N778" s="481"/>
      <c r="O778" s="188"/>
      <c r="P778" s="188"/>
      <c r="Q778" s="188"/>
      <c r="R778" s="188"/>
      <c r="S778" s="188"/>
      <c r="T778" s="188"/>
      <c r="U778" s="188"/>
      <c r="V778" s="481"/>
      <c r="W778" s="188"/>
      <c r="X778" s="188"/>
      <c r="Y778" s="188"/>
      <c r="Z778" s="188"/>
      <c r="AA778" s="188"/>
      <c r="AB778" s="188"/>
      <c r="AC778" s="124">
        <f>SUM(E778:AB778)</f>
        <v>0</v>
      </c>
    </row>
    <row r="779" spans="1:30" x14ac:dyDescent="0.2">
      <c r="A779" s="2776"/>
      <c r="B779" s="2778"/>
      <c r="C779" s="11" t="s">
        <v>8</v>
      </c>
      <c r="D779" s="11"/>
      <c r="E779" s="113"/>
      <c r="F779" s="113">
        <f t="shared" ref="F779:AB779" si="222">F777*100</f>
        <v>0</v>
      </c>
      <c r="G779" s="113">
        <f t="shared" si="222"/>
        <v>0</v>
      </c>
      <c r="H779" s="423">
        <f t="shared" si="222"/>
        <v>0</v>
      </c>
      <c r="I779" s="113">
        <f t="shared" si="222"/>
        <v>0</v>
      </c>
      <c r="J779" s="113">
        <f t="shared" si="222"/>
        <v>0</v>
      </c>
      <c r="K779" s="113">
        <f t="shared" si="222"/>
        <v>0</v>
      </c>
      <c r="L779" s="113">
        <f t="shared" si="222"/>
        <v>0</v>
      </c>
      <c r="M779" s="113">
        <f t="shared" si="222"/>
        <v>0</v>
      </c>
      <c r="N779" s="423">
        <f t="shared" si="222"/>
        <v>0</v>
      </c>
      <c r="O779" s="113">
        <f t="shared" si="222"/>
        <v>0</v>
      </c>
      <c r="P779" s="113">
        <f t="shared" si="222"/>
        <v>0</v>
      </c>
      <c r="Q779" s="113">
        <f t="shared" si="222"/>
        <v>0</v>
      </c>
      <c r="R779" s="113">
        <f t="shared" si="222"/>
        <v>0</v>
      </c>
      <c r="S779" s="113">
        <f t="shared" si="222"/>
        <v>0</v>
      </c>
      <c r="T779" s="113">
        <f t="shared" si="222"/>
        <v>0</v>
      </c>
      <c r="U779" s="113">
        <f t="shared" si="222"/>
        <v>0</v>
      </c>
      <c r="V779" s="423">
        <f t="shared" si="222"/>
        <v>0</v>
      </c>
      <c r="W779" s="113">
        <f t="shared" si="222"/>
        <v>0</v>
      </c>
      <c r="X779" s="113">
        <f t="shared" si="222"/>
        <v>0</v>
      </c>
      <c r="Y779" s="113">
        <f t="shared" si="222"/>
        <v>0</v>
      </c>
      <c r="Z779" s="113">
        <f t="shared" si="222"/>
        <v>0</v>
      </c>
      <c r="AA779" s="113">
        <f t="shared" si="222"/>
        <v>0</v>
      </c>
      <c r="AB779" s="113">
        <f t="shared" si="222"/>
        <v>0</v>
      </c>
      <c r="AC779" s="113"/>
      <c r="AD779" s="750" t="s">
        <v>463</v>
      </c>
    </row>
    <row r="780" spans="1:30" ht="13.5" thickBot="1" x14ac:dyDescent="0.25">
      <c r="A780" s="2777"/>
      <c r="B780" s="2779"/>
      <c r="C780" s="46" t="s">
        <v>16</v>
      </c>
      <c r="D780" s="46"/>
      <c r="E780" s="110" t="e">
        <f t="shared" ref="E780:AC780" si="223">E778/E777</f>
        <v>#VALUE!</v>
      </c>
      <c r="F780" s="110" t="e">
        <f t="shared" si="223"/>
        <v>#DIV/0!</v>
      </c>
      <c r="G780" s="110" t="e">
        <f t="shared" si="223"/>
        <v>#DIV/0!</v>
      </c>
      <c r="H780" s="422" t="e">
        <f t="shared" si="223"/>
        <v>#DIV/0!</v>
      </c>
      <c r="I780" s="110" t="e">
        <f t="shared" si="223"/>
        <v>#DIV/0!</v>
      </c>
      <c r="J780" s="110" t="e">
        <f t="shared" si="223"/>
        <v>#DIV/0!</v>
      </c>
      <c r="K780" s="110" t="e">
        <f t="shared" si="223"/>
        <v>#DIV/0!</v>
      </c>
      <c r="L780" s="110" t="e">
        <f t="shared" si="223"/>
        <v>#DIV/0!</v>
      </c>
      <c r="M780" s="110" t="e">
        <f t="shared" si="223"/>
        <v>#DIV/0!</v>
      </c>
      <c r="N780" s="422" t="e">
        <f t="shared" si="223"/>
        <v>#DIV/0!</v>
      </c>
      <c r="O780" s="110" t="e">
        <f t="shared" si="223"/>
        <v>#DIV/0!</v>
      </c>
      <c r="P780" s="110" t="e">
        <f t="shared" si="223"/>
        <v>#DIV/0!</v>
      </c>
      <c r="Q780" s="110" t="e">
        <f t="shared" si="223"/>
        <v>#DIV/0!</v>
      </c>
      <c r="R780" s="110" t="e">
        <f t="shared" si="223"/>
        <v>#DIV/0!</v>
      </c>
      <c r="S780" s="110" t="e">
        <f t="shared" si="223"/>
        <v>#DIV/0!</v>
      </c>
      <c r="T780" s="110" t="e">
        <f t="shared" si="223"/>
        <v>#DIV/0!</v>
      </c>
      <c r="U780" s="110" t="e">
        <f t="shared" si="223"/>
        <v>#DIV/0!</v>
      </c>
      <c r="V780" s="422" t="e">
        <f t="shared" si="223"/>
        <v>#DIV/0!</v>
      </c>
      <c r="W780" s="110" t="e">
        <f t="shared" si="223"/>
        <v>#DIV/0!</v>
      </c>
      <c r="X780" s="110" t="e">
        <f t="shared" si="223"/>
        <v>#DIV/0!</v>
      </c>
      <c r="Y780" s="110" t="e">
        <f t="shared" si="223"/>
        <v>#DIV/0!</v>
      </c>
      <c r="Z780" s="110" t="e">
        <f t="shared" si="223"/>
        <v>#DIV/0!</v>
      </c>
      <c r="AA780" s="110" t="e">
        <f t="shared" si="223"/>
        <v>#DIV/0!</v>
      </c>
      <c r="AB780" s="110" t="e">
        <f t="shared" si="223"/>
        <v>#DIV/0!</v>
      </c>
      <c r="AC780" s="126" t="e">
        <f t="shared" si="223"/>
        <v>#DIV/0!</v>
      </c>
    </row>
    <row r="781" spans="1:30" x14ac:dyDescent="0.2">
      <c r="A781" s="2715" t="s">
        <v>98</v>
      </c>
      <c r="B781" s="2712" t="s">
        <v>359</v>
      </c>
      <c r="C781" s="10" t="s">
        <v>483</v>
      </c>
      <c r="D781" s="10"/>
      <c r="E781" s="789" t="s">
        <v>948</v>
      </c>
      <c r="F781" s="189"/>
      <c r="G781" s="189"/>
      <c r="H781" s="480"/>
      <c r="I781" s="189"/>
      <c r="J781" s="189"/>
      <c r="K781" s="189"/>
      <c r="L781" s="189"/>
      <c r="M781" s="189"/>
      <c r="N781" s="480"/>
      <c r="O781" s="189"/>
      <c r="P781" s="189"/>
      <c r="Q781" s="189"/>
      <c r="R781" s="189"/>
      <c r="S781" s="189"/>
      <c r="T781" s="189"/>
      <c r="U781" s="189"/>
      <c r="V781" s="480"/>
      <c r="W781" s="189"/>
      <c r="X781" s="189"/>
      <c r="Y781" s="189"/>
      <c r="Z781" s="189"/>
      <c r="AA781" s="189"/>
      <c r="AB781" s="189"/>
      <c r="AC781" s="124">
        <f>SUM(E781:AB781)</f>
        <v>0</v>
      </c>
    </row>
    <row r="782" spans="1:30" x14ac:dyDescent="0.2">
      <c r="A782" s="2776"/>
      <c r="B782" s="2778"/>
      <c r="C782" s="11" t="s">
        <v>484</v>
      </c>
      <c r="D782" s="11"/>
      <c r="E782" s="188"/>
      <c r="F782" s="188"/>
      <c r="G782" s="188"/>
      <c r="H782" s="481"/>
      <c r="I782" s="188"/>
      <c r="J782" s="188"/>
      <c r="K782" s="188"/>
      <c r="L782" s="188"/>
      <c r="M782" s="188"/>
      <c r="N782" s="481"/>
      <c r="O782" s="188"/>
      <c r="P782" s="188"/>
      <c r="Q782" s="188"/>
      <c r="R782" s="188"/>
      <c r="S782" s="188"/>
      <c r="T782" s="188"/>
      <c r="U782" s="188"/>
      <c r="V782" s="481"/>
      <c r="W782" s="188"/>
      <c r="X782" s="188"/>
      <c r="Y782" s="188"/>
      <c r="Z782" s="188"/>
      <c r="AA782" s="188"/>
      <c r="AB782" s="188"/>
      <c r="AC782" s="124">
        <f>SUM(E782:AB782)</f>
        <v>0</v>
      </c>
    </row>
    <row r="783" spans="1:30" x14ac:dyDescent="0.2">
      <c r="A783" s="2776"/>
      <c r="B783" s="2778"/>
      <c r="C783" s="11" t="s">
        <v>8</v>
      </c>
      <c r="D783" s="11"/>
      <c r="E783" s="113"/>
      <c r="F783" s="113">
        <f t="shared" ref="F783:AB783" si="224">F781*100</f>
        <v>0</v>
      </c>
      <c r="G783" s="113">
        <f t="shared" si="224"/>
        <v>0</v>
      </c>
      <c r="H783" s="423">
        <f t="shared" si="224"/>
        <v>0</v>
      </c>
      <c r="I783" s="113">
        <f t="shared" si="224"/>
        <v>0</v>
      </c>
      <c r="J783" s="113">
        <f t="shared" si="224"/>
        <v>0</v>
      </c>
      <c r="K783" s="113">
        <f t="shared" si="224"/>
        <v>0</v>
      </c>
      <c r="L783" s="113">
        <f t="shared" si="224"/>
        <v>0</v>
      </c>
      <c r="M783" s="113">
        <f t="shared" si="224"/>
        <v>0</v>
      </c>
      <c r="N783" s="423">
        <f t="shared" si="224"/>
        <v>0</v>
      </c>
      <c r="O783" s="113">
        <f t="shared" si="224"/>
        <v>0</v>
      </c>
      <c r="P783" s="113">
        <f t="shared" si="224"/>
        <v>0</v>
      </c>
      <c r="Q783" s="113">
        <f t="shared" si="224"/>
        <v>0</v>
      </c>
      <c r="R783" s="113">
        <f t="shared" si="224"/>
        <v>0</v>
      </c>
      <c r="S783" s="113">
        <f t="shared" si="224"/>
        <v>0</v>
      </c>
      <c r="T783" s="113">
        <f t="shared" si="224"/>
        <v>0</v>
      </c>
      <c r="U783" s="113">
        <f t="shared" si="224"/>
        <v>0</v>
      </c>
      <c r="V783" s="423">
        <f t="shared" si="224"/>
        <v>0</v>
      </c>
      <c r="W783" s="113">
        <f t="shared" si="224"/>
        <v>0</v>
      </c>
      <c r="X783" s="113">
        <f t="shared" si="224"/>
        <v>0</v>
      </c>
      <c r="Y783" s="113">
        <f t="shared" si="224"/>
        <v>0</v>
      </c>
      <c r="Z783" s="113">
        <f t="shared" si="224"/>
        <v>0</v>
      </c>
      <c r="AA783" s="113">
        <f t="shared" si="224"/>
        <v>0</v>
      </c>
      <c r="AB783" s="113">
        <f t="shared" si="224"/>
        <v>0</v>
      </c>
      <c r="AC783" s="113"/>
      <c r="AD783" s="750" t="s">
        <v>463</v>
      </c>
    </row>
    <row r="784" spans="1:30" ht="13.5" thickBot="1" x14ac:dyDescent="0.25">
      <c r="A784" s="2777"/>
      <c r="B784" s="2779"/>
      <c r="C784" s="46" t="s">
        <v>16</v>
      </c>
      <c r="D784" s="46"/>
      <c r="E784" s="110" t="e">
        <f t="shared" ref="E784:AC784" si="225">E782/E781</f>
        <v>#VALUE!</v>
      </c>
      <c r="F784" s="110" t="e">
        <f t="shared" si="225"/>
        <v>#DIV/0!</v>
      </c>
      <c r="G784" s="110" t="e">
        <f t="shared" si="225"/>
        <v>#DIV/0!</v>
      </c>
      <c r="H784" s="422" t="e">
        <f t="shared" si="225"/>
        <v>#DIV/0!</v>
      </c>
      <c r="I784" s="110" t="e">
        <f t="shared" si="225"/>
        <v>#DIV/0!</v>
      </c>
      <c r="J784" s="110" t="e">
        <f t="shared" si="225"/>
        <v>#DIV/0!</v>
      </c>
      <c r="K784" s="110" t="e">
        <f t="shared" si="225"/>
        <v>#DIV/0!</v>
      </c>
      <c r="L784" s="110" t="e">
        <f t="shared" si="225"/>
        <v>#DIV/0!</v>
      </c>
      <c r="M784" s="110" t="e">
        <f t="shared" si="225"/>
        <v>#DIV/0!</v>
      </c>
      <c r="N784" s="422" t="e">
        <f t="shared" si="225"/>
        <v>#DIV/0!</v>
      </c>
      <c r="O784" s="110" t="e">
        <f t="shared" si="225"/>
        <v>#DIV/0!</v>
      </c>
      <c r="P784" s="110" t="e">
        <f t="shared" si="225"/>
        <v>#DIV/0!</v>
      </c>
      <c r="Q784" s="110" t="e">
        <f t="shared" si="225"/>
        <v>#DIV/0!</v>
      </c>
      <c r="R784" s="110" t="e">
        <f t="shared" si="225"/>
        <v>#DIV/0!</v>
      </c>
      <c r="S784" s="110" t="e">
        <f t="shared" si="225"/>
        <v>#DIV/0!</v>
      </c>
      <c r="T784" s="110" t="e">
        <f t="shared" si="225"/>
        <v>#DIV/0!</v>
      </c>
      <c r="U784" s="110" t="e">
        <f t="shared" si="225"/>
        <v>#DIV/0!</v>
      </c>
      <c r="V784" s="422" t="e">
        <f t="shared" si="225"/>
        <v>#DIV/0!</v>
      </c>
      <c r="W784" s="110" t="e">
        <f t="shared" si="225"/>
        <v>#DIV/0!</v>
      </c>
      <c r="X784" s="110" t="e">
        <f t="shared" si="225"/>
        <v>#DIV/0!</v>
      </c>
      <c r="Y784" s="110" t="e">
        <f t="shared" si="225"/>
        <v>#DIV/0!</v>
      </c>
      <c r="Z784" s="110" t="e">
        <f t="shared" si="225"/>
        <v>#DIV/0!</v>
      </c>
      <c r="AA784" s="110" t="e">
        <f t="shared" si="225"/>
        <v>#DIV/0!</v>
      </c>
      <c r="AB784" s="110" t="e">
        <f t="shared" si="225"/>
        <v>#DIV/0!</v>
      </c>
      <c r="AC784" s="126" t="e">
        <f t="shared" si="225"/>
        <v>#DIV/0!</v>
      </c>
    </row>
    <row r="785" spans="1:30" x14ac:dyDescent="0.2">
      <c r="A785" s="2715" t="s">
        <v>360</v>
      </c>
      <c r="B785" s="2712" t="s">
        <v>343</v>
      </c>
      <c r="C785" s="10" t="s">
        <v>483</v>
      </c>
      <c r="D785" s="10"/>
      <c r="E785" s="789" t="s">
        <v>948</v>
      </c>
      <c r="F785" s="189"/>
      <c r="G785" s="189"/>
      <c r="H785" s="480"/>
      <c r="I785" s="189"/>
      <c r="J785" s="189"/>
      <c r="K785" s="189"/>
      <c r="L785" s="189"/>
      <c r="M785" s="189"/>
      <c r="N785" s="480"/>
      <c r="O785" s="189"/>
      <c r="P785" s="189"/>
      <c r="Q785" s="189"/>
      <c r="R785" s="189"/>
      <c r="S785" s="189"/>
      <c r="T785" s="189"/>
      <c r="U785" s="189"/>
      <c r="V785" s="480"/>
      <c r="W785" s="189"/>
      <c r="X785" s="189"/>
      <c r="Y785" s="189"/>
      <c r="Z785" s="189"/>
      <c r="AA785" s="189"/>
      <c r="AB785" s="189"/>
      <c r="AC785" s="124">
        <f>SUM(E785:AB785)</f>
        <v>0</v>
      </c>
    </row>
    <row r="786" spans="1:30" x14ac:dyDescent="0.2">
      <c r="A786" s="2776"/>
      <c r="B786" s="2778"/>
      <c r="C786" s="11" t="s">
        <v>484</v>
      </c>
      <c r="D786" s="11"/>
      <c r="E786" s="188"/>
      <c r="F786" s="188"/>
      <c r="G786" s="188"/>
      <c r="H786" s="481"/>
      <c r="I786" s="188"/>
      <c r="J786" s="188"/>
      <c r="K786" s="188"/>
      <c r="L786" s="188"/>
      <c r="M786" s="188"/>
      <c r="N786" s="481"/>
      <c r="O786" s="188"/>
      <c r="P786" s="188"/>
      <c r="Q786" s="188"/>
      <c r="R786" s="188"/>
      <c r="S786" s="188"/>
      <c r="T786" s="188"/>
      <c r="U786" s="188"/>
      <c r="V786" s="481"/>
      <c r="W786" s="188"/>
      <c r="X786" s="188"/>
      <c r="Y786" s="188"/>
      <c r="Z786" s="188"/>
      <c r="AA786" s="188"/>
      <c r="AB786" s="188"/>
      <c r="AC786" s="124">
        <f>SUM(E786:AB786)</f>
        <v>0</v>
      </c>
    </row>
    <row r="787" spans="1:30" x14ac:dyDescent="0.2">
      <c r="A787" s="2776"/>
      <c r="B787" s="2778"/>
      <c r="C787" s="11" t="s">
        <v>8</v>
      </c>
      <c r="D787" s="11"/>
      <c r="E787" s="113"/>
      <c r="F787" s="113">
        <f t="shared" ref="F787:AB787" si="226">F785*100</f>
        <v>0</v>
      </c>
      <c r="G787" s="113">
        <f t="shared" si="226"/>
        <v>0</v>
      </c>
      <c r="H787" s="423">
        <f t="shared" si="226"/>
        <v>0</v>
      </c>
      <c r="I787" s="113">
        <f t="shared" si="226"/>
        <v>0</v>
      </c>
      <c r="J787" s="113">
        <f t="shared" si="226"/>
        <v>0</v>
      </c>
      <c r="K787" s="113">
        <f t="shared" si="226"/>
        <v>0</v>
      </c>
      <c r="L787" s="113">
        <f t="shared" si="226"/>
        <v>0</v>
      </c>
      <c r="M787" s="113">
        <f t="shared" si="226"/>
        <v>0</v>
      </c>
      <c r="N787" s="423">
        <f t="shared" si="226"/>
        <v>0</v>
      </c>
      <c r="O787" s="113">
        <f t="shared" si="226"/>
        <v>0</v>
      </c>
      <c r="P787" s="113">
        <f t="shared" si="226"/>
        <v>0</v>
      </c>
      <c r="Q787" s="113">
        <f t="shared" si="226"/>
        <v>0</v>
      </c>
      <c r="R787" s="113">
        <f t="shared" si="226"/>
        <v>0</v>
      </c>
      <c r="S787" s="113">
        <f t="shared" si="226"/>
        <v>0</v>
      </c>
      <c r="T787" s="113">
        <f t="shared" si="226"/>
        <v>0</v>
      </c>
      <c r="U787" s="113">
        <f t="shared" si="226"/>
        <v>0</v>
      </c>
      <c r="V787" s="423">
        <f t="shared" si="226"/>
        <v>0</v>
      </c>
      <c r="W787" s="113">
        <f t="shared" si="226"/>
        <v>0</v>
      </c>
      <c r="X787" s="113">
        <f t="shared" si="226"/>
        <v>0</v>
      </c>
      <c r="Y787" s="113">
        <f t="shared" si="226"/>
        <v>0</v>
      </c>
      <c r="Z787" s="113">
        <f t="shared" si="226"/>
        <v>0</v>
      </c>
      <c r="AA787" s="113">
        <f t="shared" si="226"/>
        <v>0</v>
      </c>
      <c r="AB787" s="113">
        <f t="shared" si="226"/>
        <v>0</v>
      </c>
      <c r="AC787" s="113"/>
      <c r="AD787" s="750" t="s">
        <v>463</v>
      </c>
    </row>
    <row r="788" spans="1:30" ht="13.5" thickBot="1" x14ac:dyDescent="0.25">
      <c r="A788" s="2777"/>
      <c r="B788" s="2779"/>
      <c r="C788" s="46" t="s">
        <v>16</v>
      </c>
      <c r="D788" s="46"/>
      <c r="E788" s="110" t="e">
        <f t="shared" ref="E788:AC788" si="227">E786/E785</f>
        <v>#VALUE!</v>
      </c>
      <c r="F788" s="110" t="e">
        <f t="shared" si="227"/>
        <v>#DIV/0!</v>
      </c>
      <c r="G788" s="110" t="e">
        <f t="shared" si="227"/>
        <v>#DIV/0!</v>
      </c>
      <c r="H788" s="422" t="e">
        <f t="shared" si="227"/>
        <v>#DIV/0!</v>
      </c>
      <c r="I788" s="110" t="e">
        <f t="shared" si="227"/>
        <v>#DIV/0!</v>
      </c>
      <c r="J788" s="110" t="e">
        <f t="shared" si="227"/>
        <v>#DIV/0!</v>
      </c>
      <c r="K788" s="110" t="e">
        <f t="shared" si="227"/>
        <v>#DIV/0!</v>
      </c>
      <c r="L788" s="110" t="e">
        <f t="shared" si="227"/>
        <v>#DIV/0!</v>
      </c>
      <c r="M788" s="110" t="e">
        <f t="shared" si="227"/>
        <v>#DIV/0!</v>
      </c>
      <c r="N788" s="422" t="e">
        <f t="shared" si="227"/>
        <v>#DIV/0!</v>
      </c>
      <c r="O788" s="110" t="e">
        <f t="shared" si="227"/>
        <v>#DIV/0!</v>
      </c>
      <c r="P788" s="110" t="e">
        <f t="shared" si="227"/>
        <v>#DIV/0!</v>
      </c>
      <c r="Q788" s="110" t="e">
        <f t="shared" si="227"/>
        <v>#DIV/0!</v>
      </c>
      <c r="R788" s="110" t="e">
        <f t="shared" si="227"/>
        <v>#DIV/0!</v>
      </c>
      <c r="S788" s="110" t="e">
        <f t="shared" si="227"/>
        <v>#DIV/0!</v>
      </c>
      <c r="T788" s="110" t="e">
        <f t="shared" si="227"/>
        <v>#DIV/0!</v>
      </c>
      <c r="U788" s="110" t="e">
        <f t="shared" si="227"/>
        <v>#DIV/0!</v>
      </c>
      <c r="V788" s="422" t="e">
        <f t="shared" si="227"/>
        <v>#DIV/0!</v>
      </c>
      <c r="W788" s="110" t="e">
        <f t="shared" si="227"/>
        <v>#DIV/0!</v>
      </c>
      <c r="X788" s="110" t="e">
        <f t="shared" si="227"/>
        <v>#DIV/0!</v>
      </c>
      <c r="Y788" s="110" t="e">
        <f t="shared" si="227"/>
        <v>#DIV/0!</v>
      </c>
      <c r="Z788" s="110" t="e">
        <f t="shared" si="227"/>
        <v>#DIV/0!</v>
      </c>
      <c r="AA788" s="110" t="e">
        <f t="shared" si="227"/>
        <v>#DIV/0!</v>
      </c>
      <c r="AB788" s="110" t="e">
        <f t="shared" si="227"/>
        <v>#DIV/0!</v>
      </c>
      <c r="AC788" s="126" t="e">
        <f t="shared" si="227"/>
        <v>#DIV/0!</v>
      </c>
    </row>
    <row r="789" spans="1:30" ht="13.5" thickBot="1" x14ac:dyDescent="0.25">
      <c r="A789" s="52"/>
      <c r="B789" s="49" t="s">
        <v>883</v>
      </c>
      <c r="C789" s="10" t="s">
        <v>483</v>
      </c>
      <c r="D789" s="1203" t="s">
        <v>479</v>
      </c>
      <c r="E789" s="338">
        <v>2.5199999999999999E-5</v>
      </c>
      <c r="F789" s="338">
        <v>2.48E-5</v>
      </c>
      <c r="G789" s="338">
        <v>2.44E-5</v>
      </c>
      <c r="H789" s="338">
        <v>2.4600000000000002E-5</v>
      </c>
      <c r="I789" s="338">
        <v>2.48E-5</v>
      </c>
      <c r="J789" s="338">
        <v>2.48E-5</v>
      </c>
      <c r="K789" s="338">
        <v>2.48E-5</v>
      </c>
      <c r="L789" s="338">
        <v>2.5199999999999999E-5</v>
      </c>
      <c r="M789" s="338">
        <v>2.48E-5</v>
      </c>
      <c r="N789" s="338">
        <v>2.58E-5</v>
      </c>
      <c r="O789" s="338">
        <v>2.44E-5</v>
      </c>
      <c r="P789" s="338">
        <v>2.44E-5</v>
      </c>
      <c r="Q789" s="338">
        <v>2.44E-5</v>
      </c>
      <c r="R789" s="338">
        <v>2.44E-5</v>
      </c>
      <c r="S789" s="338">
        <v>2.4199999999999999E-5</v>
      </c>
      <c r="T789" s="338">
        <v>2.48E-5</v>
      </c>
      <c r="U789" s="338">
        <v>2.5000000000000001E-5</v>
      </c>
      <c r="V789" s="338">
        <v>2.4600000000000002E-5</v>
      </c>
      <c r="W789" s="338">
        <v>2.4600000000000002E-5</v>
      </c>
      <c r="X789" s="338">
        <v>2.4600000000000002E-5</v>
      </c>
      <c r="Y789" s="338">
        <v>2.44E-5</v>
      </c>
      <c r="Z789" s="338">
        <v>2.48E-5</v>
      </c>
      <c r="AA789" s="338">
        <v>2.5399999999999997E-5</v>
      </c>
      <c r="AB789" s="338">
        <v>2.5600000000000002E-5</v>
      </c>
      <c r="AC789" s="127">
        <f>SUM(E789:AB789)</f>
        <v>5.9479999999999993E-4</v>
      </c>
    </row>
    <row r="790" spans="1:30" ht="13.5" thickBot="1" x14ac:dyDescent="0.25">
      <c r="A790" s="53"/>
      <c r="B790" s="51" t="s">
        <v>884</v>
      </c>
      <c r="C790" s="45" t="s">
        <v>483</v>
      </c>
      <c r="D790" s="1201" t="s">
        <v>479</v>
      </c>
      <c r="E790" s="231">
        <v>1.03385E-2</v>
      </c>
      <c r="F790" s="231">
        <v>1.0304500000000001E-2</v>
      </c>
      <c r="G790" s="231">
        <v>1.0289999999999999E-2</v>
      </c>
      <c r="H790" s="231">
        <v>1.02825E-2</v>
      </c>
      <c r="I790" s="231">
        <v>1.0281999999999999E-2</v>
      </c>
      <c r="J790" s="231">
        <v>1.0291E-2</v>
      </c>
      <c r="K790" s="231">
        <v>1.0253E-2</v>
      </c>
      <c r="L790" s="231">
        <v>1.0355E-2</v>
      </c>
      <c r="M790" s="231">
        <v>1.025E-2</v>
      </c>
      <c r="N790" s="231">
        <v>1.0082000000000001E-2</v>
      </c>
      <c r="O790" s="231">
        <v>1.0142E-2</v>
      </c>
      <c r="P790" s="231">
        <v>1.0128999999999999E-2</v>
      </c>
      <c r="Q790" s="231">
        <v>1.0117000000000001E-2</v>
      </c>
      <c r="R790" s="231">
        <v>1.0120499999999999E-2</v>
      </c>
      <c r="S790" s="231">
        <v>1.0125500000000001E-2</v>
      </c>
      <c r="T790" s="231">
        <v>1.01975E-2</v>
      </c>
      <c r="U790" s="231">
        <v>1.00655E-2</v>
      </c>
      <c r="V790" s="231">
        <v>1.0039999999999999E-2</v>
      </c>
      <c r="W790" s="231">
        <v>1.0071999999999999E-2</v>
      </c>
      <c r="X790" s="231">
        <v>1.0121499999999999E-2</v>
      </c>
      <c r="Y790" s="231">
        <v>1.00675E-2</v>
      </c>
      <c r="Z790" s="231">
        <v>1.0093999999999999E-2</v>
      </c>
      <c r="AA790" s="231">
        <v>1.0234500000000001E-2</v>
      </c>
      <c r="AB790" s="231">
        <v>1.0434499999999999E-2</v>
      </c>
      <c r="AC790" s="122">
        <f>SUM(E790:AB790)</f>
        <v>0.2446895</v>
      </c>
    </row>
    <row r="791" spans="1:30" s="661" customFormat="1" ht="10.5" customHeight="1" x14ac:dyDescent="0.2">
      <c r="A791" s="2733" t="s">
        <v>152</v>
      </c>
      <c r="B791" s="2734"/>
      <c r="C791" s="12" t="s">
        <v>483</v>
      </c>
      <c r="D791" s="12"/>
      <c r="E791" s="112" t="e">
        <f>E697+E701+E705+E709+E713+E717+E721+E725+E729+E733+E737+E741+E745+E749+E753+E757+E761+E765+E769+E773+E777+E781+E785</f>
        <v>#VALUE!</v>
      </c>
      <c r="F791" s="112">
        <f t="shared" ref="F791:AC792" si="228">F697+F701+F705+F709+F713+F717+F721+F725+F729+F733+F737+F741+F745+F749+F753+F757+F761+F765+F769+F773+F777+F781+F785</f>
        <v>0.1886215</v>
      </c>
      <c r="G791" s="112">
        <f t="shared" si="228"/>
        <v>0.20281100000000002</v>
      </c>
      <c r="H791" s="442">
        <f t="shared" si="228"/>
        <v>0.20570050000000001</v>
      </c>
      <c r="I791" s="112">
        <f t="shared" si="228"/>
        <v>0.20955450000000003</v>
      </c>
      <c r="J791" s="112">
        <f t="shared" si="228"/>
        <v>0.22568900000000003</v>
      </c>
      <c r="K791" s="112">
        <f t="shared" si="228"/>
        <v>0.23576900000000001</v>
      </c>
      <c r="L791" s="112">
        <f t="shared" si="228"/>
        <v>0.26232250000000007</v>
      </c>
      <c r="M791" s="112">
        <f t="shared" si="228"/>
        <v>0.29312350000000004</v>
      </c>
      <c r="N791" s="442">
        <f t="shared" si="228"/>
        <v>0.30909949999999997</v>
      </c>
      <c r="O791" s="112">
        <f t="shared" si="228"/>
        <v>0.272034</v>
      </c>
      <c r="P791" s="112">
        <f t="shared" si="228"/>
        <v>0.29855350000000003</v>
      </c>
      <c r="Q791" s="112">
        <f t="shared" si="228"/>
        <v>0.30116600000000004</v>
      </c>
      <c r="R791" s="112">
        <f t="shared" si="228"/>
        <v>0.29645600000000005</v>
      </c>
      <c r="S791" s="112">
        <f t="shared" si="228"/>
        <v>0.31824900000000006</v>
      </c>
      <c r="T791" s="112">
        <f t="shared" si="228"/>
        <v>0.30023450000000002</v>
      </c>
      <c r="U791" s="112">
        <f t="shared" si="228"/>
        <v>0.3110715</v>
      </c>
      <c r="V791" s="442">
        <f t="shared" si="228"/>
        <v>0.28743099999999999</v>
      </c>
      <c r="W791" s="112">
        <f t="shared" si="228"/>
        <v>0.28139000000000003</v>
      </c>
      <c r="X791" s="112">
        <f t="shared" si="228"/>
        <v>0.25144550000000004</v>
      </c>
      <c r="Y791" s="112">
        <f t="shared" si="228"/>
        <v>0.26036800000000004</v>
      </c>
      <c r="Z791" s="112">
        <f t="shared" si="228"/>
        <v>0.28188599999999997</v>
      </c>
      <c r="AA791" s="112">
        <f t="shared" si="228"/>
        <v>0.27141950000000004</v>
      </c>
      <c r="AB791" s="112">
        <f>AB697+AB701+AB705+AB709+AB713+AB717+AB721+AB725+AB729+AB733+AB737+AB741+AB745+AB749+AB753+AB757+AB761+AB765+AB769+AB773+AB777+AB781+AB785</f>
        <v>0.26730650000000006</v>
      </c>
      <c r="AC791" s="112">
        <f t="shared" si="228"/>
        <v>6.3581540000000007</v>
      </c>
    </row>
    <row r="792" spans="1:30" s="661" customFormat="1" ht="10.5" customHeight="1" thickBot="1" x14ac:dyDescent="0.25">
      <c r="A792" s="2735"/>
      <c r="B792" s="2736"/>
      <c r="C792" s="9" t="s">
        <v>484</v>
      </c>
      <c r="D792" s="9"/>
      <c r="E792" s="126">
        <f>E698+E702+E706+E710+E714+E718+E722+E726+E730+E734+E738+E742+E746+E750+E754+E758+E762+E766+E770+E774+E778+E782+E786</f>
        <v>0</v>
      </c>
      <c r="F792" s="112">
        <f t="shared" si="228"/>
        <v>0</v>
      </c>
      <c r="G792" s="112">
        <f t="shared" si="228"/>
        <v>0</v>
      </c>
      <c r="H792" s="442">
        <f t="shared" si="228"/>
        <v>0</v>
      </c>
      <c r="I792" s="112">
        <f t="shared" si="228"/>
        <v>0</v>
      </c>
      <c r="J792" s="112">
        <f t="shared" si="228"/>
        <v>0</v>
      </c>
      <c r="K792" s="112">
        <f t="shared" si="228"/>
        <v>0</v>
      </c>
      <c r="L792" s="112">
        <f t="shared" si="228"/>
        <v>0</v>
      </c>
      <c r="M792" s="112">
        <f t="shared" si="228"/>
        <v>0</v>
      </c>
      <c r="N792" s="442">
        <f t="shared" si="228"/>
        <v>0</v>
      </c>
      <c r="O792" s="112">
        <f t="shared" si="228"/>
        <v>0</v>
      </c>
      <c r="P792" s="112">
        <f t="shared" si="228"/>
        <v>0</v>
      </c>
      <c r="Q792" s="112">
        <f t="shared" si="228"/>
        <v>0</v>
      </c>
      <c r="R792" s="112">
        <f t="shared" si="228"/>
        <v>0</v>
      </c>
      <c r="S792" s="112">
        <f t="shared" si="228"/>
        <v>0</v>
      </c>
      <c r="T792" s="112">
        <f t="shared" si="228"/>
        <v>0</v>
      </c>
      <c r="U792" s="112">
        <f t="shared" si="228"/>
        <v>0</v>
      </c>
      <c r="V792" s="442">
        <f t="shared" si="228"/>
        <v>0</v>
      </c>
      <c r="W792" s="112">
        <f t="shared" si="228"/>
        <v>0</v>
      </c>
      <c r="X792" s="112">
        <f t="shared" si="228"/>
        <v>0</v>
      </c>
      <c r="Y792" s="112">
        <f t="shared" si="228"/>
        <v>0</v>
      </c>
      <c r="Z792" s="112">
        <f t="shared" si="228"/>
        <v>0</v>
      </c>
      <c r="AA792" s="112">
        <f t="shared" si="228"/>
        <v>0</v>
      </c>
      <c r="AB792" s="112">
        <f>AB698+AB702+AB706+AB710+AB714+AB718+AB722+AB726+AB730+AB734+AB738+AB742+AB746+AB750+AB754+AB758+AB762+AB766+AB770+AB774+AB778+AB782+AB786</f>
        <v>0</v>
      </c>
      <c r="AC792" s="112">
        <f t="shared" si="228"/>
        <v>0</v>
      </c>
    </row>
    <row r="793" spans="1:30" s="661" customFormat="1" ht="10.5" customHeight="1" x14ac:dyDescent="0.2">
      <c r="A793" s="2737" t="s">
        <v>153</v>
      </c>
      <c r="B793" s="2738"/>
      <c r="C793" s="7" t="s">
        <v>483</v>
      </c>
      <c r="D793" s="7"/>
      <c r="E793" s="109" t="e">
        <f t="shared" ref="E793:AC794" si="229">E683+E687-E791</f>
        <v>#VALUE!</v>
      </c>
      <c r="F793" s="109">
        <f t="shared" si="229"/>
        <v>3.6483785000000002</v>
      </c>
      <c r="G793" s="109">
        <f t="shared" si="229"/>
        <v>4.1783890000000001</v>
      </c>
      <c r="H793" s="421">
        <f t="shared" si="229"/>
        <v>4.0362995000000002</v>
      </c>
      <c r="I793" s="109">
        <f t="shared" si="229"/>
        <v>3.8512455000000005</v>
      </c>
      <c r="J793" s="109">
        <f t="shared" si="229"/>
        <v>3.8471109999999999</v>
      </c>
      <c r="K793" s="109">
        <f t="shared" si="229"/>
        <v>3.9120310000000003</v>
      </c>
      <c r="L793" s="109">
        <f t="shared" si="229"/>
        <v>3.2824775000000002</v>
      </c>
      <c r="M793" s="109">
        <f t="shared" si="229"/>
        <v>3.4280765000000004</v>
      </c>
      <c r="N793" s="421">
        <f t="shared" si="229"/>
        <v>3.9833004999999999</v>
      </c>
      <c r="O793" s="109">
        <f t="shared" si="229"/>
        <v>4.2087660000000007</v>
      </c>
      <c r="P793" s="109">
        <f t="shared" si="229"/>
        <v>3.8960465000000002</v>
      </c>
      <c r="Q793" s="109">
        <f t="shared" si="229"/>
        <v>4.0152339999999995</v>
      </c>
      <c r="R793" s="109">
        <f t="shared" si="229"/>
        <v>3.956944</v>
      </c>
      <c r="S793" s="109">
        <f t="shared" si="229"/>
        <v>4.0617510000000001</v>
      </c>
      <c r="T793" s="109">
        <f t="shared" si="229"/>
        <v>3.3099654999999997</v>
      </c>
      <c r="U793" s="109">
        <f t="shared" si="229"/>
        <v>3.4947284999999999</v>
      </c>
      <c r="V793" s="421">
        <f t="shared" si="229"/>
        <v>4.2377690000000001</v>
      </c>
      <c r="W793" s="109">
        <f t="shared" si="229"/>
        <v>4.0272100000000002</v>
      </c>
      <c r="X793" s="109">
        <f t="shared" si="229"/>
        <v>4.0841545000000004</v>
      </c>
      <c r="Y793" s="109">
        <f t="shared" si="229"/>
        <v>4.3524320000000003</v>
      </c>
      <c r="Z793" s="109">
        <f t="shared" si="229"/>
        <v>4.1347140000000007</v>
      </c>
      <c r="AA793" s="109">
        <f t="shared" si="229"/>
        <v>3.9609805000000002</v>
      </c>
      <c r="AB793" s="109">
        <f t="shared" si="229"/>
        <v>3.3128935000000004</v>
      </c>
      <c r="AC793" s="109">
        <f t="shared" si="229"/>
        <v>92.603445999999991</v>
      </c>
    </row>
    <row r="794" spans="1:30" s="661" customFormat="1" ht="10.5" customHeight="1" thickBot="1" x14ac:dyDescent="0.25">
      <c r="A794" s="2735"/>
      <c r="B794" s="2736"/>
      <c r="C794" s="9" t="s">
        <v>484</v>
      </c>
      <c r="D794" s="240"/>
      <c r="E794" s="112">
        <f t="shared" si="229"/>
        <v>0</v>
      </c>
      <c r="F794" s="112">
        <f t="shared" si="229"/>
        <v>0</v>
      </c>
      <c r="G794" s="112">
        <f t="shared" si="229"/>
        <v>0</v>
      </c>
      <c r="H794" s="442">
        <f t="shared" si="229"/>
        <v>0</v>
      </c>
      <c r="I794" s="112">
        <f t="shared" si="229"/>
        <v>0</v>
      </c>
      <c r="J794" s="112">
        <f t="shared" si="229"/>
        <v>0</v>
      </c>
      <c r="K794" s="112">
        <f t="shared" si="229"/>
        <v>0</v>
      </c>
      <c r="L794" s="112">
        <f t="shared" si="229"/>
        <v>0</v>
      </c>
      <c r="M794" s="112">
        <f t="shared" si="229"/>
        <v>0</v>
      </c>
      <c r="N794" s="442">
        <f t="shared" si="229"/>
        <v>0</v>
      </c>
      <c r="O794" s="112">
        <f t="shared" si="229"/>
        <v>0</v>
      </c>
      <c r="P794" s="112">
        <f t="shared" si="229"/>
        <v>0</v>
      </c>
      <c r="Q794" s="112">
        <f t="shared" si="229"/>
        <v>0</v>
      </c>
      <c r="R794" s="112">
        <f t="shared" si="229"/>
        <v>0</v>
      </c>
      <c r="S794" s="112">
        <f t="shared" si="229"/>
        <v>0</v>
      </c>
      <c r="T794" s="112">
        <f t="shared" si="229"/>
        <v>0</v>
      </c>
      <c r="U794" s="112">
        <f t="shared" si="229"/>
        <v>0</v>
      </c>
      <c r="V794" s="442">
        <f t="shared" si="229"/>
        <v>0</v>
      </c>
      <c r="W794" s="112">
        <f t="shared" si="229"/>
        <v>0</v>
      </c>
      <c r="X794" s="112">
        <f t="shared" si="229"/>
        <v>0</v>
      </c>
      <c r="Y794" s="112">
        <f t="shared" si="229"/>
        <v>0</v>
      </c>
      <c r="Z794" s="112">
        <f t="shared" si="229"/>
        <v>0</v>
      </c>
      <c r="AA794" s="112">
        <f t="shared" si="229"/>
        <v>0</v>
      </c>
      <c r="AB794" s="112">
        <f t="shared" si="229"/>
        <v>0</v>
      </c>
      <c r="AC794" s="112">
        <f t="shared" si="229"/>
        <v>0</v>
      </c>
    </row>
    <row r="795" spans="1:30" s="32" customFormat="1" ht="10.5" customHeight="1" x14ac:dyDescent="0.2">
      <c r="A795" s="2764" t="s">
        <v>9</v>
      </c>
      <c r="B795" s="2765"/>
      <c r="C795" s="14" t="s">
        <v>483</v>
      </c>
      <c r="D795" s="1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92"/>
    </row>
    <row r="796" spans="1:30" s="32" customFormat="1" ht="10.5" customHeight="1" thickBot="1" x14ac:dyDescent="0.25">
      <c r="A796" s="2766"/>
      <c r="B796" s="2767"/>
      <c r="C796" s="15" t="s">
        <v>484</v>
      </c>
      <c r="D796" s="15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4"/>
    </row>
    <row r="797" spans="1:30" s="42" customFormat="1" ht="30" customHeight="1" thickBot="1" x14ac:dyDescent="0.25">
      <c r="A797" s="40"/>
      <c r="B797" s="41"/>
      <c r="E797" s="98"/>
      <c r="F797" s="98"/>
      <c r="G797" s="98"/>
      <c r="H797" s="100"/>
      <c r="I797" s="98"/>
      <c r="J797" s="98"/>
      <c r="K797" s="98"/>
      <c r="L797" s="98"/>
      <c r="M797" s="98"/>
      <c r="N797" s="100"/>
      <c r="O797" s="98"/>
      <c r="P797" s="98"/>
      <c r="Q797" s="98"/>
      <c r="R797" s="98"/>
      <c r="S797" s="98"/>
      <c r="T797" s="98"/>
      <c r="U797" s="98"/>
      <c r="V797" s="100"/>
      <c r="W797" s="98"/>
      <c r="X797" s="98"/>
      <c r="Y797" s="98"/>
      <c r="Z797" s="98"/>
      <c r="AA797" s="98"/>
      <c r="AB797" s="98"/>
      <c r="AC797" s="98"/>
    </row>
    <row r="798" spans="1:30" s="661" customFormat="1" ht="28.5" customHeight="1" x14ac:dyDescent="0.2">
      <c r="A798" s="134" t="s">
        <v>17</v>
      </c>
      <c r="B798" s="135" t="s">
        <v>5</v>
      </c>
      <c r="C798" s="6" t="s">
        <v>14</v>
      </c>
      <c r="D798" s="243" t="s">
        <v>498</v>
      </c>
      <c r="E798" s="2719" t="s">
        <v>15</v>
      </c>
      <c r="F798" s="2719"/>
      <c r="G798" s="2719"/>
      <c r="H798" s="2719"/>
      <c r="I798" s="2719"/>
      <c r="J798" s="2719"/>
      <c r="K798" s="2719"/>
      <c r="L798" s="2719"/>
      <c r="M798" s="2719"/>
      <c r="N798" s="2719"/>
      <c r="O798" s="2719"/>
      <c r="P798" s="2719"/>
      <c r="Q798" s="2719"/>
      <c r="R798" s="2719"/>
      <c r="S798" s="2719"/>
      <c r="T798" s="2719"/>
      <c r="U798" s="2719"/>
      <c r="V798" s="2719"/>
      <c r="W798" s="2719"/>
      <c r="X798" s="2719"/>
      <c r="Y798" s="2719"/>
      <c r="Z798" s="2719"/>
      <c r="AA798" s="2719"/>
      <c r="AB798" s="2719"/>
      <c r="AC798" s="2720" t="s">
        <v>10</v>
      </c>
    </row>
    <row r="799" spans="1:30" s="13" customFormat="1" ht="12.75" customHeight="1" thickBot="1" x14ac:dyDescent="0.25">
      <c r="A799" s="2722" t="s">
        <v>757</v>
      </c>
      <c r="B799" s="2723"/>
      <c r="C799" s="17"/>
      <c r="D799" s="17"/>
      <c r="E799" s="18">
        <v>1</v>
      </c>
      <c r="F799" s="18">
        <v>2</v>
      </c>
      <c r="G799" s="18">
        <v>3</v>
      </c>
      <c r="H799" s="18">
        <v>4</v>
      </c>
      <c r="I799" s="18">
        <v>5</v>
      </c>
      <c r="J799" s="18">
        <v>6</v>
      </c>
      <c r="K799" s="18">
        <v>7</v>
      </c>
      <c r="L799" s="18">
        <v>8</v>
      </c>
      <c r="M799" s="18">
        <v>9</v>
      </c>
      <c r="N799" s="18">
        <v>10</v>
      </c>
      <c r="O799" s="18">
        <v>11</v>
      </c>
      <c r="P799" s="18">
        <v>12</v>
      </c>
      <c r="Q799" s="18">
        <v>13</v>
      </c>
      <c r="R799" s="18">
        <v>14</v>
      </c>
      <c r="S799" s="18">
        <v>15</v>
      </c>
      <c r="T799" s="18">
        <v>16</v>
      </c>
      <c r="U799" s="18">
        <v>17</v>
      </c>
      <c r="V799" s="18">
        <v>18</v>
      </c>
      <c r="W799" s="18">
        <v>19</v>
      </c>
      <c r="X799" s="18">
        <v>20</v>
      </c>
      <c r="Y799" s="18">
        <v>21</v>
      </c>
      <c r="Z799" s="18">
        <v>22</v>
      </c>
      <c r="AA799" s="18">
        <v>23</v>
      </c>
      <c r="AB799" s="18">
        <v>24</v>
      </c>
      <c r="AC799" s="2721"/>
    </row>
    <row r="800" spans="1:30" s="13" customFormat="1" ht="12.75" customHeight="1" x14ac:dyDescent="0.2">
      <c r="A800" s="19" t="s">
        <v>292</v>
      </c>
      <c r="B800" s="20"/>
      <c r="C800" s="21"/>
      <c r="D800" s="21"/>
      <c r="E800" s="20">
        <v>5</v>
      </c>
      <c r="F800" s="20">
        <v>5</v>
      </c>
      <c r="G800" s="20">
        <v>5</v>
      </c>
      <c r="H800" s="20">
        <v>5</v>
      </c>
      <c r="I800" s="20">
        <v>5</v>
      </c>
      <c r="J800" s="20">
        <v>5</v>
      </c>
      <c r="K800" s="20">
        <v>5</v>
      </c>
      <c r="L800" s="20">
        <v>5</v>
      </c>
      <c r="M800" s="20">
        <v>5</v>
      </c>
      <c r="N800" s="20">
        <v>5</v>
      </c>
      <c r="O800" s="20">
        <v>5</v>
      </c>
      <c r="P800" s="20">
        <v>5</v>
      </c>
      <c r="Q800" s="20">
        <v>5</v>
      </c>
      <c r="R800" s="20">
        <v>5</v>
      </c>
      <c r="S800" s="20">
        <v>5</v>
      </c>
      <c r="T800" s="20">
        <v>5</v>
      </c>
      <c r="U800" s="20">
        <v>5</v>
      </c>
      <c r="V800" s="20">
        <v>5</v>
      </c>
      <c r="W800" s="20">
        <v>5</v>
      </c>
      <c r="X800" s="20">
        <v>5</v>
      </c>
      <c r="Y800" s="20">
        <v>5</v>
      </c>
      <c r="Z800" s="20">
        <v>5</v>
      </c>
      <c r="AA800" s="20">
        <v>5</v>
      </c>
      <c r="AB800" s="20">
        <v>5</v>
      </c>
      <c r="AC800" s="22"/>
    </row>
    <row r="801" spans="1:30" s="13" customFormat="1" ht="12.75" customHeight="1" thickBot="1" x14ac:dyDescent="0.25">
      <c r="A801" s="36" t="s">
        <v>293</v>
      </c>
      <c r="B801" s="37"/>
      <c r="C801" s="38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9"/>
    </row>
    <row r="802" spans="1:30" s="661" customFormat="1" ht="12" x14ac:dyDescent="0.2">
      <c r="A802" s="2715" t="s">
        <v>99</v>
      </c>
      <c r="B802" s="2712" t="s">
        <v>294</v>
      </c>
      <c r="C802" s="10" t="s">
        <v>483</v>
      </c>
      <c r="D802" s="1203" t="s">
        <v>479</v>
      </c>
      <c r="E802" s="2626">
        <v>1.7542800000000001</v>
      </c>
      <c r="F802" s="2626">
        <v>1.75644</v>
      </c>
      <c r="G802" s="2626">
        <v>1.7567999999999999</v>
      </c>
      <c r="H802" s="2626">
        <v>1.7557199999999999</v>
      </c>
      <c r="I802" s="2626">
        <v>1.7553599999999998</v>
      </c>
      <c r="J802" s="2626">
        <v>1.7549999999999999</v>
      </c>
      <c r="K802" s="2626">
        <v>1.7546400000000002</v>
      </c>
      <c r="L802" s="2626">
        <v>1.7549999999999999</v>
      </c>
      <c r="M802" s="2626">
        <v>1.7618399999999999</v>
      </c>
      <c r="N802" s="2626">
        <v>1.7578800000000001</v>
      </c>
      <c r="O802" s="2626">
        <v>1.7532000000000001</v>
      </c>
      <c r="P802" s="2626">
        <v>1.75284</v>
      </c>
      <c r="Q802" s="2626">
        <v>1.7539200000000001</v>
      </c>
      <c r="R802" s="2626">
        <v>1.7539200000000001</v>
      </c>
      <c r="S802" s="2626">
        <v>1.7492399999999999</v>
      </c>
      <c r="T802" s="2626">
        <v>1.7463599999999999</v>
      </c>
      <c r="U802" s="2626">
        <v>1.7589600000000001</v>
      </c>
      <c r="V802" s="2626">
        <v>1.75356</v>
      </c>
      <c r="W802" s="2626">
        <v>1.7567999999999999</v>
      </c>
      <c r="X802" s="2626">
        <v>1.7571600000000001</v>
      </c>
      <c r="Y802" s="2626">
        <v>1.7560799999999999</v>
      </c>
      <c r="Z802" s="2626">
        <v>1.7560799999999999</v>
      </c>
      <c r="AA802" s="2626">
        <v>1.7553599999999998</v>
      </c>
      <c r="AB802" s="2626">
        <v>1.7553599999999998</v>
      </c>
      <c r="AC802" s="121">
        <f>SUM(E802:AB802)</f>
        <v>42.1218</v>
      </c>
    </row>
    <row r="803" spans="1:30" s="661" customFormat="1" ht="12" x14ac:dyDescent="0.2">
      <c r="A803" s="2716"/>
      <c r="B803" s="2713"/>
      <c r="C803" s="11" t="s">
        <v>484</v>
      </c>
      <c r="D803" s="2621" t="s">
        <v>479</v>
      </c>
      <c r="E803" s="2626">
        <v>0.66491999999999996</v>
      </c>
      <c r="F803" s="2626">
        <v>0.65483999999999998</v>
      </c>
      <c r="G803" s="2626">
        <v>0.65124000000000004</v>
      </c>
      <c r="H803" s="2626">
        <v>0.65195999999999998</v>
      </c>
      <c r="I803" s="2626">
        <v>0.65376000000000001</v>
      </c>
      <c r="J803" s="2626">
        <v>0.65988000000000002</v>
      </c>
      <c r="K803" s="2626">
        <v>0.66383999999999999</v>
      </c>
      <c r="L803" s="2626">
        <v>0.69335999999999998</v>
      </c>
      <c r="M803" s="2626">
        <v>0.73512</v>
      </c>
      <c r="N803" s="2626">
        <v>0.71063999999999994</v>
      </c>
      <c r="O803" s="2626">
        <v>0.69047999999999998</v>
      </c>
      <c r="P803" s="2626">
        <v>0.69803999999999999</v>
      </c>
      <c r="Q803" s="2626">
        <v>0.7218</v>
      </c>
      <c r="R803" s="2626">
        <v>0.71855999999999998</v>
      </c>
      <c r="S803" s="2626">
        <v>0.71784000000000003</v>
      </c>
      <c r="T803" s="2626">
        <v>0.71927999999999992</v>
      </c>
      <c r="U803" s="2626">
        <v>0.74808000000000008</v>
      </c>
      <c r="V803" s="2626">
        <v>0.72</v>
      </c>
      <c r="W803" s="2626">
        <v>0.71820000000000006</v>
      </c>
      <c r="X803" s="2626">
        <v>0.72072000000000003</v>
      </c>
      <c r="Y803" s="2626">
        <v>0.71604000000000001</v>
      </c>
      <c r="Z803" s="2626">
        <v>0.71820000000000006</v>
      </c>
      <c r="AA803" s="2626">
        <v>0.70596000000000003</v>
      </c>
      <c r="AB803" s="2626">
        <v>0.69047999999999998</v>
      </c>
      <c r="AC803" s="117">
        <f>SUM(E803:AB803)</f>
        <v>16.74324</v>
      </c>
    </row>
    <row r="804" spans="1:30" s="661" customFormat="1" ht="11.25" x14ac:dyDescent="0.2">
      <c r="A804" s="2716"/>
      <c r="B804" s="2713"/>
      <c r="C804" s="11" t="s">
        <v>8</v>
      </c>
      <c r="D804" s="11" t="s">
        <v>505</v>
      </c>
      <c r="E804" s="113">
        <f>SQRT(E802*E802+E803*E803)*1000/(1.732*6.3)</f>
        <v>171.93300810768667</v>
      </c>
      <c r="F804" s="113">
        <f t="shared" ref="F804:AB804" si="230">SQRT(F802*F802+F803*F803)*1000/(1.732*6.3)</f>
        <v>171.79323989849036</v>
      </c>
      <c r="G804" s="113">
        <f t="shared" si="230"/>
        <v>171.70919948176316</v>
      </c>
      <c r="H804" s="113">
        <f t="shared" si="230"/>
        <v>171.63935580184037</v>
      </c>
      <c r="I804" s="113">
        <f t="shared" si="230"/>
        <v>171.66593214915949</v>
      </c>
      <c r="J804" s="113">
        <f t="shared" si="230"/>
        <v>171.83160703877383</v>
      </c>
      <c r="K804" s="113">
        <f t="shared" si="230"/>
        <v>171.9288106367726</v>
      </c>
      <c r="L804" s="113">
        <f t="shared" si="230"/>
        <v>172.93532420767713</v>
      </c>
      <c r="M804" s="113">
        <f t="shared" si="230"/>
        <v>174.9562428859347</v>
      </c>
      <c r="N804" s="113">
        <f t="shared" si="230"/>
        <v>173.76813867707816</v>
      </c>
      <c r="O804" s="113">
        <f t="shared" si="230"/>
        <v>172.68501876332948</v>
      </c>
      <c r="P804" s="113">
        <f t="shared" si="230"/>
        <v>172.90945602719435</v>
      </c>
      <c r="Q804" s="113">
        <f t="shared" si="230"/>
        <v>173.81838194214916</v>
      </c>
      <c r="R804" s="113">
        <f t="shared" si="230"/>
        <v>173.70559614506951</v>
      </c>
      <c r="S804" s="113">
        <f t="shared" si="230"/>
        <v>173.28372540372391</v>
      </c>
      <c r="T804" s="113">
        <f t="shared" si="230"/>
        <v>173.08979179934448</v>
      </c>
      <c r="U804" s="113">
        <f t="shared" si="230"/>
        <v>175.17411039019089</v>
      </c>
      <c r="V804" s="113">
        <f t="shared" si="230"/>
        <v>173.72514917485526</v>
      </c>
      <c r="W804" s="113">
        <f t="shared" si="230"/>
        <v>173.93737461460051</v>
      </c>
      <c r="X804" s="113">
        <f t="shared" si="230"/>
        <v>174.0554229228859</v>
      </c>
      <c r="Y804" s="113">
        <f t="shared" si="230"/>
        <v>173.80146044016126</v>
      </c>
      <c r="Z804" s="113">
        <f t="shared" si="230"/>
        <v>173.87629837557824</v>
      </c>
      <c r="AA804" s="113">
        <f t="shared" si="230"/>
        <v>173.39355579996487</v>
      </c>
      <c r="AB804" s="113">
        <f t="shared" si="230"/>
        <v>172.86921873609245</v>
      </c>
      <c r="AC804" s="117"/>
    </row>
    <row r="805" spans="1:30" s="661" customFormat="1" ht="12" thickBot="1" x14ac:dyDescent="0.25">
      <c r="A805" s="2717"/>
      <c r="B805" s="2714"/>
      <c r="C805" s="46" t="s">
        <v>16</v>
      </c>
      <c r="D805" s="46"/>
      <c r="E805" s="292">
        <f t="shared" ref="E805:AC805" si="231">E803/E802</f>
        <v>0.3790272932485122</v>
      </c>
      <c r="F805" s="292">
        <f t="shared" si="231"/>
        <v>0.37282229965156793</v>
      </c>
      <c r="G805" s="292">
        <f t="shared" si="231"/>
        <v>0.37069672131147546</v>
      </c>
      <c r="H805" s="466">
        <f t="shared" si="231"/>
        <v>0.37133483698995284</v>
      </c>
      <c r="I805" s="292">
        <f t="shared" si="231"/>
        <v>0.37243642329778509</v>
      </c>
      <c r="J805" s="292">
        <f t="shared" si="231"/>
        <v>0.37600000000000006</v>
      </c>
      <c r="K805" s="292">
        <f t="shared" si="231"/>
        <v>0.37833401723430443</v>
      </c>
      <c r="L805" s="292">
        <f t="shared" si="231"/>
        <v>0.3950769230769231</v>
      </c>
      <c r="M805" s="292">
        <f t="shared" si="231"/>
        <v>0.41724560686554968</v>
      </c>
      <c r="N805" s="466">
        <f t="shared" si="231"/>
        <v>0.40425967642842509</v>
      </c>
      <c r="O805" s="292">
        <f t="shared" si="231"/>
        <v>0.39383983572895276</v>
      </c>
      <c r="P805" s="292">
        <f t="shared" si="231"/>
        <v>0.3982337235571986</v>
      </c>
      <c r="Q805" s="292">
        <f t="shared" si="231"/>
        <v>0.41153530377668307</v>
      </c>
      <c r="R805" s="292">
        <f t="shared" si="231"/>
        <v>0.40968801313628894</v>
      </c>
      <c r="S805" s="292">
        <f t="shared" si="231"/>
        <v>0.41037250463058245</v>
      </c>
      <c r="T805" s="292">
        <f t="shared" si="231"/>
        <v>0.41187384044526898</v>
      </c>
      <c r="U805" s="292">
        <f t="shared" si="231"/>
        <v>0.42529676627097834</v>
      </c>
      <c r="V805" s="466">
        <f t="shared" si="231"/>
        <v>0.4105933073290905</v>
      </c>
      <c r="W805" s="292">
        <f t="shared" si="231"/>
        <v>0.40881147540983614</v>
      </c>
      <c r="X805" s="292">
        <f t="shared" si="231"/>
        <v>0.41016185207949191</v>
      </c>
      <c r="Y805" s="292">
        <f t="shared" si="231"/>
        <v>0.40774907749077494</v>
      </c>
      <c r="Z805" s="292">
        <f t="shared" si="231"/>
        <v>0.40897908979089798</v>
      </c>
      <c r="AA805" s="292">
        <f t="shared" si="231"/>
        <v>0.40217391304347833</v>
      </c>
      <c r="AB805" s="292">
        <f t="shared" si="231"/>
        <v>0.39335520918785893</v>
      </c>
      <c r="AC805" s="184">
        <f t="shared" si="231"/>
        <v>0.3974958335113884</v>
      </c>
    </row>
    <row r="806" spans="1:30" s="661" customFormat="1" ht="11.25" x14ac:dyDescent="0.2">
      <c r="A806" s="2715" t="s">
        <v>124</v>
      </c>
      <c r="B806" s="2712" t="s">
        <v>336</v>
      </c>
      <c r="C806" s="10" t="s">
        <v>483</v>
      </c>
      <c r="D806" s="10" t="s">
        <v>506</v>
      </c>
      <c r="E806" s="109"/>
      <c r="F806" s="109"/>
      <c r="G806" s="109"/>
      <c r="H806" s="421"/>
      <c r="I806" s="109"/>
      <c r="J806" s="109"/>
      <c r="K806" s="109"/>
      <c r="L806" s="109"/>
      <c r="M806" s="109"/>
      <c r="N806" s="421"/>
      <c r="O806" s="109"/>
      <c r="P806" s="109"/>
      <c r="Q806" s="109"/>
      <c r="R806" s="109"/>
      <c r="S806" s="109"/>
      <c r="T806" s="109"/>
      <c r="U806" s="109"/>
      <c r="V806" s="421"/>
      <c r="W806" s="109"/>
      <c r="X806" s="109"/>
      <c r="Y806" s="109"/>
      <c r="Z806" s="109"/>
      <c r="AA806" s="109"/>
      <c r="AB806" s="109"/>
      <c r="AC806" s="121">
        <f>SUM(E806:AB806)</f>
        <v>0</v>
      </c>
      <c r="AD806" s="661" t="s">
        <v>463</v>
      </c>
    </row>
    <row r="807" spans="1:30" s="661" customFormat="1" ht="11.25" x14ac:dyDescent="0.2">
      <c r="A807" s="2770"/>
      <c r="B807" s="2772"/>
      <c r="C807" s="11" t="s">
        <v>484</v>
      </c>
      <c r="D807" s="11" t="s">
        <v>506</v>
      </c>
      <c r="E807" s="110"/>
      <c r="F807" s="110"/>
      <c r="G807" s="110"/>
      <c r="H807" s="422"/>
      <c r="I807" s="110"/>
      <c r="J807" s="110"/>
      <c r="K807" s="110"/>
      <c r="L807" s="110"/>
      <c r="M807" s="110"/>
      <c r="N807" s="422"/>
      <c r="O807" s="110"/>
      <c r="P807" s="110"/>
      <c r="Q807" s="110"/>
      <c r="R807" s="110"/>
      <c r="S807" s="110"/>
      <c r="T807" s="110"/>
      <c r="U807" s="110"/>
      <c r="V807" s="422"/>
      <c r="W807" s="110"/>
      <c r="X807" s="110"/>
      <c r="Y807" s="110"/>
      <c r="Z807" s="110"/>
      <c r="AA807" s="110"/>
      <c r="AB807" s="110"/>
      <c r="AC807" s="117">
        <f>SUM(E807:AB807)</f>
        <v>0</v>
      </c>
      <c r="AD807" s="661" t="s">
        <v>463</v>
      </c>
    </row>
    <row r="808" spans="1:30" s="661" customFormat="1" ht="11.25" x14ac:dyDescent="0.2">
      <c r="A808" s="2770"/>
      <c r="B808" s="2772"/>
      <c r="C808" s="11" t="s">
        <v>8</v>
      </c>
      <c r="D808" s="11" t="s">
        <v>505</v>
      </c>
      <c r="E808" s="113">
        <f>E806*100</f>
        <v>0</v>
      </c>
      <c r="F808" s="113">
        <f t="shared" ref="F808:AB808" si="232">F806*100</f>
        <v>0</v>
      </c>
      <c r="G808" s="113">
        <f t="shared" si="232"/>
        <v>0</v>
      </c>
      <c r="H808" s="423">
        <f t="shared" si="232"/>
        <v>0</v>
      </c>
      <c r="I808" s="113">
        <f t="shared" si="232"/>
        <v>0</v>
      </c>
      <c r="J808" s="113">
        <f t="shared" si="232"/>
        <v>0</v>
      </c>
      <c r="K808" s="113">
        <f t="shared" si="232"/>
        <v>0</v>
      </c>
      <c r="L808" s="113">
        <f t="shared" si="232"/>
        <v>0</v>
      </c>
      <c r="M808" s="113">
        <f t="shared" si="232"/>
        <v>0</v>
      </c>
      <c r="N808" s="423">
        <f t="shared" si="232"/>
        <v>0</v>
      </c>
      <c r="O808" s="113">
        <f t="shared" si="232"/>
        <v>0</v>
      </c>
      <c r="P808" s="113">
        <f t="shared" si="232"/>
        <v>0</v>
      </c>
      <c r="Q808" s="113">
        <f t="shared" si="232"/>
        <v>0</v>
      </c>
      <c r="R808" s="113">
        <f t="shared" si="232"/>
        <v>0</v>
      </c>
      <c r="S808" s="113">
        <f t="shared" si="232"/>
        <v>0</v>
      </c>
      <c r="T808" s="113">
        <f t="shared" si="232"/>
        <v>0</v>
      </c>
      <c r="U808" s="113">
        <f t="shared" si="232"/>
        <v>0</v>
      </c>
      <c r="V808" s="423">
        <f t="shared" si="232"/>
        <v>0</v>
      </c>
      <c r="W808" s="113">
        <f t="shared" si="232"/>
        <v>0</v>
      </c>
      <c r="X808" s="113">
        <f t="shared" si="232"/>
        <v>0</v>
      </c>
      <c r="Y808" s="113">
        <f t="shared" si="232"/>
        <v>0</v>
      </c>
      <c r="Z808" s="113">
        <f t="shared" si="232"/>
        <v>0</v>
      </c>
      <c r="AA808" s="113">
        <f t="shared" si="232"/>
        <v>0</v>
      </c>
      <c r="AB808" s="113">
        <f t="shared" si="232"/>
        <v>0</v>
      </c>
      <c r="AC808" s="117"/>
    </row>
    <row r="809" spans="1:30" s="661" customFormat="1" ht="12" thickBot="1" x14ac:dyDescent="0.25">
      <c r="A809" s="2771"/>
      <c r="B809" s="2773"/>
      <c r="C809" s="45" t="s">
        <v>16</v>
      </c>
      <c r="D809" s="45"/>
      <c r="E809" s="126" t="e">
        <f t="shared" ref="E809:AC809" si="233">E807/E806</f>
        <v>#DIV/0!</v>
      </c>
      <c r="F809" s="126" t="e">
        <f t="shared" si="233"/>
        <v>#DIV/0!</v>
      </c>
      <c r="G809" s="126" t="e">
        <f t="shared" si="233"/>
        <v>#DIV/0!</v>
      </c>
      <c r="H809" s="444" t="e">
        <f t="shared" si="233"/>
        <v>#DIV/0!</v>
      </c>
      <c r="I809" s="126" t="e">
        <f t="shared" si="233"/>
        <v>#DIV/0!</v>
      </c>
      <c r="J809" s="126" t="e">
        <f t="shared" si="233"/>
        <v>#DIV/0!</v>
      </c>
      <c r="K809" s="126" t="e">
        <f t="shared" si="233"/>
        <v>#DIV/0!</v>
      </c>
      <c r="L809" s="126" t="e">
        <f t="shared" si="233"/>
        <v>#DIV/0!</v>
      </c>
      <c r="M809" s="126" t="e">
        <f t="shared" si="233"/>
        <v>#DIV/0!</v>
      </c>
      <c r="N809" s="444" t="e">
        <f t="shared" si="233"/>
        <v>#DIV/0!</v>
      </c>
      <c r="O809" s="126" t="e">
        <f t="shared" si="233"/>
        <v>#DIV/0!</v>
      </c>
      <c r="P809" s="126" t="e">
        <f t="shared" si="233"/>
        <v>#DIV/0!</v>
      </c>
      <c r="Q809" s="126" t="e">
        <f t="shared" si="233"/>
        <v>#DIV/0!</v>
      </c>
      <c r="R809" s="126" t="e">
        <f t="shared" si="233"/>
        <v>#DIV/0!</v>
      </c>
      <c r="S809" s="126" t="e">
        <f t="shared" si="233"/>
        <v>#DIV/0!</v>
      </c>
      <c r="T809" s="126" t="e">
        <f t="shared" si="233"/>
        <v>#DIV/0!</v>
      </c>
      <c r="U809" s="126" t="e">
        <f t="shared" si="233"/>
        <v>#DIV/0!</v>
      </c>
      <c r="V809" s="444" t="e">
        <f t="shared" si="233"/>
        <v>#DIV/0!</v>
      </c>
      <c r="W809" s="126" t="e">
        <f t="shared" si="233"/>
        <v>#DIV/0!</v>
      </c>
      <c r="X809" s="126" t="e">
        <f t="shared" si="233"/>
        <v>#DIV/0!</v>
      </c>
      <c r="Y809" s="126" t="e">
        <f t="shared" si="233"/>
        <v>#DIV/0!</v>
      </c>
      <c r="Z809" s="126" t="e">
        <f t="shared" si="233"/>
        <v>#DIV/0!</v>
      </c>
      <c r="AA809" s="126" t="e">
        <f t="shared" si="233"/>
        <v>#DIV/0!</v>
      </c>
      <c r="AB809" s="126" t="e">
        <f t="shared" si="233"/>
        <v>#DIV/0!</v>
      </c>
      <c r="AC809" s="122" t="e">
        <f t="shared" si="233"/>
        <v>#DIV/0!</v>
      </c>
    </row>
    <row r="810" spans="1:30" s="13" customFormat="1" ht="14.25" customHeight="1" thickBot="1" x14ac:dyDescent="0.25">
      <c r="A810" s="138" t="s">
        <v>296</v>
      </c>
      <c r="B810" s="139"/>
      <c r="C810" s="140"/>
      <c r="D810" s="140"/>
      <c r="E810" s="3">
        <v>1</v>
      </c>
      <c r="F810" s="3">
        <v>2</v>
      </c>
      <c r="G810" s="251">
        <v>3</v>
      </c>
      <c r="H810" s="251">
        <v>4</v>
      </c>
      <c r="I810" s="3">
        <v>5</v>
      </c>
      <c r="J810" s="3">
        <v>6</v>
      </c>
      <c r="K810" s="3">
        <v>7</v>
      </c>
      <c r="L810" s="3">
        <v>8</v>
      </c>
      <c r="M810" s="3">
        <v>9</v>
      </c>
      <c r="N810" s="251">
        <v>10</v>
      </c>
      <c r="O810" s="3">
        <v>11</v>
      </c>
      <c r="P810" s="3">
        <v>12</v>
      </c>
      <c r="Q810" s="3">
        <v>13</v>
      </c>
      <c r="R810" s="3">
        <v>14</v>
      </c>
      <c r="S810" s="3">
        <v>15</v>
      </c>
      <c r="T810" s="3">
        <v>16</v>
      </c>
      <c r="U810" s="3">
        <v>17</v>
      </c>
      <c r="V810" s="251">
        <v>18</v>
      </c>
      <c r="W810" s="3">
        <v>19</v>
      </c>
      <c r="X810" s="3">
        <v>20</v>
      </c>
      <c r="Y810" s="3">
        <v>21</v>
      </c>
      <c r="Z810" s="3">
        <v>22</v>
      </c>
      <c r="AA810" s="3">
        <v>23</v>
      </c>
      <c r="AB810" s="3">
        <v>24</v>
      </c>
      <c r="AC810" s="141">
        <v>25</v>
      </c>
    </row>
    <row r="811" spans="1:30" s="32" customFormat="1" ht="14.25" customHeight="1" thickBot="1" x14ac:dyDescent="0.25">
      <c r="A811" s="28" t="s">
        <v>148</v>
      </c>
      <c r="B811" s="29"/>
      <c r="C811" s="30" t="s">
        <v>13</v>
      </c>
      <c r="D811" s="30" t="s">
        <v>466</v>
      </c>
      <c r="E811" s="303"/>
      <c r="F811" s="303"/>
      <c r="G811" s="303"/>
      <c r="H811" s="303"/>
      <c r="I811" s="303"/>
      <c r="J811" s="303"/>
      <c r="K811" s="303"/>
      <c r="L811" s="303"/>
      <c r="M811" s="303"/>
      <c r="N811" s="303"/>
      <c r="O811" s="303"/>
      <c r="P811" s="303"/>
      <c r="Q811" s="303"/>
      <c r="R811" s="303"/>
      <c r="S811" s="303"/>
      <c r="T811" s="303"/>
      <c r="U811" s="303"/>
      <c r="V811" s="303"/>
      <c r="W811" s="303"/>
      <c r="X811" s="303"/>
      <c r="Y811" s="303"/>
      <c r="Z811" s="303"/>
      <c r="AA811" s="303"/>
      <c r="AB811" s="303"/>
      <c r="AC811" s="31"/>
    </row>
    <row r="812" spans="1:30" x14ac:dyDescent="0.2">
      <c r="A812" s="2715" t="s">
        <v>123</v>
      </c>
      <c r="B812" s="2712" t="s">
        <v>59</v>
      </c>
      <c r="C812" s="10" t="s">
        <v>483</v>
      </c>
      <c r="D812" s="10"/>
      <c r="E812" s="189"/>
      <c r="F812" s="189"/>
      <c r="G812" s="189"/>
      <c r="H812" s="480"/>
      <c r="I812" s="189"/>
      <c r="J812" s="189"/>
      <c r="K812" s="189"/>
      <c r="L812" s="189"/>
      <c r="M812" s="189"/>
      <c r="N812" s="480"/>
      <c r="O812" s="189"/>
      <c r="P812" s="189"/>
      <c r="Q812" s="189"/>
      <c r="R812" s="189"/>
      <c r="S812" s="189"/>
      <c r="T812" s="189"/>
      <c r="U812" s="189"/>
      <c r="V812" s="480"/>
      <c r="W812" s="189"/>
      <c r="X812" s="189"/>
      <c r="Y812" s="189"/>
      <c r="Z812" s="189"/>
      <c r="AA812" s="189"/>
      <c r="AB812" s="189"/>
      <c r="AC812" s="124">
        <f>SUM(E812:AB812)</f>
        <v>0</v>
      </c>
      <c r="AD812" s="661" t="s">
        <v>463</v>
      </c>
    </row>
    <row r="813" spans="1:30" x14ac:dyDescent="0.2">
      <c r="A813" s="2776"/>
      <c r="B813" s="2778"/>
      <c r="C813" s="11" t="s">
        <v>484</v>
      </c>
      <c r="D813" s="11"/>
      <c r="E813" s="188"/>
      <c r="F813" s="188"/>
      <c r="G813" s="188"/>
      <c r="H813" s="481"/>
      <c r="I813" s="188"/>
      <c r="J813" s="188"/>
      <c r="K813" s="188"/>
      <c r="L813" s="188"/>
      <c r="M813" s="188"/>
      <c r="N813" s="481"/>
      <c r="O813" s="188"/>
      <c r="P813" s="188"/>
      <c r="Q813" s="188"/>
      <c r="R813" s="188"/>
      <c r="S813" s="188"/>
      <c r="T813" s="188"/>
      <c r="U813" s="188"/>
      <c r="V813" s="481"/>
      <c r="W813" s="188"/>
      <c r="X813" s="188"/>
      <c r="Y813" s="188"/>
      <c r="Z813" s="188"/>
      <c r="AA813" s="188"/>
      <c r="AB813" s="188"/>
      <c r="AC813" s="124">
        <f>SUM(E813:AB813)</f>
        <v>0</v>
      </c>
      <c r="AD813" s="661" t="s">
        <v>463</v>
      </c>
    </row>
    <row r="814" spans="1:30" x14ac:dyDescent="0.2">
      <c r="A814" s="2776"/>
      <c r="B814" s="2778"/>
      <c r="C814" s="11" t="s">
        <v>8</v>
      </c>
      <c r="D814" s="11"/>
      <c r="E814" s="113">
        <f>E812*100</f>
        <v>0</v>
      </c>
      <c r="F814" s="113">
        <f t="shared" ref="F814:AB814" si="234">F812*100</f>
        <v>0</v>
      </c>
      <c r="G814" s="113">
        <f t="shared" si="234"/>
        <v>0</v>
      </c>
      <c r="H814" s="423">
        <f t="shared" si="234"/>
        <v>0</v>
      </c>
      <c r="I814" s="113">
        <f t="shared" si="234"/>
        <v>0</v>
      </c>
      <c r="J814" s="113">
        <f t="shared" si="234"/>
        <v>0</v>
      </c>
      <c r="K814" s="113">
        <f t="shared" si="234"/>
        <v>0</v>
      </c>
      <c r="L814" s="113">
        <f t="shared" si="234"/>
        <v>0</v>
      </c>
      <c r="M814" s="113">
        <f t="shared" si="234"/>
        <v>0</v>
      </c>
      <c r="N814" s="423">
        <f t="shared" si="234"/>
        <v>0</v>
      </c>
      <c r="O814" s="113">
        <f t="shared" si="234"/>
        <v>0</v>
      </c>
      <c r="P814" s="113">
        <f t="shared" si="234"/>
        <v>0</v>
      </c>
      <c r="Q814" s="113">
        <f t="shared" si="234"/>
        <v>0</v>
      </c>
      <c r="R814" s="113">
        <f t="shared" si="234"/>
        <v>0</v>
      </c>
      <c r="S814" s="113">
        <f t="shared" si="234"/>
        <v>0</v>
      </c>
      <c r="T814" s="113">
        <f t="shared" si="234"/>
        <v>0</v>
      </c>
      <c r="U814" s="113">
        <f t="shared" si="234"/>
        <v>0</v>
      </c>
      <c r="V814" s="423">
        <f t="shared" si="234"/>
        <v>0</v>
      </c>
      <c r="W814" s="113">
        <f t="shared" si="234"/>
        <v>0</v>
      </c>
      <c r="X814" s="113">
        <f t="shared" si="234"/>
        <v>0</v>
      </c>
      <c r="Y814" s="113">
        <f t="shared" si="234"/>
        <v>0</v>
      </c>
      <c r="Z814" s="113">
        <f t="shared" si="234"/>
        <v>0</v>
      </c>
      <c r="AA814" s="113">
        <f t="shared" si="234"/>
        <v>0</v>
      </c>
      <c r="AB814" s="113">
        <f t="shared" si="234"/>
        <v>0</v>
      </c>
      <c r="AC814" s="124"/>
    </row>
    <row r="815" spans="1:30" ht="13.5" thickBot="1" x14ac:dyDescent="0.25">
      <c r="A815" s="2777"/>
      <c r="B815" s="2779"/>
      <c r="C815" s="46" t="s">
        <v>16</v>
      </c>
      <c r="D815" s="46"/>
      <c r="E815" s="110" t="e">
        <f t="shared" ref="E815:AC815" si="235">E813/E812</f>
        <v>#DIV/0!</v>
      </c>
      <c r="F815" s="110" t="e">
        <f t="shared" si="235"/>
        <v>#DIV/0!</v>
      </c>
      <c r="G815" s="110" t="e">
        <f t="shared" si="235"/>
        <v>#DIV/0!</v>
      </c>
      <c r="H815" s="422" t="e">
        <f t="shared" si="235"/>
        <v>#DIV/0!</v>
      </c>
      <c r="I815" s="110" t="e">
        <f t="shared" si="235"/>
        <v>#DIV/0!</v>
      </c>
      <c r="J815" s="110" t="e">
        <f t="shared" si="235"/>
        <v>#DIV/0!</v>
      </c>
      <c r="K815" s="110" t="e">
        <f t="shared" si="235"/>
        <v>#DIV/0!</v>
      </c>
      <c r="L815" s="110" t="e">
        <f t="shared" si="235"/>
        <v>#DIV/0!</v>
      </c>
      <c r="M815" s="110" t="e">
        <f t="shared" si="235"/>
        <v>#DIV/0!</v>
      </c>
      <c r="N815" s="422" t="e">
        <f t="shared" si="235"/>
        <v>#DIV/0!</v>
      </c>
      <c r="O815" s="110" t="e">
        <f t="shared" si="235"/>
        <v>#DIV/0!</v>
      </c>
      <c r="P815" s="110" t="e">
        <f t="shared" si="235"/>
        <v>#DIV/0!</v>
      </c>
      <c r="Q815" s="110" t="e">
        <f t="shared" si="235"/>
        <v>#DIV/0!</v>
      </c>
      <c r="R815" s="110" t="e">
        <f t="shared" si="235"/>
        <v>#DIV/0!</v>
      </c>
      <c r="S815" s="110" t="e">
        <f t="shared" si="235"/>
        <v>#DIV/0!</v>
      </c>
      <c r="T815" s="110" t="e">
        <f t="shared" si="235"/>
        <v>#DIV/0!</v>
      </c>
      <c r="U815" s="110" t="e">
        <f t="shared" si="235"/>
        <v>#DIV/0!</v>
      </c>
      <c r="V815" s="422" t="e">
        <f t="shared" si="235"/>
        <v>#DIV/0!</v>
      </c>
      <c r="W815" s="110" t="e">
        <f t="shared" si="235"/>
        <v>#DIV/0!</v>
      </c>
      <c r="X815" s="110" t="e">
        <f t="shared" si="235"/>
        <v>#DIV/0!</v>
      </c>
      <c r="Y815" s="110" t="e">
        <f t="shared" si="235"/>
        <v>#DIV/0!</v>
      </c>
      <c r="Z815" s="110" t="e">
        <f t="shared" si="235"/>
        <v>#DIV/0!</v>
      </c>
      <c r="AA815" s="110" t="e">
        <f t="shared" si="235"/>
        <v>#DIV/0!</v>
      </c>
      <c r="AB815" s="110" t="e">
        <f t="shared" si="235"/>
        <v>#DIV/0!</v>
      </c>
      <c r="AC815" s="122" t="e">
        <f t="shared" si="235"/>
        <v>#DIV/0!</v>
      </c>
    </row>
    <row r="816" spans="1:30" x14ac:dyDescent="0.2">
      <c r="A816" s="2715" t="s">
        <v>94</v>
      </c>
      <c r="B816" s="2712" t="s">
        <v>361</v>
      </c>
      <c r="C816" s="10" t="s">
        <v>483</v>
      </c>
      <c r="D816" s="10"/>
      <c r="E816" s="189"/>
      <c r="F816" s="189"/>
      <c r="G816" s="189"/>
      <c r="H816" s="480"/>
      <c r="I816" s="189"/>
      <c r="J816" s="189"/>
      <c r="K816" s="189"/>
      <c r="L816" s="189"/>
      <c r="M816" s="189"/>
      <c r="N816" s="480"/>
      <c r="O816" s="189"/>
      <c r="P816" s="189"/>
      <c r="Q816" s="189"/>
      <c r="R816" s="189"/>
      <c r="S816" s="189"/>
      <c r="T816" s="189"/>
      <c r="U816" s="189"/>
      <c r="V816" s="480"/>
      <c r="W816" s="189"/>
      <c r="X816" s="189"/>
      <c r="Y816" s="189"/>
      <c r="Z816" s="189"/>
      <c r="AA816" s="189"/>
      <c r="AB816" s="189"/>
      <c r="AC816" s="192"/>
      <c r="AD816" s="661" t="s">
        <v>463</v>
      </c>
    </row>
    <row r="817" spans="1:30" x14ac:dyDescent="0.2">
      <c r="A817" s="2776"/>
      <c r="B817" s="2778"/>
      <c r="C817" s="11" t="s">
        <v>484</v>
      </c>
      <c r="D817" s="11"/>
      <c r="E817" s="188"/>
      <c r="F817" s="188"/>
      <c r="G817" s="188"/>
      <c r="H817" s="481"/>
      <c r="I817" s="188"/>
      <c r="J817" s="188"/>
      <c r="K817" s="188"/>
      <c r="L817" s="188"/>
      <c r="M817" s="188"/>
      <c r="N817" s="481"/>
      <c r="O817" s="188"/>
      <c r="P817" s="188"/>
      <c r="Q817" s="188"/>
      <c r="R817" s="188"/>
      <c r="S817" s="188"/>
      <c r="T817" s="188"/>
      <c r="U817" s="188"/>
      <c r="V817" s="481"/>
      <c r="W817" s="188"/>
      <c r="X817" s="188"/>
      <c r="Y817" s="188"/>
      <c r="Z817" s="188"/>
      <c r="AA817" s="188"/>
      <c r="AB817" s="188"/>
      <c r="AC817" s="193"/>
      <c r="AD817" s="661" t="s">
        <v>463</v>
      </c>
    </row>
    <row r="818" spans="1:30" x14ac:dyDescent="0.2">
      <c r="A818" s="2776"/>
      <c r="B818" s="2778"/>
      <c r="C818" s="11" t="s">
        <v>8</v>
      </c>
      <c r="D818" s="11"/>
      <c r="E818" s="113">
        <f>E816*100</f>
        <v>0</v>
      </c>
      <c r="F818" s="113">
        <f t="shared" ref="F818:AB818" si="236">F816*100</f>
        <v>0</v>
      </c>
      <c r="G818" s="113">
        <f t="shared" si="236"/>
        <v>0</v>
      </c>
      <c r="H818" s="423">
        <f t="shared" si="236"/>
        <v>0</v>
      </c>
      <c r="I818" s="113">
        <f t="shared" si="236"/>
        <v>0</v>
      </c>
      <c r="J818" s="113">
        <f t="shared" si="236"/>
        <v>0</v>
      </c>
      <c r="K818" s="113">
        <f t="shared" si="236"/>
        <v>0</v>
      </c>
      <c r="L818" s="113">
        <f t="shared" si="236"/>
        <v>0</v>
      </c>
      <c r="M818" s="113">
        <f t="shared" si="236"/>
        <v>0</v>
      </c>
      <c r="N818" s="423">
        <f t="shared" si="236"/>
        <v>0</v>
      </c>
      <c r="O818" s="113">
        <f t="shared" si="236"/>
        <v>0</v>
      </c>
      <c r="P818" s="113">
        <f t="shared" si="236"/>
        <v>0</v>
      </c>
      <c r="Q818" s="113">
        <f t="shared" si="236"/>
        <v>0</v>
      </c>
      <c r="R818" s="113">
        <f t="shared" si="236"/>
        <v>0</v>
      </c>
      <c r="S818" s="113">
        <f t="shared" si="236"/>
        <v>0</v>
      </c>
      <c r="T818" s="113">
        <f t="shared" si="236"/>
        <v>0</v>
      </c>
      <c r="U818" s="113">
        <f t="shared" si="236"/>
        <v>0</v>
      </c>
      <c r="V818" s="423">
        <f t="shared" si="236"/>
        <v>0</v>
      </c>
      <c r="W818" s="113">
        <f t="shared" si="236"/>
        <v>0</v>
      </c>
      <c r="X818" s="113">
        <f t="shared" si="236"/>
        <v>0</v>
      </c>
      <c r="Y818" s="113">
        <f t="shared" si="236"/>
        <v>0</v>
      </c>
      <c r="Z818" s="113">
        <f t="shared" si="236"/>
        <v>0</v>
      </c>
      <c r="AA818" s="113">
        <f t="shared" si="236"/>
        <v>0</v>
      </c>
      <c r="AB818" s="113">
        <f t="shared" si="236"/>
        <v>0</v>
      </c>
      <c r="AC818" s="124"/>
    </row>
    <row r="819" spans="1:30" ht="13.5" thickBot="1" x14ac:dyDescent="0.25">
      <c r="A819" s="2777"/>
      <c r="B819" s="2779"/>
      <c r="C819" s="46" t="s">
        <v>16</v>
      </c>
      <c r="D819" s="46"/>
      <c r="E819" s="110" t="e">
        <f t="shared" ref="E819:AC819" si="237">E817/E816</f>
        <v>#DIV/0!</v>
      </c>
      <c r="F819" s="110" t="e">
        <f t="shared" si="237"/>
        <v>#DIV/0!</v>
      </c>
      <c r="G819" s="110" t="e">
        <f t="shared" si="237"/>
        <v>#DIV/0!</v>
      </c>
      <c r="H819" s="422" t="e">
        <f t="shared" si="237"/>
        <v>#DIV/0!</v>
      </c>
      <c r="I819" s="110" t="e">
        <f t="shared" si="237"/>
        <v>#DIV/0!</v>
      </c>
      <c r="J819" s="110" t="e">
        <f t="shared" si="237"/>
        <v>#DIV/0!</v>
      </c>
      <c r="K819" s="110" t="e">
        <f t="shared" si="237"/>
        <v>#DIV/0!</v>
      </c>
      <c r="L819" s="110" t="e">
        <f t="shared" si="237"/>
        <v>#DIV/0!</v>
      </c>
      <c r="M819" s="110" t="e">
        <f t="shared" si="237"/>
        <v>#DIV/0!</v>
      </c>
      <c r="N819" s="422" t="e">
        <f t="shared" si="237"/>
        <v>#DIV/0!</v>
      </c>
      <c r="O819" s="110" t="e">
        <f t="shared" si="237"/>
        <v>#DIV/0!</v>
      </c>
      <c r="P819" s="110" t="e">
        <f t="shared" si="237"/>
        <v>#DIV/0!</v>
      </c>
      <c r="Q819" s="110" t="e">
        <f t="shared" si="237"/>
        <v>#DIV/0!</v>
      </c>
      <c r="R819" s="110" t="e">
        <f t="shared" si="237"/>
        <v>#DIV/0!</v>
      </c>
      <c r="S819" s="110" t="e">
        <f t="shared" si="237"/>
        <v>#DIV/0!</v>
      </c>
      <c r="T819" s="110" t="e">
        <f t="shared" si="237"/>
        <v>#DIV/0!</v>
      </c>
      <c r="U819" s="110" t="e">
        <f t="shared" si="237"/>
        <v>#DIV/0!</v>
      </c>
      <c r="V819" s="422" t="e">
        <f t="shared" si="237"/>
        <v>#DIV/0!</v>
      </c>
      <c r="W819" s="110" t="e">
        <f t="shared" si="237"/>
        <v>#DIV/0!</v>
      </c>
      <c r="X819" s="110" t="e">
        <f t="shared" si="237"/>
        <v>#DIV/0!</v>
      </c>
      <c r="Y819" s="110" t="e">
        <f t="shared" si="237"/>
        <v>#DIV/0!</v>
      </c>
      <c r="Z819" s="110" t="e">
        <f t="shared" si="237"/>
        <v>#DIV/0!</v>
      </c>
      <c r="AA819" s="110" t="e">
        <f t="shared" si="237"/>
        <v>#DIV/0!</v>
      </c>
      <c r="AB819" s="110" t="e">
        <f t="shared" si="237"/>
        <v>#DIV/0!</v>
      </c>
      <c r="AC819" s="122" t="e">
        <f t="shared" si="237"/>
        <v>#DIV/0!</v>
      </c>
    </row>
    <row r="820" spans="1:30" x14ac:dyDescent="0.2">
      <c r="A820" s="2715" t="s">
        <v>101</v>
      </c>
      <c r="B820" s="2712" t="s">
        <v>361</v>
      </c>
      <c r="C820" s="10" t="s">
        <v>483</v>
      </c>
      <c r="D820" s="10"/>
      <c r="E820" s="189"/>
      <c r="F820" s="189"/>
      <c r="G820" s="189"/>
      <c r="H820" s="480"/>
      <c r="I820" s="189"/>
      <c r="J820" s="189"/>
      <c r="K820" s="189"/>
      <c r="L820" s="189"/>
      <c r="M820" s="189"/>
      <c r="N820" s="480"/>
      <c r="O820" s="189"/>
      <c r="P820" s="189"/>
      <c r="Q820" s="189"/>
      <c r="R820" s="189"/>
      <c r="S820" s="189"/>
      <c r="T820" s="189"/>
      <c r="U820" s="189"/>
      <c r="V820" s="480"/>
      <c r="W820" s="189"/>
      <c r="X820" s="189"/>
      <c r="Y820" s="189"/>
      <c r="Z820" s="189"/>
      <c r="AA820" s="189"/>
      <c r="AB820" s="189"/>
      <c r="AC820" s="124">
        <f>SUM(E820:AB820)</f>
        <v>0</v>
      </c>
      <c r="AD820" s="661" t="s">
        <v>463</v>
      </c>
    </row>
    <row r="821" spans="1:30" x14ac:dyDescent="0.2">
      <c r="A821" s="2776"/>
      <c r="B821" s="2778"/>
      <c r="C821" s="11" t="s">
        <v>484</v>
      </c>
      <c r="D821" s="11"/>
      <c r="E821" s="188"/>
      <c r="F821" s="188"/>
      <c r="G821" s="188"/>
      <c r="H821" s="481"/>
      <c r="I821" s="188"/>
      <c r="J821" s="188"/>
      <c r="K821" s="188"/>
      <c r="L821" s="188"/>
      <c r="M821" s="188"/>
      <c r="N821" s="481"/>
      <c r="O821" s="188"/>
      <c r="P821" s="188"/>
      <c r="Q821" s="188"/>
      <c r="R821" s="188"/>
      <c r="S821" s="188"/>
      <c r="T821" s="188"/>
      <c r="U821" s="188"/>
      <c r="V821" s="481"/>
      <c r="W821" s="188"/>
      <c r="X821" s="188"/>
      <c r="Y821" s="188"/>
      <c r="Z821" s="188"/>
      <c r="AA821" s="188"/>
      <c r="AB821" s="188"/>
      <c r="AC821" s="124">
        <f>SUM(E821:AB821)</f>
        <v>0</v>
      </c>
      <c r="AD821" s="661" t="s">
        <v>463</v>
      </c>
    </row>
    <row r="822" spans="1:30" x14ac:dyDescent="0.2">
      <c r="A822" s="2776"/>
      <c r="B822" s="2778"/>
      <c r="C822" s="11" t="s">
        <v>8</v>
      </c>
      <c r="D822" s="11"/>
      <c r="E822" s="113">
        <f>E820*100</f>
        <v>0</v>
      </c>
      <c r="F822" s="113">
        <f t="shared" ref="F822:AB822" si="238">F820*100</f>
        <v>0</v>
      </c>
      <c r="G822" s="113">
        <f t="shared" si="238"/>
        <v>0</v>
      </c>
      <c r="H822" s="423">
        <f t="shared" si="238"/>
        <v>0</v>
      </c>
      <c r="I822" s="113">
        <f t="shared" si="238"/>
        <v>0</v>
      </c>
      <c r="J822" s="113">
        <f t="shared" si="238"/>
        <v>0</v>
      </c>
      <c r="K822" s="113">
        <f t="shared" si="238"/>
        <v>0</v>
      </c>
      <c r="L822" s="113">
        <f t="shared" si="238"/>
        <v>0</v>
      </c>
      <c r="M822" s="113">
        <f t="shared" si="238"/>
        <v>0</v>
      </c>
      <c r="N822" s="423">
        <f t="shared" si="238"/>
        <v>0</v>
      </c>
      <c r="O822" s="113">
        <f t="shared" si="238"/>
        <v>0</v>
      </c>
      <c r="P822" s="113">
        <f t="shared" si="238"/>
        <v>0</v>
      </c>
      <c r="Q822" s="113">
        <f t="shared" si="238"/>
        <v>0</v>
      </c>
      <c r="R822" s="113">
        <f t="shared" si="238"/>
        <v>0</v>
      </c>
      <c r="S822" s="113">
        <f t="shared" si="238"/>
        <v>0</v>
      </c>
      <c r="T822" s="113">
        <f t="shared" si="238"/>
        <v>0</v>
      </c>
      <c r="U822" s="113">
        <f t="shared" si="238"/>
        <v>0</v>
      </c>
      <c r="V822" s="423">
        <f t="shared" si="238"/>
        <v>0</v>
      </c>
      <c r="W822" s="113">
        <f t="shared" si="238"/>
        <v>0</v>
      </c>
      <c r="X822" s="113">
        <f t="shared" si="238"/>
        <v>0</v>
      </c>
      <c r="Y822" s="113">
        <f t="shared" si="238"/>
        <v>0</v>
      </c>
      <c r="Z822" s="113">
        <f t="shared" si="238"/>
        <v>0</v>
      </c>
      <c r="AA822" s="113">
        <f t="shared" si="238"/>
        <v>0</v>
      </c>
      <c r="AB822" s="113">
        <f t="shared" si="238"/>
        <v>0</v>
      </c>
      <c r="AC822" s="124"/>
    </row>
    <row r="823" spans="1:30" ht="13.5" thickBot="1" x14ac:dyDescent="0.25">
      <c r="A823" s="2777"/>
      <c r="B823" s="2779"/>
      <c r="C823" s="46" t="s">
        <v>16</v>
      </c>
      <c r="D823" s="46"/>
      <c r="E823" s="110" t="e">
        <f t="shared" ref="E823:AC823" si="239">E821/E820</f>
        <v>#DIV/0!</v>
      </c>
      <c r="F823" s="110" t="e">
        <f t="shared" si="239"/>
        <v>#DIV/0!</v>
      </c>
      <c r="G823" s="110" t="e">
        <f t="shared" si="239"/>
        <v>#DIV/0!</v>
      </c>
      <c r="H823" s="422" t="e">
        <f t="shared" si="239"/>
        <v>#DIV/0!</v>
      </c>
      <c r="I823" s="110" t="e">
        <f t="shared" si="239"/>
        <v>#DIV/0!</v>
      </c>
      <c r="J823" s="110" t="e">
        <f t="shared" si="239"/>
        <v>#DIV/0!</v>
      </c>
      <c r="K823" s="110" t="e">
        <f t="shared" si="239"/>
        <v>#DIV/0!</v>
      </c>
      <c r="L823" s="110" t="e">
        <f t="shared" si="239"/>
        <v>#DIV/0!</v>
      </c>
      <c r="M823" s="110" t="e">
        <f t="shared" si="239"/>
        <v>#DIV/0!</v>
      </c>
      <c r="N823" s="422" t="e">
        <f t="shared" si="239"/>
        <v>#DIV/0!</v>
      </c>
      <c r="O823" s="110" t="e">
        <f t="shared" si="239"/>
        <v>#DIV/0!</v>
      </c>
      <c r="P823" s="110" t="e">
        <f t="shared" si="239"/>
        <v>#DIV/0!</v>
      </c>
      <c r="Q823" s="110" t="e">
        <f t="shared" si="239"/>
        <v>#DIV/0!</v>
      </c>
      <c r="R823" s="110" t="e">
        <f t="shared" si="239"/>
        <v>#DIV/0!</v>
      </c>
      <c r="S823" s="110" t="e">
        <f t="shared" si="239"/>
        <v>#DIV/0!</v>
      </c>
      <c r="T823" s="110" t="e">
        <f t="shared" si="239"/>
        <v>#DIV/0!</v>
      </c>
      <c r="U823" s="110" t="e">
        <f t="shared" si="239"/>
        <v>#DIV/0!</v>
      </c>
      <c r="V823" s="422" t="e">
        <f t="shared" si="239"/>
        <v>#DIV/0!</v>
      </c>
      <c r="W823" s="110" t="e">
        <f t="shared" si="239"/>
        <v>#DIV/0!</v>
      </c>
      <c r="X823" s="110" t="e">
        <f t="shared" si="239"/>
        <v>#DIV/0!</v>
      </c>
      <c r="Y823" s="110" t="e">
        <f t="shared" si="239"/>
        <v>#DIV/0!</v>
      </c>
      <c r="Z823" s="110" t="e">
        <f t="shared" si="239"/>
        <v>#DIV/0!</v>
      </c>
      <c r="AA823" s="110" t="e">
        <f t="shared" si="239"/>
        <v>#DIV/0!</v>
      </c>
      <c r="AB823" s="110" t="e">
        <f t="shared" si="239"/>
        <v>#DIV/0!</v>
      </c>
      <c r="AC823" s="122" t="e">
        <f t="shared" si="239"/>
        <v>#DIV/0!</v>
      </c>
    </row>
    <row r="824" spans="1:30" x14ac:dyDescent="0.2">
      <c r="A824" s="2715" t="s">
        <v>108</v>
      </c>
      <c r="B824" s="2712" t="s">
        <v>31</v>
      </c>
      <c r="C824" s="10" t="s">
        <v>483</v>
      </c>
      <c r="D824" s="10"/>
      <c r="E824" s="189"/>
      <c r="F824" s="189"/>
      <c r="G824" s="189"/>
      <c r="H824" s="480"/>
      <c r="I824" s="189"/>
      <c r="J824" s="189"/>
      <c r="K824" s="189"/>
      <c r="L824" s="189"/>
      <c r="M824" s="189"/>
      <c r="N824" s="480"/>
      <c r="O824" s="189"/>
      <c r="P824" s="189"/>
      <c r="Q824" s="189"/>
      <c r="R824" s="189"/>
      <c r="S824" s="189"/>
      <c r="T824" s="189"/>
      <c r="U824" s="189"/>
      <c r="V824" s="480"/>
      <c r="W824" s="189"/>
      <c r="X824" s="189"/>
      <c r="Y824" s="189"/>
      <c r="Z824" s="189"/>
      <c r="AA824" s="189"/>
      <c r="AB824" s="189"/>
      <c r="AC824" s="192"/>
    </row>
    <row r="825" spans="1:30" x14ac:dyDescent="0.2">
      <c r="A825" s="2776"/>
      <c r="B825" s="2778"/>
      <c r="C825" s="11" t="s">
        <v>484</v>
      </c>
      <c r="D825" s="11"/>
      <c r="E825" s="188"/>
      <c r="F825" s="188"/>
      <c r="G825" s="188"/>
      <c r="H825" s="481"/>
      <c r="I825" s="188"/>
      <c r="J825" s="188"/>
      <c r="K825" s="188"/>
      <c r="L825" s="188"/>
      <c r="M825" s="188"/>
      <c r="N825" s="481"/>
      <c r="O825" s="188"/>
      <c r="P825" s="188"/>
      <c r="Q825" s="188"/>
      <c r="R825" s="188"/>
      <c r="S825" s="188"/>
      <c r="T825" s="188"/>
      <c r="U825" s="188"/>
      <c r="V825" s="481"/>
      <c r="W825" s="188"/>
      <c r="X825" s="188"/>
      <c r="Y825" s="188"/>
      <c r="Z825" s="188"/>
      <c r="AA825" s="188"/>
      <c r="AB825" s="188"/>
      <c r="AC825" s="193"/>
    </row>
    <row r="826" spans="1:30" x14ac:dyDescent="0.2">
      <c r="A826" s="2776"/>
      <c r="B826" s="2778"/>
      <c r="C826" s="11" t="s">
        <v>8</v>
      </c>
      <c r="D826" s="11"/>
      <c r="E826" s="188"/>
      <c r="F826" s="188"/>
      <c r="G826" s="188"/>
      <c r="H826" s="481"/>
      <c r="I826" s="188"/>
      <c r="J826" s="188"/>
      <c r="K826" s="188"/>
      <c r="L826" s="188"/>
      <c r="M826" s="188"/>
      <c r="N826" s="481"/>
      <c r="O826" s="188"/>
      <c r="P826" s="188"/>
      <c r="Q826" s="188"/>
      <c r="R826" s="188"/>
      <c r="S826" s="188"/>
      <c r="T826" s="188"/>
      <c r="U826" s="188"/>
      <c r="V826" s="481"/>
      <c r="W826" s="188"/>
      <c r="X826" s="188"/>
      <c r="Y826" s="188"/>
      <c r="Z826" s="188"/>
      <c r="AA826" s="188"/>
      <c r="AB826" s="188"/>
      <c r="AC826" s="193"/>
    </row>
    <row r="827" spans="1:30" ht="13.5" thickBot="1" x14ac:dyDescent="0.25">
      <c r="A827" s="2777"/>
      <c r="B827" s="2779"/>
      <c r="C827" s="46" t="s">
        <v>16</v>
      </c>
      <c r="D827" s="46"/>
      <c r="E827" s="194"/>
      <c r="F827" s="194"/>
      <c r="G827" s="194"/>
      <c r="H827" s="482"/>
      <c r="I827" s="194"/>
      <c r="J827" s="194"/>
      <c r="K827" s="194"/>
      <c r="L827" s="194"/>
      <c r="M827" s="194"/>
      <c r="N827" s="482"/>
      <c r="O827" s="194"/>
      <c r="P827" s="194"/>
      <c r="Q827" s="194"/>
      <c r="R827" s="194"/>
      <c r="S827" s="194"/>
      <c r="T827" s="194"/>
      <c r="U827" s="194"/>
      <c r="V827" s="482"/>
      <c r="W827" s="194"/>
      <c r="X827" s="194"/>
      <c r="Y827" s="194"/>
      <c r="Z827" s="194"/>
      <c r="AA827" s="194"/>
      <c r="AB827" s="194"/>
      <c r="AC827" s="198"/>
    </row>
    <row r="828" spans="1:30" x14ac:dyDescent="0.2">
      <c r="A828" s="2715" t="s">
        <v>109</v>
      </c>
      <c r="B828" s="2712" t="s">
        <v>31</v>
      </c>
      <c r="C828" s="10" t="s">
        <v>483</v>
      </c>
      <c r="D828" s="10"/>
      <c r="E828" s="189"/>
      <c r="F828" s="189"/>
      <c r="G828" s="189"/>
      <c r="H828" s="480"/>
      <c r="I828" s="189"/>
      <c r="J828" s="189"/>
      <c r="K828" s="189"/>
      <c r="L828" s="189"/>
      <c r="M828" s="189"/>
      <c r="N828" s="480"/>
      <c r="O828" s="189"/>
      <c r="P828" s="189"/>
      <c r="Q828" s="189"/>
      <c r="R828" s="189"/>
      <c r="S828" s="189"/>
      <c r="T828" s="189"/>
      <c r="U828" s="189"/>
      <c r="V828" s="480"/>
      <c r="W828" s="189"/>
      <c r="X828" s="189"/>
      <c r="Y828" s="189"/>
      <c r="Z828" s="189"/>
      <c r="AA828" s="189"/>
      <c r="AB828" s="189"/>
      <c r="AC828" s="192"/>
    </row>
    <row r="829" spans="1:30" x14ac:dyDescent="0.2">
      <c r="A829" s="2776"/>
      <c r="B829" s="2778"/>
      <c r="C829" s="11" t="s">
        <v>484</v>
      </c>
      <c r="D829" s="11"/>
      <c r="E829" s="188"/>
      <c r="F829" s="188"/>
      <c r="G829" s="188"/>
      <c r="H829" s="481"/>
      <c r="I829" s="188"/>
      <c r="J829" s="188"/>
      <c r="K829" s="188"/>
      <c r="L829" s="188"/>
      <c r="M829" s="188"/>
      <c r="N829" s="481"/>
      <c r="O829" s="188"/>
      <c r="P829" s="188"/>
      <c r="Q829" s="188"/>
      <c r="R829" s="188"/>
      <c r="S829" s="188"/>
      <c r="T829" s="188"/>
      <c r="U829" s="188"/>
      <c r="V829" s="481"/>
      <c r="W829" s="188"/>
      <c r="X829" s="188"/>
      <c r="Y829" s="188"/>
      <c r="Z829" s="188"/>
      <c r="AA829" s="188"/>
      <c r="AB829" s="188"/>
      <c r="AC829" s="193"/>
    </row>
    <row r="830" spans="1:30" x14ac:dyDescent="0.2">
      <c r="A830" s="2776"/>
      <c r="B830" s="2778"/>
      <c r="C830" s="11" t="s">
        <v>8</v>
      </c>
      <c r="D830" s="11"/>
      <c r="E830" s="188"/>
      <c r="F830" s="188"/>
      <c r="G830" s="188"/>
      <c r="H830" s="481"/>
      <c r="I830" s="188"/>
      <c r="J830" s="188"/>
      <c r="K830" s="188"/>
      <c r="L830" s="188"/>
      <c r="M830" s="188"/>
      <c r="N830" s="481"/>
      <c r="O830" s="188"/>
      <c r="P830" s="188"/>
      <c r="Q830" s="188"/>
      <c r="R830" s="188"/>
      <c r="S830" s="188"/>
      <c r="T830" s="188"/>
      <c r="U830" s="188"/>
      <c r="V830" s="481"/>
      <c r="W830" s="188"/>
      <c r="X830" s="188"/>
      <c r="Y830" s="188"/>
      <c r="Z830" s="188"/>
      <c r="AA830" s="188"/>
      <c r="AB830" s="188"/>
      <c r="AC830" s="193"/>
    </row>
    <row r="831" spans="1:30" ht="13.5" thickBot="1" x14ac:dyDescent="0.25">
      <c r="A831" s="2777"/>
      <c r="B831" s="2779"/>
      <c r="C831" s="46" t="s">
        <v>16</v>
      </c>
      <c r="D831" s="46"/>
      <c r="E831" s="194"/>
      <c r="F831" s="194"/>
      <c r="G831" s="194"/>
      <c r="H831" s="482"/>
      <c r="I831" s="194"/>
      <c r="J831" s="194"/>
      <c r="K831" s="194"/>
      <c r="L831" s="194"/>
      <c r="M831" s="194"/>
      <c r="N831" s="482"/>
      <c r="O831" s="194"/>
      <c r="P831" s="194"/>
      <c r="Q831" s="194"/>
      <c r="R831" s="194"/>
      <c r="S831" s="194"/>
      <c r="T831" s="194"/>
      <c r="U831" s="194"/>
      <c r="V831" s="482"/>
      <c r="W831" s="194"/>
      <c r="X831" s="194"/>
      <c r="Y831" s="194"/>
      <c r="Z831" s="194"/>
      <c r="AA831" s="194"/>
      <c r="AB831" s="194"/>
      <c r="AC831" s="198"/>
    </row>
    <row r="832" spans="1:30" ht="13.5" thickBot="1" x14ac:dyDescent="0.25">
      <c r="A832" s="153"/>
      <c r="B832" s="154" t="s">
        <v>20</v>
      </c>
      <c r="C832" s="181" t="s">
        <v>483</v>
      </c>
      <c r="D832" s="242"/>
      <c r="E832" s="128"/>
      <c r="F832" s="199"/>
      <c r="G832" s="200"/>
      <c r="H832" s="483"/>
      <c r="I832" s="129"/>
      <c r="J832" s="129"/>
      <c r="K832" s="129"/>
      <c r="L832" s="129"/>
      <c r="M832" s="129"/>
      <c r="N832" s="483"/>
      <c r="O832" s="129"/>
      <c r="P832" s="129"/>
      <c r="Q832" s="129"/>
      <c r="R832" s="129"/>
      <c r="S832" s="129"/>
      <c r="T832" s="129"/>
      <c r="U832" s="129"/>
      <c r="V832" s="483"/>
      <c r="W832" s="129"/>
      <c r="X832" s="129"/>
      <c r="Y832" s="129"/>
      <c r="Z832" s="129"/>
      <c r="AA832" s="129"/>
      <c r="AB832" s="201"/>
      <c r="AC832" s="179">
        <f>SUM(E832:AB832)</f>
        <v>0</v>
      </c>
    </row>
    <row r="833" spans="1:29" s="661" customFormat="1" ht="10.5" customHeight="1" x14ac:dyDescent="0.2">
      <c r="A833" s="2733" t="s">
        <v>152</v>
      </c>
      <c r="B833" s="2734"/>
      <c r="C833" s="12" t="s">
        <v>483</v>
      </c>
      <c r="D833" s="12"/>
      <c r="E833" s="112">
        <f>E812+E816+E820+E824+E828</f>
        <v>0</v>
      </c>
      <c r="F833" s="112">
        <f t="shared" ref="F833:AC834" si="240">F812+F816+F820+F824+F828</f>
        <v>0</v>
      </c>
      <c r="G833" s="112">
        <f t="shared" si="240"/>
        <v>0</v>
      </c>
      <c r="H833" s="442">
        <f t="shared" si="240"/>
        <v>0</v>
      </c>
      <c r="I833" s="112">
        <f t="shared" si="240"/>
        <v>0</v>
      </c>
      <c r="J833" s="112">
        <f t="shared" si="240"/>
        <v>0</v>
      </c>
      <c r="K833" s="112">
        <f t="shared" si="240"/>
        <v>0</v>
      </c>
      <c r="L833" s="112">
        <f t="shared" si="240"/>
        <v>0</v>
      </c>
      <c r="M833" s="112">
        <f t="shared" si="240"/>
        <v>0</v>
      </c>
      <c r="N833" s="442">
        <f t="shared" si="240"/>
        <v>0</v>
      </c>
      <c r="O833" s="112">
        <f t="shared" si="240"/>
        <v>0</v>
      </c>
      <c r="P833" s="112">
        <f t="shared" si="240"/>
        <v>0</v>
      </c>
      <c r="Q833" s="112">
        <f t="shared" si="240"/>
        <v>0</v>
      </c>
      <c r="R833" s="112">
        <f t="shared" si="240"/>
        <v>0</v>
      </c>
      <c r="S833" s="112">
        <f t="shared" si="240"/>
        <v>0</v>
      </c>
      <c r="T833" s="112">
        <f t="shared" si="240"/>
        <v>0</v>
      </c>
      <c r="U833" s="112">
        <f t="shared" si="240"/>
        <v>0</v>
      </c>
      <c r="V833" s="442">
        <f t="shared" si="240"/>
        <v>0</v>
      </c>
      <c r="W833" s="112">
        <f t="shared" si="240"/>
        <v>0</v>
      </c>
      <c r="X833" s="112">
        <f t="shared" si="240"/>
        <v>0</v>
      </c>
      <c r="Y833" s="112">
        <f t="shared" si="240"/>
        <v>0</v>
      </c>
      <c r="Z833" s="112">
        <f t="shared" si="240"/>
        <v>0</v>
      </c>
      <c r="AA833" s="112">
        <f t="shared" si="240"/>
        <v>0</v>
      </c>
      <c r="AB833" s="112">
        <f t="shared" si="240"/>
        <v>0</v>
      </c>
      <c r="AC833" s="112">
        <f t="shared" si="240"/>
        <v>0</v>
      </c>
    </row>
    <row r="834" spans="1:29" s="661" customFormat="1" ht="10.5" customHeight="1" thickBot="1" x14ac:dyDescent="0.25">
      <c r="A834" s="2735"/>
      <c r="B834" s="2736"/>
      <c r="C834" s="9" t="s">
        <v>484</v>
      </c>
      <c r="D834" s="9"/>
      <c r="E834" s="126">
        <f>E813+E817+E821+E825+E829</f>
        <v>0</v>
      </c>
      <c r="F834" s="126">
        <f t="shared" si="240"/>
        <v>0</v>
      </c>
      <c r="G834" s="126">
        <f t="shared" si="240"/>
        <v>0</v>
      </c>
      <c r="H834" s="444">
        <f t="shared" si="240"/>
        <v>0</v>
      </c>
      <c r="I834" s="126">
        <f t="shared" si="240"/>
        <v>0</v>
      </c>
      <c r="J834" s="126">
        <f t="shared" si="240"/>
        <v>0</v>
      </c>
      <c r="K834" s="126">
        <f t="shared" si="240"/>
        <v>0</v>
      </c>
      <c r="L834" s="126">
        <f t="shared" si="240"/>
        <v>0</v>
      </c>
      <c r="M834" s="126">
        <f t="shared" si="240"/>
        <v>0</v>
      </c>
      <c r="N834" s="444">
        <f t="shared" si="240"/>
        <v>0</v>
      </c>
      <c r="O834" s="126">
        <f t="shared" si="240"/>
        <v>0</v>
      </c>
      <c r="P834" s="126">
        <f t="shared" si="240"/>
        <v>0</v>
      </c>
      <c r="Q834" s="126">
        <f t="shared" si="240"/>
        <v>0</v>
      </c>
      <c r="R834" s="126">
        <f t="shared" si="240"/>
        <v>0</v>
      </c>
      <c r="S834" s="126">
        <f t="shared" si="240"/>
        <v>0</v>
      </c>
      <c r="T834" s="126">
        <f t="shared" si="240"/>
        <v>0</v>
      </c>
      <c r="U834" s="126">
        <f t="shared" si="240"/>
        <v>0</v>
      </c>
      <c r="V834" s="444">
        <f t="shared" si="240"/>
        <v>0</v>
      </c>
      <c r="W834" s="126">
        <f t="shared" si="240"/>
        <v>0</v>
      </c>
      <c r="X834" s="126">
        <f t="shared" si="240"/>
        <v>0</v>
      </c>
      <c r="Y834" s="126">
        <f t="shared" si="240"/>
        <v>0</v>
      </c>
      <c r="Z834" s="126">
        <f t="shared" si="240"/>
        <v>0</v>
      </c>
      <c r="AA834" s="126">
        <f t="shared" si="240"/>
        <v>0</v>
      </c>
      <c r="AB834" s="126">
        <f t="shared" si="240"/>
        <v>0</v>
      </c>
      <c r="AC834" s="126">
        <f t="shared" si="240"/>
        <v>0</v>
      </c>
    </row>
    <row r="835" spans="1:29" s="661" customFormat="1" ht="10.5" customHeight="1" x14ac:dyDescent="0.2">
      <c r="A835" s="2737" t="s">
        <v>153</v>
      </c>
      <c r="B835" s="2738"/>
      <c r="C835" s="7" t="s">
        <v>483</v>
      </c>
      <c r="D835" s="12"/>
      <c r="E835" s="180">
        <f t="shared" ref="E835:AC836" si="241">E802+E806-E833</f>
        <v>1.7542800000000001</v>
      </c>
      <c r="F835" s="180">
        <f t="shared" si="241"/>
        <v>1.75644</v>
      </c>
      <c r="G835" s="180">
        <f t="shared" si="241"/>
        <v>1.7567999999999999</v>
      </c>
      <c r="H835" s="442">
        <f t="shared" si="241"/>
        <v>1.7557199999999999</v>
      </c>
      <c r="I835" s="180">
        <f t="shared" si="241"/>
        <v>1.7553599999999998</v>
      </c>
      <c r="J835" s="180">
        <f t="shared" si="241"/>
        <v>1.7549999999999999</v>
      </c>
      <c r="K835" s="180">
        <f t="shared" si="241"/>
        <v>1.7546400000000002</v>
      </c>
      <c r="L835" s="180">
        <f t="shared" si="241"/>
        <v>1.7549999999999999</v>
      </c>
      <c r="M835" s="180">
        <f t="shared" si="241"/>
        <v>1.7618399999999999</v>
      </c>
      <c r="N835" s="442">
        <f t="shared" si="241"/>
        <v>1.7578800000000001</v>
      </c>
      <c r="O835" s="180">
        <f t="shared" si="241"/>
        <v>1.7532000000000001</v>
      </c>
      <c r="P835" s="180">
        <f t="shared" si="241"/>
        <v>1.75284</v>
      </c>
      <c r="Q835" s="180">
        <f t="shared" si="241"/>
        <v>1.7539200000000001</v>
      </c>
      <c r="R835" s="180">
        <f t="shared" si="241"/>
        <v>1.7539200000000001</v>
      </c>
      <c r="S835" s="180">
        <f t="shared" si="241"/>
        <v>1.7492399999999999</v>
      </c>
      <c r="T835" s="180">
        <f t="shared" si="241"/>
        <v>1.7463599999999999</v>
      </c>
      <c r="U835" s="180">
        <f t="shared" si="241"/>
        <v>1.7589600000000001</v>
      </c>
      <c r="V835" s="442">
        <f t="shared" si="241"/>
        <v>1.75356</v>
      </c>
      <c r="W835" s="180">
        <f t="shared" si="241"/>
        <v>1.7567999999999999</v>
      </c>
      <c r="X835" s="180">
        <f t="shared" si="241"/>
        <v>1.7571600000000001</v>
      </c>
      <c r="Y835" s="180">
        <f t="shared" si="241"/>
        <v>1.7560799999999999</v>
      </c>
      <c r="Z835" s="180">
        <f t="shared" si="241"/>
        <v>1.7560799999999999</v>
      </c>
      <c r="AA835" s="180">
        <f t="shared" si="241"/>
        <v>1.7553599999999998</v>
      </c>
      <c r="AB835" s="180">
        <f t="shared" si="241"/>
        <v>1.7553599999999998</v>
      </c>
      <c r="AC835" s="180">
        <f t="shared" si="241"/>
        <v>42.1218</v>
      </c>
    </row>
    <row r="836" spans="1:29" s="661" customFormat="1" ht="10.5" customHeight="1" thickBot="1" x14ac:dyDescent="0.25">
      <c r="A836" s="2735"/>
      <c r="B836" s="2736"/>
      <c r="C836" s="9" t="s">
        <v>484</v>
      </c>
      <c r="D836" s="240"/>
      <c r="E836" s="112">
        <f t="shared" si="241"/>
        <v>0.66491999999999996</v>
      </c>
      <c r="F836" s="112">
        <f t="shared" si="241"/>
        <v>0.65483999999999998</v>
      </c>
      <c r="G836" s="112">
        <f t="shared" si="241"/>
        <v>0.65124000000000004</v>
      </c>
      <c r="H836" s="442">
        <f t="shared" si="241"/>
        <v>0.65195999999999998</v>
      </c>
      <c r="I836" s="112">
        <f t="shared" si="241"/>
        <v>0.65376000000000001</v>
      </c>
      <c r="J836" s="112">
        <f t="shared" si="241"/>
        <v>0.65988000000000002</v>
      </c>
      <c r="K836" s="112">
        <f t="shared" si="241"/>
        <v>0.66383999999999999</v>
      </c>
      <c r="L836" s="112">
        <f t="shared" si="241"/>
        <v>0.69335999999999998</v>
      </c>
      <c r="M836" s="112">
        <f t="shared" si="241"/>
        <v>0.73512</v>
      </c>
      <c r="N836" s="442">
        <f t="shared" si="241"/>
        <v>0.71063999999999994</v>
      </c>
      <c r="O836" s="112">
        <f t="shared" si="241"/>
        <v>0.69047999999999998</v>
      </c>
      <c r="P836" s="112">
        <f t="shared" si="241"/>
        <v>0.69803999999999999</v>
      </c>
      <c r="Q836" s="112">
        <f t="shared" si="241"/>
        <v>0.7218</v>
      </c>
      <c r="R836" s="112">
        <f t="shared" si="241"/>
        <v>0.71855999999999998</v>
      </c>
      <c r="S836" s="112">
        <f t="shared" si="241"/>
        <v>0.71784000000000003</v>
      </c>
      <c r="T836" s="112">
        <f t="shared" si="241"/>
        <v>0.71927999999999992</v>
      </c>
      <c r="U836" s="112">
        <f t="shared" si="241"/>
        <v>0.74808000000000008</v>
      </c>
      <c r="V836" s="442">
        <f t="shared" si="241"/>
        <v>0.72</v>
      </c>
      <c r="W836" s="112">
        <f t="shared" si="241"/>
        <v>0.71820000000000006</v>
      </c>
      <c r="X836" s="112">
        <f t="shared" si="241"/>
        <v>0.72072000000000003</v>
      </c>
      <c r="Y836" s="112">
        <f t="shared" si="241"/>
        <v>0.71604000000000001</v>
      </c>
      <c r="Z836" s="112">
        <f t="shared" si="241"/>
        <v>0.71820000000000006</v>
      </c>
      <c r="AA836" s="112">
        <f t="shared" si="241"/>
        <v>0.70596000000000003</v>
      </c>
      <c r="AB836" s="112">
        <f t="shared" si="241"/>
        <v>0.69047999999999998</v>
      </c>
      <c r="AC836" s="112">
        <f t="shared" si="241"/>
        <v>16.74324</v>
      </c>
    </row>
    <row r="837" spans="1:29" s="32" customFormat="1" ht="10.5" customHeight="1" x14ac:dyDescent="0.2">
      <c r="A837" s="2764" t="s">
        <v>9</v>
      </c>
      <c r="B837" s="2765"/>
      <c r="C837" s="14" t="s">
        <v>483</v>
      </c>
      <c r="D837" s="1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92"/>
    </row>
    <row r="838" spans="1:29" s="32" customFormat="1" ht="10.5" customHeight="1" thickBot="1" x14ac:dyDescent="0.25">
      <c r="A838" s="2766"/>
      <c r="B838" s="2767"/>
      <c r="C838" s="15" t="s">
        <v>484</v>
      </c>
      <c r="D838" s="15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4"/>
    </row>
    <row r="839" spans="1:29" s="72" customFormat="1" ht="30" customHeight="1" thickBot="1" x14ac:dyDescent="0.25">
      <c r="A839" s="64"/>
      <c r="B839" s="71"/>
      <c r="E839" s="101"/>
      <c r="F839" s="101"/>
      <c r="G839" s="101"/>
      <c r="H839" s="204"/>
      <c r="I839" s="101"/>
      <c r="J839" s="101"/>
      <c r="K839" s="101"/>
      <c r="L839" s="101"/>
      <c r="M839" s="101"/>
      <c r="N839" s="204"/>
      <c r="O839" s="101"/>
      <c r="P839" s="101"/>
      <c r="Q839" s="101"/>
      <c r="R839" s="101"/>
      <c r="S839" s="101"/>
      <c r="T839" s="101"/>
      <c r="U839" s="101"/>
      <c r="V839" s="204"/>
      <c r="W839" s="101"/>
      <c r="X839" s="101"/>
      <c r="Y839" s="101"/>
      <c r="Z839" s="101"/>
      <c r="AA839" s="101"/>
      <c r="AB839" s="101"/>
      <c r="AC839" s="101"/>
    </row>
    <row r="840" spans="1:29" s="661" customFormat="1" ht="28.5" customHeight="1" x14ac:dyDescent="0.2">
      <c r="A840" s="134" t="s">
        <v>17</v>
      </c>
      <c r="B840" s="135" t="s">
        <v>5</v>
      </c>
      <c r="C840" s="6" t="s">
        <v>14</v>
      </c>
      <c r="D840" s="243" t="s">
        <v>498</v>
      </c>
      <c r="E840" s="2719" t="s">
        <v>15</v>
      </c>
      <c r="F840" s="2719"/>
      <c r="G840" s="2719"/>
      <c r="H840" s="2719"/>
      <c r="I840" s="2719"/>
      <c r="J840" s="2719"/>
      <c r="K840" s="2719"/>
      <c r="L840" s="2719"/>
      <c r="M840" s="2719"/>
      <c r="N840" s="2719"/>
      <c r="O840" s="2719"/>
      <c r="P840" s="2719"/>
      <c r="Q840" s="2719"/>
      <c r="R840" s="2719"/>
      <c r="S840" s="2719"/>
      <c r="T840" s="2719"/>
      <c r="U840" s="2719"/>
      <c r="V840" s="2719"/>
      <c r="W840" s="2719"/>
      <c r="X840" s="2719"/>
      <c r="Y840" s="2719"/>
      <c r="Z840" s="2719"/>
      <c r="AA840" s="2719"/>
      <c r="AB840" s="2719"/>
      <c r="AC840" s="2720" t="s">
        <v>10</v>
      </c>
    </row>
    <row r="841" spans="1:29" s="13" customFormat="1" ht="12.75" customHeight="1" thickBot="1" x14ac:dyDescent="0.25">
      <c r="A841" s="2722" t="s">
        <v>758</v>
      </c>
      <c r="B841" s="2723"/>
      <c r="C841" s="17"/>
      <c r="D841" s="17"/>
      <c r="E841" s="18">
        <v>1</v>
      </c>
      <c r="F841" s="18">
        <v>2</v>
      </c>
      <c r="G841" s="18">
        <v>3</v>
      </c>
      <c r="H841" s="18">
        <v>4</v>
      </c>
      <c r="I841" s="18">
        <v>5</v>
      </c>
      <c r="J841" s="18">
        <v>6</v>
      </c>
      <c r="K841" s="18">
        <v>7</v>
      </c>
      <c r="L841" s="18">
        <v>8</v>
      </c>
      <c r="M841" s="18">
        <v>9</v>
      </c>
      <c r="N841" s="18">
        <v>10</v>
      </c>
      <c r="O841" s="18">
        <v>11</v>
      </c>
      <c r="P841" s="18">
        <v>12</v>
      </c>
      <c r="Q841" s="18">
        <v>13</v>
      </c>
      <c r="R841" s="18">
        <v>14</v>
      </c>
      <c r="S841" s="18">
        <v>15</v>
      </c>
      <c r="T841" s="18">
        <v>16</v>
      </c>
      <c r="U841" s="18">
        <v>17</v>
      </c>
      <c r="V841" s="18">
        <v>18</v>
      </c>
      <c r="W841" s="18">
        <v>19</v>
      </c>
      <c r="X841" s="18">
        <v>20</v>
      </c>
      <c r="Y841" s="18">
        <v>21</v>
      </c>
      <c r="Z841" s="18">
        <v>22</v>
      </c>
      <c r="AA841" s="18">
        <v>23</v>
      </c>
      <c r="AB841" s="18">
        <v>24</v>
      </c>
      <c r="AC841" s="2721"/>
    </row>
    <row r="842" spans="1:29" s="13" customFormat="1" ht="12.75" customHeight="1" thickBot="1" x14ac:dyDescent="0.25">
      <c r="A842" s="167" t="s">
        <v>292</v>
      </c>
      <c r="B842" s="168"/>
      <c r="C842" s="169"/>
      <c r="D842" s="169"/>
      <c r="E842" s="168"/>
      <c r="F842" s="168"/>
      <c r="G842" s="168"/>
      <c r="H842" s="168"/>
      <c r="I842" s="168"/>
      <c r="J842" s="168"/>
      <c r="K842" s="168"/>
      <c r="L842" s="168"/>
      <c r="M842" s="168"/>
      <c r="N842" s="168"/>
      <c r="O842" s="168"/>
      <c r="P842" s="168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623"/>
    </row>
    <row r="843" spans="1:29" s="661" customFormat="1" ht="12" x14ac:dyDescent="0.2">
      <c r="A843" s="2715" t="s">
        <v>109</v>
      </c>
      <c r="B843" s="2712" t="s">
        <v>294</v>
      </c>
      <c r="C843" s="10" t="s">
        <v>483</v>
      </c>
      <c r="D843" s="1203" t="s">
        <v>479</v>
      </c>
      <c r="E843" s="2626">
        <v>0.85248000000000002</v>
      </c>
      <c r="F843" s="2626">
        <v>0.85572000000000004</v>
      </c>
      <c r="G843" s="2626">
        <v>0.83879999999999999</v>
      </c>
      <c r="H843" s="2626">
        <v>0.82403999999999999</v>
      </c>
      <c r="I843" s="2626">
        <v>0.82044000000000006</v>
      </c>
      <c r="J843" s="2626">
        <v>0.84239999999999993</v>
      </c>
      <c r="K843" s="2626">
        <v>0.85499999999999998</v>
      </c>
      <c r="L843" s="2626">
        <v>0.86760000000000004</v>
      </c>
      <c r="M843" s="2626">
        <v>0.83916000000000002</v>
      </c>
      <c r="N843" s="2626">
        <v>0.84204000000000001</v>
      </c>
      <c r="O843" s="2626">
        <v>0.85932000000000008</v>
      </c>
      <c r="P843" s="2626">
        <v>0.86255999999999999</v>
      </c>
      <c r="Q843" s="2626">
        <v>0.84275999999999995</v>
      </c>
      <c r="R843" s="2626">
        <v>0.85211999999999999</v>
      </c>
      <c r="S843" s="2626">
        <v>0.86472000000000004</v>
      </c>
      <c r="T843" s="2626">
        <v>0.83267999999999998</v>
      </c>
      <c r="U843" s="2626">
        <v>0.86796000000000006</v>
      </c>
      <c r="V843" s="2626">
        <v>0.87372000000000005</v>
      </c>
      <c r="W843" s="2626">
        <v>0.86327999999999994</v>
      </c>
      <c r="X843" s="2626">
        <v>0.83304</v>
      </c>
      <c r="Y843" s="2626">
        <v>0.86472000000000004</v>
      </c>
      <c r="Z843" s="2626">
        <v>0.84923999999999999</v>
      </c>
      <c r="AA843" s="2626">
        <v>0.82511999999999996</v>
      </c>
      <c r="AB843" s="2626">
        <v>0.82799999999999996</v>
      </c>
      <c r="AC843" s="121">
        <f>SUM(E843:AB843)</f>
        <v>20.356919999999999</v>
      </c>
    </row>
    <row r="844" spans="1:29" s="661" customFormat="1" ht="12" x14ac:dyDescent="0.2">
      <c r="A844" s="2716"/>
      <c r="B844" s="2713"/>
      <c r="C844" s="11" t="s">
        <v>484</v>
      </c>
      <c r="D844" s="1201" t="s">
        <v>479</v>
      </c>
      <c r="E844" s="2626">
        <v>0.65736000000000006</v>
      </c>
      <c r="F844" s="2626">
        <v>0.6552</v>
      </c>
      <c r="G844" s="2626">
        <v>0.62963999999999998</v>
      </c>
      <c r="H844" s="2626">
        <v>0.61272000000000004</v>
      </c>
      <c r="I844" s="2626">
        <v>0.61127999999999993</v>
      </c>
      <c r="J844" s="2626">
        <v>0.6375599999999999</v>
      </c>
      <c r="K844" s="2626">
        <v>0.65339999999999998</v>
      </c>
      <c r="L844" s="2626">
        <v>0.67715999999999998</v>
      </c>
      <c r="M844" s="2626">
        <v>0.64655999999999991</v>
      </c>
      <c r="N844" s="2626">
        <v>0.6372000000000001</v>
      </c>
      <c r="O844" s="2626">
        <v>0.65988000000000002</v>
      </c>
      <c r="P844" s="2626">
        <v>0.66852</v>
      </c>
      <c r="Q844" s="2626">
        <v>0.65988000000000002</v>
      </c>
      <c r="R844" s="2626">
        <v>0.66455999999999993</v>
      </c>
      <c r="S844" s="2626">
        <v>0.67788000000000004</v>
      </c>
      <c r="T844" s="2626">
        <v>0.64224000000000003</v>
      </c>
      <c r="U844" s="2626">
        <v>0.68291999999999997</v>
      </c>
      <c r="V844" s="2626">
        <v>0.69732000000000005</v>
      </c>
      <c r="W844" s="2626">
        <v>0.69120000000000004</v>
      </c>
      <c r="X844" s="2626">
        <v>0.65412000000000003</v>
      </c>
      <c r="Y844" s="2626">
        <v>0.69516</v>
      </c>
      <c r="Z844" s="2626">
        <v>0.68400000000000005</v>
      </c>
      <c r="AA844" s="2626">
        <v>0.64727999999999997</v>
      </c>
      <c r="AB844" s="2626">
        <v>0.6372000000000001</v>
      </c>
      <c r="AC844" s="117">
        <f>SUM(E844:AB844)</f>
        <v>15.780239999999997</v>
      </c>
    </row>
    <row r="845" spans="1:29" s="661" customFormat="1" ht="11.25" x14ac:dyDescent="0.2">
      <c r="A845" s="2716"/>
      <c r="B845" s="2713"/>
      <c r="C845" s="11" t="s">
        <v>8</v>
      </c>
      <c r="D845" s="11" t="s">
        <v>505</v>
      </c>
      <c r="E845" s="113">
        <f>SQRT(E843*E843+E844*E844)*1000/(1.732*6.3)</f>
        <v>98.656138124656366</v>
      </c>
      <c r="F845" s="113">
        <f t="shared" ref="F845" si="242">SQRT(F843*F843+F844*F844)*1000/(1.732*6.3)</f>
        <v>98.770977215934593</v>
      </c>
      <c r="G845" s="113">
        <f t="shared" ref="G845" si="243">SQRT(G843*G843+G844*G844)*1000/(1.732*6.3)</f>
        <v>96.12010053229703</v>
      </c>
      <c r="H845" s="113">
        <f t="shared" ref="H845" si="244">SQRT(H843*H843+H844*H844)*1000/(1.732*6.3)</f>
        <v>94.108360521677753</v>
      </c>
      <c r="I845" s="113">
        <f t="shared" ref="I845" si="245">SQRT(I843*I843+I844*I844)*1000/(1.732*6.3)</f>
        <v>93.764904338240513</v>
      </c>
      <c r="J845" s="113">
        <f t="shared" ref="J845" si="246">SQRT(J843*J843+J844*J844)*1000/(1.732*6.3)</f>
        <v>96.820452493753166</v>
      </c>
      <c r="K845" s="113">
        <f t="shared" ref="K845" si="247">SQRT(K843*K843+K844*K844)*1000/(1.732*6.3)</f>
        <v>98.618341954865528</v>
      </c>
      <c r="L845" s="113">
        <f t="shared" ref="L845" si="248">SQRT(L843*L843+L844*L844)*1000/(1.732*6.3)</f>
        <v>100.86326351938285</v>
      </c>
      <c r="M845" s="113">
        <f t="shared" ref="M845" si="249">SQRT(M843*M843+M844*M844)*1000/(1.732*6.3)</f>
        <v>97.085053025329429</v>
      </c>
      <c r="N845" s="113">
        <f t="shared" ref="N845" si="250">SQRT(N843*N843+N844*N844)*1000/(1.732*6.3)</f>
        <v>96.774234987426965</v>
      </c>
      <c r="O845" s="113">
        <f t="shared" ref="O845" si="251">SQRT(O843*O843+O844*O844)*1000/(1.732*6.3)</f>
        <v>99.293775150836979</v>
      </c>
      <c r="P845" s="113">
        <f t="shared" ref="P845" si="252">SQRT(P843*P843+P844*P844)*1000/(1.732*6.3)</f>
        <v>100.01253872506339</v>
      </c>
      <c r="Q845" s="113">
        <f t="shared" ref="Q845" si="253">SQRT(Q843*Q843+Q844*Q844)*1000/(1.732*6.3)</f>
        <v>98.094435431210883</v>
      </c>
      <c r="R845" s="113">
        <f t="shared" ref="R845" si="254">SQRT(R843*R843+R844*R844)*1000/(1.732*6.3)</f>
        <v>99.034433049615771</v>
      </c>
      <c r="S845" s="113">
        <f t="shared" ref="S845" si="255">SQRT(S843*S843+S844*S844)*1000/(1.732*6.3)</f>
        <v>100.69602416947757</v>
      </c>
      <c r="T845" s="113">
        <f t="shared" ref="T845" si="256">SQRT(T843*T843+T844*T844)*1000/(1.732*6.3)</f>
        <v>96.373003304998988</v>
      </c>
      <c r="U845" s="113">
        <f t="shared" ref="U845" si="257">SQRT(U843*U843+U844*U844)*1000/(1.732*6.3)</f>
        <v>101.21483677902279</v>
      </c>
      <c r="V845" s="113">
        <f t="shared" ref="V845" si="258">SQRT(V843*V843+V844*V844)*1000/(1.732*6.3)</f>
        <v>102.44820142468288</v>
      </c>
      <c r="W845" s="113">
        <f t="shared" ref="W845" si="259">SQRT(W843*W843+W844*W844)*1000/(1.732*6.3)</f>
        <v>101.35064831471618</v>
      </c>
      <c r="X845" s="113">
        <f t="shared" ref="X845" si="260">SQRT(X843*X843+X844*X844)*1000/(1.732*6.3)</f>
        <v>97.067718018418958</v>
      </c>
      <c r="Y845" s="113">
        <f t="shared" ref="Y845" si="261">SQRT(Y843*Y843+Y844*Y844)*1000/(1.732*6.3)</f>
        <v>101.68069145654903</v>
      </c>
      <c r="Z845" s="113">
        <f t="shared" ref="Z845" si="262">SQRT(Z843*Z843+Z844*Z844)*1000/(1.732*6.3)</f>
        <v>99.934233019862219</v>
      </c>
      <c r="AA845" s="113">
        <f t="shared" ref="AA845" si="263">SQRT(AA843*AA843+AA844*AA844)*1000/(1.732*6.3)</f>
        <v>96.10972119013357</v>
      </c>
      <c r="AB845" s="113">
        <f t="shared" ref="AB845" si="264">SQRT(AB843*AB843+AB844*AB844)*1000/(1.732*6.3)</f>
        <v>95.751345618270648</v>
      </c>
      <c r="AC845" s="117"/>
    </row>
    <row r="846" spans="1:29" s="661" customFormat="1" ht="11.25" x14ac:dyDescent="0.2">
      <c r="A846" s="2716"/>
      <c r="B846" s="2713"/>
      <c r="C846" s="11" t="s">
        <v>16</v>
      </c>
      <c r="D846" s="11"/>
      <c r="E846" s="110">
        <f t="shared" ref="E846:AC846" si="265">E844/E843</f>
        <v>0.77111486486486491</v>
      </c>
      <c r="F846" s="110">
        <f t="shared" si="265"/>
        <v>0.76567101388304581</v>
      </c>
      <c r="G846" s="110">
        <f t="shared" si="265"/>
        <v>0.75064377682403427</v>
      </c>
      <c r="H846" s="422">
        <f t="shared" si="265"/>
        <v>0.74355613805155096</v>
      </c>
      <c r="I846" s="110">
        <f t="shared" si="265"/>
        <v>0.74506362439666507</v>
      </c>
      <c r="J846" s="110">
        <f t="shared" si="265"/>
        <v>0.75683760683760681</v>
      </c>
      <c r="K846" s="110">
        <f t="shared" si="265"/>
        <v>0.76421052631578945</v>
      </c>
      <c r="L846" s="110">
        <f t="shared" si="265"/>
        <v>0.78049792531120332</v>
      </c>
      <c r="M846" s="110">
        <f t="shared" si="265"/>
        <v>0.77048477048477038</v>
      </c>
      <c r="N846" s="422">
        <f t="shared" si="265"/>
        <v>0.75673364685763156</v>
      </c>
      <c r="O846" s="110">
        <f t="shared" si="265"/>
        <v>0.76790950984499362</v>
      </c>
      <c r="P846" s="110">
        <f t="shared" si="265"/>
        <v>0.77504173622704509</v>
      </c>
      <c r="Q846" s="110">
        <f t="shared" si="265"/>
        <v>0.78299871849636915</v>
      </c>
      <c r="R846" s="110">
        <f t="shared" si="265"/>
        <v>0.77989015631601177</v>
      </c>
      <c r="S846" s="110">
        <f t="shared" si="265"/>
        <v>0.7839300582847627</v>
      </c>
      <c r="T846" s="110">
        <f t="shared" si="265"/>
        <v>0.77129269347168183</v>
      </c>
      <c r="U846" s="110">
        <f t="shared" si="265"/>
        <v>0.78681045209456646</v>
      </c>
      <c r="V846" s="422">
        <f t="shared" si="265"/>
        <v>0.79810465595385249</v>
      </c>
      <c r="W846" s="110">
        <f t="shared" si="265"/>
        <v>0.80066722268557144</v>
      </c>
      <c r="X846" s="110">
        <f t="shared" si="265"/>
        <v>0.78522039757994821</v>
      </c>
      <c r="Y846" s="110">
        <f t="shared" si="265"/>
        <v>0.80391340549542045</v>
      </c>
      <c r="Z846" s="110">
        <f t="shared" si="265"/>
        <v>0.80542602797795682</v>
      </c>
      <c r="AA846" s="110">
        <f t="shared" si="265"/>
        <v>0.78446771378708546</v>
      </c>
      <c r="AB846" s="110">
        <f t="shared" si="265"/>
        <v>0.76956521739130446</v>
      </c>
      <c r="AC846" s="117">
        <f t="shared" si="265"/>
        <v>0.77517817037154924</v>
      </c>
    </row>
    <row r="847" spans="1:29" s="661" customFormat="1" ht="12" thickBot="1" x14ac:dyDescent="0.25">
      <c r="A847" s="2728"/>
      <c r="B847" s="2741"/>
      <c r="C847" s="45" t="s">
        <v>13</v>
      </c>
      <c r="D847" s="45"/>
      <c r="E847" s="84"/>
      <c r="F847" s="84"/>
      <c r="G847" s="84"/>
      <c r="H847" s="443"/>
      <c r="I847" s="84"/>
      <c r="J847" s="84"/>
      <c r="K847" s="84"/>
      <c r="L847" s="84"/>
      <c r="M847" s="84"/>
      <c r="N847" s="443"/>
      <c r="O847" s="84"/>
      <c r="P847" s="84"/>
      <c r="Q847" s="84"/>
      <c r="R847" s="84"/>
      <c r="S847" s="84"/>
      <c r="T847" s="84"/>
      <c r="U847" s="84"/>
      <c r="V847" s="443"/>
      <c r="W847" s="84"/>
      <c r="X847" s="84"/>
      <c r="Y847" s="84"/>
      <c r="Z847" s="84"/>
      <c r="AA847" s="84"/>
      <c r="AB847" s="84"/>
      <c r="AC847" s="85"/>
    </row>
    <row r="848" spans="1:29" s="13" customFormat="1" ht="14.25" customHeight="1" thickBot="1" x14ac:dyDescent="0.25">
      <c r="A848" s="791" t="s">
        <v>296</v>
      </c>
      <c r="B848" s="792"/>
      <c r="C848" s="793"/>
      <c r="D848" s="793"/>
      <c r="E848" s="414">
        <v>1</v>
      </c>
      <c r="F848" s="414">
        <v>2</v>
      </c>
      <c r="G848" s="414">
        <v>3</v>
      </c>
      <c r="H848" s="414">
        <v>4</v>
      </c>
      <c r="I848" s="414">
        <v>5</v>
      </c>
      <c r="J848" s="414">
        <v>6</v>
      </c>
      <c r="K848" s="414">
        <v>7</v>
      </c>
      <c r="L848" s="414">
        <v>8</v>
      </c>
      <c r="M848" s="414">
        <v>9</v>
      </c>
      <c r="N848" s="414">
        <v>10</v>
      </c>
      <c r="O848" s="414">
        <v>11</v>
      </c>
      <c r="P848" s="414">
        <v>12</v>
      </c>
      <c r="Q848" s="414">
        <v>13</v>
      </c>
      <c r="R848" s="414">
        <v>14</v>
      </c>
      <c r="S848" s="414">
        <v>15</v>
      </c>
      <c r="T848" s="414">
        <v>16</v>
      </c>
      <c r="U848" s="414">
        <v>17</v>
      </c>
      <c r="V848" s="414">
        <v>18</v>
      </c>
      <c r="W848" s="414">
        <v>19</v>
      </c>
      <c r="X848" s="414">
        <v>20</v>
      </c>
      <c r="Y848" s="414">
        <v>21</v>
      </c>
      <c r="Z848" s="414">
        <v>22</v>
      </c>
      <c r="AA848" s="414">
        <v>23</v>
      </c>
      <c r="AB848" s="414">
        <v>24</v>
      </c>
      <c r="AC848" s="415">
        <v>25</v>
      </c>
    </row>
    <row r="849" spans="1:30" s="32" customFormat="1" ht="14.25" customHeight="1" thickBot="1" x14ac:dyDescent="0.25">
      <c r="A849" s="28" t="s">
        <v>148</v>
      </c>
      <c r="B849" s="29"/>
      <c r="C849" s="30" t="s">
        <v>13</v>
      </c>
      <c r="D849" s="30" t="s">
        <v>466</v>
      </c>
      <c r="E849" s="303"/>
      <c r="F849" s="303"/>
      <c r="G849" s="303"/>
      <c r="H849" s="303"/>
      <c r="I849" s="303"/>
      <c r="J849" s="303"/>
      <c r="K849" s="303"/>
      <c r="L849" s="303"/>
      <c r="M849" s="303"/>
      <c r="N849" s="303"/>
      <c r="O849" s="303"/>
      <c r="P849" s="303"/>
      <c r="Q849" s="303"/>
      <c r="R849" s="303"/>
      <c r="S849" s="303"/>
      <c r="T849" s="303"/>
      <c r="U849" s="303"/>
      <c r="V849" s="303"/>
      <c r="W849" s="303"/>
      <c r="X849" s="303"/>
      <c r="Y849" s="303"/>
      <c r="Z849" s="303"/>
      <c r="AA849" s="303"/>
      <c r="AB849" s="303"/>
      <c r="AC849" s="31"/>
    </row>
    <row r="850" spans="1:30" x14ac:dyDescent="0.2">
      <c r="A850" s="2715" t="s">
        <v>125</v>
      </c>
      <c r="B850" s="2712" t="s">
        <v>59</v>
      </c>
      <c r="C850" s="10" t="s">
        <v>483</v>
      </c>
      <c r="D850" s="10"/>
      <c r="E850" s="189"/>
      <c r="F850" s="189"/>
      <c r="G850" s="189"/>
      <c r="H850" s="480"/>
      <c r="I850" s="189"/>
      <c r="J850" s="189"/>
      <c r="K850" s="189"/>
      <c r="L850" s="189"/>
      <c r="M850" s="189"/>
      <c r="N850" s="480"/>
      <c r="O850" s="189"/>
      <c r="P850" s="189"/>
      <c r="Q850" s="189"/>
      <c r="R850" s="189"/>
      <c r="S850" s="189"/>
      <c r="T850" s="189"/>
      <c r="U850" s="189"/>
      <c r="V850" s="480"/>
      <c r="W850" s="189"/>
      <c r="X850" s="189"/>
      <c r="Y850" s="189"/>
      <c r="Z850" s="189"/>
      <c r="AA850" s="189"/>
      <c r="AB850" s="189"/>
      <c r="AC850" s="124">
        <f>SUM(E850:AB850)</f>
        <v>0</v>
      </c>
      <c r="AD850" s="661" t="s">
        <v>463</v>
      </c>
    </row>
    <row r="851" spans="1:30" x14ac:dyDescent="0.2">
      <c r="A851" s="2776"/>
      <c r="B851" s="2778"/>
      <c r="C851" s="11" t="s">
        <v>484</v>
      </c>
      <c r="D851" s="11"/>
      <c r="E851" s="188"/>
      <c r="F851" s="188"/>
      <c r="G851" s="188"/>
      <c r="H851" s="481"/>
      <c r="I851" s="188"/>
      <c r="J851" s="188"/>
      <c r="K851" s="188"/>
      <c r="L851" s="188"/>
      <c r="M851" s="188"/>
      <c r="N851" s="481"/>
      <c r="O851" s="188"/>
      <c r="P851" s="188"/>
      <c r="Q851" s="188"/>
      <c r="R851" s="188"/>
      <c r="S851" s="188"/>
      <c r="T851" s="188"/>
      <c r="U851" s="188"/>
      <c r="V851" s="481"/>
      <c r="W851" s="188"/>
      <c r="X851" s="188"/>
      <c r="Y851" s="188"/>
      <c r="Z851" s="188"/>
      <c r="AA851" s="188"/>
      <c r="AB851" s="188"/>
      <c r="AC851" s="124">
        <f>SUM(E851:AB851)</f>
        <v>0</v>
      </c>
      <c r="AD851" s="661" t="s">
        <v>463</v>
      </c>
    </row>
    <row r="852" spans="1:30" x14ac:dyDescent="0.2">
      <c r="A852" s="2776"/>
      <c r="B852" s="2778"/>
      <c r="C852" s="11" t="s">
        <v>8</v>
      </c>
      <c r="D852" s="11"/>
      <c r="E852" s="113">
        <f>E850*100</f>
        <v>0</v>
      </c>
      <c r="F852" s="113">
        <f t="shared" ref="F852:AB852" si="266">F850*100</f>
        <v>0</v>
      </c>
      <c r="G852" s="113">
        <f t="shared" si="266"/>
        <v>0</v>
      </c>
      <c r="H852" s="423">
        <f t="shared" si="266"/>
        <v>0</v>
      </c>
      <c r="I852" s="113">
        <f t="shared" si="266"/>
        <v>0</v>
      </c>
      <c r="J852" s="113">
        <f t="shared" si="266"/>
        <v>0</v>
      </c>
      <c r="K852" s="113">
        <f t="shared" si="266"/>
        <v>0</v>
      </c>
      <c r="L852" s="113">
        <f t="shared" si="266"/>
        <v>0</v>
      </c>
      <c r="M852" s="113">
        <f t="shared" si="266"/>
        <v>0</v>
      </c>
      <c r="N852" s="423">
        <f t="shared" si="266"/>
        <v>0</v>
      </c>
      <c r="O852" s="113">
        <f t="shared" si="266"/>
        <v>0</v>
      </c>
      <c r="P852" s="113">
        <f t="shared" si="266"/>
        <v>0</v>
      </c>
      <c r="Q852" s="113">
        <f t="shared" si="266"/>
        <v>0</v>
      </c>
      <c r="R852" s="113">
        <f t="shared" si="266"/>
        <v>0</v>
      </c>
      <c r="S852" s="113">
        <f t="shared" si="266"/>
        <v>0</v>
      </c>
      <c r="T852" s="113">
        <f t="shared" si="266"/>
        <v>0</v>
      </c>
      <c r="U852" s="113">
        <f t="shared" si="266"/>
        <v>0</v>
      </c>
      <c r="V852" s="423">
        <f t="shared" si="266"/>
        <v>0</v>
      </c>
      <c r="W852" s="113">
        <f t="shared" si="266"/>
        <v>0</v>
      </c>
      <c r="X852" s="113">
        <f t="shared" si="266"/>
        <v>0</v>
      </c>
      <c r="Y852" s="113">
        <f t="shared" si="266"/>
        <v>0</v>
      </c>
      <c r="Z852" s="113">
        <f t="shared" si="266"/>
        <v>0</v>
      </c>
      <c r="AA852" s="113">
        <f t="shared" si="266"/>
        <v>0</v>
      </c>
      <c r="AB852" s="113">
        <f t="shared" si="266"/>
        <v>0</v>
      </c>
      <c r="AC852" s="124"/>
    </row>
    <row r="853" spans="1:30" ht="13.5" thickBot="1" x14ac:dyDescent="0.25">
      <c r="A853" s="2777"/>
      <c r="B853" s="2779"/>
      <c r="C853" s="46" t="s">
        <v>16</v>
      </c>
      <c r="D853" s="46"/>
      <c r="E853" s="110" t="e">
        <f t="shared" ref="E853:AC853" si="267">E851/E850</f>
        <v>#DIV/0!</v>
      </c>
      <c r="F853" s="110" t="e">
        <f t="shared" si="267"/>
        <v>#DIV/0!</v>
      </c>
      <c r="G853" s="110" t="e">
        <f t="shared" si="267"/>
        <v>#DIV/0!</v>
      </c>
      <c r="H853" s="422" t="e">
        <f t="shared" si="267"/>
        <v>#DIV/0!</v>
      </c>
      <c r="I853" s="110" t="e">
        <f t="shared" si="267"/>
        <v>#DIV/0!</v>
      </c>
      <c r="J853" s="110" t="e">
        <f t="shared" si="267"/>
        <v>#DIV/0!</v>
      </c>
      <c r="K853" s="110" t="e">
        <f t="shared" si="267"/>
        <v>#DIV/0!</v>
      </c>
      <c r="L853" s="110" t="e">
        <f t="shared" si="267"/>
        <v>#DIV/0!</v>
      </c>
      <c r="M853" s="110" t="e">
        <f t="shared" si="267"/>
        <v>#DIV/0!</v>
      </c>
      <c r="N853" s="422" t="e">
        <f t="shared" si="267"/>
        <v>#DIV/0!</v>
      </c>
      <c r="O853" s="110" t="e">
        <f t="shared" si="267"/>
        <v>#DIV/0!</v>
      </c>
      <c r="P853" s="110" t="e">
        <f t="shared" si="267"/>
        <v>#DIV/0!</v>
      </c>
      <c r="Q853" s="110" t="e">
        <f t="shared" si="267"/>
        <v>#DIV/0!</v>
      </c>
      <c r="R853" s="110" t="e">
        <f t="shared" si="267"/>
        <v>#DIV/0!</v>
      </c>
      <c r="S853" s="110" t="e">
        <f t="shared" si="267"/>
        <v>#DIV/0!</v>
      </c>
      <c r="T853" s="110" t="e">
        <f t="shared" si="267"/>
        <v>#DIV/0!</v>
      </c>
      <c r="U853" s="110" t="e">
        <f t="shared" si="267"/>
        <v>#DIV/0!</v>
      </c>
      <c r="V853" s="422" t="e">
        <f t="shared" si="267"/>
        <v>#DIV/0!</v>
      </c>
      <c r="W853" s="110" t="e">
        <f t="shared" si="267"/>
        <v>#DIV/0!</v>
      </c>
      <c r="X853" s="110" t="e">
        <f t="shared" si="267"/>
        <v>#DIV/0!</v>
      </c>
      <c r="Y853" s="110" t="e">
        <f t="shared" si="267"/>
        <v>#DIV/0!</v>
      </c>
      <c r="Z853" s="110" t="e">
        <f t="shared" si="267"/>
        <v>#DIV/0!</v>
      </c>
      <c r="AA853" s="110" t="e">
        <f t="shared" si="267"/>
        <v>#DIV/0!</v>
      </c>
      <c r="AB853" s="110" t="e">
        <f t="shared" si="267"/>
        <v>#DIV/0!</v>
      </c>
      <c r="AC853" s="122" t="e">
        <f t="shared" si="267"/>
        <v>#DIV/0!</v>
      </c>
    </row>
    <row r="854" spans="1:30" x14ac:dyDescent="0.2">
      <c r="A854" s="2715" t="s">
        <v>124</v>
      </c>
      <c r="B854" s="2712" t="s">
        <v>31</v>
      </c>
      <c r="C854" s="10" t="s">
        <v>483</v>
      </c>
      <c r="D854" s="10"/>
      <c r="E854" s="189"/>
      <c r="F854" s="189"/>
      <c r="G854" s="189"/>
      <c r="H854" s="480"/>
      <c r="I854" s="189"/>
      <c r="J854" s="189"/>
      <c r="K854" s="189"/>
      <c r="L854" s="189"/>
      <c r="M854" s="189"/>
      <c r="N854" s="480"/>
      <c r="O854" s="189"/>
      <c r="P854" s="189"/>
      <c r="Q854" s="189"/>
      <c r="R854" s="189"/>
      <c r="S854" s="189"/>
      <c r="T854" s="189"/>
      <c r="U854" s="189"/>
      <c r="V854" s="480"/>
      <c r="W854" s="189"/>
      <c r="X854" s="189"/>
      <c r="Y854" s="189"/>
      <c r="Z854" s="189"/>
      <c r="AA854" s="189"/>
      <c r="AB854" s="189"/>
      <c r="AC854" s="192"/>
    </row>
    <row r="855" spans="1:30" x14ac:dyDescent="0.2">
      <c r="A855" s="2776"/>
      <c r="B855" s="2778"/>
      <c r="C855" s="11" t="s">
        <v>484</v>
      </c>
      <c r="D855" s="11"/>
      <c r="E855" s="188"/>
      <c r="F855" s="188"/>
      <c r="G855" s="188"/>
      <c r="H855" s="481"/>
      <c r="I855" s="188"/>
      <c r="J855" s="188"/>
      <c r="K855" s="188"/>
      <c r="L855" s="188"/>
      <c r="M855" s="188"/>
      <c r="N855" s="481"/>
      <c r="O855" s="188"/>
      <c r="P855" s="188"/>
      <c r="Q855" s="188"/>
      <c r="R855" s="188"/>
      <c r="S855" s="188"/>
      <c r="T855" s="188"/>
      <c r="U855" s="188"/>
      <c r="V855" s="481"/>
      <c r="W855" s="188"/>
      <c r="X855" s="188"/>
      <c r="Y855" s="188"/>
      <c r="Z855" s="188"/>
      <c r="AA855" s="188"/>
      <c r="AB855" s="188"/>
      <c r="AC855" s="193"/>
    </row>
    <row r="856" spans="1:30" x14ac:dyDescent="0.2">
      <c r="A856" s="2776"/>
      <c r="B856" s="2778"/>
      <c r="C856" s="11" t="s">
        <v>8</v>
      </c>
      <c r="D856" s="11"/>
      <c r="E856" s="113"/>
      <c r="F856" s="113"/>
      <c r="G856" s="113"/>
      <c r="H856" s="423"/>
      <c r="I856" s="113"/>
      <c r="J856" s="113"/>
      <c r="K856" s="113"/>
      <c r="L856" s="113"/>
      <c r="M856" s="113"/>
      <c r="N856" s="423"/>
      <c r="O856" s="113"/>
      <c r="P856" s="113"/>
      <c r="Q856" s="113"/>
      <c r="R856" s="113"/>
      <c r="S856" s="113"/>
      <c r="T856" s="113"/>
      <c r="U856" s="113"/>
      <c r="V856" s="423"/>
      <c r="W856" s="113"/>
      <c r="X856" s="113"/>
      <c r="Y856" s="113"/>
      <c r="Z856" s="113"/>
      <c r="AA856" s="113"/>
      <c r="AB856" s="113"/>
      <c r="AC856" s="124"/>
    </row>
    <row r="857" spans="1:30" ht="13.5" thickBot="1" x14ac:dyDescent="0.25">
      <c r="A857" s="2777"/>
      <c r="B857" s="2779"/>
      <c r="C857" s="46" t="s">
        <v>16</v>
      </c>
      <c r="D857" s="46"/>
      <c r="E857" s="110"/>
      <c r="F857" s="110"/>
      <c r="G857" s="110"/>
      <c r="H857" s="422"/>
      <c r="I857" s="110"/>
      <c r="J857" s="110"/>
      <c r="K857" s="110"/>
      <c r="L857" s="110"/>
      <c r="M857" s="110"/>
      <c r="N857" s="422"/>
      <c r="O857" s="110"/>
      <c r="P857" s="110"/>
      <c r="Q857" s="110"/>
      <c r="R857" s="110"/>
      <c r="S857" s="110"/>
      <c r="T857" s="110"/>
      <c r="U857" s="110"/>
      <c r="V857" s="422"/>
      <c r="W857" s="110"/>
      <c r="X857" s="110"/>
      <c r="Y857" s="110"/>
      <c r="Z857" s="110"/>
      <c r="AA857" s="110"/>
      <c r="AB857" s="110"/>
      <c r="AC857" s="122"/>
    </row>
    <row r="858" spans="1:30" x14ac:dyDescent="0.2">
      <c r="A858" s="2715" t="s">
        <v>122</v>
      </c>
      <c r="B858" s="2712" t="s">
        <v>59</v>
      </c>
      <c r="C858" s="10" t="s">
        <v>483</v>
      </c>
      <c r="D858" s="10"/>
      <c r="E858" s="189"/>
      <c r="F858" s="189"/>
      <c r="G858" s="189"/>
      <c r="H858" s="480"/>
      <c r="I858" s="189"/>
      <c r="J858" s="189"/>
      <c r="K858" s="189"/>
      <c r="L858" s="189"/>
      <c r="M858" s="189"/>
      <c r="N858" s="480"/>
      <c r="O858" s="189"/>
      <c r="P858" s="189"/>
      <c r="Q858" s="189"/>
      <c r="R858" s="189"/>
      <c r="S858" s="189"/>
      <c r="T858" s="189"/>
      <c r="U858" s="189"/>
      <c r="V858" s="480"/>
      <c r="W858" s="189"/>
      <c r="X858" s="189"/>
      <c r="Y858" s="189"/>
      <c r="Z858" s="189"/>
      <c r="AA858" s="189"/>
      <c r="AB858" s="189"/>
      <c r="AC858" s="192"/>
    </row>
    <row r="859" spans="1:30" x14ac:dyDescent="0.2">
      <c r="A859" s="2776"/>
      <c r="B859" s="2778"/>
      <c r="C859" s="11" t="s">
        <v>484</v>
      </c>
      <c r="D859" s="11"/>
      <c r="E859" s="188"/>
      <c r="F859" s="188"/>
      <c r="G859" s="188"/>
      <c r="H859" s="481"/>
      <c r="I859" s="188"/>
      <c r="J859" s="188"/>
      <c r="K859" s="188"/>
      <c r="L859" s="188"/>
      <c r="M859" s="188"/>
      <c r="N859" s="481"/>
      <c r="O859" s="188"/>
      <c r="P859" s="188"/>
      <c r="Q859" s="188"/>
      <c r="R859" s="188"/>
      <c r="S859" s="188"/>
      <c r="T859" s="188"/>
      <c r="U859" s="188"/>
      <c r="V859" s="481"/>
      <c r="W859" s="188"/>
      <c r="X859" s="188"/>
      <c r="Y859" s="188"/>
      <c r="Z859" s="188"/>
      <c r="AA859" s="188"/>
      <c r="AB859" s="188"/>
      <c r="AC859" s="193"/>
    </row>
    <row r="860" spans="1:30" x14ac:dyDescent="0.2">
      <c r="A860" s="2776"/>
      <c r="B860" s="2778"/>
      <c r="C860" s="11" t="s">
        <v>8</v>
      </c>
      <c r="D860" s="11"/>
      <c r="E860" s="188"/>
      <c r="F860" s="188"/>
      <c r="G860" s="188"/>
      <c r="H860" s="481"/>
      <c r="I860" s="188"/>
      <c r="J860" s="188"/>
      <c r="K860" s="188"/>
      <c r="L860" s="188"/>
      <c r="M860" s="188"/>
      <c r="N860" s="481"/>
      <c r="O860" s="188"/>
      <c r="P860" s="188"/>
      <c r="Q860" s="188"/>
      <c r="R860" s="188"/>
      <c r="S860" s="188"/>
      <c r="T860" s="188"/>
      <c r="U860" s="188"/>
      <c r="V860" s="481"/>
      <c r="W860" s="188"/>
      <c r="X860" s="188"/>
      <c r="Y860" s="188"/>
      <c r="Z860" s="188"/>
      <c r="AA860" s="188"/>
      <c r="AB860" s="188"/>
      <c r="AC860" s="193"/>
    </row>
    <row r="861" spans="1:30" ht="13.5" thickBot="1" x14ac:dyDescent="0.25">
      <c r="A861" s="2777"/>
      <c r="B861" s="2779"/>
      <c r="C861" s="46" t="s">
        <v>16</v>
      </c>
      <c r="D861" s="46"/>
      <c r="E861" s="194"/>
      <c r="F861" s="194"/>
      <c r="G861" s="194"/>
      <c r="H861" s="482"/>
      <c r="I861" s="194"/>
      <c r="J861" s="194"/>
      <c r="K861" s="194"/>
      <c r="L861" s="194"/>
      <c r="M861" s="194"/>
      <c r="N861" s="482"/>
      <c r="O861" s="194"/>
      <c r="P861" s="194"/>
      <c r="Q861" s="194"/>
      <c r="R861" s="194"/>
      <c r="S861" s="194"/>
      <c r="T861" s="194"/>
      <c r="U861" s="194"/>
      <c r="V861" s="482"/>
      <c r="W861" s="194"/>
      <c r="X861" s="194"/>
      <c r="Y861" s="194"/>
      <c r="Z861" s="194"/>
      <c r="AA861" s="194"/>
      <c r="AB861" s="194"/>
      <c r="AC861" s="195"/>
    </row>
    <row r="862" spans="1:30" x14ac:dyDescent="0.2">
      <c r="A862" s="2715" t="s">
        <v>123</v>
      </c>
      <c r="B862" s="2712" t="s">
        <v>59</v>
      </c>
      <c r="C862" s="10" t="s">
        <v>483</v>
      </c>
      <c r="D862" s="10"/>
      <c r="E862" s="189"/>
      <c r="F862" s="189"/>
      <c r="G862" s="189"/>
      <c r="H862" s="480"/>
      <c r="I862" s="189"/>
      <c r="J862" s="189"/>
      <c r="K862" s="189"/>
      <c r="L862" s="189"/>
      <c r="M862" s="189"/>
      <c r="N862" s="480"/>
      <c r="O862" s="189"/>
      <c r="P862" s="189"/>
      <c r="Q862" s="189"/>
      <c r="R862" s="189"/>
      <c r="S862" s="189"/>
      <c r="T862" s="189"/>
      <c r="U862" s="189"/>
      <c r="V862" s="480"/>
      <c r="W862" s="189"/>
      <c r="X862" s="189"/>
      <c r="Y862" s="189"/>
      <c r="Z862" s="189"/>
      <c r="AA862" s="189"/>
      <c r="AB862" s="189"/>
      <c r="AC862" s="124">
        <f>SUM(E862:AB862)</f>
        <v>0</v>
      </c>
      <c r="AD862" s="661" t="s">
        <v>463</v>
      </c>
    </row>
    <row r="863" spans="1:30" x14ac:dyDescent="0.2">
      <c r="A863" s="2776"/>
      <c r="B863" s="2778"/>
      <c r="C863" s="11" t="s">
        <v>484</v>
      </c>
      <c r="D863" s="11"/>
      <c r="E863" s="188"/>
      <c r="F863" s="188"/>
      <c r="G863" s="188"/>
      <c r="H863" s="481"/>
      <c r="I863" s="188"/>
      <c r="J863" s="188"/>
      <c r="K863" s="188"/>
      <c r="L863" s="188"/>
      <c r="M863" s="188"/>
      <c r="N863" s="481"/>
      <c r="O863" s="188"/>
      <c r="P863" s="188"/>
      <c r="Q863" s="188"/>
      <c r="R863" s="188"/>
      <c r="S863" s="188"/>
      <c r="T863" s="188"/>
      <c r="U863" s="188"/>
      <c r="V863" s="481"/>
      <c r="W863" s="188"/>
      <c r="X863" s="188"/>
      <c r="Y863" s="188"/>
      <c r="Z863" s="188"/>
      <c r="AA863" s="188"/>
      <c r="AB863" s="188"/>
      <c r="AC863" s="124">
        <f>SUM(E863:AB863)</f>
        <v>0</v>
      </c>
      <c r="AD863" s="661" t="s">
        <v>463</v>
      </c>
    </row>
    <row r="864" spans="1:30" x14ac:dyDescent="0.2">
      <c r="A864" s="2776"/>
      <c r="B864" s="2778"/>
      <c r="C864" s="11" t="s">
        <v>8</v>
      </c>
      <c r="D864" s="11"/>
      <c r="E864" s="113">
        <f>E862*100</f>
        <v>0</v>
      </c>
      <c r="F864" s="113">
        <f t="shared" ref="F864:AB864" si="268">F862*100</f>
        <v>0</v>
      </c>
      <c r="G864" s="113">
        <f t="shared" si="268"/>
        <v>0</v>
      </c>
      <c r="H864" s="423">
        <f t="shared" si="268"/>
        <v>0</v>
      </c>
      <c r="I864" s="113">
        <f t="shared" si="268"/>
        <v>0</v>
      </c>
      <c r="J864" s="113">
        <f t="shared" si="268"/>
        <v>0</v>
      </c>
      <c r="K864" s="113">
        <f t="shared" si="268"/>
        <v>0</v>
      </c>
      <c r="L864" s="113">
        <f t="shared" si="268"/>
        <v>0</v>
      </c>
      <c r="M864" s="113">
        <f t="shared" si="268"/>
        <v>0</v>
      </c>
      <c r="N864" s="423">
        <f t="shared" si="268"/>
        <v>0</v>
      </c>
      <c r="O864" s="113">
        <f t="shared" si="268"/>
        <v>0</v>
      </c>
      <c r="P864" s="113">
        <f t="shared" si="268"/>
        <v>0</v>
      </c>
      <c r="Q864" s="113">
        <f t="shared" si="268"/>
        <v>0</v>
      </c>
      <c r="R864" s="113">
        <f t="shared" si="268"/>
        <v>0</v>
      </c>
      <c r="S864" s="113">
        <f t="shared" si="268"/>
        <v>0</v>
      </c>
      <c r="T864" s="113">
        <f t="shared" si="268"/>
        <v>0</v>
      </c>
      <c r="U864" s="113">
        <f t="shared" si="268"/>
        <v>0</v>
      </c>
      <c r="V864" s="423">
        <f t="shared" si="268"/>
        <v>0</v>
      </c>
      <c r="W864" s="113">
        <f t="shared" si="268"/>
        <v>0</v>
      </c>
      <c r="X864" s="113">
        <f t="shared" si="268"/>
        <v>0</v>
      </c>
      <c r="Y864" s="113">
        <f t="shared" si="268"/>
        <v>0</v>
      </c>
      <c r="Z864" s="113">
        <f t="shared" si="268"/>
        <v>0</v>
      </c>
      <c r="AA864" s="113">
        <f t="shared" si="268"/>
        <v>0</v>
      </c>
      <c r="AB864" s="113">
        <f t="shared" si="268"/>
        <v>0</v>
      </c>
      <c r="AC864" s="124"/>
    </row>
    <row r="865" spans="1:30" ht="13.5" thickBot="1" x14ac:dyDescent="0.25">
      <c r="A865" s="2777"/>
      <c r="B865" s="2779"/>
      <c r="C865" s="46" t="s">
        <v>16</v>
      </c>
      <c r="D865" s="46"/>
      <c r="E865" s="110" t="e">
        <f t="shared" ref="E865:AC865" si="269">E863/E862</f>
        <v>#DIV/0!</v>
      </c>
      <c r="F865" s="110" t="e">
        <f t="shared" si="269"/>
        <v>#DIV/0!</v>
      </c>
      <c r="G865" s="110" t="e">
        <f t="shared" si="269"/>
        <v>#DIV/0!</v>
      </c>
      <c r="H865" s="422" t="e">
        <f t="shared" si="269"/>
        <v>#DIV/0!</v>
      </c>
      <c r="I865" s="110" t="e">
        <f t="shared" si="269"/>
        <v>#DIV/0!</v>
      </c>
      <c r="J865" s="110" t="e">
        <f t="shared" si="269"/>
        <v>#DIV/0!</v>
      </c>
      <c r="K865" s="110" t="e">
        <f t="shared" si="269"/>
        <v>#DIV/0!</v>
      </c>
      <c r="L865" s="110" t="e">
        <f t="shared" si="269"/>
        <v>#DIV/0!</v>
      </c>
      <c r="M865" s="110" t="e">
        <f t="shared" si="269"/>
        <v>#DIV/0!</v>
      </c>
      <c r="N865" s="422" t="e">
        <f t="shared" si="269"/>
        <v>#DIV/0!</v>
      </c>
      <c r="O865" s="110" t="e">
        <f t="shared" si="269"/>
        <v>#DIV/0!</v>
      </c>
      <c r="P865" s="110" t="e">
        <f t="shared" si="269"/>
        <v>#DIV/0!</v>
      </c>
      <c r="Q865" s="110" t="e">
        <f t="shared" si="269"/>
        <v>#DIV/0!</v>
      </c>
      <c r="R865" s="110" t="e">
        <f t="shared" si="269"/>
        <v>#DIV/0!</v>
      </c>
      <c r="S865" s="110" t="e">
        <f t="shared" si="269"/>
        <v>#DIV/0!</v>
      </c>
      <c r="T865" s="110" t="e">
        <f t="shared" si="269"/>
        <v>#DIV/0!</v>
      </c>
      <c r="U865" s="110" t="e">
        <f t="shared" si="269"/>
        <v>#DIV/0!</v>
      </c>
      <c r="V865" s="422" t="e">
        <f t="shared" si="269"/>
        <v>#DIV/0!</v>
      </c>
      <c r="W865" s="110" t="e">
        <f t="shared" si="269"/>
        <v>#DIV/0!</v>
      </c>
      <c r="X865" s="110" t="e">
        <f t="shared" si="269"/>
        <v>#DIV/0!</v>
      </c>
      <c r="Y865" s="110" t="e">
        <f t="shared" si="269"/>
        <v>#DIV/0!</v>
      </c>
      <c r="Z865" s="110" t="e">
        <f t="shared" si="269"/>
        <v>#DIV/0!</v>
      </c>
      <c r="AA865" s="110" t="e">
        <f t="shared" si="269"/>
        <v>#DIV/0!</v>
      </c>
      <c r="AB865" s="110" t="e">
        <f t="shared" si="269"/>
        <v>#DIV/0!</v>
      </c>
      <c r="AC865" s="122" t="e">
        <f t="shared" si="269"/>
        <v>#DIV/0!</v>
      </c>
    </row>
    <row r="866" spans="1:30" x14ac:dyDescent="0.2">
      <c r="A866" s="2715" t="s">
        <v>94</v>
      </c>
      <c r="B866" s="2712" t="s">
        <v>362</v>
      </c>
      <c r="C866" s="10" t="s">
        <v>483</v>
      </c>
      <c r="D866" s="10"/>
      <c r="E866" s="189"/>
      <c r="F866" s="189"/>
      <c r="G866" s="189"/>
      <c r="H866" s="480"/>
      <c r="I866" s="189"/>
      <c r="J866" s="189"/>
      <c r="K866" s="189"/>
      <c r="L866" s="189"/>
      <c r="M866" s="189"/>
      <c r="N866" s="480"/>
      <c r="O866" s="189"/>
      <c r="P866" s="189"/>
      <c r="Q866" s="189"/>
      <c r="R866" s="189"/>
      <c r="S866" s="189"/>
      <c r="T866" s="189"/>
      <c r="U866" s="189"/>
      <c r="V866" s="480"/>
      <c r="W866" s="189"/>
      <c r="X866" s="189"/>
      <c r="Y866" s="189"/>
      <c r="Z866" s="189"/>
      <c r="AA866" s="189"/>
      <c r="AB866" s="189"/>
      <c r="AC866" s="124">
        <f>SUM(E866:AB866)</f>
        <v>0</v>
      </c>
      <c r="AD866" s="661" t="s">
        <v>463</v>
      </c>
    </row>
    <row r="867" spans="1:30" x14ac:dyDescent="0.2">
      <c r="A867" s="2776"/>
      <c r="B867" s="2778"/>
      <c r="C867" s="11" t="s">
        <v>484</v>
      </c>
      <c r="D867" s="11"/>
      <c r="E867" s="188"/>
      <c r="F867" s="188"/>
      <c r="G867" s="188"/>
      <c r="H867" s="481"/>
      <c r="I867" s="188"/>
      <c r="J867" s="188"/>
      <c r="K867" s="188"/>
      <c r="L867" s="188"/>
      <c r="M867" s="188"/>
      <c r="N867" s="481"/>
      <c r="O867" s="188"/>
      <c r="P867" s="188"/>
      <c r="Q867" s="188"/>
      <c r="R867" s="188"/>
      <c r="S867" s="188"/>
      <c r="T867" s="188"/>
      <c r="U867" s="188"/>
      <c r="V867" s="481"/>
      <c r="W867" s="188"/>
      <c r="X867" s="188"/>
      <c r="Y867" s="188"/>
      <c r="Z867" s="188"/>
      <c r="AA867" s="188"/>
      <c r="AB867" s="188"/>
      <c r="AC867" s="124">
        <f>SUM(E867:AB867)</f>
        <v>0</v>
      </c>
      <c r="AD867" s="661" t="s">
        <v>463</v>
      </c>
    </row>
    <row r="868" spans="1:30" x14ac:dyDescent="0.2">
      <c r="A868" s="2776"/>
      <c r="B868" s="2778"/>
      <c r="C868" s="11" t="s">
        <v>8</v>
      </c>
      <c r="D868" s="11"/>
      <c r="E868" s="113">
        <f>E866*100</f>
        <v>0</v>
      </c>
      <c r="F868" s="113">
        <f t="shared" ref="F868:AB868" si="270">F866*100</f>
        <v>0</v>
      </c>
      <c r="G868" s="113">
        <f t="shared" si="270"/>
        <v>0</v>
      </c>
      <c r="H868" s="423">
        <f t="shared" si="270"/>
        <v>0</v>
      </c>
      <c r="I868" s="113">
        <f t="shared" si="270"/>
        <v>0</v>
      </c>
      <c r="J868" s="113">
        <f t="shared" si="270"/>
        <v>0</v>
      </c>
      <c r="K868" s="113">
        <f t="shared" si="270"/>
        <v>0</v>
      </c>
      <c r="L868" s="113">
        <f t="shared" si="270"/>
        <v>0</v>
      </c>
      <c r="M868" s="113">
        <f t="shared" si="270"/>
        <v>0</v>
      </c>
      <c r="N868" s="423">
        <f t="shared" si="270"/>
        <v>0</v>
      </c>
      <c r="O868" s="113">
        <f t="shared" si="270"/>
        <v>0</v>
      </c>
      <c r="P868" s="113">
        <f t="shared" si="270"/>
        <v>0</v>
      </c>
      <c r="Q868" s="113">
        <f t="shared" si="270"/>
        <v>0</v>
      </c>
      <c r="R868" s="113">
        <f t="shared" si="270"/>
        <v>0</v>
      </c>
      <c r="S868" s="113">
        <f t="shared" si="270"/>
        <v>0</v>
      </c>
      <c r="T868" s="113">
        <f t="shared" si="270"/>
        <v>0</v>
      </c>
      <c r="U868" s="113">
        <f t="shared" si="270"/>
        <v>0</v>
      </c>
      <c r="V868" s="423">
        <f t="shared" si="270"/>
        <v>0</v>
      </c>
      <c r="W868" s="113">
        <f t="shared" si="270"/>
        <v>0</v>
      </c>
      <c r="X868" s="113">
        <f t="shared" si="270"/>
        <v>0</v>
      </c>
      <c r="Y868" s="113">
        <f t="shared" si="270"/>
        <v>0</v>
      </c>
      <c r="Z868" s="113">
        <f t="shared" si="270"/>
        <v>0</v>
      </c>
      <c r="AA868" s="113">
        <f t="shared" si="270"/>
        <v>0</v>
      </c>
      <c r="AB868" s="113">
        <f t="shared" si="270"/>
        <v>0</v>
      </c>
      <c r="AC868" s="124"/>
    </row>
    <row r="869" spans="1:30" ht="13.5" thickBot="1" x14ac:dyDescent="0.25">
      <c r="A869" s="2777"/>
      <c r="B869" s="2779"/>
      <c r="C869" s="46" t="s">
        <v>16</v>
      </c>
      <c r="D869" s="46"/>
      <c r="E869" s="110" t="e">
        <f t="shared" ref="E869:AC869" si="271">E867/E866</f>
        <v>#DIV/0!</v>
      </c>
      <c r="F869" s="110" t="e">
        <f t="shared" si="271"/>
        <v>#DIV/0!</v>
      </c>
      <c r="G869" s="110" t="e">
        <f t="shared" si="271"/>
        <v>#DIV/0!</v>
      </c>
      <c r="H869" s="422" t="e">
        <f t="shared" si="271"/>
        <v>#DIV/0!</v>
      </c>
      <c r="I869" s="110" t="e">
        <f t="shared" si="271"/>
        <v>#DIV/0!</v>
      </c>
      <c r="J869" s="110" t="e">
        <f t="shared" si="271"/>
        <v>#DIV/0!</v>
      </c>
      <c r="K869" s="110" t="e">
        <f t="shared" si="271"/>
        <v>#DIV/0!</v>
      </c>
      <c r="L869" s="110" t="e">
        <f t="shared" si="271"/>
        <v>#DIV/0!</v>
      </c>
      <c r="M869" s="110" t="e">
        <f t="shared" si="271"/>
        <v>#DIV/0!</v>
      </c>
      <c r="N869" s="422" t="e">
        <f t="shared" si="271"/>
        <v>#DIV/0!</v>
      </c>
      <c r="O869" s="110" t="e">
        <f t="shared" si="271"/>
        <v>#DIV/0!</v>
      </c>
      <c r="P869" s="110" t="e">
        <f t="shared" si="271"/>
        <v>#DIV/0!</v>
      </c>
      <c r="Q869" s="110" t="e">
        <f t="shared" si="271"/>
        <v>#DIV/0!</v>
      </c>
      <c r="R869" s="110" t="e">
        <f t="shared" si="271"/>
        <v>#DIV/0!</v>
      </c>
      <c r="S869" s="110" t="e">
        <f t="shared" si="271"/>
        <v>#DIV/0!</v>
      </c>
      <c r="T869" s="110" t="e">
        <f t="shared" si="271"/>
        <v>#DIV/0!</v>
      </c>
      <c r="U869" s="110" t="e">
        <f t="shared" si="271"/>
        <v>#DIV/0!</v>
      </c>
      <c r="V869" s="422" t="e">
        <f t="shared" si="271"/>
        <v>#DIV/0!</v>
      </c>
      <c r="W869" s="110" t="e">
        <f t="shared" si="271"/>
        <v>#DIV/0!</v>
      </c>
      <c r="X869" s="110" t="e">
        <f t="shared" si="271"/>
        <v>#DIV/0!</v>
      </c>
      <c r="Y869" s="110" t="e">
        <f t="shared" si="271"/>
        <v>#DIV/0!</v>
      </c>
      <c r="Z869" s="110" t="e">
        <f t="shared" si="271"/>
        <v>#DIV/0!</v>
      </c>
      <c r="AA869" s="110" t="e">
        <f t="shared" si="271"/>
        <v>#DIV/0!</v>
      </c>
      <c r="AB869" s="110" t="e">
        <f t="shared" si="271"/>
        <v>#DIV/0!</v>
      </c>
      <c r="AC869" s="122" t="e">
        <f t="shared" si="271"/>
        <v>#DIV/0!</v>
      </c>
    </row>
    <row r="870" spans="1:30" x14ac:dyDescent="0.2">
      <c r="A870" s="2715" t="s">
        <v>94</v>
      </c>
      <c r="B870" s="2712" t="s">
        <v>31</v>
      </c>
      <c r="C870" s="10" t="s">
        <v>483</v>
      </c>
      <c r="D870" s="10"/>
      <c r="E870" s="189"/>
      <c r="F870" s="189"/>
      <c r="G870" s="189"/>
      <c r="H870" s="480"/>
      <c r="I870" s="189"/>
      <c r="J870" s="189"/>
      <c r="K870" s="189"/>
      <c r="L870" s="189"/>
      <c r="M870" s="189"/>
      <c r="N870" s="480"/>
      <c r="O870" s="189"/>
      <c r="P870" s="189"/>
      <c r="Q870" s="189"/>
      <c r="R870" s="189"/>
      <c r="S870" s="189"/>
      <c r="T870" s="189"/>
      <c r="U870" s="189"/>
      <c r="V870" s="480"/>
      <c r="W870" s="189"/>
      <c r="X870" s="189"/>
      <c r="Y870" s="189"/>
      <c r="Z870" s="189"/>
      <c r="AA870" s="189"/>
      <c r="AB870" s="189"/>
      <c r="AC870" s="192"/>
    </row>
    <row r="871" spans="1:30" x14ac:dyDescent="0.2">
      <c r="A871" s="2776"/>
      <c r="B871" s="2778"/>
      <c r="C871" s="11" t="s">
        <v>484</v>
      </c>
      <c r="D871" s="11"/>
      <c r="E871" s="188"/>
      <c r="F871" s="188"/>
      <c r="G871" s="188"/>
      <c r="H871" s="481"/>
      <c r="I871" s="188"/>
      <c r="J871" s="188"/>
      <c r="K871" s="188"/>
      <c r="L871" s="188"/>
      <c r="M871" s="188"/>
      <c r="N871" s="481"/>
      <c r="O871" s="188"/>
      <c r="P871" s="188"/>
      <c r="Q871" s="188"/>
      <c r="R871" s="188"/>
      <c r="S871" s="188"/>
      <c r="T871" s="188"/>
      <c r="U871" s="188"/>
      <c r="V871" s="481"/>
      <c r="W871" s="188"/>
      <c r="X871" s="188"/>
      <c r="Y871" s="188"/>
      <c r="Z871" s="188"/>
      <c r="AA871" s="188"/>
      <c r="AB871" s="188"/>
      <c r="AC871" s="193"/>
    </row>
    <row r="872" spans="1:30" x14ac:dyDescent="0.2">
      <c r="A872" s="2776"/>
      <c r="B872" s="2778"/>
      <c r="C872" s="11" t="s">
        <v>8</v>
      </c>
      <c r="D872" s="11"/>
      <c r="E872" s="188"/>
      <c r="F872" s="188"/>
      <c r="G872" s="188"/>
      <c r="H872" s="481"/>
      <c r="I872" s="188"/>
      <c r="J872" s="188"/>
      <c r="K872" s="188"/>
      <c r="L872" s="188"/>
      <c r="M872" s="188"/>
      <c r="N872" s="481"/>
      <c r="O872" s="188"/>
      <c r="P872" s="188"/>
      <c r="Q872" s="188"/>
      <c r="R872" s="188"/>
      <c r="S872" s="188"/>
      <c r="T872" s="188"/>
      <c r="U872" s="188"/>
      <c r="V872" s="481"/>
      <c r="W872" s="188"/>
      <c r="X872" s="188"/>
      <c r="Y872" s="188"/>
      <c r="Z872" s="188"/>
      <c r="AA872" s="188"/>
      <c r="AB872" s="188"/>
      <c r="AC872" s="193"/>
    </row>
    <row r="873" spans="1:30" ht="13.5" thickBot="1" x14ac:dyDescent="0.25">
      <c r="A873" s="2777"/>
      <c r="B873" s="2779"/>
      <c r="C873" s="46" t="s">
        <v>16</v>
      </c>
      <c r="D873" s="46"/>
      <c r="E873" s="194"/>
      <c r="F873" s="194"/>
      <c r="G873" s="194"/>
      <c r="H873" s="482"/>
      <c r="I873" s="194"/>
      <c r="J873" s="194"/>
      <c r="K873" s="194"/>
      <c r="L873" s="194"/>
      <c r="M873" s="194"/>
      <c r="N873" s="482"/>
      <c r="O873" s="194"/>
      <c r="P873" s="194"/>
      <c r="Q873" s="194"/>
      <c r="R873" s="194"/>
      <c r="S873" s="194"/>
      <c r="T873" s="194"/>
      <c r="U873" s="194"/>
      <c r="V873" s="482"/>
      <c r="W873" s="194"/>
      <c r="X873" s="194"/>
      <c r="Y873" s="194"/>
      <c r="Z873" s="194"/>
      <c r="AA873" s="194"/>
      <c r="AB873" s="194"/>
      <c r="AC873" s="198"/>
    </row>
    <row r="874" spans="1:30" x14ac:dyDescent="0.2">
      <c r="A874" s="2715" t="s">
        <v>108</v>
      </c>
      <c r="B874" s="2712" t="s">
        <v>31</v>
      </c>
      <c r="C874" s="10" t="s">
        <v>483</v>
      </c>
      <c r="D874" s="10"/>
      <c r="E874" s="189"/>
      <c r="F874" s="189"/>
      <c r="G874" s="189"/>
      <c r="H874" s="480"/>
      <c r="I874" s="189"/>
      <c r="J874" s="189"/>
      <c r="K874" s="189"/>
      <c r="L874" s="189"/>
      <c r="M874" s="189"/>
      <c r="N874" s="480"/>
      <c r="O874" s="189"/>
      <c r="P874" s="189"/>
      <c r="Q874" s="189"/>
      <c r="R874" s="189"/>
      <c r="S874" s="189"/>
      <c r="T874" s="189"/>
      <c r="U874" s="189"/>
      <c r="V874" s="480"/>
      <c r="W874" s="189"/>
      <c r="X874" s="189"/>
      <c r="Y874" s="189"/>
      <c r="Z874" s="189"/>
      <c r="AA874" s="189"/>
      <c r="AB874" s="189"/>
      <c r="AC874" s="192"/>
    </row>
    <row r="875" spans="1:30" x14ac:dyDescent="0.2">
      <c r="A875" s="2776"/>
      <c r="B875" s="2778"/>
      <c r="C875" s="11" t="s">
        <v>484</v>
      </c>
      <c r="D875" s="11"/>
      <c r="E875" s="188"/>
      <c r="F875" s="188"/>
      <c r="G875" s="188"/>
      <c r="H875" s="481"/>
      <c r="I875" s="188"/>
      <c r="J875" s="188"/>
      <c r="K875" s="188"/>
      <c r="L875" s="188"/>
      <c r="M875" s="188"/>
      <c r="N875" s="481"/>
      <c r="O875" s="188"/>
      <c r="P875" s="188"/>
      <c r="Q875" s="188"/>
      <c r="R875" s="188"/>
      <c r="S875" s="188"/>
      <c r="T875" s="188"/>
      <c r="U875" s="188"/>
      <c r="V875" s="481"/>
      <c r="W875" s="188"/>
      <c r="X875" s="188"/>
      <c r="Y875" s="188"/>
      <c r="Z875" s="188"/>
      <c r="AA875" s="188"/>
      <c r="AB875" s="188"/>
      <c r="AC875" s="193"/>
    </row>
    <row r="876" spans="1:30" x14ac:dyDescent="0.2">
      <c r="A876" s="2776"/>
      <c r="B876" s="2778"/>
      <c r="C876" s="11" t="s">
        <v>8</v>
      </c>
      <c r="D876" s="11"/>
      <c r="E876" s="188"/>
      <c r="F876" s="188"/>
      <c r="G876" s="188"/>
      <c r="H876" s="481"/>
      <c r="I876" s="188"/>
      <c r="J876" s="188"/>
      <c r="K876" s="188"/>
      <c r="L876" s="188"/>
      <c r="M876" s="188"/>
      <c r="N876" s="481"/>
      <c r="O876" s="188"/>
      <c r="P876" s="188"/>
      <c r="Q876" s="188"/>
      <c r="R876" s="188"/>
      <c r="S876" s="188"/>
      <c r="T876" s="188"/>
      <c r="U876" s="188"/>
      <c r="V876" s="481"/>
      <c r="W876" s="188"/>
      <c r="X876" s="188"/>
      <c r="Y876" s="188"/>
      <c r="Z876" s="188"/>
      <c r="AA876" s="188"/>
      <c r="AB876" s="188"/>
      <c r="AC876" s="193"/>
    </row>
    <row r="877" spans="1:30" ht="13.5" thickBot="1" x14ac:dyDescent="0.25">
      <c r="A877" s="2777"/>
      <c r="B877" s="2779"/>
      <c r="C877" s="46" t="s">
        <v>16</v>
      </c>
      <c r="D877" s="46"/>
      <c r="E877" s="194"/>
      <c r="F877" s="194"/>
      <c r="G877" s="194"/>
      <c r="H877" s="482"/>
      <c r="I877" s="194"/>
      <c r="J877" s="194"/>
      <c r="K877" s="194"/>
      <c r="L877" s="194"/>
      <c r="M877" s="194"/>
      <c r="N877" s="482"/>
      <c r="O877" s="194"/>
      <c r="P877" s="194"/>
      <c r="Q877" s="194"/>
      <c r="R877" s="194"/>
      <c r="S877" s="194"/>
      <c r="T877" s="194"/>
      <c r="U877" s="194"/>
      <c r="V877" s="482"/>
      <c r="W877" s="194"/>
      <c r="X877" s="194"/>
      <c r="Y877" s="194"/>
      <c r="Z877" s="194"/>
      <c r="AA877" s="194"/>
      <c r="AB877" s="194"/>
      <c r="AC877" s="198"/>
    </row>
    <row r="878" spans="1:30" ht="13.5" thickBot="1" x14ac:dyDescent="0.25">
      <c r="A878" s="75"/>
      <c r="B878" s="76" t="s">
        <v>20</v>
      </c>
      <c r="C878" s="77" t="s">
        <v>483</v>
      </c>
      <c r="D878" s="77"/>
      <c r="E878" s="191"/>
      <c r="F878" s="191"/>
      <c r="G878" s="191"/>
      <c r="H878" s="464"/>
      <c r="I878" s="191"/>
      <c r="J878" s="191"/>
      <c r="K878" s="191"/>
      <c r="L878" s="191"/>
      <c r="M878" s="191"/>
      <c r="N878" s="464"/>
      <c r="O878" s="191"/>
      <c r="P878" s="191"/>
      <c r="Q878" s="191"/>
      <c r="R878" s="191"/>
      <c r="S878" s="191"/>
      <c r="T878" s="191"/>
      <c r="U878" s="191"/>
      <c r="V878" s="464"/>
      <c r="W878" s="191"/>
      <c r="X878" s="191"/>
      <c r="Y878" s="191"/>
      <c r="Z878" s="191"/>
      <c r="AA878" s="191"/>
      <c r="AB878" s="191"/>
      <c r="AC878" s="322">
        <f>SUM(E878:AB878)</f>
        <v>0</v>
      </c>
    </row>
    <row r="879" spans="1:30" s="661" customFormat="1" ht="10.5" customHeight="1" x14ac:dyDescent="0.2">
      <c r="A879" s="2733" t="s">
        <v>152</v>
      </c>
      <c r="B879" s="2734"/>
      <c r="C879" s="12" t="s">
        <v>483</v>
      </c>
      <c r="D879" s="12"/>
      <c r="E879" s="112">
        <f>E850+E858+E862+E866</f>
        <v>0</v>
      </c>
      <c r="F879" s="112">
        <f t="shared" ref="F879:AC880" si="272">F850+F858+F862+F866</f>
        <v>0</v>
      </c>
      <c r="G879" s="112">
        <f t="shared" si="272"/>
        <v>0</v>
      </c>
      <c r="H879" s="442">
        <f t="shared" si="272"/>
        <v>0</v>
      </c>
      <c r="I879" s="112">
        <f t="shared" si="272"/>
        <v>0</v>
      </c>
      <c r="J879" s="112">
        <f t="shared" si="272"/>
        <v>0</v>
      </c>
      <c r="K879" s="112">
        <f t="shared" si="272"/>
        <v>0</v>
      </c>
      <c r="L879" s="112">
        <f t="shared" si="272"/>
        <v>0</v>
      </c>
      <c r="M879" s="112">
        <f t="shared" si="272"/>
        <v>0</v>
      </c>
      <c r="N879" s="442">
        <f t="shared" si="272"/>
        <v>0</v>
      </c>
      <c r="O879" s="112">
        <f t="shared" si="272"/>
        <v>0</v>
      </c>
      <c r="P879" s="112">
        <f t="shared" si="272"/>
        <v>0</v>
      </c>
      <c r="Q879" s="112">
        <f t="shared" si="272"/>
        <v>0</v>
      </c>
      <c r="R879" s="112">
        <f t="shared" si="272"/>
        <v>0</v>
      </c>
      <c r="S879" s="112">
        <f t="shared" si="272"/>
        <v>0</v>
      </c>
      <c r="T879" s="112">
        <f t="shared" si="272"/>
        <v>0</v>
      </c>
      <c r="U879" s="112">
        <f t="shared" si="272"/>
        <v>0</v>
      </c>
      <c r="V879" s="442">
        <f t="shared" si="272"/>
        <v>0</v>
      </c>
      <c r="W879" s="112">
        <f t="shared" si="272"/>
        <v>0</v>
      </c>
      <c r="X879" s="112">
        <f t="shared" si="272"/>
        <v>0</v>
      </c>
      <c r="Y879" s="112">
        <f t="shared" si="272"/>
        <v>0</v>
      </c>
      <c r="Z879" s="112">
        <f t="shared" si="272"/>
        <v>0</v>
      </c>
      <c r="AA879" s="112">
        <f t="shared" si="272"/>
        <v>0</v>
      </c>
      <c r="AB879" s="112">
        <f t="shared" si="272"/>
        <v>0</v>
      </c>
      <c r="AC879" s="112">
        <f t="shared" si="272"/>
        <v>0</v>
      </c>
    </row>
    <row r="880" spans="1:30" s="661" customFormat="1" ht="10.5" customHeight="1" thickBot="1" x14ac:dyDescent="0.25">
      <c r="A880" s="2735"/>
      <c r="B880" s="2736"/>
      <c r="C880" s="9" t="s">
        <v>484</v>
      </c>
      <c r="D880" s="240"/>
      <c r="E880" s="112">
        <f>E851+E859+E863+E867</f>
        <v>0</v>
      </c>
      <c r="F880" s="112">
        <f t="shared" si="272"/>
        <v>0</v>
      </c>
      <c r="G880" s="112">
        <f t="shared" si="272"/>
        <v>0</v>
      </c>
      <c r="H880" s="442">
        <f t="shared" si="272"/>
        <v>0</v>
      </c>
      <c r="I880" s="112">
        <f t="shared" si="272"/>
        <v>0</v>
      </c>
      <c r="J880" s="112">
        <f t="shared" si="272"/>
        <v>0</v>
      </c>
      <c r="K880" s="112">
        <f t="shared" si="272"/>
        <v>0</v>
      </c>
      <c r="L880" s="112">
        <f t="shared" si="272"/>
        <v>0</v>
      </c>
      <c r="M880" s="112">
        <f t="shared" si="272"/>
        <v>0</v>
      </c>
      <c r="N880" s="442">
        <f t="shared" si="272"/>
        <v>0</v>
      </c>
      <c r="O880" s="112">
        <f t="shared" si="272"/>
        <v>0</v>
      </c>
      <c r="P880" s="112">
        <f t="shared" si="272"/>
        <v>0</v>
      </c>
      <c r="Q880" s="112">
        <f t="shared" si="272"/>
        <v>0</v>
      </c>
      <c r="R880" s="112">
        <f t="shared" si="272"/>
        <v>0</v>
      </c>
      <c r="S880" s="112">
        <f t="shared" si="272"/>
        <v>0</v>
      </c>
      <c r="T880" s="112">
        <f t="shared" si="272"/>
        <v>0</v>
      </c>
      <c r="U880" s="112">
        <f t="shared" si="272"/>
        <v>0</v>
      </c>
      <c r="V880" s="442">
        <f t="shared" si="272"/>
        <v>0</v>
      </c>
      <c r="W880" s="112">
        <f t="shared" si="272"/>
        <v>0</v>
      </c>
      <c r="X880" s="112">
        <f t="shared" si="272"/>
        <v>0</v>
      </c>
      <c r="Y880" s="112">
        <f t="shared" si="272"/>
        <v>0</v>
      </c>
      <c r="Z880" s="112">
        <f t="shared" si="272"/>
        <v>0</v>
      </c>
      <c r="AA880" s="112">
        <f t="shared" si="272"/>
        <v>0</v>
      </c>
      <c r="AB880" s="112">
        <f t="shared" si="272"/>
        <v>0</v>
      </c>
      <c r="AC880" s="112">
        <f t="shared" si="272"/>
        <v>0</v>
      </c>
    </row>
    <row r="881" spans="1:29" s="661" customFormat="1" ht="10.5" customHeight="1" x14ac:dyDescent="0.2">
      <c r="A881" s="2737" t="s">
        <v>153</v>
      </c>
      <c r="B881" s="2738"/>
      <c r="C881" s="7" t="s">
        <v>483</v>
      </c>
      <c r="D881" s="7"/>
      <c r="E881" s="109">
        <f>E843-E879</f>
        <v>0.85248000000000002</v>
      </c>
      <c r="F881" s="109">
        <f t="shared" ref="F881:AC882" si="273">F843-F879</f>
        <v>0.85572000000000004</v>
      </c>
      <c r="G881" s="109">
        <f t="shared" si="273"/>
        <v>0.83879999999999999</v>
      </c>
      <c r="H881" s="421">
        <f t="shared" si="273"/>
        <v>0.82403999999999999</v>
      </c>
      <c r="I881" s="109">
        <f t="shared" si="273"/>
        <v>0.82044000000000006</v>
      </c>
      <c r="J881" s="109">
        <f t="shared" si="273"/>
        <v>0.84239999999999993</v>
      </c>
      <c r="K881" s="109">
        <f t="shared" si="273"/>
        <v>0.85499999999999998</v>
      </c>
      <c r="L881" s="109">
        <f t="shared" si="273"/>
        <v>0.86760000000000004</v>
      </c>
      <c r="M881" s="109">
        <f t="shared" si="273"/>
        <v>0.83916000000000002</v>
      </c>
      <c r="N881" s="421">
        <f t="shared" si="273"/>
        <v>0.84204000000000001</v>
      </c>
      <c r="O881" s="109">
        <f t="shared" si="273"/>
        <v>0.85932000000000008</v>
      </c>
      <c r="P881" s="109">
        <f t="shared" si="273"/>
        <v>0.86255999999999999</v>
      </c>
      <c r="Q881" s="109">
        <f t="shared" si="273"/>
        <v>0.84275999999999995</v>
      </c>
      <c r="R881" s="109">
        <f t="shared" si="273"/>
        <v>0.85211999999999999</v>
      </c>
      <c r="S881" s="109">
        <f t="shared" si="273"/>
        <v>0.86472000000000004</v>
      </c>
      <c r="T881" s="109">
        <f t="shared" si="273"/>
        <v>0.83267999999999998</v>
      </c>
      <c r="U881" s="109">
        <f t="shared" si="273"/>
        <v>0.86796000000000006</v>
      </c>
      <c r="V881" s="421">
        <f t="shared" si="273"/>
        <v>0.87372000000000005</v>
      </c>
      <c r="W881" s="109">
        <f t="shared" si="273"/>
        <v>0.86327999999999994</v>
      </c>
      <c r="X881" s="109">
        <f t="shared" si="273"/>
        <v>0.83304</v>
      </c>
      <c r="Y881" s="109">
        <f t="shared" si="273"/>
        <v>0.86472000000000004</v>
      </c>
      <c r="Z881" s="109">
        <f t="shared" si="273"/>
        <v>0.84923999999999999</v>
      </c>
      <c r="AA881" s="109">
        <f t="shared" si="273"/>
        <v>0.82511999999999996</v>
      </c>
      <c r="AB881" s="109">
        <f t="shared" si="273"/>
        <v>0.82799999999999996</v>
      </c>
      <c r="AC881" s="109">
        <f t="shared" si="273"/>
        <v>20.356919999999999</v>
      </c>
    </row>
    <row r="882" spans="1:29" s="661" customFormat="1" ht="10.5" customHeight="1" thickBot="1" x14ac:dyDescent="0.25">
      <c r="A882" s="2735"/>
      <c r="B882" s="2736"/>
      <c r="C882" s="9" t="s">
        <v>484</v>
      </c>
      <c r="D882" s="240"/>
      <c r="E882" s="112">
        <f>E844-E880</f>
        <v>0.65736000000000006</v>
      </c>
      <c r="F882" s="112">
        <f t="shared" si="273"/>
        <v>0.6552</v>
      </c>
      <c r="G882" s="112">
        <f t="shared" si="273"/>
        <v>0.62963999999999998</v>
      </c>
      <c r="H882" s="442">
        <f t="shared" si="273"/>
        <v>0.61272000000000004</v>
      </c>
      <c r="I882" s="112">
        <f t="shared" si="273"/>
        <v>0.61127999999999993</v>
      </c>
      <c r="J882" s="112">
        <f t="shared" si="273"/>
        <v>0.6375599999999999</v>
      </c>
      <c r="K882" s="112">
        <f t="shared" si="273"/>
        <v>0.65339999999999998</v>
      </c>
      <c r="L882" s="112">
        <f t="shared" si="273"/>
        <v>0.67715999999999998</v>
      </c>
      <c r="M882" s="112">
        <f t="shared" si="273"/>
        <v>0.64655999999999991</v>
      </c>
      <c r="N882" s="442">
        <f t="shared" si="273"/>
        <v>0.6372000000000001</v>
      </c>
      <c r="O882" s="112">
        <f t="shared" si="273"/>
        <v>0.65988000000000002</v>
      </c>
      <c r="P882" s="112">
        <f t="shared" si="273"/>
        <v>0.66852</v>
      </c>
      <c r="Q882" s="112">
        <f t="shared" si="273"/>
        <v>0.65988000000000002</v>
      </c>
      <c r="R882" s="112">
        <f t="shared" si="273"/>
        <v>0.66455999999999993</v>
      </c>
      <c r="S882" s="112">
        <f t="shared" si="273"/>
        <v>0.67788000000000004</v>
      </c>
      <c r="T882" s="112">
        <f t="shared" si="273"/>
        <v>0.64224000000000003</v>
      </c>
      <c r="U882" s="112">
        <f t="shared" si="273"/>
        <v>0.68291999999999997</v>
      </c>
      <c r="V882" s="442">
        <f t="shared" si="273"/>
        <v>0.69732000000000005</v>
      </c>
      <c r="W882" s="112">
        <f t="shared" si="273"/>
        <v>0.69120000000000004</v>
      </c>
      <c r="X882" s="112">
        <f t="shared" si="273"/>
        <v>0.65412000000000003</v>
      </c>
      <c r="Y882" s="112">
        <f t="shared" si="273"/>
        <v>0.69516</v>
      </c>
      <c r="Z882" s="112">
        <f t="shared" si="273"/>
        <v>0.68400000000000005</v>
      </c>
      <c r="AA882" s="112">
        <f t="shared" si="273"/>
        <v>0.64727999999999997</v>
      </c>
      <c r="AB882" s="112">
        <f t="shared" si="273"/>
        <v>0.6372000000000001</v>
      </c>
      <c r="AC882" s="112">
        <f t="shared" si="273"/>
        <v>15.780239999999997</v>
      </c>
    </row>
    <row r="883" spans="1:29" s="32" customFormat="1" ht="10.5" customHeight="1" x14ac:dyDescent="0.2">
      <c r="A883" s="2764" t="s">
        <v>9</v>
      </c>
      <c r="B883" s="2765"/>
      <c r="C883" s="14" t="s">
        <v>483</v>
      </c>
      <c r="D883" s="1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92"/>
    </row>
    <row r="884" spans="1:29" s="32" customFormat="1" ht="10.5" customHeight="1" thickBot="1" x14ac:dyDescent="0.25">
      <c r="A884" s="2766"/>
      <c r="B884" s="2767"/>
      <c r="C884" s="15" t="s">
        <v>484</v>
      </c>
      <c r="D884" s="15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4"/>
    </row>
    <row r="885" spans="1:29" s="158" customFormat="1" ht="30" customHeight="1" thickBot="1" x14ac:dyDescent="0.25">
      <c r="A885" s="156"/>
      <c r="B885" s="157"/>
      <c r="C885" s="63"/>
      <c r="D885" s="63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3"/>
    </row>
    <row r="886" spans="1:29" s="661" customFormat="1" ht="28.5" customHeight="1" x14ac:dyDescent="0.2">
      <c r="A886" s="134" t="s">
        <v>17</v>
      </c>
      <c r="B886" s="135" t="s">
        <v>5</v>
      </c>
      <c r="C886" s="6" t="s">
        <v>14</v>
      </c>
      <c r="D886" s="243" t="s">
        <v>498</v>
      </c>
      <c r="E886" s="2719" t="s">
        <v>15</v>
      </c>
      <c r="F886" s="2719"/>
      <c r="G886" s="2719"/>
      <c r="H886" s="2719"/>
      <c r="I886" s="2719"/>
      <c r="J886" s="2719"/>
      <c r="K886" s="2719"/>
      <c r="L886" s="2719"/>
      <c r="M886" s="2719"/>
      <c r="N886" s="2719"/>
      <c r="O886" s="2719"/>
      <c r="P886" s="2719"/>
      <c r="Q886" s="2719"/>
      <c r="R886" s="2719"/>
      <c r="S886" s="2719"/>
      <c r="T886" s="2719"/>
      <c r="U886" s="2719"/>
      <c r="V886" s="2719"/>
      <c r="W886" s="2719"/>
      <c r="X886" s="2719"/>
      <c r="Y886" s="2719"/>
      <c r="Z886" s="2719"/>
      <c r="AA886" s="2719"/>
      <c r="AB886" s="2719"/>
      <c r="AC886" s="2720" t="s">
        <v>10</v>
      </c>
    </row>
    <row r="887" spans="1:29" s="13" customFormat="1" ht="12.75" customHeight="1" thickBot="1" x14ac:dyDescent="0.25">
      <c r="A887" s="2722" t="s">
        <v>759</v>
      </c>
      <c r="B887" s="2723"/>
      <c r="C887" s="17"/>
      <c r="D887" s="17"/>
      <c r="E887" s="18">
        <v>1</v>
      </c>
      <c r="F887" s="18">
        <v>2</v>
      </c>
      <c r="G887" s="18">
        <v>3</v>
      </c>
      <c r="H887" s="18">
        <v>4</v>
      </c>
      <c r="I887" s="18">
        <v>5</v>
      </c>
      <c r="J887" s="18">
        <v>6</v>
      </c>
      <c r="K887" s="18">
        <v>7</v>
      </c>
      <c r="L887" s="18">
        <v>8</v>
      </c>
      <c r="M887" s="18">
        <v>9</v>
      </c>
      <c r="N887" s="18">
        <v>10</v>
      </c>
      <c r="O887" s="18">
        <v>11</v>
      </c>
      <c r="P887" s="18">
        <v>12</v>
      </c>
      <c r="Q887" s="18">
        <v>13</v>
      </c>
      <c r="R887" s="18">
        <v>14</v>
      </c>
      <c r="S887" s="18">
        <v>15</v>
      </c>
      <c r="T887" s="18">
        <v>16</v>
      </c>
      <c r="U887" s="18">
        <v>17</v>
      </c>
      <c r="V887" s="18">
        <v>18</v>
      </c>
      <c r="W887" s="18">
        <v>19</v>
      </c>
      <c r="X887" s="18">
        <v>20</v>
      </c>
      <c r="Y887" s="18">
        <v>21</v>
      </c>
      <c r="Z887" s="18">
        <v>22</v>
      </c>
      <c r="AA887" s="18">
        <v>23</v>
      </c>
      <c r="AB887" s="18">
        <v>24</v>
      </c>
      <c r="AC887" s="2721"/>
    </row>
    <row r="888" spans="1:29" s="13" customFormat="1" ht="12.75" customHeight="1" thickBot="1" x14ac:dyDescent="0.25">
      <c r="A888" s="167" t="s">
        <v>292</v>
      </c>
      <c r="B888" s="168"/>
      <c r="C888" s="169"/>
      <c r="D888" s="169"/>
      <c r="E888" s="168">
        <v>2</v>
      </c>
      <c r="F888" s="168">
        <v>2</v>
      </c>
      <c r="G888" s="168">
        <v>2</v>
      </c>
      <c r="H888" s="168">
        <v>2</v>
      </c>
      <c r="I888" s="168">
        <v>2</v>
      </c>
      <c r="J888" s="168">
        <v>2</v>
      </c>
      <c r="K888" s="168">
        <v>2</v>
      </c>
      <c r="L888" s="168">
        <v>2</v>
      </c>
      <c r="M888" s="168">
        <v>2</v>
      </c>
      <c r="N888" s="168">
        <v>2</v>
      </c>
      <c r="O888" s="168">
        <v>2</v>
      </c>
      <c r="P888" s="168">
        <v>2</v>
      </c>
      <c r="Q888" s="168">
        <v>2</v>
      </c>
      <c r="R888" s="168">
        <v>2</v>
      </c>
      <c r="S888" s="168">
        <v>2</v>
      </c>
      <c r="T888" s="168">
        <v>2</v>
      </c>
      <c r="U888" s="168">
        <v>2</v>
      </c>
      <c r="V888" s="168">
        <v>2</v>
      </c>
      <c r="W888" s="168">
        <v>2</v>
      </c>
      <c r="X888" s="168">
        <v>2</v>
      </c>
      <c r="Y888" s="168">
        <v>2</v>
      </c>
      <c r="Z888" s="168">
        <v>2</v>
      </c>
      <c r="AA888" s="168">
        <v>2</v>
      </c>
      <c r="AB888" s="168">
        <v>2</v>
      </c>
      <c r="AC888" s="623"/>
    </row>
    <row r="889" spans="1:29" s="661" customFormat="1" ht="12" x14ac:dyDescent="0.2">
      <c r="A889" s="2715" t="s">
        <v>122</v>
      </c>
      <c r="B889" s="2712" t="s">
        <v>294</v>
      </c>
      <c r="C889" s="10" t="s">
        <v>483</v>
      </c>
      <c r="D889" s="1203" t="s">
        <v>479</v>
      </c>
      <c r="E889" s="2626">
        <v>0.49787999999999999</v>
      </c>
      <c r="F889" s="2626">
        <v>0.49895999999999996</v>
      </c>
      <c r="G889" s="2626">
        <v>0.51119999999999999</v>
      </c>
      <c r="H889" s="2626">
        <v>0.51119999999999999</v>
      </c>
      <c r="I889" s="2626">
        <v>0.50939999999999996</v>
      </c>
      <c r="J889" s="2626">
        <v>0.51083999999999996</v>
      </c>
      <c r="K889" s="2626">
        <v>0.49104000000000003</v>
      </c>
      <c r="L889" s="2626">
        <v>0.50039999999999996</v>
      </c>
      <c r="M889" s="2626">
        <v>0.51588000000000001</v>
      </c>
      <c r="N889" s="2626">
        <v>0.50831999999999999</v>
      </c>
      <c r="O889" s="2626">
        <v>0.50868000000000002</v>
      </c>
      <c r="P889" s="2626">
        <v>0.51012000000000002</v>
      </c>
      <c r="Q889" s="2626">
        <v>0.49895999999999996</v>
      </c>
      <c r="R889" s="2626">
        <v>0.50112000000000001</v>
      </c>
      <c r="S889" s="2626">
        <v>0.51372000000000007</v>
      </c>
      <c r="T889" s="2626">
        <v>0.51372000000000007</v>
      </c>
      <c r="U889" s="2626">
        <v>0.51696000000000009</v>
      </c>
      <c r="V889" s="2626">
        <v>0.51876</v>
      </c>
      <c r="W889" s="2626">
        <v>0.49680000000000002</v>
      </c>
      <c r="X889" s="2626">
        <v>0.50688</v>
      </c>
      <c r="Y889" s="2626">
        <v>0.52307999999999999</v>
      </c>
      <c r="Z889" s="2626">
        <v>0.52632000000000001</v>
      </c>
      <c r="AA889" s="2626">
        <v>0.52488000000000001</v>
      </c>
      <c r="AB889" s="2626">
        <v>0.52272000000000007</v>
      </c>
      <c r="AC889" s="121">
        <f>SUM(E889:AB889)</f>
        <v>12.237840000000002</v>
      </c>
    </row>
    <row r="890" spans="1:29" s="661" customFormat="1" ht="12" x14ac:dyDescent="0.2">
      <c r="A890" s="2716"/>
      <c r="B890" s="2713"/>
      <c r="C890" s="11" t="s">
        <v>484</v>
      </c>
      <c r="D890" s="1201" t="s">
        <v>479</v>
      </c>
      <c r="E890" s="2626">
        <v>0.92088000000000003</v>
      </c>
      <c r="F890" s="2626">
        <v>0.92015999999999998</v>
      </c>
      <c r="G890" s="2626">
        <v>0.93023999999999996</v>
      </c>
      <c r="H890" s="2626">
        <v>0.93132000000000004</v>
      </c>
      <c r="I890" s="2626">
        <v>0.93096000000000001</v>
      </c>
      <c r="J890" s="2626">
        <v>0.93420000000000003</v>
      </c>
      <c r="K890" s="2626">
        <v>0.91691999999999996</v>
      </c>
      <c r="L890" s="2626">
        <v>0.95004</v>
      </c>
      <c r="M890" s="2626">
        <v>0.95940000000000003</v>
      </c>
      <c r="N890" s="2626">
        <v>0.91403999999999996</v>
      </c>
      <c r="O890" s="2626">
        <v>0.91512000000000004</v>
      </c>
      <c r="P890" s="2626">
        <v>0.92267999999999994</v>
      </c>
      <c r="Q890" s="2626">
        <v>0.95723999999999998</v>
      </c>
      <c r="R890" s="2626">
        <v>0.95508000000000004</v>
      </c>
      <c r="S890" s="2626">
        <v>0.95328000000000002</v>
      </c>
      <c r="T890" s="2626">
        <v>0.96696000000000004</v>
      </c>
      <c r="U890" s="2626">
        <v>0.99</v>
      </c>
      <c r="V890" s="2626">
        <v>0.99612000000000001</v>
      </c>
      <c r="W890" s="2626">
        <v>0.98063999999999996</v>
      </c>
      <c r="X890" s="2626">
        <v>0.99036000000000002</v>
      </c>
      <c r="Y890" s="2626">
        <v>0.99863999999999997</v>
      </c>
      <c r="Z890" s="2626">
        <v>1.00404</v>
      </c>
      <c r="AA890" s="2626">
        <v>0.99648000000000003</v>
      </c>
      <c r="AB890" s="2626">
        <v>0.98244000000000009</v>
      </c>
      <c r="AC890" s="117">
        <f>SUM(E890:AB890)</f>
        <v>22.917240000000003</v>
      </c>
    </row>
    <row r="891" spans="1:29" s="661" customFormat="1" ht="11.25" x14ac:dyDescent="0.2">
      <c r="A891" s="2716"/>
      <c r="B891" s="2713"/>
      <c r="C891" s="11" t="s">
        <v>8</v>
      </c>
      <c r="D891" s="11" t="s">
        <v>505</v>
      </c>
      <c r="E891" s="113">
        <f>SQRT(E889*E889+E890*E890)*1000/(1.732*6.3)</f>
        <v>95.939601848108509</v>
      </c>
      <c r="F891" s="113">
        <f t="shared" ref="F891:AB891" si="274">SQRT(F889*F889+F890*F890)*1000/(1.732*6.3)</f>
        <v>95.928703711388863</v>
      </c>
      <c r="G891" s="113">
        <f t="shared" si="274"/>
        <v>97.277028049438229</v>
      </c>
      <c r="H891" s="113">
        <f t="shared" si="274"/>
        <v>97.363782150906459</v>
      </c>
      <c r="I891" s="113">
        <f t="shared" si="274"/>
        <v>97.255569463005628</v>
      </c>
      <c r="J891" s="113">
        <f t="shared" si="274"/>
        <v>97.57940689305866</v>
      </c>
      <c r="K891" s="113">
        <f t="shared" si="274"/>
        <v>95.322979852191338</v>
      </c>
      <c r="L891" s="113">
        <f t="shared" si="274"/>
        <v>98.406033518837745</v>
      </c>
      <c r="M891" s="113">
        <f t="shared" si="274"/>
        <v>99.829793471055496</v>
      </c>
      <c r="N891" s="113">
        <f t="shared" si="274"/>
        <v>95.849997271187192</v>
      </c>
      <c r="O891" s="113">
        <f t="shared" si="274"/>
        <v>95.952535042198363</v>
      </c>
      <c r="P891" s="113">
        <f t="shared" si="274"/>
        <v>96.622478505721034</v>
      </c>
      <c r="Q891" s="113">
        <f t="shared" si="274"/>
        <v>98.929258140018305</v>
      </c>
      <c r="R891" s="113">
        <f t="shared" si="274"/>
        <v>98.845579434789713</v>
      </c>
      <c r="S891" s="113">
        <f t="shared" si="274"/>
        <v>99.242101340288542</v>
      </c>
      <c r="T891" s="113">
        <f t="shared" si="274"/>
        <v>100.3475199739634</v>
      </c>
      <c r="U891" s="113">
        <f t="shared" si="274"/>
        <v>102.35411746350937</v>
      </c>
      <c r="V891" s="113">
        <f t="shared" si="274"/>
        <v>102.92770607440778</v>
      </c>
      <c r="W891" s="113">
        <f t="shared" si="274"/>
        <v>100.74618514821205</v>
      </c>
      <c r="X891" s="113">
        <f t="shared" si="274"/>
        <v>101.95917724809917</v>
      </c>
      <c r="Y891" s="113">
        <f t="shared" si="274"/>
        <v>103.31569918863667</v>
      </c>
      <c r="Z891" s="113">
        <f t="shared" si="274"/>
        <v>103.8918682798958</v>
      </c>
      <c r="AA891" s="113">
        <f t="shared" si="274"/>
        <v>103.21715956507299</v>
      </c>
      <c r="AB891" s="113">
        <f t="shared" si="274"/>
        <v>101.98735755503394</v>
      </c>
      <c r="AC891" s="117"/>
    </row>
    <row r="892" spans="1:29" s="661" customFormat="1" ht="11.25" x14ac:dyDescent="0.2">
      <c r="A892" s="2716"/>
      <c r="B892" s="2713"/>
      <c r="C892" s="11" t="s">
        <v>16</v>
      </c>
      <c r="D892" s="11"/>
      <c r="E892" s="110">
        <f t="shared" ref="E892:AC892" si="275">E890/E889</f>
        <v>1.8496023138105568</v>
      </c>
      <c r="F892" s="110">
        <f t="shared" si="275"/>
        <v>1.8441558441558443</v>
      </c>
      <c r="G892" s="110">
        <f t="shared" si="275"/>
        <v>1.8197183098591549</v>
      </c>
      <c r="H892" s="422">
        <f t="shared" si="275"/>
        <v>1.8218309859154931</v>
      </c>
      <c r="I892" s="110">
        <f t="shared" si="275"/>
        <v>1.8275618374558305</v>
      </c>
      <c r="J892" s="110">
        <f t="shared" si="275"/>
        <v>1.8287526427061314</v>
      </c>
      <c r="K892" s="110">
        <f t="shared" si="275"/>
        <v>1.8673020527859236</v>
      </c>
      <c r="L892" s="110">
        <f t="shared" si="275"/>
        <v>1.8985611510791369</v>
      </c>
      <c r="M892" s="110">
        <f t="shared" si="275"/>
        <v>1.8597348220516399</v>
      </c>
      <c r="N892" s="422">
        <f t="shared" si="275"/>
        <v>1.7981586402266287</v>
      </c>
      <c r="O892" s="110">
        <f t="shared" si="275"/>
        <v>1.7990092002830858</v>
      </c>
      <c r="P892" s="110">
        <f t="shared" si="275"/>
        <v>1.8087508821453775</v>
      </c>
      <c r="Q892" s="110">
        <f t="shared" si="275"/>
        <v>1.9184704184704187</v>
      </c>
      <c r="R892" s="110">
        <f t="shared" si="275"/>
        <v>1.9058908045977012</v>
      </c>
      <c r="S892" s="110">
        <f t="shared" si="275"/>
        <v>1.8556412053258582</v>
      </c>
      <c r="T892" s="110">
        <f t="shared" si="275"/>
        <v>1.8822704975473019</v>
      </c>
      <c r="U892" s="110">
        <f t="shared" si="275"/>
        <v>1.9150417827298047</v>
      </c>
      <c r="V892" s="422">
        <f t="shared" si="275"/>
        <v>1.9201943095072866</v>
      </c>
      <c r="W892" s="110">
        <f t="shared" si="275"/>
        <v>1.9739130434782608</v>
      </c>
      <c r="X892" s="110">
        <f t="shared" si="275"/>
        <v>1.9538352272727273</v>
      </c>
      <c r="Y892" s="110">
        <f t="shared" si="275"/>
        <v>1.9091534755677908</v>
      </c>
      <c r="Z892" s="110">
        <f t="shared" si="275"/>
        <v>1.9076607387140903</v>
      </c>
      <c r="AA892" s="110">
        <f t="shared" si="275"/>
        <v>1.898491083676269</v>
      </c>
      <c r="AB892" s="110">
        <f t="shared" si="275"/>
        <v>1.8794765840220384</v>
      </c>
      <c r="AC892" s="117">
        <f t="shared" si="275"/>
        <v>1.8726539977643113</v>
      </c>
    </row>
    <row r="893" spans="1:29" s="661" customFormat="1" ht="12" thickBot="1" x14ac:dyDescent="0.25">
      <c r="A893" s="2728"/>
      <c r="B893" s="2741"/>
      <c r="C893" s="45" t="s">
        <v>13</v>
      </c>
      <c r="D893" s="45"/>
      <c r="E893" s="84"/>
      <c r="F893" s="84"/>
      <c r="G893" s="84"/>
      <c r="H893" s="443"/>
      <c r="I893" s="84"/>
      <c r="J893" s="84"/>
      <c r="K893" s="84"/>
      <c r="L893" s="84"/>
      <c r="M893" s="84"/>
      <c r="N893" s="443"/>
      <c r="O893" s="84"/>
      <c r="P893" s="84"/>
      <c r="Q893" s="84"/>
      <c r="R893" s="84"/>
      <c r="S893" s="84"/>
      <c r="T893" s="84"/>
      <c r="U893" s="84"/>
      <c r="V893" s="443"/>
      <c r="W893" s="84"/>
      <c r="X893" s="84"/>
      <c r="Y893" s="84"/>
      <c r="Z893" s="84"/>
      <c r="AA893" s="84"/>
      <c r="AB893" s="84"/>
      <c r="AC893" s="85"/>
    </row>
    <row r="894" spans="1:29" s="13" customFormat="1" ht="14.25" customHeight="1" thickBot="1" x14ac:dyDescent="0.25">
      <c r="A894" s="791" t="s">
        <v>296</v>
      </c>
      <c r="B894" s="792"/>
      <c r="C894" s="793"/>
      <c r="D894" s="793"/>
      <c r="E894" s="414">
        <v>1</v>
      </c>
      <c r="F894" s="414">
        <v>2</v>
      </c>
      <c r="G894" s="414">
        <v>3</v>
      </c>
      <c r="H894" s="414">
        <v>4</v>
      </c>
      <c r="I894" s="414">
        <v>5</v>
      </c>
      <c r="J894" s="414">
        <v>6</v>
      </c>
      <c r="K894" s="414">
        <v>7</v>
      </c>
      <c r="L894" s="414">
        <v>8</v>
      </c>
      <c r="M894" s="414">
        <v>9</v>
      </c>
      <c r="N894" s="414">
        <v>10</v>
      </c>
      <c r="O894" s="414">
        <v>11</v>
      </c>
      <c r="P894" s="414">
        <v>12</v>
      </c>
      <c r="Q894" s="414">
        <v>13</v>
      </c>
      <c r="R894" s="414">
        <v>14</v>
      </c>
      <c r="S894" s="414">
        <v>15</v>
      </c>
      <c r="T894" s="414">
        <v>16</v>
      </c>
      <c r="U894" s="414">
        <v>17</v>
      </c>
      <c r="V894" s="414">
        <v>18</v>
      </c>
      <c r="W894" s="414">
        <v>19</v>
      </c>
      <c r="X894" s="414">
        <v>20</v>
      </c>
      <c r="Y894" s="414">
        <v>21</v>
      </c>
      <c r="Z894" s="414">
        <v>22</v>
      </c>
      <c r="AA894" s="414">
        <v>23</v>
      </c>
      <c r="AB894" s="414">
        <v>24</v>
      </c>
      <c r="AC894" s="415">
        <v>25</v>
      </c>
    </row>
    <row r="895" spans="1:29" s="32" customFormat="1" ht="14.25" customHeight="1" thickBot="1" x14ac:dyDescent="0.25">
      <c r="A895" s="28" t="s">
        <v>148</v>
      </c>
      <c r="B895" s="29"/>
      <c r="C895" s="30" t="s">
        <v>13</v>
      </c>
      <c r="D895" s="30" t="s">
        <v>466</v>
      </c>
      <c r="E895" s="303"/>
      <c r="F895" s="303"/>
      <c r="G895" s="303"/>
      <c r="H895" s="303"/>
      <c r="I895" s="303"/>
      <c r="J895" s="303"/>
      <c r="K895" s="303"/>
      <c r="L895" s="303"/>
      <c r="M895" s="303"/>
      <c r="N895" s="303"/>
      <c r="O895" s="303"/>
      <c r="P895" s="303"/>
      <c r="Q895" s="303"/>
      <c r="R895" s="303"/>
      <c r="S895" s="303"/>
      <c r="T895" s="303"/>
      <c r="U895" s="303"/>
      <c r="V895" s="303"/>
      <c r="W895" s="303"/>
      <c r="X895" s="303"/>
      <c r="Y895" s="303"/>
      <c r="Z895" s="303"/>
      <c r="AA895" s="303"/>
      <c r="AB895" s="303"/>
      <c r="AC895" s="31"/>
    </row>
    <row r="896" spans="1:29" x14ac:dyDescent="0.2">
      <c r="A896" s="2715" t="s">
        <v>101</v>
      </c>
      <c r="B896" s="2712" t="s">
        <v>31</v>
      </c>
      <c r="C896" s="10" t="s">
        <v>483</v>
      </c>
      <c r="D896" s="10"/>
      <c r="E896" s="189"/>
      <c r="F896" s="189"/>
      <c r="G896" s="189"/>
      <c r="H896" s="480"/>
      <c r="I896" s="189"/>
      <c r="J896" s="189"/>
      <c r="K896" s="189"/>
      <c r="L896" s="189"/>
      <c r="M896" s="189"/>
      <c r="N896" s="480"/>
      <c r="O896" s="189"/>
      <c r="P896" s="189"/>
      <c r="Q896" s="189"/>
      <c r="R896" s="189"/>
      <c r="S896" s="189"/>
      <c r="T896" s="189"/>
      <c r="U896" s="189"/>
      <c r="V896" s="480"/>
      <c r="W896" s="189"/>
      <c r="X896" s="189"/>
      <c r="Y896" s="189"/>
      <c r="Z896" s="189"/>
      <c r="AA896" s="189"/>
      <c r="AB896" s="189"/>
      <c r="AC896" s="192"/>
    </row>
    <row r="897" spans="1:30" x14ac:dyDescent="0.2">
      <c r="A897" s="2776"/>
      <c r="B897" s="2778"/>
      <c r="C897" s="11" t="s">
        <v>484</v>
      </c>
      <c r="D897" s="11"/>
      <c r="E897" s="188"/>
      <c r="F897" s="188"/>
      <c r="G897" s="188"/>
      <c r="H897" s="481"/>
      <c r="I897" s="188"/>
      <c r="J897" s="188"/>
      <c r="K897" s="188"/>
      <c r="L897" s="188"/>
      <c r="M897" s="188"/>
      <c r="N897" s="481"/>
      <c r="O897" s="188"/>
      <c r="P897" s="188"/>
      <c r="Q897" s="188"/>
      <c r="R897" s="188"/>
      <c r="S897" s="188"/>
      <c r="T897" s="188"/>
      <c r="U897" s="188"/>
      <c r="V897" s="481"/>
      <c r="W897" s="188"/>
      <c r="X897" s="188"/>
      <c r="Y897" s="188"/>
      <c r="Z897" s="188"/>
      <c r="AA897" s="188"/>
      <c r="AB897" s="188"/>
      <c r="AC897" s="193"/>
    </row>
    <row r="898" spans="1:30" x14ac:dyDescent="0.2">
      <c r="A898" s="2776"/>
      <c r="B898" s="2778"/>
      <c r="C898" s="11" t="s">
        <v>8</v>
      </c>
      <c r="D898" s="11"/>
      <c r="E898" s="188"/>
      <c r="F898" s="188"/>
      <c r="G898" s="188"/>
      <c r="H898" s="481"/>
      <c r="I898" s="188"/>
      <c r="J898" s="188"/>
      <c r="K898" s="188"/>
      <c r="L898" s="188"/>
      <c r="M898" s="188"/>
      <c r="N898" s="481"/>
      <c r="O898" s="188"/>
      <c r="P898" s="188"/>
      <c r="Q898" s="188"/>
      <c r="R898" s="188"/>
      <c r="S898" s="188"/>
      <c r="T898" s="188"/>
      <c r="U898" s="188"/>
      <c r="V898" s="481"/>
      <c r="W898" s="188"/>
      <c r="X898" s="188"/>
      <c r="Y898" s="188"/>
      <c r="Z898" s="188"/>
      <c r="AA898" s="188"/>
      <c r="AB898" s="188"/>
      <c r="AC898" s="193"/>
    </row>
    <row r="899" spans="1:30" ht="13.5" thickBot="1" x14ac:dyDescent="0.25">
      <c r="A899" s="2777"/>
      <c r="B899" s="2779"/>
      <c r="C899" s="46" t="s">
        <v>16</v>
      </c>
      <c r="D899" s="46"/>
      <c r="E899" s="194"/>
      <c r="F899" s="194"/>
      <c r="G899" s="194"/>
      <c r="H899" s="482"/>
      <c r="I899" s="194"/>
      <c r="J899" s="194"/>
      <c r="K899" s="194"/>
      <c r="L899" s="194"/>
      <c r="M899" s="194"/>
      <c r="N899" s="482"/>
      <c r="O899" s="194"/>
      <c r="P899" s="194"/>
      <c r="Q899" s="194"/>
      <c r="R899" s="194"/>
      <c r="S899" s="194"/>
      <c r="T899" s="194"/>
      <c r="U899" s="194"/>
      <c r="V899" s="482"/>
      <c r="W899" s="194"/>
      <c r="X899" s="194"/>
      <c r="Y899" s="194"/>
      <c r="Z899" s="194"/>
      <c r="AA899" s="194"/>
      <c r="AB899" s="194"/>
      <c r="AC899" s="198"/>
    </row>
    <row r="900" spans="1:30" x14ac:dyDescent="0.2">
      <c r="A900" s="2715" t="s">
        <v>100</v>
      </c>
      <c r="B900" s="2712" t="s">
        <v>31</v>
      </c>
      <c r="C900" s="10" t="s">
        <v>483</v>
      </c>
      <c r="D900" s="10"/>
      <c r="E900" s="189"/>
      <c r="F900" s="189"/>
      <c r="G900" s="189"/>
      <c r="H900" s="480"/>
      <c r="I900" s="189"/>
      <c r="J900" s="189"/>
      <c r="K900" s="189"/>
      <c r="L900" s="189"/>
      <c r="M900" s="189"/>
      <c r="N900" s="480"/>
      <c r="O900" s="189"/>
      <c r="P900" s="189"/>
      <c r="Q900" s="189"/>
      <c r="R900" s="189"/>
      <c r="S900" s="189"/>
      <c r="T900" s="189"/>
      <c r="U900" s="189"/>
      <c r="V900" s="480"/>
      <c r="W900" s="189"/>
      <c r="X900" s="189"/>
      <c r="Y900" s="189"/>
      <c r="Z900" s="189"/>
      <c r="AA900" s="189"/>
      <c r="AB900" s="189"/>
      <c r="AC900" s="192"/>
    </row>
    <row r="901" spans="1:30" x14ac:dyDescent="0.2">
      <c r="A901" s="2776"/>
      <c r="B901" s="2778"/>
      <c r="C901" s="11" t="s">
        <v>484</v>
      </c>
      <c r="D901" s="11"/>
      <c r="E901" s="188"/>
      <c r="F901" s="188"/>
      <c r="G901" s="188"/>
      <c r="H901" s="481"/>
      <c r="I901" s="188"/>
      <c r="J901" s="188"/>
      <c r="K901" s="188"/>
      <c r="L901" s="188"/>
      <c r="M901" s="188"/>
      <c r="N901" s="481"/>
      <c r="O901" s="188"/>
      <c r="P901" s="188"/>
      <c r="Q901" s="188"/>
      <c r="R901" s="188"/>
      <c r="S901" s="188"/>
      <c r="T901" s="188"/>
      <c r="U901" s="188"/>
      <c r="V901" s="481"/>
      <c r="W901" s="188"/>
      <c r="X901" s="188"/>
      <c r="Y901" s="188"/>
      <c r="Z901" s="188"/>
      <c r="AA901" s="188"/>
      <c r="AB901" s="188"/>
      <c r="AC901" s="193"/>
    </row>
    <row r="902" spans="1:30" x14ac:dyDescent="0.2">
      <c r="A902" s="2776"/>
      <c r="B902" s="2778"/>
      <c r="C902" s="11" t="s">
        <v>8</v>
      </c>
      <c r="D902" s="11"/>
      <c r="E902" s="188"/>
      <c r="F902" s="188"/>
      <c r="G902" s="188"/>
      <c r="H902" s="481"/>
      <c r="I902" s="188"/>
      <c r="J902" s="188"/>
      <c r="K902" s="188"/>
      <c r="L902" s="188"/>
      <c r="M902" s="188"/>
      <c r="N902" s="481"/>
      <c r="O902" s="188"/>
      <c r="P902" s="188"/>
      <c r="Q902" s="188"/>
      <c r="R902" s="188"/>
      <c r="S902" s="188"/>
      <c r="T902" s="188"/>
      <c r="U902" s="188"/>
      <c r="V902" s="481"/>
      <c r="W902" s="188"/>
      <c r="X902" s="188"/>
      <c r="Y902" s="188"/>
      <c r="Z902" s="188"/>
      <c r="AA902" s="188"/>
      <c r="AB902" s="188"/>
      <c r="AC902" s="193"/>
    </row>
    <row r="903" spans="1:30" ht="13.5" thickBot="1" x14ac:dyDescent="0.25">
      <c r="A903" s="2777"/>
      <c r="B903" s="2779"/>
      <c r="C903" s="46" t="s">
        <v>16</v>
      </c>
      <c r="D903" s="46"/>
      <c r="E903" s="194"/>
      <c r="F903" s="194"/>
      <c r="G903" s="194"/>
      <c r="H903" s="482"/>
      <c r="I903" s="194"/>
      <c r="J903" s="194"/>
      <c r="K903" s="194"/>
      <c r="L903" s="194"/>
      <c r="M903" s="194"/>
      <c r="N903" s="482"/>
      <c r="O903" s="194"/>
      <c r="P903" s="194"/>
      <c r="Q903" s="194"/>
      <c r="R903" s="194"/>
      <c r="S903" s="194"/>
      <c r="T903" s="194"/>
      <c r="U903" s="194"/>
      <c r="V903" s="482"/>
      <c r="W903" s="194"/>
      <c r="X903" s="194"/>
      <c r="Y903" s="194"/>
      <c r="Z903" s="194"/>
      <c r="AA903" s="194"/>
      <c r="AB903" s="194"/>
      <c r="AC903" s="195"/>
    </row>
    <row r="904" spans="1:30" x14ac:dyDescent="0.2">
      <c r="A904" s="2715" t="s">
        <v>125</v>
      </c>
      <c r="B904" s="2712" t="s">
        <v>363</v>
      </c>
      <c r="C904" s="10" t="s">
        <v>483</v>
      </c>
      <c r="D904" s="10"/>
      <c r="E904" s="189"/>
      <c r="F904" s="189"/>
      <c r="G904" s="189"/>
      <c r="H904" s="480"/>
      <c r="I904" s="189"/>
      <c r="J904" s="189"/>
      <c r="K904" s="189"/>
      <c r="L904" s="189"/>
      <c r="M904" s="189"/>
      <c r="N904" s="480"/>
      <c r="O904" s="189"/>
      <c r="P904" s="189"/>
      <c r="Q904" s="189"/>
      <c r="R904" s="189"/>
      <c r="S904" s="189"/>
      <c r="T904" s="189"/>
      <c r="U904" s="189"/>
      <c r="V904" s="480"/>
      <c r="W904" s="189"/>
      <c r="X904" s="189"/>
      <c r="Y904" s="189"/>
      <c r="Z904" s="189"/>
      <c r="AA904" s="189"/>
      <c r="AB904" s="189"/>
      <c r="AC904" s="124">
        <f>SUM(E904:AB904)</f>
        <v>0</v>
      </c>
      <c r="AD904" s="661" t="s">
        <v>463</v>
      </c>
    </row>
    <row r="905" spans="1:30" x14ac:dyDescent="0.2">
      <c r="A905" s="2776"/>
      <c r="B905" s="2778"/>
      <c r="C905" s="11" t="s">
        <v>484</v>
      </c>
      <c r="D905" s="11"/>
      <c r="E905" s="188"/>
      <c r="F905" s="188"/>
      <c r="G905" s="188"/>
      <c r="H905" s="481"/>
      <c r="I905" s="188"/>
      <c r="J905" s="188"/>
      <c r="K905" s="188"/>
      <c r="L905" s="188"/>
      <c r="M905" s="188"/>
      <c r="N905" s="481"/>
      <c r="O905" s="188"/>
      <c r="P905" s="188"/>
      <c r="Q905" s="188"/>
      <c r="R905" s="188"/>
      <c r="S905" s="188"/>
      <c r="T905" s="188"/>
      <c r="U905" s="188"/>
      <c r="V905" s="481"/>
      <c r="W905" s="188"/>
      <c r="X905" s="188"/>
      <c r="Y905" s="188"/>
      <c r="Z905" s="188"/>
      <c r="AA905" s="188"/>
      <c r="AB905" s="188"/>
      <c r="AC905" s="124">
        <f>SUM(E905:AB905)</f>
        <v>0</v>
      </c>
      <c r="AD905" s="661" t="s">
        <v>463</v>
      </c>
    </row>
    <row r="906" spans="1:30" x14ac:dyDescent="0.2">
      <c r="A906" s="2776"/>
      <c r="B906" s="2778"/>
      <c r="C906" s="11" t="s">
        <v>8</v>
      </c>
      <c r="D906" s="11"/>
      <c r="E906" s="113">
        <f>E904*100</f>
        <v>0</v>
      </c>
      <c r="F906" s="113">
        <f t="shared" ref="F906:AB906" si="276">F904*100</f>
        <v>0</v>
      </c>
      <c r="G906" s="113">
        <f t="shared" si="276"/>
        <v>0</v>
      </c>
      <c r="H906" s="423">
        <f t="shared" si="276"/>
        <v>0</v>
      </c>
      <c r="I906" s="113">
        <f t="shared" si="276"/>
        <v>0</v>
      </c>
      <c r="J906" s="113">
        <f t="shared" si="276"/>
        <v>0</v>
      </c>
      <c r="K906" s="113">
        <f t="shared" si="276"/>
        <v>0</v>
      </c>
      <c r="L906" s="113">
        <f t="shared" si="276"/>
        <v>0</v>
      </c>
      <c r="M906" s="113">
        <f t="shared" si="276"/>
        <v>0</v>
      </c>
      <c r="N906" s="423">
        <f t="shared" si="276"/>
        <v>0</v>
      </c>
      <c r="O906" s="113">
        <f t="shared" si="276"/>
        <v>0</v>
      </c>
      <c r="P906" s="113">
        <f t="shared" si="276"/>
        <v>0</v>
      </c>
      <c r="Q906" s="113">
        <f t="shared" si="276"/>
        <v>0</v>
      </c>
      <c r="R906" s="113">
        <f t="shared" si="276"/>
        <v>0</v>
      </c>
      <c r="S906" s="113">
        <f t="shared" si="276"/>
        <v>0</v>
      </c>
      <c r="T906" s="113">
        <f t="shared" si="276"/>
        <v>0</v>
      </c>
      <c r="U906" s="113">
        <f t="shared" si="276"/>
        <v>0</v>
      </c>
      <c r="V906" s="423">
        <f t="shared" si="276"/>
        <v>0</v>
      </c>
      <c r="W906" s="113">
        <f t="shared" si="276"/>
        <v>0</v>
      </c>
      <c r="X906" s="113">
        <f t="shared" si="276"/>
        <v>0</v>
      </c>
      <c r="Y906" s="113">
        <f t="shared" si="276"/>
        <v>0</v>
      </c>
      <c r="Z906" s="113">
        <f t="shared" si="276"/>
        <v>0</v>
      </c>
      <c r="AA906" s="113">
        <f t="shared" si="276"/>
        <v>0</v>
      </c>
      <c r="AB906" s="113">
        <f t="shared" si="276"/>
        <v>0</v>
      </c>
      <c r="AC906" s="124"/>
    </row>
    <row r="907" spans="1:30" ht="13.5" thickBot="1" x14ac:dyDescent="0.25">
      <c r="A907" s="2777"/>
      <c r="B907" s="2779"/>
      <c r="C907" s="46" t="s">
        <v>16</v>
      </c>
      <c r="D907" s="46"/>
      <c r="E907" s="110" t="e">
        <f t="shared" ref="E907:AC907" si="277">E905/E904</f>
        <v>#DIV/0!</v>
      </c>
      <c r="F907" s="110" t="e">
        <f t="shared" si="277"/>
        <v>#DIV/0!</v>
      </c>
      <c r="G907" s="110" t="e">
        <f t="shared" si="277"/>
        <v>#DIV/0!</v>
      </c>
      <c r="H907" s="422" t="e">
        <f t="shared" si="277"/>
        <v>#DIV/0!</v>
      </c>
      <c r="I907" s="110" t="e">
        <f t="shared" si="277"/>
        <v>#DIV/0!</v>
      </c>
      <c r="J907" s="110" t="e">
        <f t="shared" si="277"/>
        <v>#DIV/0!</v>
      </c>
      <c r="K907" s="110" t="e">
        <f t="shared" si="277"/>
        <v>#DIV/0!</v>
      </c>
      <c r="L907" s="110" t="e">
        <f t="shared" si="277"/>
        <v>#DIV/0!</v>
      </c>
      <c r="M907" s="110" t="e">
        <f t="shared" si="277"/>
        <v>#DIV/0!</v>
      </c>
      <c r="N907" s="422" t="e">
        <f t="shared" si="277"/>
        <v>#DIV/0!</v>
      </c>
      <c r="O907" s="110" t="e">
        <f t="shared" si="277"/>
        <v>#DIV/0!</v>
      </c>
      <c r="P907" s="110" t="e">
        <f t="shared" si="277"/>
        <v>#DIV/0!</v>
      </c>
      <c r="Q907" s="110" t="e">
        <f t="shared" si="277"/>
        <v>#DIV/0!</v>
      </c>
      <c r="R907" s="110" t="e">
        <f t="shared" si="277"/>
        <v>#DIV/0!</v>
      </c>
      <c r="S907" s="110" t="e">
        <f t="shared" si="277"/>
        <v>#DIV/0!</v>
      </c>
      <c r="T907" s="110" t="e">
        <f t="shared" si="277"/>
        <v>#DIV/0!</v>
      </c>
      <c r="U907" s="110" t="e">
        <f t="shared" si="277"/>
        <v>#DIV/0!</v>
      </c>
      <c r="V907" s="422" t="e">
        <f t="shared" si="277"/>
        <v>#DIV/0!</v>
      </c>
      <c r="W907" s="110" t="e">
        <f t="shared" si="277"/>
        <v>#DIV/0!</v>
      </c>
      <c r="X907" s="110" t="e">
        <f t="shared" si="277"/>
        <v>#DIV/0!</v>
      </c>
      <c r="Y907" s="110" t="e">
        <f t="shared" si="277"/>
        <v>#DIV/0!</v>
      </c>
      <c r="Z907" s="110" t="e">
        <f t="shared" si="277"/>
        <v>#DIV/0!</v>
      </c>
      <c r="AA907" s="110" t="e">
        <f t="shared" si="277"/>
        <v>#DIV/0!</v>
      </c>
      <c r="AB907" s="110" t="e">
        <f t="shared" si="277"/>
        <v>#DIV/0!</v>
      </c>
      <c r="AC907" s="122" t="e">
        <f t="shared" si="277"/>
        <v>#DIV/0!</v>
      </c>
    </row>
    <row r="908" spans="1:30" x14ac:dyDescent="0.2">
      <c r="A908" s="2715" t="s">
        <v>99</v>
      </c>
      <c r="B908" s="2712" t="s">
        <v>59</v>
      </c>
      <c r="C908" s="10" t="s">
        <v>483</v>
      </c>
      <c r="D908" s="10"/>
      <c r="E908" s="189"/>
      <c r="F908" s="189"/>
      <c r="G908" s="189"/>
      <c r="H908" s="480"/>
      <c r="I908" s="189"/>
      <c r="J908" s="189"/>
      <c r="K908" s="189"/>
      <c r="L908" s="189"/>
      <c r="M908" s="189"/>
      <c r="N908" s="480"/>
      <c r="O908" s="189"/>
      <c r="P908" s="189"/>
      <c r="Q908" s="189"/>
      <c r="R908" s="189"/>
      <c r="S908" s="189"/>
      <c r="T908" s="189"/>
      <c r="U908" s="189"/>
      <c r="V908" s="480"/>
      <c r="W908" s="189"/>
      <c r="X908" s="189"/>
      <c r="Y908" s="189"/>
      <c r="Z908" s="189"/>
      <c r="AA908" s="189"/>
      <c r="AB908" s="189"/>
      <c r="AC908" s="124">
        <f>SUM(E908:AB908)</f>
        <v>0</v>
      </c>
      <c r="AD908" s="661" t="s">
        <v>463</v>
      </c>
    </row>
    <row r="909" spans="1:30" x14ac:dyDescent="0.2">
      <c r="A909" s="2776"/>
      <c r="B909" s="2778"/>
      <c r="C909" s="11" t="s">
        <v>484</v>
      </c>
      <c r="D909" s="11"/>
      <c r="E909" s="188"/>
      <c r="F909" s="188"/>
      <c r="G909" s="188"/>
      <c r="H909" s="481"/>
      <c r="I909" s="188"/>
      <c r="J909" s="188"/>
      <c r="K909" s="188"/>
      <c r="L909" s="188"/>
      <c r="M909" s="188"/>
      <c r="N909" s="481"/>
      <c r="O909" s="188"/>
      <c r="P909" s="188"/>
      <c r="Q909" s="188"/>
      <c r="R909" s="188"/>
      <c r="S909" s="188"/>
      <c r="T909" s="188"/>
      <c r="U909" s="188"/>
      <c r="V909" s="481"/>
      <c r="W909" s="188"/>
      <c r="X909" s="188"/>
      <c r="Y909" s="188"/>
      <c r="Z909" s="188"/>
      <c r="AA909" s="188"/>
      <c r="AB909" s="188"/>
      <c r="AC909" s="124">
        <f>SUM(E909:AB909)</f>
        <v>0</v>
      </c>
      <c r="AD909" s="661" t="s">
        <v>463</v>
      </c>
    </row>
    <row r="910" spans="1:30" x14ac:dyDescent="0.2">
      <c r="A910" s="2776"/>
      <c r="B910" s="2778"/>
      <c r="C910" s="11" t="s">
        <v>8</v>
      </c>
      <c r="D910" s="11"/>
      <c r="E910" s="113">
        <f>E908*100</f>
        <v>0</v>
      </c>
      <c r="F910" s="113">
        <f t="shared" ref="F910:AB910" si="278">F908*100</f>
        <v>0</v>
      </c>
      <c r="G910" s="113">
        <f t="shared" si="278"/>
        <v>0</v>
      </c>
      <c r="H910" s="423">
        <f t="shared" si="278"/>
        <v>0</v>
      </c>
      <c r="I910" s="113">
        <f t="shared" si="278"/>
        <v>0</v>
      </c>
      <c r="J910" s="113">
        <f t="shared" si="278"/>
        <v>0</v>
      </c>
      <c r="K910" s="113">
        <f t="shared" si="278"/>
        <v>0</v>
      </c>
      <c r="L910" s="113">
        <f t="shared" si="278"/>
        <v>0</v>
      </c>
      <c r="M910" s="113">
        <f t="shared" si="278"/>
        <v>0</v>
      </c>
      <c r="N910" s="423">
        <f t="shared" si="278"/>
        <v>0</v>
      </c>
      <c r="O910" s="113">
        <f t="shared" si="278"/>
        <v>0</v>
      </c>
      <c r="P910" s="113">
        <f t="shared" si="278"/>
        <v>0</v>
      </c>
      <c r="Q910" s="113">
        <f t="shared" si="278"/>
        <v>0</v>
      </c>
      <c r="R910" s="113">
        <f t="shared" si="278"/>
        <v>0</v>
      </c>
      <c r="S910" s="113">
        <f t="shared" si="278"/>
        <v>0</v>
      </c>
      <c r="T910" s="113">
        <f t="shared" si="278"/>
        <v>0</v>
      </c>
      <c r="U910" s="113">
        <f t="shared" si="278"/>
        <v>0</v>
      </c>
      <c r="V910" s="423">
        <f t="shared" si="278"/>
        <v>0</v>
      </c>
      <c r="W910" s="113">
        <f t="shared" si="278"/>
        <v>0</v>
      </c>
      <c r="X910" s="113">
        <f t="shared" si="278"/>
        <v>0</v>
      </c>
      <c r="Y910" s="113">
        <f t="shared" si="278"/>
        <v>0</v>
      </c>
      <c r="Z910" s="113">
        <f t="shared" si="278"/>
        <v>0</v>
      </c>
      <c r="AA910" s="113">
        <f t="shared" si="278"/>
        <v>0</v>
      </c>
      <c r="AB910" s="113">
        <f t="shared" si="278"/>
        <v>0</v>
      </c>
      <c r="AC910" s="124"/>
    </row>
    <row r="911" spans="1:30" ht="13.5" thickBot="1" x14ac:dyDescent="0.25">
      <c r="A911" s="2777"/>
      <c r="B911" s="2779"/>
      <c r="C911" s="46" t="s">
        <v>16</v>
      </c>
      <c r="D911" s="46"/>
      <c r="E911" s="110" t="e">
        <f t="shared" ref="E911:AC911" si="279">E909/E908</f>
        <v>#DIV/0!</v>
      </c>
      <c r="F911" s="110" t="e">
        <f t="shared" si="279"/>
        <v>#DIV/0!</v>
      </c>
      <c r="G911" s="110" t="e">
        <f t="shared" si="279"/>
        <v>#DIV/0!</v>
      </c>
      <c r="H911" s="422" t="e">
        <f t="shared" si="279"/>
        <v>#DIV/0!</v>
      </c>
      <c r="I911" s="110" t="e">
        <f t="shared" si="279"/>
        <v>#DIV/0!</v>
      </c>
      <c r="J911" s="110" t="e">
        <f t="shared" si="279"/>
        <v>#DIV/0!</v>
      </c>
      <c r="K911" s="110" t="e">
        <f t="shared" si="279"/>
        <v>#DIV/0!</v>
      </c>
      <c r="L911" s="110" t="e">
        <f t="shared" si="279"/>
        <v>#DIV/0!</v>
      </c>
      <c r="M911" s="110" t="e">
        <f t="shared" si="279"/>
        <v>#DIV/0!</v>
      </c>
      <c r="N911" s="422" t="e">
        <f t="shared" si="279"/>
        <v>#DIV/0!</v>
      </c>
      <c r="O911" s="110" t="e">
        <f t="shared" si="279"/>
        <v>#DIV/0!</v>
      </c>
      <c r="P911" s="110" t="e">
        <f t="shared" si="279"/>
        <v>#DIV/0!</v>
      </c>
      <c r="Q911" s="110" t="e">
        <f t="shared" si="279"/>
        <v>#DIV/0!</v>
      </c>
      <c r="R911" s="110" t="e">
        <f t="shared" si="279"/>
        <v>#DIV/0!</v>
      </c>
      <c r="S911" s="110" t="e">
        <f t="shared" si="279"/>
        <v>#DIV/0!</v>
      </c>
      <c r="T911" s="110" t="e">
        <f t="shared" si="279"/>
        <v>#DIV/0!</v>
      </c>
      <c r="U911" s="110" t="e">
        <f t="shared" si="279"/>
        <v>#DIV/0!</v>
      </c>
      <c r="V911" s="422" t="e">
        <f t="shared" si="279"/>
        <v>#DIV/0!</v>
      </c>
      <c r="W911" s="110" t="e">
        <f t="shared" si="279"/>
        <v>#DIV/0!</v>
      </c>
      <c r="X911" s="110" t="e">
        <f t="shared" si="279"/>
        <v>#DIV/0!</v>
      </c>
      <c r="Y911" s="110" t="e">
        <f t="shared" si="279"/>
        <v>#DIV/0!</v>
      </c>
      <c r="Z911" s="110" t="e">
        <f t="shared" si="279"/>
        <v>#DIV/0!</v>
      </c>
      <c r="AA911" s="110" t="e">
        <f t="shared" si="279"/>
        <v>#DIV/0!</v>
      </c>
      <c r="AB911" s="110" t="e">
        <f t="shared" si="279"/>
        <v>#DIV/0!</v>
      </c>
      <c r="AC911" s="122" t="e">
        <f t="shared" si="279"/>
        <v>#DIV/0!</v>
      </c>
    </row>
    <row r="912" spans="1:30" ht="13.5" thickBot="1" x14ac:dyDescent="0.25">
      <c r="A912" s="148" t="s">
        <v>123</v>
      </c>
      <c r="B912" s="149" t="s">
        <v>20</v>
      </c>
      <c r="C912" s="77" t="s">
        <v>483</v>
      </c>
      <c r="D912" s="77"/>
      <c r="E912" s="129"/>
      <c r="F912" s="129"/>
      <c r="G912" s="129"/>
      <c r="H912" s="483"/>
      <c r="I912" s="129"/>
      <c r="J912" s="129"/>
      <c r="K912" s="129"/>
      <c r="L912" s="129"/>
      <c r="M912" s="129"/>
      <c r="N912" s="483"/>
      <c r="O912" s="129"/>
      <c r="P912" s="129"/>
      <c r="Q912" s="129"/>
      <c r="R912" s="129"/>
      <c r="S912" s="129"/>
      <c r="T912" s="129"/>
      <c r="U912" s="129"/>
      <c r="V912" s="483"/>
      <c r="W912" s="129"/>
      <c r="X912" s="129"/>
      <c r="Y912" s="129"/>
      <c r="Z912" s="129"/>
      <c r="AA912" s="129"/>
      <c r="AB912" s="129"/>
      <c r="AC912" s="179">
        <f>SUM(E912:AB912)</f>
        <v>0</v>
      </c>
    </row>
    <row r="913" spans="1:29" s="661" customFormat="1" ht="10.5" customHeight="1" x14ac:dyDescent="0.2">
      <c r="A913" s="2733" t="s">
        <v>152</v>
      </c>
      <c r="B913" s="2734"/>
      <c r="C913" s="12" t="s">
        <v>483</v>
      </c>
      <c r="D913" s="12"/>
      <c r="E913" s="112">
        <f>E896+E900+E904+E908</f>
        <v>0</v>
      </c>
      <c r="F913" s="112">
        <f t="shared" ref="F913:AC914" si="280">F896+F900+F904+F908</f>
        <v>0</v>
      </c>
      <c r="G913" s="112">
        <f t="shared" si="280"/>
        <v>0</v>
      </c>
      <c r="H913" s="442">
        <f t="shared" si="280"/>
        <v>0</v>
      </c>
      <c r="I913" s="112">
        <f t="shared" si="280"/>
        <v>0</v>
      </c>
      <c r="J913" s="112">
        <f t="shared" si="280"/>
        <v>0</v>
      </c>
      <c r="K913" s="112">
        <f t="shared" si="280"/>
        <v>0</v>
      </c>
      <c r="L913" s="112">
        <f t="shared" si="280"/>
        <v>0</v>
      </c>
      <c r="M913" s="112">
        <f t="shared" si="280"/>
        <v>0</v>
      </c>
      <c r="N913" s="442">
        <f t="shared" si="280"/>
        <v>0</v>
      </c>
      <c r="O913" s="112">
        <f t="shared" si="280"/>
        <v>0</v>
      </c>
      <c r="P913" s="112">
        <f t="shared" si="280"/>
        <v>0</v>
      </c>
      <c r="Q913" s="112">
        <f t="shared" si="280"/>
        <v>0</v>
      </c>
      <c r="R913" s="112">
        <f t="shared" si="280"/>
        <v>0</v>
      </c>
      <c r="S913" s="112">
        <f t="shared" si="280"/>
        <v>0</v>
      </c>
      <c r="T913" s="112">
        <f t="shared" si="280"/>
        <v>0</v>
      </c>
      <c r="U913" s="112">
        <f t="shared" si="280"/>
        <v>0</v>
      </c>
      <c r="V913" s="442">
        <f t="shared" si="280"/>
        <v>0</v>
      </c>
      <c r="W913" s="112">
        <f t="shared" si="280"/>
        <v>0</v>
      </c>
      <c r="X913" s="112">
        <f t="shared" si="280"/>
        <v>0</v>
      </c>
      <c r="Y913" s="112">
        <f t="shared" si="280"/>
        <v>0</v>
      </c>
      <c r="Z913" s="112">
        <f t="shared" si="280"/>
        <v>0</v>
      </c>
      <c r="AA913" s="112">
        <f t="shared" si="280"/>
        <v>0</v>
      </c>
      <c r="AB913" s="112">
        <f t="shared" si="280"/>
        <v>0</v>
      </c>
      <c r="AC913" s="112">
        <f t="shared" si="280"/>
        <v>0</v>
      </c>
    </row>
    <row r="914" spans="1:29" s="661" customFormat="1" ht="10.5" customHeight="1" thickBot="1" x14ac:dyDescent="0.25">
      <c r="A914" s="2735"/>
      <c r="B914" s="2736"/>
      <c r="C914" s="9" t="s">
        <v>484</v>
      </c>
      <c r="D914" s="240"/>
      <c r="E914" s="112">
        <f>E897+E901+E905+E909</f>
        <v>0</v>
      </c>
      <c r="F914" s="112">
        <f t="shared" si="280"/>
        <v>0</v>
      </c>
      <c r="G914" s="112">
        <f t="shared" si="280"/>
        <v>0</v>
      </c>
      <c r="H914" s="442">
        <f t="shared" si="280"/>
        <v>0</v>
      </c>
      <c r="I914" s="112">
        <f t="shared" si="280"/>
        <v>0</v>
      </c>
      <c r="J914" s="112">
        <f t="shared" si="280"/>
        <v>0</v>
      </c>
      <c r="K914" s="112">
        <f t="shared" si="280"/>
        <v>0</v>
      </c>
      <c r="L914" s="112">
        <f t="shared" si="280"/>
        <v>0</v>
      </c>
      <c r="M914" s="112">
        <f t="shared" si="280"/>
        <v>0</v>
      </c>
      <c r="N914" s="442">
        <f t="shared" si="280"/>
        <v>0</v>
      </c>
      <c r="O914" s="112">
        <f t="shared" si="280"/>
        <v>0</v>
      </c>
      <c r="P914" s="112">
        <f t="shared" si="280"/>
        <v>0</v>
      </c>
      <c r="Q914" s="112">
        <f t="shared" si="280"/>
        <v>0</v>
      </c>
      <c r="R914" s="112">
        <f t="shared" si="280"/>
        <v>0</v>
      </c>
      <c r="S914" s="112">
        <f t="shared" si="280"/>
        <v>0</v>
      </c>
      <c r="T914" s="112">
        <f t="shared" si="280"/>
        <v>0</v>
      </c>
      <c r="U914" s="112">
        <f t="shared" si="280"/>
        <v>0</v>
      </c>
      <c r="V914" s="442">
        <f t="shared" si="280"/>
        <v>0</v>
      </c>
      <c r="W914" s="112">
        <f t="shared" si="280"/>
        <v>0</v>
      </c>
      <c r="X914" s="112">
        <f t="shared" si="280"/>
        <v>0</v>
      </c>
      <c r="Y914" s="112">
        <f t="shared" si="280"/>
        <v>0</v>
      </c>
      <c r="Z914" s="112">
        <f t="shared" si="280"/>
        <v>0</v>
      </c>
      <c r="AA914" s="112">
        <f t="shared" si="280"/>
        <v>0</v>
      </c>
      <c r="AB914" s="112">
        <f t="shared" si="280"/>
        <v>0</v>
      </c>
      <c r="AC914" s="112">
        <f t="shared" si="280"/>
        <v>0</v>
      </c>
    </row>
    <row r="915" spans="1:29" s="661" customFormat="1" ht="10.5" customHeight="1" x14ac:dyDescent="0.2">
      <c r="A915" s="2737" t="s">
        <v>153</v>
      </c>
      <c r="B915" s="2738"/>
      <c r="C915" s="7" t="s">
        <v>483</v>
      </c>
      <c r="D915" s="7"/>
      <c r="E915" s="109">
        <f>E889-E913</f>
        <v>0.49787999999999999</v>
      </c>
      <c r="F915" s="109">
        <f t="shared" ref="F915:AC916" si="281">F889-F913</f>
        <v>0.49895999999999996</v>
      </c>
      <c r="G915" s="109">
        <f t="shared" si="281"/>
        <v>0.51119999999999999</v>
      </c>
      <c r="H915" s="421">
        <f t="shared" si="281"/>
        <v>0.51119999999999999</v>
      </c>
      <c r="I915" s="109">
        <f t="shared" si="281"/>
        <v>0.50939999999999996</v>
      </c>
      <c r="J915" s="109">
        <f t="shared" si="281"/>
        <v>0.51083999999999996</v>
      </c>
      <c r="K915" s="109">
        <f t="shared" si="281"/>
        <v>0.49104000000000003</v>
      </c>
      <c r="L915" s="109">
        <f t="shared" si="281"/>
        <v>0.50039999999999996</v>
      </c>
      <c r="M915" s="109">
        <f t="shared" si="281"/>
        <v>0.51588000000000001</v>
      </c>
      <c r="N915" s="421">
        <f t="shared" si="281"/>
        <v>0.50831999999999999</v>
      </c>
      <c r="O915" s="109">
        <f t="shared" si="281"/>
        <v>0.50868000000000002</v>
      </c>
      <c r="P915" s="109">
        <f t="shared" si="281"/>
        <v>0.51012000000000002</v>
      </c>
      <c r="Q915" s="109">
        <f t="shared" si="281"/>
        <v>0.49895999999999996</v>
      </c>
      <c r="R915" s="109">
        <f t="shared" si="281"/>
        <v>0.50112000000000001</v>
      </c>
      <c r="S915" s="109">
        <f t="shared" si="281"/>
        <v>0.51372000000000007</v>
      </c>
      <c r="T915" s="109">
        <f t="shared" si="281"/>
        <v>0.51372000000000007</v>
      </c>
      <c r="U915" s="109">
        <f t="shared" si="281"/>
        <v>0.51696000000000009</v>
      </c>
      <c r="V915" s="421">
        <f t="shared" si="281"/>
        <v>0.51876</v>
      </c>
      <c r="W915" s="109">
        <f t="shared" si="281"/>
        <v>0.49680000000000002</v>
      </c>
      <c r="X915" s="109">
        <f t="shared" si="281"/>
        <v>0.50688</v>
      </c>
      <c r="Y915" s="109">
        <f t="shared" si="281"/>
        <v>0.52307999999999999</v>
      </c>
      <c r="Z915" s="109">
        <f t="shared" si="281"/>
        <v>0.52632000000000001</v>
      </c>
      <c r="AA915" s="109">
        <f t="shared" si="281"/>
        <v>0.52488000000000001</v>
      </c>
      <c r="AB915" s="109">
        <f t="shared" si="281"/>
        <v>0.52272000000000007</v>
      </c>
      <c r="AC915" s="109">
        <f t="shared" si="281"/>
        <v>12.237840000000002</v>
      </c>
    </row>
    <row r="916" spans="1:29" s="661" customFormat="1" ht="10.5" customHeight="1" thickBot="1" x14ac:dyDescent="0.25">
      <c r="A916" s="2735"/>
      <c r="B916" s="2736"/>
      <c r="C916" s="9" t="s">
        <v>484</v>
      </c>
      <c r="D916" s="240"/>
      <c r="E916" s="112">
        <f>E890-E914</f>
        <v>0.92088000000000003</v>
      </c>
      <c r="F916" s="112">
        <f t="shared" si="281"/>
        <v>0.92015999999999998</v>
      </c>
      <c r="G916" s="112">
        <f t="shared" si="281"/>
        <v>0.93023999999999996</v>
      </c>
      <c r="H916" s="442">
        <f t="shared" si="281"/>
        <v>0.93132000000000004</v>
      </c>
      <c r="I916" s="112">
        <f t="shared" si="281"/>
        <v>0.93096000000000001</v>
      </c>
      <c r="J916" s="112">
        <f t="shared" si="281"/>
        <v>0.93420000000000003</v>
      </c>
      <c r="K916" s="112">
        <f t="shared" si="281"/>
        <v>0.91691999999999996</v>
      </c>
      <c r="L916" s="112">
        <f t="shared" si="281"/>
        <v>0.95004</v>
      </c>
      <c r="M916" s="112">
        <f t="shared" si="281"/>
        <v>0.95940000000000003</v>
      </c>
      <c r="N916" s="442">
        <f t="shared" si="281"/>
        <v>0.91403999999999996</v>
      </c>
      <c r="O916" s="112">
        <f t="shared" si="281"/>
        <v>0.91512000000000004</v>
      </c>
      <c r="P916" s="112">
        <f t="shared" si="281"/>
        <v>0.92267999999999994</v>
      </c>
      <c r="Q916" s="112">
        <f t="shared" si="281"/>
        <v>0.95723999999999998</v>
      </c>
      <c r="R916" s="112">
        <f t="shared" si="281"/>
        <v>0.95508000000000004</v>
      </c>
      <c r="S916" s="112">
        <f t="shared" si="281"/>
        <v>0.95328000000000002</v>
      </c>
      <c r="T916" s="112">
        <f t="shared" si="281"/>
        <v>0.96696000000000004</v>
      </c>
      <c r="U916" s="112">
        <f t="shared" si="281"/>
        <v>0.99</v>
      </c>
      <c r="V916" s="442">
        <f t="shared" si="281"/>
        <v>0.99612000000000001</v>
      </c>
      <c r="W916" s="112">
        <f t="shared" si="281"/>
        <v>0.98063999999999996</v>
      </c>
      <c r="X916" s="112">
        <f t="shared" si="281"/>
        <v>0.99036000000000002</v>
      </c>
      <c r="Y916" s="112">
        <f t="shared" si="281"/>
        <v>0.99863999999999997</v>
      </c>
      <c r="Z916" s="112">
        <f t="shared" si="281"/>
        <v>1.00404</v>
      </c>
      <c r="AA916" s="112">
        <f t="shared" si="281"/>
        <v>0.99648000000000003</v>
      </c>
      <c r="AB916" s="112">
        <f t="shared" si="281"/>
        <v>0.98244000000000009</v>
      </c>
      <c r="AC916" s="112">
        <f t="shared" si="281"/>
        <v>22.917240000000003</v>
      </c>
    </row>
    <row r="917" spans="1:29" s="32" customFormat="1" ht="10.5" customHeight="1" x14ac:dyDescent="0.2">
      <c r="A917" s="2764" t="s">
        <v>9</v>
      </c>
      <c r="B917" s="2765"/>
      <c r="C917" s="14" t="s">
        <v>483</v>
      </c>
      <c r="D917" s="1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92"/>
    </row>
    <row r="918" spans="1:29" s="32" customFormat="1" ht="10.5" customHeight="1" thickBot="1" x14ac:dyDescent="0.25">
      <c r="A918" s="2766"/>
      <c r="B918" s="2767"/>
      <c r="C918" s="15" t="s">
        <v>484</v>
      </c>
      <c r="D918" s="15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4"/>
    </row>
    <row r="919" spans="1:29" s="72" customFormat="1" ht="30" customHeight="1" thickBot="1" x14ac:dyDescent="0.25">
      <c r="A919" s="105"/>
      <c r="B919" s="105"/>
      <c r="C919" s="142"/>
      <c r="D919" s="142"/>
      <c r="E919" s="101"/>
      <c r="F919" s="101"/>
      <c r="G919" s="101"/>
      <c r="H919" s="204"/>
      <c r="I919" s="101"/>
      <c r="J919" s="101"/>
      <c r="K919" s="101"/>
      <c r="L919" s="101"/>
      <c r="M919" s="101"/>
      <c r="N919" s="204"/>
      <c r="O919" s="101"/>
      <c r="P919" s="101"/>
      <c r="Q919" s="101"/>
      <c r="R919" s="101"/>
      <c r="S919" s="101"/>
      <c r="T919" s="101"/>
      <c r="U919" s="101"/>
      <c r="V919" s="204"/>
      <c r="W919" s="101"/>
      <c r="X919" s="101"/>
      <c r="Y919" s="101"/>
      <c r="Z919" s="101"/>
      <c r="AA919" s="101"/>
      <c r="AB919" s="101"/>
      <c r="AC919" s="101"/>
    </row>
    <row r="920" spans="1:29" s="661" customFormat="1" ht="28.5" customHeight="1" x14ac:dyDescent="0.2">
      <c r="A920" s="134" t="s">
        <v>17</v>
      </c>
      <c r="B920" s="135" t="s">
        <v>5</v>
      </c>
      <c r="C920" s="6" t="s">
        <v>14</v>
      </c>
      <c r="D920" s="243" t="s">
        <v>498</v>
      </c>
      <c r="E920" s="2719" t="s">
        <v>15</v>
      </c>
      <c r="F920" s="2719"/>
      <c r="G920" s="2719"/>
      <c r="H920" s="2719"/>
      <c r="I920" s="2719"/>
      <c r="J920" s="2719"/>
      <c r="K920" s="2719"/>
      <c r="L920" s="2719"/>
      <c r="M920" s="2719"/>
      <c r="N920" s="2719"/>
      <c r="O920" s="2719"/>
      <c r="P920" s="2719"/>
      <c r="Q920" s="2719"/>
      <c r="R920" s="2719"/>
      <c r="S920" s="2719"/>
      <c r="T920" s="2719"/>
      <c r="U920" s="2719"/>
      <c r="V920" s="2719"/>
      <c r="W920" s="2719"/>
      <c r="X920" s="2719"/>
      <c r="Y920" s="2719"/>
      <c r="Z920" s="2719"/>
      <c r="AA920" s="2719"/>
      <c r="AB920" s="2719"/>
      <c r="AC920" s="2720" t="s">
        <v>10</v>
      </c>
    </row>
    <row r="921" spans="1:29" s="13" customFormat="1" ht="12.75" customHeight="1" thickBot="1" x14ac:dyDescent="0.25">
      <c r="A921" s="2722" t="s">
        <v>364</v>
      </c>
      <c r="B921" s="2723"/>
      <c r="C921" s="17"/>
      <c r="D921" s="17"/>
      <c r="E921" s="18">
        <v>1</v>
      </c>
      <c r="F921" s="18">
        <v>2</v>
      </c>
      <c r="G921" s="18">
        <v>3</v>
      </c>
      <c r="H921" s="18">
        <v>4</v>
      </c>
      <c r="I921" s="18">
        <v>5</v>
      </c>
      <c r="J921" s="18">
        <v>6</v>
      </c>
      <c r="K921" s="18">
        <v>7</v>
      </c>
      <c r="L921" s="18">
        <v>8</v>
      </c>
      <c r="M921" s="18">
        <v>9</v>
      </c>
      <c r="N921" s="18">
        <v>10</v>
      </c>
      <c r="O921" s="18">
        <v>11</v>
      </c>
      <c r="P921" s="18">
        <v>12</v>
      </c>
      <c r="Q921" s="18">
        <v>13</v>
      </c>
      <c r="R921" s="18">
        <v>14</v>
      </c>
      <c r="S921" s="18">
        <v>15</v>
      </c>
      <c r="T921" s="18">
        <v>16</v>
      </c>
      <c r="U921" s="18">
        <v>17</v>
      </c>
      <c r="V921" s="18">
        <v>18</v>
      </c>
      <c r="W921" s="18">
        <v>19</v>
      </c>
      <c r="X921" s="18">
        <v>20</v>
      </c>
      <c r="Y921" s="18">
        <v>21</v>
      </c>
      <c r="Z921" s="18">
        <v>22</v>
      </c>
      <c r="AA921" s="18">
        <v>23</v>
      </c>
      <c r="AB921" s="18">
        <v>24</v>
      </c>
      <c r="AC921" s="2721"/>
    </row>
    <row r="922" spans="1:29" s="13" customFormat="1" ht="12.75" customHeight="1" x14ac:dyDescent="0.2">
      <c r="A922" s="19" t="s">
        <v>292</v>
      </c>
      <c r="B922" s="20"/>
      <c r="C922" s="21"/>
      <c r="D922" s="1203"/>
      <c r="E922" s="20">
        <v>1</v>
      </c>
      <c r="F922" s="20">
        <v>1</v>
      </c>
      <c r="G922" s="20">
        <v>1</v>
      </c>
      <c r="H922" s="20">
        <v>1</v>
      </c>
      <c r="I922" s="20">
        <v>1</v>
      </c>
      <c r="J922" s="20">
        <v>1</v>
      </c>
      <c r="K922" s="20">
        <v>1</v>
      </c>
      <c r="L922" s="20">
        <v>1</v>
      </c>
      <c r="M922" s="20">
        <v>1</v>
      </c>
      <c r="N922" s="20">
        <v>1</v>
      </c>
      <c r="O922" s="20">
        <v>1</v>
      </c>
      <c r="P922" s="20">
        <v>1</v>
      </c>
      <c r="Q922" s="20">
        <v>1</v>
      </c>
      <c r="R922" s="20">
        <v>1</v>
      </c>
      <c r="S922" s="20">
        <v>1</v>
      </c>
      <c r="T922" s="20">
        <v>1</v>
      </c>
      <c r="U922" s="20">
        <v>1</v>
      </c>
      <c r="V922" s="20">
        <v>1</v>
      </c>
      <c r="W922" s="20">
        <v>1</v>
      </c>
      <c r="X922" s="20">
        <v>1</v>
      </c>
      <c r="Y922" s="20">
        <v>1</v>
      </c>
      <c r="Z922" s="20">
        <v>1</v>
      </c>
      <c r="AA922" s="20">
        <v>1</v>
      </c>
      <c r="AB922" s="20">
        <v>1</v>
      </c>
      <c r="AC922" s="22"/>
    </row>
    <row r="923" spans="1:29" s="13" customFormat="1" ht="12.75" customHeight="1" thickBot="1" x14ac:dyDescent="0.25">
      <c r="A923" s="36" t="s">
        <v>293</v>
      </c>
      <c r="B923" s="37"/>
      <c r="C923" s="38"/>
      <c r="D923" s="1224"/>
      <c r="E923" s="37">
        <v>1</v>
      </c>
      <c r="F923" s="37">
        <v>1</v>
      </c>
      <c r="G923" s="37">
        <v>1</v>
      </c>
      <c r="H923" s="37">
        <v>1</v>
      </c>
      <c r="I923" s="37">
        <v>1</v>
      </c>
      <c r="J923" s="37">
        <v>1</v>
      </c>
      <c r="K923" s="37">
        <v>1</v>
      </c>
      <c r="L923" s="37">
        <v>1</v>
      </c>
      <c r="M923" s="37">
        <v>1</v>
      </c>
      <c r="N923" s="37">
        <v>1</v>
      </c>
      <c r="O923" s="37">
        <v>1</v>
      </c>
      <c r="P923" s="37">
        <v>1</v>
      </c>
      <c r="Q923" s="37">
        <v>1</v>
      </c>
      <c r="R923" s="37">
        <v>1</v>
      </c>
      <c r="S923" s="37">
        <v>1</v>
      </c>
      <c r="T923" s="37">
        <v>1</v>
      </c>
      <c r="U923" s="37">
        <v>1</v>
      </c>
      <c r="V923" s="37">
        <v>1</v>
      </c>
      <c r="W923" s="37">
        <v>1</v>
      </c>
      <c r="X923" s="37">
        <v>1</v>
      </c>
      <c r="Y923" s="37">
        <v>1</v>
      </c>
      <c r="Z923" s="37">
        <v>1</v>
      </c>
      <c r="AA923" s="37">
        <v>1</v>
      </c>
      <c r="AB923" s="37">
        <v>1</v>
      </c>
      <c r="AC923" s="39"/>
    </row>
    <row r="924" spans="1:29" s="661" customFormat="1" ht="12" x14ac:dyDescent="0.2">
      <c r="A924" s="2715" t="s">
        <v>122</v>
      </c>
      <c r="B924" s="2712" t="s">
        <v>294</v>
      </c>
      <c r="C924" s="10" t="s">
        <v>483</v>
      </c>
      <c r="D924" s="1392" t="s">
        <v>479</v>
      </c>
      <c r="E924" s="2614">
        <v>3.3600000000000005E-2</v>
      </c>
      <c r="F924" s="2614">
        <v>3.2399999999999998E-2</v>
      </c>
      <c r="G924" s="2614">
        <v>3.1920000000000004E-2</v>
      </c>
      <c r="H924" s="2614">
        <v>3.2399999999999998E-2</v>
      </c>
      <c r="I924" s="2614">
        <v>3.5279999999999999E-2</v>
      </c>
      <c r="J924" s="2614">
        <v>3.984E-2</v>
      </c>
      <c r="K924" s="2614">
        <v>4.0320000000000002E-2</v>
      </c>
      <c r="L924" s="2614">
        <v>4.224E-2</v>
      </c>
      <c r="M924" s="2614">
        <v>3.8399999999999997E-2</v>
      </c>
      <c r="N924" s="2614">
        <v>3.7679999999999998E-2</v>
      </c>
      <c r="O924" s="2614">
        <v>3.9359999999999999E-2</v>
      </c>
      <c r="P924" s="2614">
        <v>3.7920000000000002E-2</v>
      </c>
      <c r="Q924" s="2614">
        <v>3.8399999999999997E-2</v>
      </c>
      <c r="R924" s="2614">
        <v>3.8399999999999997E-2</v>
      </c>
      <c r="S924" s="2614">
        <v>3.9600000000000003E-2</v>
      </c>
      <c r="T924" s="2614">
        <v>3.7920000000000002E-2</v>
      </c>
      <c r="U924" s="2614">
        <v>3.8880000000000005E-2</v>
      </c>
      <c r="V924" s="2614">
        <v>4.4639999999999999E-2</v>
      </c>
      <c r="W924" s="2614">
        <v>4.5359999999999998E-2</v>
      </c>
      <c r="X924" s="2614">
        <v>4.1280000000000004E-2</v>
      </c>
      <c r="Y924" s="2614">
        <v>4.0320000000000002E-2</v>
      </c>
      <c r="Z924" s="2614">
        <v>3.8640000000000001E-2</v>
      </c>
      <c r="AA924" s="2614">
        <v>3.5040000000000002E-2</v>
      </c>
      <c r="AB924" s="2614">
        <v>2.9520000000000001E-2</v>
      </c>
      <c r="AC924" s="121">
        <f>SUM(E924:AB924)</f>
        <v>0.90935999999999995</v>
      </c>
    </row>
    <row r="925" spans="1:29" s="661" customFormat="1" ht="12" x14ac:dyDescent="0.2">
      <c r="A925" s="2716"/>
      <c r="B925" s="2713"/>
      <c r="C925" s="11" t="s">
        <v>484</v>
      </c>
      <c r="D925" s="1552" t="s">
        <v>479</v>
      </c>
      <c r="E925" s="2614">
        <v>2.8320000000000001E-2</v>
      </c>
      <c r="F925" s="2614">
        <v>2.8320000000000001E-2</v>
      </c>
      <c r="G925" s="2614">
        <v>2.7600000000000003E-2</v>
      </c>
      <c r="H925" s="2614">
        <v>2.8080000000000001E-2</v>
      </c>
      <c r="I925" s="2614">
        <v>2.7359999999999999E-2</v>
      </c>
      <c r="J925" s="2614">
        <v>2.7600000000000003E-2</v>
      </c>
      <c r="K925" s="2614">
        <v>2.8320000000000001E-2</v>
      </c>
      <c r="L925" s="2614">
        <v>3.168E-2</v>
      </c>
      <c r="M925" s="2614">
        <v>3.2399999999999998E-2</v>
      </c>
      <c r="N925" s="2614">
        <v>3.2160000000000001E-2</v>
      </c>
      <c r="O925" s="2614">
        <v>3.3360000000000001E-2</v>
      </c>
      <c r="P925" s="2614">
        <v>3.4320000000000003E-2</v>
      </c>
      <c r="Q925" s="2614">
        <v>3.4079999999999999E-2</v>
      </c>
      <c r="R925" s="2614">
        <v>3.2640000000000002E-2</v>
      </c>
      <c r="S925" s="2614">
        <v>3.5999999999999997E-2</v>
      </c>
      <c r="T925" s="2614">
        <v>3.4079999999999999E-2</v>
      </c>
      <c r="U925" s="2614">
        <v>3.3360000000000001E-2</v>
      </c>
      <c r="V925" s="2614">
        <v>3.1920000000000004E-2</v>
      </c>
      <c r="W925" s="2614">
        <v>3.288E-2</v>
      </c>
      <c r="X925" s="2614">
        <v>3.2640000000000002E-2</v>
      </c>
      <c r="Y925" s="2614">
        <v>3.1440000000000003E-2</v>
      </c>
      <c r="Z925" s="2614">
        <v>3.1920000000000004E-2</v>
      </c>
      <c r="AA925" s="2614">
        <v>2.784E-2</v>
      </c>
      <c r="AB925" s="2614">
        <v>2.6400000000000003E-2</v>
      </c>
      <c r="AC925" s="117">
        <f>SUM(E925:AB925)</f>
        <v>0.74472000000000016</v>
      </c>
    </row>
    <row r="926" spans="1:29" s="661" customFormat="1" ht="12" x14ac:dyDescent="0.2">
      <c r="A926" s="2716"/>
      <c r="B926" s="2713"/>
      <c r="C926" s="11" t="s">
        <v>8</v>
      </c>
      <c r="D926" s="1201" t="s">
        <v>465</v>
      </c>
      <c r="E926" s="1550">
        <v>3</v>
      </c>
      <c r="F926" s="1549">
        <v>2</v>
      </c>
      <c r="G926" s="1549">
        <v>2</v>
      </c>
      <c r="H926" s="1549">
        <v>2</v>
      </c>
      <c r="I926" s="1549">
        <v>3</v>
      </c>
      <c r="J926" s="1549">
        <v>3</v>
      </c>
      <c r="K926" s="1549">
        <v>4</v>
      </c>
      <c r="L926" s="1549">
        <v>4</v>
      </c>
      <c r="M926" s="1549">
        <v>3</v>
      </c>
      <c r="N926" s="1549">
        <v>2</v>
      </c>
      <c r="O926" s="1549">
        <v>3</v>
      </c>
      <c r="P926" s="1549">
        <v>3</v>
      </c>
      <c r="Q926" s="1549">
        <v>3</v>
      </c>
      <c r="R926" s="1549">
        <v>2</v>
      </c>
      <c r="S926" s="1549">
        <v>3</v>
      </c>
      <c r="T926" s="1549">
        <v>3</v>
      </c>
      <c r="U926" s="1549">
        <v>3</v>
      </c>
      <c r="V926" s="1549">
        <v>3</v>
      </c>
      <c r="W926" s="1549">
        <v>3</v>
      </c>
      <c r="X926" s="1549">
        <v>3</v>
      </c>
      <c r="Y926" s="1549">
        <v>2</v>
      </c>
      <c r="Z926" s="1549">
        <v>3</v>
      </c>
      <c r="AA926" s="1549">
        <v>2</v>
      </c>
      <c r="AB926" s="1551">
        <v>2</v>
      </c>
      <c r="AC926" s="117"/>
    </row>
    <row r="927" spans="1:29" s="661" customFormat="1" ht="12" thickBot="1" x14ac:dyDescent="0.25">
      <c r="A927" s="2717"/>
      <c r="B927" s="2714"/>
      <c r="C927" s="46" t="s">
        <v>16</v>
      </c>
      <c r="D927" s="1224"/>
      <c r="E927" s="292">
        <f t="shared" ref="E927:AC927" si="282">E925/E924</f>
        <v>0.84285714285714275</v>
      </c>
      <c r="F927" s="292">
        <f t="shared" si="282"/>
        <v>0.87407407407407411</v>
      </c>
      <c r="G927" s="292">
        <f t="shared" si="282"/>
        <v>0.86466165413533835</v>
      </c>
      <c r="H927" s="466">
        <f t="shared" si="282"/>
        <v>0.8666666666666667</v>
      </c>
      <c r="I927" s="292">
        <f t="shared" si="282"/>
        <v>0.77551020408163263</v>
      </c>
      <c r="J927" s="292">
        <f t="shared" si="282"/>
        <v>0.69277108433734946</v>
      </c>
      <c r="K927" s="292">
        <f t="shared" si="282"/>
        <v>0.70238095238095244</v>
      </c>
      <c r="L927" s="292">
        <f t="shared" si="282"/>
        <v>0.75</v>
      </c>
      <c r="M927" s="292">
        <f t="shared" si="282"/>
        <v>0.84375</v>
      </c>
      <c r="N927" s="466">
        <f t="shared" si="282"/>
        <v>0.85350318471337583</v>
      </c>
      <c r="O927" s="292">
        <f t="shared" si="282"/>
        <v>0.84756097560975618</v>
      </c>
      <c r="P927" s="292">
        <f t="shared" si="282"/>
        <v>0.90506329113924056</v>
      </c>
      <c r="Q927" s="292">
        <f t="shared" si="282"/>
        <v>0.88750000000000007</v>
      </c>
      <c r="R927" s="292">
        <f t="shared" si="282"/>
        <v>0.85000000000000009</v>
      </c>
      <c r="S927" s="292">
        <f t="shared" si="282"/>
        <v>0.90909090909090895</v>
      </c>
      <c r="T927" s="292">
        <f t="shared" si="282"/>
        <v>0.89873417721518978</v>
      </c>
      <c r="U927" s="292">
        <f t="shared" si="282"/>
        <v>0.85802469135802462</v>
      </c>
      <c r="V927" s="466">
        <f t="shared" si="282"/>
        <v>0.71505376344086036</v>
      </c>
      <c r="W927" s="292">
        <f t="shared" si="282"/>
        <v>0.72486772486772488</v>
      </c>
      <c r="X927" s="292">
        <f t="shared" si="282"/>
        <v>0.79069767441860461</v>
      </c>
      <c r="Y927" s="292">
        <f t="shared" si="282"/>
        <v>0.77976190476190477</v>
      </c>
      <c r="Z927" s="292">
        <f t="shared" si="282"/>
        <v>0.82608695652173925</v>
      </c>
      <c r="AA927" s="292">
        <f t="shared" si="282"/>
        <v>0.79452054794520544</v>
      </c>
      <c r="AB927" s="292">
        <f t="shared" si="282"/>
        <v>0.89430894308943099</v>
      </c>
      <c r="AC927" s="184">
        <f t="shared" si="282"/>
        <v>0.81894959092108754</v>
      </c>
    </row>
    <row r="928" spans="1:29" s="661" customFormat="1" ht="12" x14ac:dyDescent="0.2">
      <c r="A928" s="2715" t="s">
        <v>123</v>
      </c>
      <c r="B928" s="2712" t="s">
        <v>295</v>
      </c>
      <c r="C928" s="10" t="s">
        <v>483</v>
      </c>
      <c r="D928" s="1392" t="s">
        <v>479</v>
      </c>
      <c r="E928" s="109"/>
      <c r="F928" s="109"/>
      <c r="G928" s="109"/>
      <c r="H928" s="511"/>
      <c r="I928" s="109"/>
      <c r="J928" s="109"/>
      <c r="K928" s="109"/>
      <c r="L928" s="109"/>
      <c r="M928" s="109"/>
      <c r="N928" s="511"/>
      <c r="O928" s="109"/>
      <c r="P928" s="109"/>
      <c r="Q928" s="109"/>
      <c r="R928" s="109"/>
      <c r="S928" s="109"/>
      <c r="T928" s="109"/>
      <c r="U928" s="109"/>
      <c r="V928" s="511"/>
      <c r="W928" s="109"/>
      <c r="X928" s="109"/>
      <c r="Y928" s="109"/>
      <c r="Z928" s="109"/>
      <c r="AA928" s="109"/>
      <c r="AB928" s="109"/>
      <c r="AC928" s="121">
        <f>SUM(E928:AB928)</f>
        <v>0</v>
      </c>
    </row>
    <row r="929" spans="1:30" s="661" customFormat="1" ht="11.25" customHeight="1" x14ac:dyDescent="0.2">
      <c r="A929" s="2770"/>
      <c r="B929" s="2772"/>
      <c r="C929" s="11" t="s">
        <v>484</v>
      </c>
      <c r="D929" s="1552" t="s">
        <v>479</v>
      </c>
      <c r="E929" s="110"/>
      <c r="F929" s="110"/>
      <c r="G929" s="110"/>
      <c r="H929" s="514"/>
      <c r="I929" s="110"/>
      <c r="J929" s="110"/>
      <c r="K929" s="110"/>
      <c r="L929" s="110"/>
      <c r="M929" s="110"/>
      <c r="N929" s="514"/>
      <c r="O929" s="110"/>
      <c r="P929" s="110"/>
      <c r="Q929" s="110"/>
      <c r="R929" s="110"/>
      <c r="S929" s="110"/>
      <c r="T929" s="110"/>
      <c r="U929" s="110"/>
      <c r="V929" s="514"/>
      <c r="W929" s="110"/>
      <c r="X929" s="110"/>
      <c r="Y929" s="110"/>
      <c r="Z929" s="110"/>
      <c r="AA929" s="110"/>
      <c r="AB929" s="110"/>
      <c r="AC929" s="117">
        <f>SUM(E929:AB929)</f>
        <v>0</v>
      </c>
    </row>
    <row r="930" spans="1:30" s="661" customFormat="1" ht="11.25" customHeight="1" x14ac:dyDescent="0.2">
      <c r="A930" s="2770"/>
      <c r="B930" s="2772"/>
      <c r="C930" s="11" t="s">
        <v>8</v>
      </c>
      <c r="D930" s="1201" t="s">
        <v>505</v>
      </c>
      <c r="E930" s="111" t="s">
        <v>243</v>
      </c>
      <c r="F930" s="111"/>
      <c r="G930" s="111"/>
      <c r="H930" s="249"/>
      <c r="I930" s="111"/>
      <c r="J930" s="111"/>
      <c r="K930" s="111"/>
      <c r="L930" s="111"/>
      <c r="M930" s="111"/>
      <c r="N930" s="249"/>
      <c r="O930" s="111"/>
      <c r="P930" s="111"/>
      <c r="Q930" s="111"/>
      <c r="R930" s="111"/>
      <c r="S930" s="111"/>
      <c r="T930" s="111"/>
      <c r="U930" s="111"/>
      <c r="V930" s="249"/>
      <c r="W930" s="111"/>
      <c r="X930" s="111"/>
      <c r="Y930" s="111"/>
      <c r="Z930" s="111"/>
      <c r="AA930" s="111"/>
      <c r="AB930" s="111"/>
      <c r="AC930" s="117"/>
    </row>
    <row r="931" spans="1:30" s="661" customFormat="1" ht="11.25" x14ac:dyDescent="0.2">
      <c r="A931" s="2770"/>
      <c r="B931" s="2772"/>
      <c r="C931" s="11" t="s">
        <v>16</v>
      </c>
      <c r="D931" s="11"/>
      <c r="E931" s="110" t="e">
        <f t="shared" ref="E931:AC931" si="283">E929/E928</f>
        <v>#DIV/0!</v>
      </c>
      <c r="F931" s="110" t="e">
        <f t="shared" si="283"/>
        <v>#DIV/0!</v>
      </c>
      <c r="G931" s="110" t="e">
        <f t="shared" si="283"/>
        <v>#DIV/0!</v>
      </c>
      <c r="H931" s="422" t="e">
        <f t="shared" si="283"/>
        <v>#DIV/0!</v>
      </c>
      <c r="I931" s="110" t="e">
        <f t="shared" si="283"/>
        <v>#DIV/0!</v>
      </c>
      <c r="J931" s="110" t="e">
        <f t="shared" si="283"/>
        <v>#DIV/0!</v>
      </c>
      <c r="K931" s="110" t="e">
        <f t="shared" si="283"/>
        <v>#DIV/0!</v>
      </c>
      <c r="L931" s="110" t="e">
        <f t="shared" si="283"/>
        <v>#DIV/0!</v>
      </c>
      <c r="M931" s="110" t="e">
        <f t="shared" si="283"/>
        <v>#DIV/0!</v>
      </c>
      <c r="N931" s="422" t="e">
        <f t="shared" si="283"/>
        <v>#DIV/0!</v>
      </c>
      <c r="O931" s="110" t="e">
        <f t="shared" si="283"/>
        <v>#DIV/0!</v>
      </c>
      <c r="P931" s="110" t="e">
        <f t="shared" si="283"/>
        <v>#DIV/0!</v>
      </c>
      <c r="Q931" s="110" t="e">
        <f t="shared" si="283"/>
        <v>#DIV/0!</v>
      </c>
      <c r="R931" s="110" t="e">
        <f t="shared" si="283"/>
        <v>#DIV/0!</v>
      </c>
      <c r="S931" s="110" t="e">
        <f t="shared" si="283"/>
        <v>#DIV/0!</v>
      </c>
      <c r="T931" s="110" t="e">
        <f t="shared" si="283"/>
        <v>#DIV/0!</v>
      </c>
      <c r="U931" s="110" t="e">
        <f t="shared" si="283"/>
        <v>#DIV/0!</v>
      </c>
      <c r="V931" s="422" t="e">
        <f t="shared" si="283"/>
        <v>#DIV/0!</v>
      </c>
      <c r="W931" s="110" t="e">
        <f t="shared" si="283"/>
        <v>#DIV/0!</v>
      </c>
      <c r="X931" s="110" t="e">
        <f t="shared" si="283"/>
        <v>#DIV/0!</v>
      </c>
      <c r="Y931" s="110" t="e">
        <f t="shared" si="283"/>
        <v>#DIV/0!</v>
      </c>
      <c r="Z931" s="110" t="e">
        <f t="shared" si="283"/>
        <v>#DIV/0!</v>
      </c>
      <c r="AA931" s="110" t="e">
        <f t="shared" si="283"/>
        <v>#DIV/0!</v>
      </c>
      <c r="AB931" s="110" t="e">
        <f t="shared" si="283"/>
        <v>#DIV/0!</v>
      </c>
      <c r="AC931" s="117" t="e">
        <f t="shared" si="283"/>
        <v>#DIV/0!</v>
      </c>
    </row>
    <row r="932" spans="1:30" s="661" customFormat="1" ht="12" thickBot="1" x14ac:dyDescent="0.25">
      <c r="A932" s="2771"/>
      <c r="B932" s="2773"/>
      <c r="C932" s="45" t="s">
        <v>13</v>
      </c>
      <c r="D932" s="45"/>
      <c r="E932" s="84"/>
      <c r="F932" s="84"/>
      <c r="G932" s="84"/>
      <c r="H932" s="443"/>
      <c r="I932" s="84"/>
      <c r="J932" s="84"/>
      <c r="K932" s="84"/>
      <c r="L932" s="84"/>
      <c r="M932" s="84"/>
      <c r="N932" s="443"/>
      <c r="O932" s="84"/>
      <c r="P932" s="84"/>
      <c r="Q932" s="84"/>
      <c r="R932" s="84"/>
      <c r="S932" s="84"/>
      <c r="T932" s="84"/>
      <c r="U932" s="84"/>
      <c r="V932" s="443"/>
      <c r="W932" s="84"/>
      <c r="X932" s="84"/>
      <c r="Y932" s="84"/>
      <c r="Z932" s="84"/>
      <c r="AA932" s="84"/>
      <c r="AB932" s="84"/>
      <c r="AC932" s="85"/>
    </row>
    <row r="933" spans="1:30" s="661" customFormat="1" ht="11.25" x14ac:dyDescent="0.2">
      <c r="A933" s="329" t="s">
        <v>518</v>
      </c>
      <c r="B933" s="330"/>
      <c r="C933" s="549"/>
      <c r="D933" s="268"/>
      <c r="E933" s="268">
        <f t="shared" ref="E933:AB934" si="284">E924+E928</f>
        <v>3.3600000000000005E-2</v>
      </c>
      <c r="F933" s="268">
        <f t="shared" si="284"/>
        <v>3.2399999999999998E-2</v>
      </c>
      <c r="G933" s="268">
        <f t="shared" si="284"/>
        <v>3.1920000000000004E-2</v>
      </c>
      <c r="H933" s="268">
        <f t="shared" si="284"/>
        <v>3.2399999999999998E-2</v>
      </c>
      <c r="I933" s="268">
        <f t="shared" si="284"/>
        <v>3.5279999999999999E-2</v>
      </c>
      <c r="J933" s="268">
        <f t="shared" si="284"/>
        <v>3.984E-2</v>
      </c>
      <c r="K933" s="268">
        <f t="shared" si="284"/>
        <v>4.0320000000000002E-2</v>
      </c>
      <c r="L933" s="268">
        <f t="shared" si="284"/>
        <v>4.224E-2</v>
      </c>
      <c r="M933" s="268">
        <f t="shared" si="284"/>
        <v>3.8399999999999997E-2</v>
      </c>
      <c r="N933" s="268">
        <f t="shared" si="284"/>
        <v>3.7679999999999998E-2</v>
      </c>
      <c r="O933" s="268">
        <f t="shared" si="284"/>
        <v>3.9359999999999999E-2</v>
      </c>
      <c r="P933" s="268">
        <f t="shared" si="284"/>
        <v>3.7920000000000002E-2</v>
      </c>
      <c r="Q933" s="268">
        <f t="shared" si="284"/>
        <v>3.8399999999999997E-2</v>
      </c>
      <c r="R933" s="268">
        <f t="shared" si="284"/>
        <v>3.8399999999999997E-2</v>
      </c>
      <c r="S933" s="268">
        <f t="shared" si="284"/>
        <v>3.9600000000000003E-2</v>
      </c>
      <c r="T933" s="268">
        <f t="shared" si="284"/>
        <v>3.7920000000000002E-2</v>
      </c>
      <c r="U933" s="268">
        <f t="shared" si="284"/>
        <v>3.8880000000000005E-2</v>
      </c>
      <c r="V933" s="268">
        <f t="shared" si="284"/>
        <v>4.4639999999999999E-2</v>
      </c>
      <c r="W933" s="268">
        <f t="shared" si="284"/>
        <v>4.5359999999999998E-2</v>
      </c>
      <c r="X933" s="268">
        <f t="shared" si="284"/>
        <v>4.1280000000000004E-2</v>
      </c>
      <c r="Y933" s="268">
        <f t="shared" si="284"/>
        <v>4.0320000000000002E-2</v>
      </c>
      <c r="Z933" s="268">
        <f t="shared" si="284"/>
        <v>3.8640000000000001E-2</v>
      </c>
      <c r="AA933" s="268">
        <f t="shared" si="284"/>
        <v>3.5040000000000002E-2</v>
      </c>
      <c r="AB933" s="268">
        <f t="shared" si="284"/>
        <v>2.9520000000000001E-2</v>
      </c>
      <c r="AC933" s="268"/>
    </row>
    <row r="934" spans="1:30" s="661" customFormat="1" ht="11.25" x14ac:dyDescent="0.2">
      <c r="A934" s="258" t="s">
        <v>519</v>
      </c>
      <c r="B934" s="259"/>
      <c r="C934" s="260"/>
      <c r="D934" s="261"/>
      <c r="E934" s="268">
        <f t="shared" si="284"/>
        <v>2.8320000000000001E-2</v>
      </c>
      <c r="F934" s="268">
        <f t="shared" si="284"/>
        <v>2.8320000000000001E-2</v>
      </c>
      <c r="G934" s="268">
        <f t="shared" si="284"/>
        <v>2.7600000000000003E-2</v>
      </c>
      <c r="H934" s="268">
        <f t="shared" si="284"/>
        <v>2.8080000000000001E-2</v>
      </c>
      <c r="I934" s="268">
        <f t="shared" si="284"/>
        <v>2.7359999999999999E-2</v>
      </c>
      <c r="J934" s="268">
        <f t="shared" si="284"/>
        <v>2.7600000000000003E-2</v>
      </c>
      <c r="K934" s="268">
        <f t="shared" si="284"/>
        <v>2.8320000000000001E-2</v>
      </c>
      <c r="L934" s="268">
        <f t="shared" si="284"/>
        <v>3.168E-2</v>
      </c>
      <c r="M934" s="268">
        <f t="shared" si="284"/>
        <v>3.2399999999999998E-2</v>
      </c>
      <c r="N934" s="268">
        <f t="shared" si="284"/>
        <v>3.2160000000000001E-2</v>
      </c>
      <c r="O934" s="268">
        <f t="shared" si="284"/>
        <v>3.3360000000000001E-2</v>
      </c>
      <c r="P934" s="268">
        <f t="shared" si="284"/>
        <v>3.4320000000000003E-2</v>
      </c>
      <c r="Q934" s="268">
        <f t="shared" si="284"/>
        <v>3.4079999999999999E-2</v>
      </c>
      <c r="R934" s="268">
        <f t="shared" si="284"/>
        <v>3.2640000000000002E-2</v>
      </c>
      <c r="S934" s="268">
        <f t="shared" si="284"/>
        <v>3.5999999999999997E-2</v>
      </c>
      <c r="T934" s="268">
        <f t="shared" si="284"/>
        <v>3.4079999999999999E-2</v>
      </c>
      <c r="U934" s="268">
        <f t="shared" si="284"/>
        <v>3.3360000000000001E-2</v>
      </c>
      <c r="V934" s="268">
        <f t="shared" si="284"/>
        <v>3.1920000000000004E-2</v>
      </c>
      <c r="W934" s="268">
        <f t="shared" si="284"/>
        <v>3.288E-2</v>
      </c>
      <c r="X934" s="268">
        <f t="shared" si="284"/>
        <v>3.2640000000000002E-2</v>
      </c>
      <c r="Y934" s="268">
        <f t="shared" si="284"/>
        <v>3.1440000000000003E-2</v>
      </c>
      <c r="Z934" s="268">
        <f t="shared" si="284"/>
        <v>3.1920000000000004E-2</v>
      </c>
      <c r="AA934" s="268">
        <f t="shared" si="284"/>
        <v>2.784E-2</v>
      </c>
      <c r="AB934" s="268">
        <f t="shared" si="284"/>
        <v>2.6400000000000003E-2</v>
      </c>
      <c r="AC934" s="268"/>
    </row>
    <row r="935" spans="1:30" s="661" customFormat="1" ht="12" thickBot="1" x14ac:dyDescent="0.25">
      <c r="A935" s="263" t="s">
        <v>520</v>
      </c>
      <c r="B935" s="264"/>
      <c r="C935" s="265"/>
      <c r="D935" s="409"/>
      <c r="E935" s="409">
        <f t="shared" ref="E935:AB935" si="285">SQRT(E933*E933+E934*E934)</f>
        <v>4.3942944826217557E-2</v>
      </c>
      <c r="F935" s="409">
        <f t="shared" si="285"/>
        <v>4.3032341326030586E-2</v>
      </c>
      <c r="G935" s="409">
        <f t="shared" si="285"/>
        <v>4.2197706098791678E-2</v>
      </c>
      <c r="H935" s="409">
        <f t="shared" si="285"/>
        <v>4.2874775801163091E-2</v>
      </c>
      <c r="I935" s="409">
        <f t="shared" si="285"/>
        <v>4.464580607403118E-2</v>
      </c>
      <c r="J935" s="409">
        <f t="shared" si="285"/>
        <v>4.8466334707712326E-2</v>
      </c>
      <c r="K935" s="409">
        <f t="shared" si="285"/>
        <v>4.9271947394029396E-2</v>
      </c>
      <c r="L935" s="409">
        <f t="shared" si="285"/>
        <v>5.28E-2</v>
      </c>
      <c r="M935" s="409">
        <f t="shared" si="285"/>
        <v>5.024261139709997E-2</v>
      </c>
      <c r="N935" s="409">
        <f t="shared" si="285"/>
        <v>4.9538348781524806E-2</v>
      </c>
      <c r="O935" s="409">
        <f t="shared" si="285"/>
        <v>5.1595534690513679E-2</v>
      </c>
      <c r="P935" s="266">
        <f t="shared" si="285"/>
        <v>5.1144782725122608E-2</v>
      </c>
      <c r="Q935" s="409">
        <f t="shared" si="285"/>
        <v>5.1342052939086884E-2</v>
      </c>
      <c r="R935" s="409">
        <f t="shared" si="285"/>
        <v>5.0397714233881681E-2</v>
      </c>
      <c r="S935" s="409">
        <f t="shared" si="285"/>
        <v>5.3517847490346618E-2</v>
      </c>
      <c r="T935" s="409">
        <f t="shared" si="285"/>
        <v>5.0984044562980682E-2</v>
      </c>
      <c r="U935" s="409">
        <f t="shared" si="285"/>
        <v>5.123030353218689E-2</v>
      </c>
      <c r="V935" s="409">
        <f t="shared" si="285"/>
        <v>5.4878192390055994E-2</v>
      </c>
      <c r="W935" s="266">
        <f t="shared" si="285"/>
        <v>5.6023423672603233E-2</v>
      </c>
      <c r="X935" s="409">
        <f t="shared" si="285"/>
        <v>5.2625165082876464E-2</v>
      </c>
      <c r="Y935" s="409">
        <f t="shared" si="285"/>
        <v>5.1129013289912019E-2</v>
      </c>
      <c r="Z935" s="409">
        <f t="shared" si="285"/>
        <v>5.0119217870992362E-2</v>
      </c>
      <c r="AA935" s="409">
        <f t="shared" si="285"/>
        <v>4.4753404339781797E-2</v>
      </c>
      <c r="AB935" s="409">
        <f t="shared" si="285"/>
        <v>3.9602908984063281E-2</v>
      </c>
      <c r="AC935" s="410"/>
      <c r="AD935" s="120">
        <f>MAX(E935:AB935)</f>
        <v>5.6023423672603233E-2</v>
      </c>
    </row>
    <row r="936" spans="1:30" s="13" customFormat="1" ht="14.25" customHeight="1" thickBot="1" x14ac:dyDescent="0.25">
      <c r="A936" s="138" t="s">
        <v>296</v>
      </c>
      <c r="B936" s="139"/>
      <c r="C936" s="140"/>
      <c r="D936" s="411"/>
      <c r="E936" s="247">
        <v>1</v>
      </c>
      <c r="F936" s="247">
        <v>2</v>
      </c>
      <c r="G936" s="247">
        <v>3</v>
      </c>
      <c r="H936" s="247">
        <v>4</v>
      </c>
      <c r="I936" s="247">
        <v>5</v>
      </c>
      <c r="J936" s="247">
        <v>6</v>
      </c>
      <c r="K936" s="247">
        <v>7</v>
      </c>
      <c r="L936" s="247">
        <v>8</v>
      </c>
      <c r="M936" s="247">
        <v>9</v>
      </c>
      <c r="N936" s="247">
        <v>10</v>
      </c>
      <c r="O936" s="247">
        <v>11</v>
      </c>
      <c r="P936" s="247">
        <v>12</v>
      </c>
      <c r="Q936" s="247">
        <v>13</v>
      </c>
      <c r="R936" s="247">
        <v>14</v>
      </c>
      <c r="S936" s="247">
        <v>15</v>
      </c>
      <c r="T936" s="247">
        <v>16</v>
      </c>
      <c r="U936" s="247">
        <v>17</v>
      </c>
      <c r="V936" s="247">
        <v>18</v>
      </c>
      <c r="W936" s="247">
        <v>19</v>
      </c>
      <c r="X936" s="247">
        <v>20</v>
      </c>
      <c r="Y936" s="247">
        <v>21</v>
      </c>
      <c r="Z936" s="247">
        <v>22</v>
      </c>
      <c r="AA936" s="247">
        <v>23</v>
      </c>
      <c r="AB936" s="247">
        <v>24</v>
      </c>
      <c r="AC936" s="412"/>
    </row>
    <row r="937" spans="1:30" s="32" customFormat="1" ht="14.25" customHeight="1" thickBot="1" x14ac:dyDescent="0.25">
      <c r="A937" s="770" t="s">
        <v>148</v>
      </c>
      <c r="B937" s="425"/>
      <c r="C937" s="427" t="s">
        <v>13</v>
      </c>
      <c r="D937" s="1199" t="s">
        <v>465</v>
      </c>
      <c r="E937" s="1543">
        <v>6.4099998474121094</v>
      </c>
      <c r="F937" s="1544">
        <v>6.4000000953674316</v>
      </c>
      <c r="G937" s="1544">
        <v>6.3899998664855957</v>
      </c>
      <c r="H937" s="1544">
        <v>6.3899998664855957</v>
      </c>
      <c r="I937" s="1544">
        <v>6.4000000953674316</v>
      </c>
      <c r="J937" s="1544">
        <v>6.380000114440918</v>
      </c>
      <c r="K937" s="1544">
        <v>6.4000000953674316</v>
      </c>
      <c r="L937" s="1544">
        <v>6.4899997711181641</v>
      </c>
      <c r="M937" s="1544">
        <v>6.4499998092651367</v>
      </c>
      <c r="N937" s="1544">
        <v>6.380000114440918</v>
      </c>
      <c r="O937" s="1544">
        <v>6.4000000953674316</v>
      </c>
      <c r="P937" s="1544">
        <v>6.4499998092651367</v>
      </c>
      <c r="Q937" s="1544">
        <v>6.4699997901916504</v>
      </c>
      <c r="R937" s="1544">
        <v>6.4800000190734863</v>
      </c>
      <c r="S937" s="1544">
        <v>6.4499998092651367</v>
      </c>
      <c r="T937" s="1544">
        <v>6.4600000381469727</v>
      </c>
      <c r="U937" s="1544">
        <v>6.440000057220459</v>
      </c>
      <c r="V937" s="1544">
        <v>6.4600000381469727</v>
      </c>
      <c r="W937" s="1544">
        <v>6.4800000190734863</v>
      </c>
      <c r="X937" s="1544">
        <v>6.4899997711181641</v>
      </c>
      <c r="Y937" s="1544">
        <v>6.4699997901916504</v>
      </c>
      <c r="Z937" s="1544">
        <v>6.4899997711181641</v>
      </c>
      <c r="AA937" s="1544">
        <v>6.3400001525878906</v>
      </c>
      <c r="AB937" s="1545">
        <v>6.3600001335144043</v>
      </c>
      <c r="AC937" s="771"/>
    </row>
    <row r="938" spans="1:30" s="32" customFormat="1" ht="14.25" customHeight="1" thickBot="1" x14ac:dyDescent="0.25">
      <c r="A938" s="772" t="s">
        <v>149</v>
      </c>
      <c r="B938" s="773"/>
      <c r="C938" s="431" t="s">
        <v>13</v>
      </c>
      <c r="D938" s="1200" t="s">
        <v>465</v>
      </c>
      <c r="E938" s="1546">
        <v>6.4099998474121094</v>
      </c>
      <c r="F938" s="1547">
        <v>6.4000000953674316</v>
      </c>
      <c r="G938" s="1547">
        <v>6.3899998664855957</v>
      </c>
      <c r="H938" s="1547">
        <v>6.3899998664855957</v>
      </c>
      <c r="I938" s="1547">
        <v>6.4000000953674316</v>
      </c>
      <c r="J938" s="1547">
        <v>6.380000114440918</v>
      </c>
      <c r="K938" s="1547">
        <v>6.4000000953674316</v>
      </c>
      <c r="L938" s="1547">
        <v>6.4899997711181641</v>
      </c>
      <c r="M938" s="1547">
        <v>6.4499998092651367</v>
      </c>
      <c r="N938" s="1547">
        <v>6.380000114440918</v>
      </c>
      <c r="O938" s="1547">
        <v>6.4000000953674316</v>
      </c>
      <c r="P938" s="1547">
        <v>6.4499998092651367</v>
      </c>
      <c r="Q938" s="1547">
        <v>6.4699997901916504</v>
      </c>
      <c r="R938" s="1547">
        <v>6.4800000190734863</v>
      </c>
      <c r="S938" s="1547">
        <v>6.4499998092651367</v>
      </c>
      <c r="T938" s="1547">
        <v>6.4600000381469727</v>
      </c>
      <c r="U938" s="1547">
        <v>6.440000057220459</v>
      </c>
      <c r="V938" s="1547">
        <v>6.4600000381469727</v>
      </c>
      <c r="W938" s="1547">
        <v>6.4800000190734863</v>
      </c>
      <c r="X938" s="1547">
        <v>6.4899997711181641</v>
      </c>
      <c r="Y938" s="1547">
        <v>6.4699997901916504</v>
      </c>
      <c r="Z938" s="1547">
        <v>6.4899997711181641</v>
      </c>
      <c r="AA938" s="1547">
        <v>6.3400001525878906</v>
      </c>
      <c r="AB938" s="1548">
        <v>6.3600001335144043</v>
      </c>
      <c r="AC938" s="578"/>
    </row>
    <row r="939" spans="1:30" x14ac:dyDescent="0.2">
      <c r="A939" s="2726" t="s">
        <v>109</v>
      </c>
      <c r="B939" s="2727"/>
      <c r="C939" s="63" t="s">
        <v>483</v>
      </c>
      <c r="D939" s="63"/>
      <c r="E939" s="413"/>
      <c r="F939" s="413"/>
      <c r="G939" s="413"/>
      <c r="H939" s="484"/>
      <c r="I939" s="413"/>
      <c r="J939" s="413"/>
      <c r="K939" s="413"/>
      <c r="L939" s="413"/>
      <c r="M939" s="413"/>
      <c r="N939" s="484"/>
      <c r="O939" s="413"/>
      <c r="P939" s="413"/>
      <c r="Q939" s="413"/>
      <c r="R939" s="413"/>
      <c r="S939" s="413"/>
      <c r="T939" s="413"/>
      <c r="U939" s="413"/>
      <c r="V939" s="484"/>
      <c r="W939" s="413"/>
      <c r="X939" s="413"/>
      <c r="Y939" s="413"/>
      <c r="Z939" s="413"/>
      <c r="AA939" s="413"/>
      <c r="AB939" s="413"/>
      <c r="AC939" s="124"/>
    </row>
    <row r="940" spans="1:30" x14ac:dyDescent="0.2">
      <c r="A940" s="2776"/>
      <c r="B940" s="2778"/>
      <c r="C940" s="11" t="s">
        <v>484</v>
      </c>
      <c r="D940" s="11"/>
      <c r="E940" s="188"/>
      <c r="F940" s="188"/>
      <c r="G940" s="188"/>
      <c r="H940" s="481"/>
      <c r="I940" s="188"/>
      <c r="J940" s="188"/>
      <c r="K940" s="188"/>
      <c r="L940" s="188"/>
      <c r="M940" s="188"/>
      <c r="N940" s="481"/>
      <c r="O940" s="188"/>
      <c r="P940" s="188"/>
      <c r="Q940" s="188"/>
      <c r="R940" s="188"/>
      <c r="S940" s="188"/>
      <c r="T940" s="188"/>
      <c r="U940" s="188"/>
      <c r="V940" s="481"/>
      <c r="W940" s="188"/>
      <c r="X940" s="188"/>
      <c r="Y940" s="188"/>
      <c r="Z940" s="188"/>
      <c r="AA940" s="188"/>
      <c r="AB940" s="188"/>
      <c r="AC940" s="124"/>
    </row>
    <row r="941" spans="1:30" x14ac:dyDescent="0.2">
      <c r="A941" s="2776"/>
      <c r="B941" s="2778"/>
      <c r="C941" s="11" t="s">
        <v>8</v>
      </c>
      <c r="D941" s="11"/>
      <c r="E941" s="113"/>
      <c r="F941" s="113"/>
      <c r="G941" s="113"/>
      <c r="H941" s="423"/>
      <c r="I941" s="113"/>
      <c r="J941" s="113"/>
      <c r="K941" s="113"/>
      <c r="L941" s="113"/>
      <c r="M941" s="113"/>
      <c r="N941" s="423"/>
      <c r="O941" s="113"/>
      <c r="P941" s="113"/>
      <c r="Q941" s="113"/>
      <c r="R941" s="113"/>
      <c r="S941" s="113"/>
      <c r="T941" s="113"/>
      <c r="U941" s="113"/>
      <c r="V941" s="423"/>
      <c r="W941" s="113"/>
      <c r="X941" s="113"/>
      <c r="Y941" s="113"/>
      <c r="Z941" s="113"/>
      <c r="AA941" s="113"/>
      <c r="AB941" s="113"/>
      <c r="AC941" s="124"/>
    </row>
    <row r="942" spans="1:30" ht="13.5" thickBot="1" x14ac:dyDescent="0.25">
      <c r="A942" s="2777"/>
      <c r="B942" s="2779"/>
      <c r="C942" s="46" t="s">
        <v>16</v>
      </c>
      <c r="D942" s="46"/>
      <c r="E942" s="110"/>
      <c r="F942" s="110"/>
      <c r="G942" s="110"/>
      <c r="H942" s="422"/>
      <c r="I942" s="110"/>
      <c r="J942" s="110"/>
      <c r="K942" s="110"/>
      <c r="L942" s="110"/>
      <c r="M942" s="110"/>
      <c r="N942" s="422"/>
      <c r="O942" s="110"/>
      <c r="P942" s="110"/>
      <c r="Q942" s="110"/>
      <c r="R942" s="110"/>
      <c r="S942" s="110"/>
      <c r="T942" s="110"/>
      <c r="U942" s="110"/>
      <c r="V942" s="422"/>
      <c r="W942" s="110"/>
      <c r="X942" s="110"/>
      <c r="Y942" s="110"/>
      <c r="Z942" s="110"/>
      <c r="AA942" s="110"/>
      <c r="AB942" s="110"/>
      <c r="AC942" s="122"/>
    </row>
    <row r="943" spans="1:30" x14ac:dyDescent="0.2">
      <c r="A943" s="2715" t="s">
        <v>110</v>
      </c>
      <c r="B943" s="2712"/>
      <c r="C943" s="10" t="s">
        <v>483</v>
      </c>
      <c r="D943" s="10"/>
      <c r="E943" s="189"/>
      <c r="F943" s="189"/>
      <c r="G943" s="189"/>
      <c r="H943" s="480"/>
      <c r="I943" s="189"/>
      <c r="J943" s="189"/>
      <c r="K943" s="189"/>
      <c r="L943" s="189"/>
      <c r="M943" s="189"/>
      <c r="N943" s="480"/>
      <c r="O943" s="189"/>
      <c r="P943" s="189"/>
      <c r="Q943" s="189"/>
      <c r="R943" s="189"/>
      <c r="S943" s="189"/>
      <c r="T943" s="189"/>
      <c r="U943" s="189"/>
      <c r="V943" s="480"/>
      <c r="W943" s="189"/>
      <c r="X943" s="189"/>
      <c r="Y943" s="189"/>
      <c r="Z943" s="189"/>
      <c r="AA943" s="189"/>
      <c r="AB943" s="189"/>
      <c r="AC943" s="124"/>
    </row>
    <row r="944" spans="1:30" x14ac:dyDescent="0.2">
      <c r="A944" s="2776"/>
      <c r="B944" s="2778"/>
      <c r="C944" s="11" t="s">
        <v>484</v>
      </c>
      <c r="D944" s="11"/>
      <c r="E944" s="188"/>
      <c r="F944" s="188"/>
      <c r="G944" s="188"/>
      <c r="H944" s="481"/>
      <c r="I944" s="188"/>
      <c r="J944" s="188"/>
      <c r="K944" s="188"/>
      <c r="L944" s="188"/>
      <c r="M944" s="188"/>
      <c r="N944" s="481"/>
      <c r="O944" s="188"/>
      <c r="P944" s="188"/>
      <c r="Q944" s="188"/>
      <c r="R944" s="188"/>
      <c r="S944" s="188"/>
      <c r="T944" s="188"/>
      <c r="U944" s="188"/>
      <c r="V944" s="481"/>
      <c r="W944" s="188"/>
      <c r="X944" s="188"/>
      <c r="Y944" s="188"/>
      <c r="Z944" s="188"/>
      <c r="AA944" s="188"/>
      <c r="AB944" s="188"/>
      <c r="AC944" s="124"/>
    </row>
    <row r="945" spans="1:29" x14ac:dyDescent="0.2">
      <c r="A945" s="2776"/>
      <c r="B945" s="2778"/>
      <c r="C945" s="11" t="s">
        <v>8</v>
      </c>
      <c r="D945" s="11"/>
      <c r="E945" s="113"/>
      <c r="F945" s="113"/>
      <c r="G945" s="113"/>
      <c r="H945" s="423"/>
      <c r="I945" s="113"/>
      <c r="J945" s="113"/>
      <c r="K945" s="113"/>
      <c r="L945" s="113"/>
      <c r="M945" s="113"/>
      <c r="N945" s="423"/>
      <c r="O945" s="113"/>
      <c r="P945" s="113"/>
      <c r="Q945" s="113"/>
      <c r="R945" s="113"/>
      <c r="S945" s="113"/>
      <c r="T945" s="113"/>
      <c r="U945" s="113"/>
      <c r="V945" s="423"/>
      <c r="W945" s="113"/>
      <c r="X945" s="113"/>
      <c r="Y945" s="113"/>
      <c r="Z945" s="113"/>
      <c r="AA945" s="113"/>
      <c r="AB945" s="113"/>
      <c r="AC945" s="124"/>
    </row>
    <row r="946" spans="1:29" ht="13.5" thickBot="1" x14ac:dyDescent="0.25">
      <c r="A946" s="2777"/>
      <c r="B946" s="2779"/>
      <c r="C946" s="46" t="s">
        <v>16</v>
      </c>
      <c r="D946" s="46"/>
      <c r="E946" s="110"/>
      <c r="F946" s="110"/>
      <c r="G946" s="110"/>
      <c r="H946" s="422"/>
      <c r="I946" s="110"/>
      <c r="J946" s="110"/>
      <c r="K946" s="110"/>
      <c r="L946" s="110"/>
      <c r="M946" s="110"/>
      <c r="N946" s="422"/>
      <c r="O946" s="110"/>
      <c r="P946" s="110"/>
      <c r="Q946" s="110"/>
      <c r="R946" s="110"/>
      <c r="S946" s="110"/>
      <c r="T946" s="110"/>
      <c r="U946" s="110"/>
      <c r="V946" s="422"/>
      <c r="W946" s="110"/>
      <c r="X946" s="110"/>
      <c r="Y946" s="110"/>
      <c r="Z946" s="110"/>
      <c r="AA946" s="110"/>
      <c r="AB946" s="110"/>
      <c r="AC946" s="122"/>
    </row>
    <row r="947" spans="1:29" x14ac:dyDescent="0.2">
      <c r="A947" s="2715" t="s">
        <v>118</v>
      </c>
      <c r="B947" s="2712"/>
      <c r="C947" s="10" t="s">
        <v>483</v>
      </c>
      <c r="D947" s="10"/>
      <c r="E947" s="189"/>
      <c r="F947" s="189"/>
      <c r="G947" s="189"/>
      <c r="H947" s="480"/>
      <c r="I947" s="189"/>
      <c r="J947" s="189"/>
      <c r="K947" s="189"/>
      <c r="L947" s="189"/>
      <c r="M947" s="189"/>
      <c r="N947" s="480"/>
      <c r="O947" s="189"/>
      <c r="P947" s="189"/>
      <c r="Q947" s="189"/>
      <c r="R947" s="189"/>
      <c r="S947" s="189"/>
      <c r="T947" s="189"/>
      <c r="U947" s="189"/>
      <c r="V947" s="480"/>
      <c r="W947" s="189"/>
      <c r="X947" s="189"/>
      <c r="Y947" s="189"/>
      <c r="Z947" s="189"/>
      <c r="AA947" s="189"/>
      <c r="AB947" s="189"/>
      <c r="AC947" s="124"/>
    </row>
    <row r="948" spans="1:29" x14ac:dyDescent="0.2">
      <c r="A948" s="2776"/>
      <c r="B948" s="2778"/>
      <c r="C948" s="11" t="s">
        <v>484</v>
      </c>
      <c r="D948" s="11"/>
      <c r="E948" s="188"/>
      <c r="F948" s="188"/>
      <c r="G948" s="188"/>
      <c r="H948" s="481"/>
      <c r="I948" s="188"/>
      <c r="J948" s="188"/>
      <c r="K948" s="188"/>
      <c r="L948" s="188"/>
      <c r="M948" s="188"/>
      <c r="N948" s="481"/>
      <c r="O948" s="188"/>
      <c r="P948" s="188"/>
      <c r="Q948" s="188"/>
      <c r="R948" s="188"/>
      <c r="S948" s="188"/>
      <c r="T948" s="188"/>
      <c r="U948" s="188"/>
      <c r="V948" s="481"/>
      <c r="W948" s="188"/>
      <c r="X948" s="188"/>
      <c r="Y948" s="188"/>
      <c r="Z948" s="188"/>
      <c r="AA948" s="188"/>
      <c r="AB948" s="188"/>
      <c r="AC948" s="124"/>
    </row>
    <row r="949" spans="1:29" x14ac:dyDescent="0.2">
      <c r="A949" s="2776"/>
      <c r="B949" s="2778"/>
      <c r="C949" s="11" t="s">
        <v>8</v>
      </c>
      <c r="D949" s="11"/>
      <c r="E949" s="113"/>
      <c r="F949" s="113"/>
      <c r="G949" s="113"/>
      <c r="H949" s="423"/>
      <c r="I949" s="113"/>
      <c r="J949" s="113"/>
      <c r="K949" s="113"/>
      <c r="L949" s="113"/>
      <c r="M949" s="113"/>
      <c r="N949" s="423"/>
      <c r="O949" s="113"/>
      <c r="P949" s="113"/>
      <c r="Q949" s="113"/>
      <c r="R949" s="113"/>
      <c r="S949" s="113"/>
      <c r="T949" s="113"/>
      <c r="U949" s="113"/>
      <c r="V949" s="423"/>
      <c r="W949" s="113"/>
      <c r="X949" s="113"/>
      <c r="Y949" s="113"/>
      <c r="Z949" s="113"/>
      <c r="AA949" s="113"/>
      <c r="AB949" s="113"/>
      <c r="AC949" s="124"/>
    </row>
    <row r="950" spans="1:29" ht="13.5" thickBot="1" x14ac:dyDescent="0.25">
      <c r="A950" s="2777"/>
      <c r="B950" s="2779"/>
      <c r="C950" s="46" t="s">
        <v>16</v>
      </c>
      <c r="D950" s="46"/>
      <c r="E950" s="292"/>
      <c r="F950" s="292"/>
      <c r="G950" s="292"/>
      <c r="H950" s="466"/>
      <c r="I950" s="292"/>
      <c r="J950" s="292"/>
      <c r="K950" s="292"/>
      <c r="L950" s="292"/>
      <c r="M950" s="292"/>
      <c r="N950" s="466"/>
      <c r="O950" s="292"/>
      <c r="P950" s="292"/>
      <c r="Q950" s="292"/>
      <c r="R950" s="292"/>
      <c r="S950" s="292"/>
      <c r="T950" s="292"/>
      <c r="U950" s="292"/>
      <c r="V950" s="466"/>
      <c r="W950" s="292"/>
      <c r="X950" s="292"/>
      <c r="Y950" s="292"/>
      <c r="Z950" s="292"/>
      <c r="AA950" s="292"/>
      <c r="AB950" s="292"/>
      <c r="AC950" s="184"/>
    </row>
    <row r="951" spans="1:29" x14ac:dyDescent="0.2">
      <c r="A951" s="2715" t="s">
        <v>111</v>
      </c>
      <c r="B951" s="2709" t="s">
        <v>448</v>
      </c>
      <c r="C951" s="10" t="s">
        <v>483</v>
      </c>
      <c r="D951" s="1392" t="s">
        <v>479</v>
      </c>
      <c r="E951" s="2614">
        <v>2.052E-2</v>
      </c>
      <c r="F951" s="2614">
        <v>1.8900000000000004E-2</v>
      </c>
      <c r="G951" s="2614">
        <v>1.8900000000000004E-2</v>
      </c>
      <c r="H951" s="2614">
        <v>1.9170000000000003E-2</v>
      </c>
      <c r="I951" s="2614">
        <v>1.9980000000000001E-2</v>
      </c>
      <c r="J951" s="2614">
        <v>2.2769999999999999E-2</v>
      </c>
      <c r="K951" s="2614">
        <v>2.367E-2</v>
      </c>
      <c r="L951" s="2614">
        <v>2.3309999999999997E-2</v>
      </c>
      <c r="M951" s="2614">
        <v>1.9800000000000002E-2</v>
      </c>
      <c r="N951" s="2614">
        <v>2.052E-2</v>
      </c>
      <c r="O951" s="2614">
        <v>2.2589999999999999E-2</v>
      </c>
      <c r="P951" s="2614">
        <v>2.1240000000000002E-2</v>
      </c>
      <c r="Q951" s="2614">
        <v>2.223E-2</v>
      </c>
      <c r="R951" s="2614">
        <v>2.0250000000000001E-2</v>
      </c>
      <c r="S951" s="2614">
        <v>2.3850000000000003E-2</v>
      </c>
      <c r="T951" s="2614">
        <v>2.205E-2</v>
      </c>
      <c r="U951" s="2614">
        <v>2.376E-2</v>
      </c>
      <c r="V951" s="2614">
        <v>2.52E-2</v>
      </c>
      <c r="W951" s="2614">
        <v>2.511E-2</v>
      </c>
      <c r="X951" s="2614">
        <v>2.3400000000000001E-2</v>
      </c>
      <c r="Y951" s="2614">
        <v>2.3400000000000001E-2</v>
      </c>
      <c r="Z951" s="2614">
        <v>2.1240000000000002E-2</v>
      </c>
      <c r="AA951" s="2614">
        <v>1.9620000000000002E-2</v>
      </c>
      <c r="AB951" s="2614">
        <v>1.602E-2</v>
      </c>
      <c r="AC951" s="121">
        <f>SUM(E951:AB951)</f>
        <v>0.51750000000000007</v>
      </c>
    </row>
    <row r="952" spans="1:29" x14ac:dyDescent="0.2">
      <c r="A952" s="2776"/>
      <c r="B952" s="2778"/>
      <c r="C952" s="11" t="s">
        <v>484</v>
      </c>
      <c r="D952" s="1552" t="s">
        <v>479</v>
      </c>
      <c r="E952" s="2614">
        <v>1.584E-2</v>
      </c>
      <c r="F952" s="2614">
        <v>1.5300000000000001E-2</v>
      </c>
      <c r="G952" s="2614">
        <v>1.494E-2</v>
      </c>
      <c r="H952" s="2614">
        <v>1.494E-2</v>
      </c>
      <c r="I952" s="2614">
        <v>1.4760000000000001E-2</v>
      </c>
      <c r="J952" s="2614">
        <v>1.485E-2</v>
      </c>
      <c r="K952" s="2614">
        <v>1.5210000000000001E-2</v>
      </c>
      <c r="L952" s="2614">
        <v>1.719E-2</v>
      </c>
      <c r="M952" s="2614">
        <v>1.8539999999999997E-2</v>
      </c>
      <c r="N952" s="2614">
        <v>1.9530000000000002E-2</v>
      </c>
      <c r="O952" s="2614">
        <v>1.8990000000000003E-2</v>
      </c>
      <c r="P952" s="2614">
        <v>2.0879999999999999E-2</v>
      </c>
      <c r="Q952" s="2614">
        <v>1.9530000000000002E-2</v>
      </c>
      <c r="R952" s="2614">
        <v>1.7999999999999999E-2</v>
      </c>
      <c r="S952" s="2614">
        <v>2.2859999999999998E-2</v>
      </c>
      <c r="T952" s="2614">
        <v>1.8720000000000001E-2</v>
      </c>
      <c r="U952" s="2614">
        <v>1.9260000000000003E-2</v>
      </c>
      <c r="V952" s="2614">
        <v>1.7729999999999999E-2</v>
      </c>
      <c r="W952" s="2614">
        <v>1.8089999999999998E-2</v>
      </c>
      <c r="X952" s="2614">
        <v>1.7729999999999999E-2</v>
      </c>
      <c r="Y952" s="2614">
        <v>1.719E-2</v>
      </c>
      <c r="Z952" s="2614">
        <v>1.7100000000000001E-2</v>
      </c>
      <c r="AA952" s="2614">
        <v>1.44E-2</v>
      </c>
      <c r="AB952" s="2614">
        <v>1.413E-2</v>
      </c>
      <c r="AC952" s="117">
        <f>SUM(E952:AB952)</f>
        <v>0.41571000000000002</v>
      </c>
    </row>
    <row r="953" spans="1:29" x14ac:dyDescent="0.2">
      <c r="A953" s="2776"/>
      <c r="B953" s="2778"/>
      <c r="C953" s="11" t="s">
        <v>8</v>
      </c>
      <c r="D953" s="1201" t="s">
        <v>465</v>
      </c>
      <c r="E953" s="1557">
        <v>2</v>
      </c>
      <c r="F953" s="1556">
        <v>1</v>
      </c>
      <c r="G953" s="1556">
        <v>1</v>
      </c>
      <c r="H953" s="1556">
        <v>1</v>
      </c>
      <c r="I953" s="1556">
        <v>2</v>
      </c>
      <c r="J953" s="1556">
        <v>2</v>
      </c>
      <c r="K953" s="1556">
        <v>3</v>
      </c>
      <c r="L953" s="1556">
        <v>2</v>
      </c>
      <c r="M953" s="1556">
        <v>2</v>
      </c>
      <c r="N953" s="1556">
        <v>2</v>
      </c>
      <c r="O953" s="1556">
        <v>3</v>
      </c>
      <c r="P953" s="1556">
        <v>3</v>
      </c>
      <c r="Q953" s="1556">
        <v>3</v>
      </c>
      <c r="R953" s="1556">
        <v>2</v>
      </c>
      <c r="S953" s="1556">
        <v>3</v>
      </c>
      <c r="T953" s="1556">
        <v>2</v>
      </c>
      <c r="U953" s="1556">
        <v>2</v>
      </c>
      <c r="V953" s="1556">
        <v>3</v>
      </c>
      <c r="W953" s="1556">
        <v>2</v>
      </c>
      <c r="X953" s="1556">
        <v>2</v>
      </c>
      <c r="Y953" s="1556">
        <v>2</v>
      </c>
      <c r="Z953" s="1556">
        <v>2</v>
      </c>
      <c r="AA953" s="1556">
        <v>1</v>
      </c>
      <c r="AB953" s="1558">
        <v>2</v>
      </c>
      <c r="AC953" s="117"/>
    </row>
    <row r="954" spans="1:29" ht="13.5" thickBot="1" x14ac:dyDescent="0.25">
      <c r="A954" s="2782"/>
      <c r="B954" s="2783"/>
      <c r="C954" s="45" t="s">
        <v>16</v>
      </c>
      <c r="D954" s="45"/>
      <c r="E954" s="126">
        <f t="shared" ref="E954:AC954" si="286">E952/E951</f>
        <v>0.77192982456140347</v>
      </c>
      <c r="F954" s="126">
        <f t="shared" si="286"/>
        <v>0.80952380952380942</v>
      </c>
      <c r="G954" s="126">
        <f t="shared" si="286"/>
        <v>0.79047619047619033</v>
      </c>
      <c r="H954" s="444">
        <f t="shared" si="286"/>
        <v>0.77934272300469476</v>
      </c>
      <c r="I954" s="126">
        <f t="shared" si="286"/>
        <v>0.73873873873873874</v>
      </c>
      <c r="J954" s="126">
        <f t="shared" si="286"/>
        <v>0.65217391304347827</v>
      </c>
      <c r="K954" s="126">
        <f t="shared" si="286"/>
        <v>0.64258555133079853</v>
      </c>
      <c r="L954" s="126">
        <f t="shared" si="286"/>
        <v>0.73745173745173753</v>
      </c>
      <c r="M954" s="126">
        <f t="shared" si="286"/>
        <v>0.93636363636363618</v>
      </c>
      <c r="N954" s="444">
        <f t="shared" si="286"/>
        <v>0.95175438596491235</v>
      </c>
      <c r="O954" s="126">
        <f t="shared" si="286"/>
        <v>0.84063745019920333</v>
      </c>
      <c r="P954" s="126">
        <f t="shared" si="286"/>
        <v>0.98305084745762694</v>
      </c>
      <c r="Q954" s="126">
        <f t="shared" si="286"/>
        <v>0.87854251012145756</v>
      </c>
      <c r="R954" s="126">
        <f t="shared" si="286"/>
        <v>0.88888888888888884</v>
      </c>
      <c r="S954" s="126">
        <f t="shared" si="286"/>
        <v>0.95849056603773564</v>
      </c>
      <c r="T954" s="126">
        <f t="shared" si="286"/>
        <v>0.84897959183673466</v>
      </c>
      <c r="U954" s="126">
        <f t="shared" si="286"/>
        <v>0.81060606060606077</v>
      </c>
      <c r="V954" s="444">
        <f t="shared" si="286"/>
        <v>0.70357142857142851</v>
      </c>
      <c r="W954" s="126">
        <f t="shared" si="286"/>
        <v>0.72043010752688164</v>
      </c>
      <c r="X954" s="126">
        <f t="shared" si="286"/>
        <v>0.75769230769230766</v>
      </c>
      <c r="Y954" s="126">
        <f t="shared" si="286"/>
        <v>0.73461538461538456</v>
      </c>
      <c r="Z954" s="126">
        <f t="shared" si="286"/>
        <v>0.80508474576271183</v>
      </c>
      <c r="AA954" s="126">
        <f t="shared" si="286"/>
        <v>0.7339449541284403</v>
      </c>
      <c r="AB954" s="126">
        <f t="shared" si="286"/>
        <v>0.8820224719101124</v>
      </c>
      <c r="AC954" s="122">
        <f t="shared" si="286"/>
        <v>0.80330434782608684</v>
      </c>
    </row>
    <row r="955" spans="1:29" x14ac:dyDescent="0.2">
      <c r="A955" s="2726" t="s">
        <v>99</v>
      </c>
      <c r="B955" s="2727" t="s">
        <v>31</v>
      </c>
      <c r="C955" s="63" t="s">
        <v>483</v>
      </c>
      <c r="D955" s="63"/>
      <c r="E955" s="413"/>
      <c r="F955" s="413"/>
      <c r="G955" s="413"/>
      <c r="H955" s="484"/>
      <c r="I955" s="413"/>
      <c r="J955" s="413"/>
      <c r="K955" s="413"/>
      <c r="L955" s="413"/>
      <c r="M955" s="413"/>
      <c r="N955" s="484"/>
      <c r="O955" s="413"/>
      <c r="P955" s="413"/>
      <c r="Q955" s="413"/>
      <c r="R955" s="413"/>
      <c r="S955" s="413"/>
      <c r="T955" s="413"/>
      <c r="U955" s="413"/>
      <c r="V955" s="484"/>
      <c r="W955" s="413"/>
      <c r="X955" s="413"/>
      <c r="Y955" s="413"/>
      <c r="Z955" s="413"/>
      <c r="AA955" s="413"/>
      <c r="AB955" s="413"/>
      <c r="AC955" s="215"/>
    </row>
    <row r="956" spans="1:29" x14ac:dyDescent="0.2">
      <c r="A956" s="2776"/>
      <c r="B956" s="2778"/>
      <c r="C956" s="11" t="s">
        <v>484</v>
      </c>
      <c r="D956" s="11"/>
      <c r="E956" s="188"/>
      <c r="F956" s="188"/>
      <c r="G956" s="188"/>
      <c r="H956" s="481"/>
      <c r="I956" s="188"/>
      <c r="J956" s="188"/>
      <c r="K956" s="188"/>
      <c r="L956" s="188"/>
      <c r="M956" s="188"/>
      <c r="N956" s="481"/>
      <c r="O956" s="188"/>
      <c r="P956" s="188"/>
      <c r="Q956" s="188"/>
      <c r="R956" s="188"/>
      <c r="S956" s="188"/>
      <c r="T956" s="188"/>
      <c r="U956" s="188"/>
      <c r="V956" s="481"/>
      <c r="W956" s="188"/>
      <c r="X956" s="188"/>
      <c r="Y956" s="188"/>
      <c r="Z956" s="188"/>
      <c r="AA956" s="188"/>
      <c r="AB956" s="188"/>
      <c r="AC956" s="193"/>
    </row>
    <row r="957" spans="1:29" x14ac:dyDescent="0.2">
      <c r="A957" s="2776"/>
      <c r="B957" s="2778"/>
      <c r="C957" s="11" t="s">
        <v>8</v>
      </c>
      <c r="D957" s="11"/>
      <c r="E957" s="188"/>
      <c r="F957" s="188"/>
      <c r="G957" s="188"/>
      <c r="H957" s="481"/>
      <c r="I957" s="188"/>
      <c r="J957" s="188"/>
      <c r="K957" s="188"/>
      <c r="L957" s="188"/>
      <c r="M957" s="188"/>
      <c r="N957" s="481"/>
      <c r="O957" s="188"/>
      <c r="P957" s="188"/>
      <c r="Q957" s="188"/>
      <c r="R957" s="188"/>
      <c r="S957" s="188"/>
      <c r="T957" s="188"/>
      <c r="U957" s="188"/>
      <c r="V957" s="481"/>
      <c r="W957" s="188"/>
      <c r="X957" s="188"/>
      <c r="Y957" s="188"/>
      <c r="Z957" s="188"/>
      <c r="AA957" s="188"/>
      <c r="AB957" s="188"/>
      <c r="AC957" s="193"/>
    </row>
    <row r="958" spans="1:29" ht="13.5" thickBot="1" x14ac:dyDescent="0.25">
      <c r="A958" s="2777"/>
      <c r="B958" s="2779"/>
      <c r="C958" s="46" t="s">
        <v>16</v>
      </c>
      <c r="D958" s="46"/>
      <c r="E958" s="194"/>
      <c r="F958" s="194"/>
      <c r="G958" s="194"/>
      <c r="H958" s="482"/>
      <c r="I958" s="194"/>
      <c r="J958" s="194"/>
      <c r="K958" s="194"/>
      <c r="L958" s="194"/>
      <c r="M958" s="194"/>
      <c r="N958" s="482"/>
      <c r="O958" s="194"/>
      <c r="P958" s="194"/>
      <c r="Q958" s="194"/>
      <c r="R958" s="194"/>
      <c r="S958" s="194"/>
      <c r="T958" s="194"/>
      <c r="U958" s="194"/>
      <c r="V958" s="482"/>
      <c r="W958" s="194"/>
      <c r="X958" s="194"/>
      <c r="Y958" s="194"/>
      <c r="Z958" s="194"/>
      <c r="AA958" s="194"/>
      <c r="AB958" s="194"/>
      <c r="AC958" s="198"/>
    </row>
    <row r="959" spans="1:29" x14ac:dyDescent="0.2">
      <c r="A959" s="2715" t="s">
        <v>102</v>
      </c>
      <c r="B959" s="2709" t="s">
        <v>449</v>
      </c>
      <c r="C959" s="10" t="s">
        <v>483</v>
      </c>
      <c r="D959" s="1392" t="s">
        <v>479</v>
      </c>
      <c r="E959" s="80"/>
      <c r="F959" s="80"/>
      <c r="G959" s="80"/>
      <c r="H959" s="420"/>
      <c r="I959" s="80"/>
      <c r="J959" s="80"/>
      <c r="K959" s="80"/>
      <c r="L959" s="80"/>
      <c r="M959" s="80"/>
      <c r="N959" s="420"/>
      <c r="O959" s="80"/>
      <c r="P959" s="80"/>
      <c r="Q959" s="80"/>
      <c r="R959" s="80"/>
      <c r="S959" s="80"/>
      <c r="T959" s="80"/>
      <c r="U959" s="80"/>
      <c r="V959" s="420"/>
      <c r="W959" s="80"/>
      <c r="X959" s="80"/>
      <c r="Y959" s="80"/>
      <c r="Z959" s="80"/>
      <c r="AA959" s="80"/>
      <c r="AB959" s="80"/>
      <c r="AC959" s="192"/>
    </row>
    <row r="960" spans="1:29" x14ac:dyDescent="0.2">
      <c r="A960" s="2776"/>
      <c r="B960" s="2778"/>
      <c r="C960" s="11" t="s">
        <v>484</v>
      </c>
      <c r="D960" s="1552" t="s">
        <v>479</v>
      </c>
      <c r="E960" s="82"/>
      <c r="F960" s="82"/>
      <c r="G960" s="82"/>
      <c r="H960" s="424"/>
      <c r="I960" s="82"/>
      <c r="J960" s="82"/>
      <c r="K960" s="82"/>
      <c r="L960" s="82"/>
      <c r="M960" s="82"/>
      <c r="N960" s="424"/>
      <c r="O960" s="82"/>
      <c r="P960" s="82"/>
      <c r="Q960" s="82"/>
      <c r="R960" s="82"/>
      <c r="S960" s="82"/>
      <c r="T960" s="82"/>
      <c r="U960" s="82"/>
      <c r="V960" s="424"/>
      <c r="W960" s="82"/>
      <c r="X960" s="82"/>
      <c r="Y960" s="82"/>
      <c r="Z960" s="82"/>
      <c r="AA960" s="82"/>
      <c r="AB960" s="82"/>
      <c r="AC960" s="193"/>
    </row>
    <row r="961" spans="1:30" x14ac:dyDescent="0.2">
      <c r="A961" s="2776"/>
      <c r="B961" s="2778"/>
      <c r="C961" s="11" t="s">
        <v>8</v>
      </c>
      <c r="D961" s="1201" t="s">
        <v>465</v>
      </c>
      <c r="E961" s="82" t="s">
        <v>243</v>
      </c>
      <c r="F961" s="113">
        <f t="shared" ref="F961:AB961" si="287">F959*100</f>
        <v>0</v>
      </c>
      <c r="G961" s="113">
        <f t="shared" si="287"/>
        <v>0</v>
      </c>
      <c r="H961" s="423">
        <f t="shared" si="287"/>
        <v>0</v>
      </c>
      <c r="I961" s="113">
        <f t="shared" si="287"/>
        <v>0</v>
      </c>
      <c r="J961" s="113">
        <f t="shared" si="287"/>
        <v>0</v>
      </c>
      <c r="K961" s="113">
        <f t="shared" si="287"/>
        <v>0</v>
      </c>
      <c r="L961" s="113">
        <f t="shared" si="287"/>
        <v>0</v>
      </c>
      <c r="M961" s="113">
        <f t="shared" si="287"/>
        <v>0</v>
      </c>
      <c r="N961" s="423">
        <f t="shared" si="287"/>
        <v>0</v>
      </c>
      <c r="O961" s="113">
        <f t="shared" si="287"/>
        <v>0</v>
      </c>
      <c r="P961" s="113">
        <f t="shared" si="287"/>
        <v>0</v>
      </c>
      <c r="Q961" s="113">
        <f t="shared" si="287"/>
        <v>0</v>
      </c>
      <c r="R961" s="113">
        <f t="shared" si="287"/>
        <v>0</v>
      </c>
      <c r="S961" s="113">
        <f t="shared" si="287"/>
        <v>0</v>
      </c>
      <c r="T961" s="113">
        <f t="shared" si="287"/>
        <v>0</v>
      </c>
      <c r="U961" s="113">
        <f t="shared" si="287"/>
        <v>0</v>
      </c>
      <c r="V961" s="423">
        <f t="shared" si="287"/>
        <v>0</v>
      </c>
      <c r="W961" s="113">
        <f t="shared" si="287"/>
        <v>0</v>
      </c>
      <c r="X961" s="113">
        <f t="shared" si="287"/>
        <v>0</v>
      </c>
      <c r="Y961" s="113">
        <f t="shared" si="287"/>
        <v>0</v>
      </c>
      <c r="Z961" s="113">
        <f t="shared" si="287"/>
        <v>0</v>
      </c>
      <c r="AA961" s="113">
        <f t="shared" si="287"/>
        <v>0</v>
      </c>
      <c r="AB961" s="113">
        <f t="shared" si="287"/>
        <v>0</v>
      </c>
      <c r="AC961" s="117"/>
    </row>
    <row r="962" spans="1:30" ht="13.5" thickBot="1" x14ac:dyDescent="0.25">
      <c r="A962" s="2782"/>
      <c r="B962" s="2783"/>
      <c r="C962" s="45" t="s">
        <v>16</v>
      </c>
      <c r="D962" s="45"/>
      <c r="E962" s="126" t="e">
        <f t="shared" ref="E962:AC962" si="288">E960/E959</f>
        <v>#DIV/0!</v>
      </c>
      <c r="F962" s="126" t="e">
        <f t="shared" si="288"/>
        <v>#DIV/0!</v>
      </c>
      <c r="G962" s="126" t="e">
        <f t="shared" si="288"/>
        <v>#DIV/0!</v>
      </c>
      <c r="H962" s="444" t="e">
        <f t="shared" si="288"/>
        <v>#DIV/0!</v>
      </c>
      <c r="I962" s="126" t="e">
        <f t="shared" si="288"/>
        <v>#DIV/0!</v>
      </c>
      <c r="J962" s="126" t="e">
        <f t="shared" si="288"/>
        <v>#DIV/0!</v>
      </c>
      <c r="K962" s="126" t="e">
        <f t="shared" si="288"/>
        <v>#DIV/0!</v>
      </c>
      <c r="L962" s="126" t="e">
        <f t="shared" si="288"/>
        <v>#DIV/0!</v>
      </c>
      <c r="M962" s="126" t="e">
        <f t="shared" si="288"/>
        <v>#DIV/0!</v>
      </c>
      <c r="N962" s="444" t="e">
        <f t="shared" si="288"/>
        <v>#DIV/0!</v>
      </c>
      <c r="O962" s="126" t="e">
        <f t="shared" si="288"/>
        <v>#DIV/0!</v>
      </c>
      <c r="P962" s="126" t="e">
        <f t="shared" si="288"/>
        <v>#DIV/0!</v>
      </c>
      <c r="Q962" s="126" t="e">
        <f t="shared" si="288"/>
        <v>#DIV/0!</v>
      </c>
      <c r="R962" s="126" t="e">
        <f t="shared" si="288"/>
        <v>#DIV/0!</v>
      </c>
      <c r="S962" s="126" t="e">
        <f t="shared" si="288"/>
        <v>#DIV/0!</v>
      </c>
      <c r="T962" s="126" t="e">
        <f t="shared" si="288"/>
        <v>#DIV/0!</v>
      </c>
      <c r="U962" s="126" t="e">
        <f t="shared" si="288"/>
        <v>#DIV/0!</v>
      </c>
      <c r="V962" s="444" t="e">
        <f t="shared" si="288"/>
        <v>#DIV/0!</v>
      </c>
      <c r="W962" s="126" t="e">
        <f t="shared" si="288"/>
        <v>#DIV/0!</v>
      </c>
      <c r="X962" s="126" t="e">
        <f t="shared" si="288"/>
        <v>#DIV/0!</v>
      </c>
      <c r="Y962" s="126" t="e">
        <f t="shared" si="288"/>
        <v>#DIV/0!</v>
      </c>
      <c r="Z962" s="126" t="e">
        <f t="shared" si="288"/>
        <v>#DIV/0!</v>
      </c>
      <c r="AA962" s="126" t="e">
        <f t="shared" si="288"/>
        <v>#DIV/0!</v>
      </c>
      <c r="AB962" s="126" t="e">
        <f t="shared" si="288"/>
        <v>#DIV/0!</v>
      </c>
      <c r="AC962" s="122" t="e">
        <f t="shared" si="288"/>
        <v>#DIV/0!</v>
      </c>
    </row>
    <row r="963" spans="1:30" x14ac:dyDescent="0.2">
      <c r="A963" s="2726" t="s">
        <v>120</v>
      </c>
      <c r="B963" s="2727"/>
      <c r="C963" s="63" t="s">
        <v>483</v>
      </c>
      <c r="D963" s="63"/>
      <c r="E963" s="413"/>
      <c r="F963" s="413"/>
      <c r="G963" s="413"/>
      <c r="H963" s="484"/>
      <c r="I963" s="413"/>
      <c r="J963" s="413"/>
      <c r="K963" s="413"/>
      <c r="L963" s="413"/>
      <c r="M963" s="413"/>
      <c r="N963" s="484"/>
      <c r="O963" s="413"/>
      <c r="P963" s="413"/>
      <c r="Q963" s="413"/>
      <c r="R963" s="413"/>
      <c r="S963" s="413"/>
      <c r="T963" s="413"/>
      <c r="U963" s="413"/>
      <c r="V963" s="484"/>
      <c r="W963" s="413"/>
      <c r="X963" s="413"/>
      <c r="Y963" s="413"/>
      <c r="Z963" s="413"/>
      <c r="AA963" s="413"/>
      <c r="AB963" s="413"/>
      <c r="AC963" s="124"/>
    </row>
    <row r="964" spans="1:30" x14ac:dyDescent="0.2">
      <c r="A964" s="2776"/>
      <c r="B964" s="2778"/>
      <c r="C964" s="11" t="s">
        <v>484</v>
      </c>
      <c r="D964" s="11"/>
      <c r="E964" s="188"/>
      <c r="F964" s="188"/>
      <c r="G964" s="188"/>
      <c r="H964" s="481"/>
      <c r="I964" s="188"/>
      <c r="J964" s="188"/>
      <c r="K964" s="188"/>
      <c r="L964" s="188"/>
      <c r="M964" s="188"/>
      <c r="N964" s="481"/>
      <c r="O964" s="188"/>
      <c r="P964" s="188"/>
      <c r="Q964" s="188"/>
      <c r="R964" s="188"/>
      <c r="S964" s="188"/>
      <c r="T964" s="188"/>
      <c r="U964" s="188"/>
      <c r="V964" s="481"/>
      <c r="W964" s="188"/>
      <c r="X964" s="188"/>
      <c r="Y964" s="188"/>
      <c r="Z964" s="188"/>
      <c r="AA964" s="188"/>
      <c r="AB964" s="188"/>
      <c r="AC964" s="124"/>
    </row>
    <row r="965" spans="1:30" x14ac:dyDescent="0.2">
      <c r="A965" s="2776"/>
      <c r="B965" s="2778"/>
      <c r="C965" s="11" t="s">
        <v>8</v>
      </c>
      <c r="D965" s="11"/>
      <c r="E965" s="113"/>
      <c r="F965" s="113"/>
      <c r="G965" s="113"/>
      <c r="H965" s="423"/>
      <c r="I965" s="113"/>
      <c r="J965" s="113"/>
      <c r="K965" s="113"/>
      <c r="L965" s="113"/>
      <c r="M965" s="113"/>
      <c r="N965" s="423"/>
      <c r="O965" s="113"/>
      <c r="P965" s="113"/>
      <c r="Q965" s="113"/>
      <c r="R965" s="113"/>
      <c r="S965" s="113"/>
      <c r="T965" s="113"/>
      <c r="U965" s="113"/>
      <c r="V965" s="423"/>
      <c r="W965" s="113"/>
      <c r="X965" s="113"/>
      <c r="Y965" s="113"/>
      <c r="Z965" s="113"/>
      <c r="AA965" s="113"/>
      <c r="AB965" s="113"/>
      <c r="AC965" s="124"/>
    </row>
    <row r="966" spans="1:30" ht="13.5" thickBot="1" x14ac:dyDescent="0.25">
      <c r="A966" s="2777"/>
      <c r="B966" s="2779"/>
      <c r="C966" s="46" t="s">
        <v>16</v>
      </c>
      <c r="D966" s="46"/>
      <c r="E966" s="292"/>
      <c r="F966" s="292"/>
      <c r="G966" s="292"/>
      <c r="H966" s="466"/>
      <c r="I966" s="292"/>
      <c r="J966" s="292"/>
      <c r="K966" s="292"/>
      <c r="L966" s="292"/>
      <c r="M966" s="292"/>
      <c r="N966" s="466"/>
      <c r="O966" s="292"/>
      <c r="P966" s="292"/>
      <c r="Q966" s="292"/>
      <c r="R966" s="292"/>
      <c r="S966" s="292"/>
      <c r="T966" s="292"/>
      <c r="U966" s="292"/>
      <c r="V966" s="466"/>
      <c r="W966" s="292"/>
      <c r="X966" s="292"/>
      <c r="Y966" s="292"/>
      <c r="Z966" s="292"/>
      <c r="AA966" s="292"/>
      <c r="AB966" s="292"/>
      <c r="AC966" s="184"/>
    </row>
    <row r="967" spans="1:30" x14ac:dyDescent="0.2">
      <c r="A967" s="2715" t="s">
        <v>103</v>
      </c>
      <c r="B967" s="2709" t="s">
        <v>448</v>
      </c>
      <c r="C967" s="10" t="s">
        <v>483</v>
      </c>
      <c r="D967" s="1392" t="s">
        <v>479</v>
      </c>
      <c r="E967" s="80"/>
      <c r="F967" s="80"/>
      <c r="G967" s="80"/>
      <c r="H967" s="420"/>
      <c r="I967" s="80"/>
      <c r="J967" s="80"/>
      <c r="K967" s="80"/>
      <c r="L967" s="80"/>
      <c r="M967" s="80"/>
      <c r="N967" s="420"/>
      <c r="O967" s="80"/>
      <c r="P967" s="80"/>
      <c r="Q967" s="80"/>
      <c r="R967" s="80"/>
      <c r="S967" s="80"/>
      <c r="T967" s="80"/>
      <c r="U967" s="80"/>
      <c r="V967" s="420"/>
      <c r="W967" s="80"/>
      <c r="X967" s="80"/>
      <c r="Y967" s="80"/>
      <c r="Z967" s="80"/>
      <c r="AA967" s="80"/>
      <c r="AB967" s="80"/>
      <c r="AC967" s="121">
        <f>SUM(E967:AB967)</f>
        <v>0</v>
      </c>
    </row>
    <row r="968" spans="1:30" x14ac:dyDescent="0.2">
      <c r="A968" s="2776"/>
      <c r="B968" s="2778"/>
      <c r="C968" s="11" t="s">
        <v>484</v>
      </c>
      <c r="D968" s="1552" t="s">
        <v>479</v>
      </c>
      <c r="E968" s="82"/>
      <c r="F968" s="82"/>
      <c r="G968" s="82"/>
      <c r="H968" s="424"/>
      <c r="I968" s="82"/>
      <c r="J968" s="82"/>
      <c r="K968" s="82"/>
      <c r="L968" s="82"/>
      <c r="M968" s="82"/>
      <c r="N968" s="424"/>
      <c r="O968" s="82"/>
      <c r="P968" s="82"/>
      <c r="Q968" s="82"/>
      <c r="R968" s="82"/>
      <c r="S968" s="82"/>
      <c r="T968" s="82"/>
      <c r="U968" s="82"/>
      <c r="V968" s="424"/>
      <c r="W968" s="82"/>
      <c r="X968" s="82"/>
      <c r="Y968" s="82"/>
      <c r="Z968" s="82"/>
      <c r="AA968" s="82"/>
      <c r="AB968" s="82"/>
      <c r="AC968" s="117">
        <f>SUM(E968:AB968)</f>
        <v>0</v>
      </c>
    </row>
    <row r="969" spans="1:30" x14ac:dyDescent="0.2">
      <c r="A969" s="2776"/>
      <c r="B969" s="2778"/>
      <c r="C969" s="11" t="s">
        <v>8</v>
      </c>
      <c r="D969" s="1201" t="s">
        <v>465</v>
      </c>
      <c r="E969" s="82" t="s">
        <v>243</v>
      </c>
      <c r="F969" s="113"/>
      <c r="G969" s="113"/>
      <c r="H969" s="423"/>
      <c r="I969" s="113"/>
      <c r="J969" s="113"/>
      <c r="K969" s="113"/>
      <c r="L969" s="113"/>
      <c r="M969" s="113"/>
      <c r="N969" s="423"/>
      <c r="O969" s="113"/>
      <c r="P969" s="113"/>
      <c r="Q969" s="113"/>
      <c r="R969" s="113"/>
      <c r="S969" s="113"/>
      <c r="T969" s="113"/>
      <c r="U969" s="113"/>
      <c r="V969" s="423"/>
      <c r="W969" s="113"/>
      <c r="X969" s="113"/>
      <c r="Y969" s="113"/>
      <c r="Z969" s="113"/>
      <c r="AA969" s="113"/>
      <c r="AB969" s="113"/>
      <c r="AC969" s="117"/>
    </row>
    <row r="970" spans="1:30" ht="13.5" thickBot="1" x14ac:dyDescent="0.25">
      <c r="A970" s="2777"/>
      <c r="B970" s="2779"/>
      <c r="C970" s="46" t="s">
        <v>16</v>
      </c>
      <c r="D970" s="1224"/>
      <c r="E970" s="292" t="e">
        <f t="shared" ref="E970:AC970" si="289">E968/E967</f>
        <v>#DIV/0!</v>
      </c>
      <c r="F970" s="292" t="e">
        <f t="shared" si="289"/>
        <v>#DIV/0!</v>
      </c>
      <c r="G970" s="292" t="e">
        <f t="shared" si="289"/>
        <v>#DIV/0!</v>
      </c>
      <c r="H970" s="466" t="e">
        <f t="shared" si="289"/>
        <v>#DIV/0!</v>
      </c>
      <c r="I970" s="292" t="e">
        <f t="shared" si="289"/>
        <v>#DIV/0!</v>
      </c>
      <c r="J970" s="292" t="e">
        <f t="shared" si="289"/>
        <v>#DIV/0!</v>
      </c>
      <c r="K970" s="292" t="e">
        <f t="shared" si="289"/>
        <v>#DIV/0!</v>
      </c>
      <c r="L970" s="292" t="e">
        <f t="shared" si="289"/>
        <v>#DIV/0!</v>
      </c>
      <c r="M970" s="292" t="e">
        <f t="shared" si="289"/>
        <v>#DIV/0!</v>
      </c>
      <c r="N970" s="466" t="e">
        <f t="shared" si="289"/>
        <v>#DIV/0!</v>
      </c>
      <c r="O970" s="292" t="e">
        <f t="shared" si="289"/>
        <v>#DIV/0!</v>
      </c>
      <c r="P970" s="292" t="e">
        <f t="shared" si="289"/>
        <v>#DIV/0!</v>
      </c>
      <c r="Q970" s="292" t="e">
        <f t="shared" si="289"/>
        <v>#DIV/0!</v>
      </c>
      <c r="R970" s="292" t="e">
        <f t="shared" si="289"/>
        <v>#DIV/0!</v>
      </c>
      <c r="S970" s="292" t="e">
        <f t="shared" si="289"/>
        <v>#DIV/0!</v>
      </c>
      <c r="T970" s="292" t="e">
        <f t="shared" si="289"/>
        <v>#DIV/0!</v>
      </c>
      <c r="U970" s="292" t="e">
        <f t="shared" si="289"/>
        <v>#DIV/0!</v>
      </c>
      <c r="V970" s="466" t="e">
        <f t="shared" si="289"/>
        <v>#DIV/0!</v>
      </c>
      <c r="W970" s="292" t="e">
        <f t="shared" si="289"/>
        <v>#DIV/0!</v>
      </c>
      <c r="X970" s="292" t="e">
        <f t="shared" si="289"/>
        <v>#DIV/0!</v>
      </c>
      <c r="Y970" s="292" t="e">
        <f t="shared" si="289"/>
        <v>#DIV/0!</v>
      </c>
      <c r="Z970" s="292" t="e">
        <f t="shared" si="289"/>
        <v>#DIV/0!</v>
      </c>
      <c r="AA970" s="292" t="e">
        <f t="shared" si="289"/>
        <v>#DIV/0!</v>
      </c>
      <c r="AB970" s="292" t="e">
        <f t="shared" si="289"/>
        <v>#DIV/0!</v>
      </c>
      <c r="AC970" s="184" t="e">
        <f t="shared" si="289"/>
        <v>#DIV/0!</v>
      </c>
    </row>
    <row r="971" spans="1:30" x14ac:dyDescent="0.2">
      <c r="A971" s="2715" t="s">
        <v>108</v>
      </c>
      <c r="B971" s="2709" t="s">
        <v>449</v>
      </c>
      <c r="C971" s="10" t="s">
        <v>483</v>
      </c>
      <c r="D971" s="1392" t="s">
        <v>479</v>
      </c>
      <c r="E971" s="2614">
        <v>1.2960000000000001E-2</v>
      </c>
      <c r="F971" s="2614">
        <v>1.332E-2</v>
      </c>
      <c r="G971" s="2614">
        <v>1.2840000000000001E-2</v>
      </c>
      <c r="H971" s="2614">
        <v>1.3200000000000002E-2</v>
      </c>
      <c r="I971" s="2614">
        <v>1.5720000000000001E-2</v>
      </c>
      <c r="J971" s="2614">
        <v>1.704E-2</v>
      </c>
      <c r="K971" s="2614">
        <v>1.6559999999999998E-2</v>
      </c>
      <c r="L971" s="2614">
        <v>1.8120000000000001E-2</v>
      </c>
      <c r="M971" s="2614">
        <v>1.848E-2</v>
      </c>
      <c r="N971" s="2614">
        <v>1.7639999999999999E-2</v>
      </c>
      <c r="O971" s="2614">
        <v>1.6080000000000001E-2</v>
      </c>
      <c r="P971" s="2614">
        <v>1.6920000000000001E-2</v>
      </c>
      <c r="Q971" s="2614">
        <v>1.584E-2</v>
      </c>
      <c r="R971" s="2614">
        <v>1.7999999999999999E-2</v>
      </c>
      <c r="S971" s="2614">
        <v>1.6320000000000001E-2</v>
      </c>
      <c r="T971" s="2614">
        <v>1.5120000000000001E-2</v>
      </c>
      <c r="U971" s="2614">
        <v>1.5359999999999999E-2</v>
      </c>
      <c r="V971" s="2614">
        <v>1.9559999999999998E-2</v>
      </c>
      <c r="W971" s="2614">
        <v>1.9559999999999998E-2</v>
      </c>
      <c r="X971" s="2614">
        <v>1.7639999999999999E-2</v>
      </c>
      <c r="Y971" s="2614">
        <v>1.668E-2</v>
      </c>
      <c r="Z971" s="2614">
        <v>1.704E-2</v>
      </c>
      <c r="AA971" s="2614">
        <v>1.5359999999999999E-2</v>
      </c>
      <c r="AB971" s="2614">
        <v>1.26E-2</v>
      </c>
      <c r="AC971" s="121">
        <f>SUM(E971:AB971)</f>
        <v>0.38796000000000003</v>
      </c>
    </row>
    <row r="972" spans="1:30" x14ac:dyDescent="0.2">
      <c r="A972" s="2776"/>
      <c r="B972" s="2778"/>
      <c r="C972" s="11" t="s">
        <v>484</v>
      </c>
      <c r="D972" s="1552" t="s">
        <v>479</v>
      </c>
      <c r="E972" s="2614">
        <v>1.272E-2</v>
      </c>
      <c r="F972" s="2614">
        <v>1.308E-2</v>
      </c>
      <c r="G972" s="2614">
        <v>1.248E-2</v>
      </c>
      <c r="H972" s="2614">
        <v>1.308E-2</v>
      </c>
      <c r="I972" s="2614">
        <v>1.248E-2</v>
      </c>
      <c r="J972" s="2614">
        <v>1.308E-2</v>
      </c>
      <c r="K972" s="2614">
        <v>1.308E-2</v>
      </c>
      <c r="L972" s="2614">
        <v>1.4760000000000001E-2</v>
      </c>
      <c r="M972" s="2614">
        <v>1.404E-2</v>
      </c>
      <c r="N972" s="2614">
        <v>1.3200000000000002E-2</v>
      </c>
      <c r="O972" s="2614">
        <v>1.3679999999999999E-2</v>
      </c>
      <c r="P972" s="2614">
        <v>1.3800000000000002E-2</v>
      </c>
      <c r="Q972" s="2614">
        <v>1.44E-2</v>
      </c>
      <c r="R972" s="2614">
        <v>1.452E-2</v>
      </c>
      <c r="S972" s="2614">
        <v>1.4280000000000001E-2</v>
      </c>
      <c r="T972" s="2614">
        <v>1.4280000000000001E-2</v>
      </c>
      <c r="U972" s="2614">
        <v>1.4280000000000001E-2</v>
      </c>
      <c r="V972" s="2614">
        <v>1.4280000000000001E-2</v>
      </c>
      <c r="W972" s="2614">
        <v>1.452E-2</v>
      </c>
      <c r="X972" s="2614">
        <v>1.524E-2</v>
      </c>
      <c r="Y972" s="2614">
        <v>1.4280000000000001E-2</v>
      </c>
      <c r="Z972" s="2614">
        <v>1.4880000000000001E-2</v>
      </c>
      <c r="AA972" s="2614">
        <v>1.2840000000000001E-2</v>
      </c>
      <c r="AB972" s="2614">
        <v>1.2240000000000001E-2</v>
      </c>
      <c r="AC972" s="117">
        <f>SUM(E972:AB972)</f>
        <v>0.32952000000000004</v>
      </c>
      <c r="AD972" s="661"/>
    </row>
    <row r="973" spans="1:30" x14ac:dyDescent="0.2">
      <c r="A973" s="2776"/>
      <c r="B973" s="2778"/>
      <c r="C973" s="11" t="s">
        <v>8</v>
      </c>
      <c r="D973" s="1201" t="s">
        <v>465</v>
      </c>
      <c r="E973" s="1554">
        <v>1</v>
      </c>
      <c r="F973" s="1553">
        <v>1</v>
      </c>
      <c r="G973" s="1553">
        <v>1</v>
      </c>
      <c r="H973" s="1553">
        <v>1</v>
      </c>
      <c r="I973" s="1553">
        <v>1</v>
      </c>
      <c r="J973" s="1553">
        <v>1</v>
      </c>
      <c r="K973" s="1553">
        <v>1</v>
      </c>
      <c r="L973" s="1553">
        <v>2</v>
      </c>
      <c r="M973" s="1553">
        <v>1</v>
      </c>
      <c r="N973" s="1553">
        <v>1</v>
      </c>
      <c r="O973" s="1553">
        <v>1</v>
      </c>
      <c r="P973" s="1553">
        <v>2</v>
      </c>
      <c r="Q973" s="1553">
        <v>1</v>
      </c>
      <c r="R973" s="1553">
        <v>1</v>
      </c>
      <c r="S973" s="1553">
        <v>1</v>
      </c>
      <c r="T973" s="1553">
        <v>1</v>
      </c>
      <c r="U973" s="1553">
        <v>2</v>
      </c>
      <c r="V973" s="1553">
        <v>1</v>
      </c>
      <c r="W973" s="1553">
        <v>2</v>
      </c>
      <c r="X973" s="1553">
        <v>1</v>
      </c>
      <c r="Y973" s="1553">
        <v>1</v>
      </c>
      <c r="Z973" s="1553">
        <v>1</v>
      </c>
      <c r="AA973" s="1553">
        <v>1</v>
      </c>
      <c r="AB973" s="1555">
        <v>1</v>
      </c>
      <c r="AC973" s="117"/>
    </row>
    <row r="974" spans="1:30" ht="13.5" thickBot="1" x14ac:dyDescent="0.25">
      <c r="A974" s="2782"/>
      <c r="B974" s="2783"/>
      <c r="C974" s="45" t="s">
        <v>16</v>
      </c>
      <c r="D974" s="1223"/>
      <c r="E974" s="126">
        <f t="shared" ref="E974:AC974" si="290">E972/E971</f>
        <v>0.9814814814814814</v>
      </c>
      <c r="F974" s="126">
        <f t="shared" si="290"/>
        <v>0.98198198198198194</v>
      </c>
      <c r="G974" s="126">
        <f t="shared" si="290"/>
        <v>0.97196261682242979</v>
      </c>
      <c r="H974" s="444">
        <f t="shared" si="290"/>
        <v>0.99090909090909074</v>
      </c>
      <c r="I974" s="126">
        <f t="shared" si="290"/>
        <v>0.79389312977099225</v>
      </c>
      <c r="J974" s="126">
        <f t="shared" si="290"/>
        <v>0.76760563380281688</v>
      </c>
      <c r="K974" s="126">
        <f t="shared" si="290"/>
        <v>0.78985507246376818</v>
      </c>
      <c r="L974" s="126">
        <f t="shared" si="290"/>
        <v>0.81456953642384111</v>
      </c>
      <c r="M974" s="126">
        <f t="shared" si="290"/>
        <v>0.75974025974025972</v>
      </c>
      <c r="N974" s="444">
        <f t="shared" si="290"/>
        <v>0.74829931972789132</v>
      </c>
      <c r="O974" s="126">
        <f t="shared" si="290"/>
        <v>0.85074626865671632</v>
      </c>
      <c r="P974" s="126">
        <f t="shared" si="290"/>
        <v>0.81560283687943269</v>
      </c>
      <c r="Q974" s="126">
        <f t="shared" si="290"/>
        <v>0.90909090909090906</v>
      </c>
      <c r="R974" s="126">
        <f t="shared" si="290"/>
        <v>0.80666666666666675</v>
      </c>
      <c r="S974" s="126">
        <f t="shared" si="290"/>
        <v>0.875</v>
      </c>
      <c r="T974" s="126">
        <f t="shared" si="290"/>
        <v>0.94444444444444442</v>
      </c>
      <c r="U974" s="126">
        <f t="shared" si="290"/>
        <v>0.92968750000000011</v>
      </c>
      <c r="V974" s="444">
        <f t="shared" si="290"/>
        <v>0.73006134969325165</v>
      </c>
      <c r="W974" s="126">
        <f t="shared" si="290"/>
        <v>0.74233128834355833</v>
      </c>
      <c r="X974" s="126">
        <f t="shared" si="290"/>
        <v>0.86394557823129259</v>
      </c>
      <c r="Y974" s="126">
        <f t="shared" si="290"/>
        <v>0.85611510791366907</v>
      </c>
      <c r="Z974" s="126">
        <f t="shared" si="290"/>
        <v>0.87323943661971837</v>
      </c>
      <c r="AA974" s="126">
        <f t="shared" si="290"/>
        <v>0.83593750000000011</v>
      </c>
      <c r="AB974" s="126">
        <f t="shared" si="290"/>
        <v>0.97142857142857153</v>
      </c>
      <c r="AC974" s="122">
        <f t="shared" si="290"/>
        <v>0.84936591401175388</v>
      </c>
    </row>
    <row r="975" spans="1:30" ht="13.5" thickBot="1" x14ac:dyDescent="0.25">
      <c r="A975" s="474"/>
      <c r="B975" s="66" t="s">
        <v>18</v>
      </c>
      <c r="C975" s="63" t="s">
        <v>483</v>
      </c>
      <c r="D975" s="2623" t="s">
        <v>479</v>
      </c>
      <c r="E975" s="338">
        <v>0</v>
      </c>
      <c r="F975" s="338">
        <v>0</v>
      </c>
      <c r="G975" s="338">
        <v>0</v>
      </c>
      <c r="H975" s="338">
        <v>0</v>
      </c>
      <c r="I975" s="338">
        <v>0</v>
      </c>
      <c r="J975" s="338">
        <v>0</v>
      </c>
      <c r="K975" s="338">
        <v>0</v>
      </c>
      <c r="L975" s="338">
        <v>0</v>
      </c>
      <c r="M975" s="338">
        <v>0</v>
      </c>
      <c r="N975" s="338">
        <v>0</v>
      </c>
      <c r="O975" s="338">
        <v>0</v>
      </c>
      <c r="P975" s="338">
        <v>0</v>
      </c>
      <c r="Q975" s="338">
        <v>0</v>
      </c>
      <c r="R975" s="338">
        <v>0</v>
      </c>
      <c r="S975" s="338">
        <v>0</v>
      </c>
      <c r="T975" s="338">
        <v>0</v>
      </c>
      <c r="U975" s="338">
        <v>0</v>
      </c>
      <c r="V975" s="338">
        <v>0</v>
      </c>
      <c r="W975" s="338">
        <v>0</v>
      </c>
      <c r="X975" s="338">
        <v>0</v>
      </c>
      <c r="Y975" s="338">
        <v>0</v>
      </c>
      <c r="Z975" s="338">
        <v>0</v>
      </c>
      <c r="AA975" s="338">
        <v>0</v>
      </c>
      <c r="AB975" s="338">
        <v>0</v>
      </c>
      <c r="AC975" s="235">
        <f>SUM(E975:AB975)</f>
        <v>0</v>
      </c>
      <c r="AD975" s="577">
        <f>MAX(E975:AB975)</f>
        <v>0</v>
      </c>
    </row>
    <row r="976" spans="1:30" ht="13.5" thickBot="1" x14ac:dyDescent="0.25">
      <c r="A976" s="53"/>
      <c r="B976" s="51" t="s">
        <v>19</v>
      </c>
      <c r="C976" s="45" t="s">
        <v>483</v>
      </c>
      <c r="D976" s="2963" t="s">
        <v>479</v>
      </c>
      <c r="E976" s="231">
        <v>0</v>
      </c>
      <c r="F976" s="231">
        <v>0</v>
      </c>
      <c r="G976" s="231">
        <v>0</v>
      </c>
      <c r="H976" s="231">
        <v>0</v>
      </c>
      <c r="I976" s="231">
        <v>0</v>
      </c>
      <c r="J976" s="231">
        <v>0</v>
      </c>
      <c r="K976" s="231">
        <v>0</v>
      </c>
      <c r="L976" s="231">
        <v>0</v>
      </c>
      <c r="M976" s="231">
        <v>0</v>
      </c>
      <c r="N976" s="231">
        <v>0</v>
      </c>
      <c r="O976" s="231">
        <v>0</v>
      </c>
      <c r="P976" s="231">
        <v>0</v>
      </c>
      <c r="Q976" s="231">
        <v>0</v>
      </c>
      <c r="R976" s="231">
        <v>0</v>
      </c>
      <c r="S976" s="231">
        <v>0</v>
      </c>
      <c r="T976" s="231">
        <v>0</v>
      </c>
      <c r="U976" s="231">
        <v>0</v>
      </c>
      <c r="V976" s="231">
        <v>0</v>
      </c>
      <c r="W976" s="231">
        <v>0</v>
      </c>
      <c r="X976" s="231">
        <v>0</v>
      </c>
      <c r="Y976" s="231">
        <v>0</v>
      </c>
      <c r="Z976" s="231">
        <v>0</v>
      </c>
      <c r="AA976" s="231">
        <v>0</v>
      </c>
      <c r="AB976" s="231">
        <v>0</v>
      </c>
      <c r="AC976" s="232">
        <f>SUM(E976:AB976)</f>
        <v>0</v>
      </c>
      <c r="AD976" s="661"/>
    </row>
    <row r="977" spans="1:29" s="661" customFormat="1" ht="10.5" customHeight="1" x14ac:dyDescent="0.2">
      <c r="A977" s="2733" t="s">
        <v>152</v>
      </c>
      <c r="B977" s="2734"/>
      <c r="C977" s="12" t="s">
        <v>483</v>
      </c>
      <c r="D977" s="12"/>
      <c r="E977" s="112">
        <f>E939+E943+E947+E951+E955+E959+E963+E967+E971</f>
        <v>3.3480000000000003E-2</v>
      </c>
      <c r="F977" s="112">
        <f t="shared" ref="F977:AC978" si="291">F939+F943+F947+F951+F955+F959+F963+F967+F971</f>
        <v>3.2220000000000006E-2</v>
      </c>
      <c r="G977" s="112">
        <f t="shared" si="291"/>
        <v>3.1740000000000004E-2</v>
      </c>
      <c r="H977" s="442">
        <f t="shared" si="291"/>
        <v>3.2370000000000003E-2</v>
      </c>
      <c r="I977" s="112">
        <f t="shared" si="291"/>
        <v>3.5700000000000003E-2</v>
      </c>
      <c r="J977" s="112">
        <f t="shared" si="291"/>
        <v>3.9809999999999998E-2</v>
      </c>
      <c r="K977" s="112">
        <f t="shared" si="291"/>
        <v>4.0230000000000002E-2</v>
      </c>
      <c r="L977" s="112">
        <f t="shared" si="291"/>
        <v>4.1429999999999995E-2</v>
      </c>
      <c r="M977" s="112">
        <f t="shared" si="291"/>
        <v>3.8280000000000002E-2</v>
      </c>
      <c r="N977" s="442">
        <f t="shared" si="291"/>
        <v>3.8159999999999999E-2</v>
      </c>
      <c r="O977" s="112">
        <f t="shared" si="291"/>
        <v>3.8669999999999996E-2</v>
      </c>
      <c r="P977" s="112">
        <f t="shared" si="291"/>
        <v>3.8159999999999999E-2</v>
      </c>
      <c r="Q977" s="112">
        <f t="shared" si="291"/>
        <v>3.807E-2</v>
      </c>
      <c r="R977" s="112">
        <f t="shared" si="291"/>
        <v>3.8249999999999999E-2</v>
      </c>
      <c r="S977" s="112">
        <f t="shared" si="291"/>
        <v>4.0170000000000004E-2</v>
      </c>
      <c r="T977" s="112">
        <f t="shared" si="291"/>
        <v>3.7170000000000002E-2</v>
      </c>
      <c r="U977" s="112">
        <f t="shared" si="291"/>
        <v>3.9120000000000002E-2</v>
      </c>
      <c r="V977" s="442">
        <f t="shared" si="291"/>
        <v>4.4759999999999994E-2</v>
      </c>
      <c r="W977" s="112">
        <f t="shared" si="291"/>
        <v>4.4670000000000001E-2</v>
      </c>
      <c r="X977" s="112">
        <f t="shared" si="291"/>
        <v>4.104E-2</v>
      </c>
      <c r="Y977" s="112">
        <f t="shared" si="291"/>
        <v>4.0080000000000005E-2</v>
      </c>
      <c r="Z977" s="112">
        <f t="shared" si="291"/>
        <v>3.8280000000000002E-2</v>
      </c>
      <c r="AA977" s="112">
        <f t="shared" si="291"/>
        <v>3.4979999999999997E-2</v>
      </c>
      <c r="AB977" s="112">
        <f t="shared" si="291"/>
        <v>2.862E-2</v>
      </c>
      <c r="AC977" s="112">
        <f t="shared" si="291"/>
        <v>0.90546000000000015</v>
      </c>
    </row>
    <row r="978" spans="1:29" s="661" customFormat="1" ht="10.5" customHeight="1" thickBot="1" x14ac:dyDescent="0.25">
      <c r="A978" s="2735"/>
      <c r="B978" s="2736"/>
      <c r="C978" s="9" t="s">
        <v>484</v>
      </c>
      <c r="D978" s="240"/>
      <c r="E978" s="112">
        <f>E940+E944+E948+E952+E956+E960+E964+E968+E972</f>
        <v>2.8560000000000002E-2</v>
      </c>
      <c r="F978" s="112">
        <f t="shared" si="291"/>
        <v>2.8380000000000002E-2</v>
      </c>
      <c r="G978" s="112">
        <f t="shared" si="291"/>
        <v>2.742E-2</v>
      </c>
      <c r="H978" s="442">
        <f t="shared" si="291"/>
        <v>2.802E-2</v>
      </c>
      <c r="I978" s="112">
        <f t="shared" si="291"/>
        <v>2.724E-2</v>
      </c>
      <c r="J978" s="112">
        <f t="shared" si="291"/>
        <v>2.793E-2</v>
      </c>
      <c r="K978" s="112">
        <f t="shared" si="291"/>
        <v>2.8290000000000003E-2</v>
      </c>
      <c r="L978" s="112">
        <f t="shared" si="291"/>
        <v>3.1949999999999999E-2</v>
      </c>
      <c r="M978" s="112">
        <f t="shared" si="291"/>
        <v>3.2579999999999998E-2</v>
      </c>
      <c r="N978" s="442">
        <f t="shared" si="291"/>
        <v>3.2730000000000002E-2</v>
      </c>
      <c r="O978" s="112">
        <f t="shared" si="291"/>
        <v>3.2670000000000005E-2</v>
      </c>
      <c r="P978" s="112">
        <f t="shared" si="291"/>
        <v>3.4680000000000002E-2</v>
      </c>
      <c r="Q978" s="112">
        <f t="shared" si="291"/>
        <v>3.3930000000000002E-2</v>
      </c>
      <c r="R978" s="112">
        <f t="shared" si="291"/>
        <v>3.252E-2</v>
      </c>
      <c r="S978" s="112">
        <f t="shared" si="291"/>
        <v>3.7139999999999999E-2</v>
      </c>
      <c r="T978" s="112">
        <f t="shared" si="291"/>
        <v>3.3000000000000002E-2</v>
      </c>
      <c r="U978" s="112">
        <f t="shared" si="291"/>
        <v>3.354E-2</v>
      </c>
      <c r="V978" s="442">
        <f t="shared" si="291"/>
        <v>3.2009999999999997E-2</v>
      </c>
      <c r="W978" s="112">
        <f t="shared" si="291"/>
        <v>3.261E-2</v>
      </c>
      <c r="X978" s="112">
        <f t="shared" si="291"/>
        <v>3.2969999999999999E-2</v>
      </c>
      <c r="Y978" s="112">
        <f t="shared" si="291"/>
        <v>3.1469999999999998E-2</v>
      </c>
      <c r="Z978" s="112">
        <f t="shared" si="291"/>
        <v>3.1980000000000001E-2</v>
      </c>
      <c r="AA978" s="112">
        <f t="shared" si="291"/>
        <v>2.724E-2</v>
      </c>
      <c r="AB978" s="112">
        <f t="shared" si="291"/>
        <v>2.6370000000000001E-2</v>
      </c>
      <c r="AC978" s="112">
        <f t="shared" si="291"/>
        <v>0.74523000000000006</v>
      </c>
    </row>
    <row r="979" spans="1:29" s="661" customFormat="1" ht="10.5" customHeight="1" x14ac:dyDescent="0.2">
      <c r="A979" s="2737" t="s">
        <v>153</v>
      </c>
      <c r="B979" s="2738"/>
      <c r="C979" s="7" t="s">
        <v>483</v>
      </c>
      <c r="D979" s="7"/>
      <c r="E979" s="109">
        <f t="shared" ref="E979:AC980" si="292">E924+E928-E977</f>
        <v>1.2000000000000205E-4</v>
      </c>
      <c r="F979" s="109">
        <f t="shared" si="292"/>
        <v>1.7999999999999267E-4</v>
      </c>
      <c r="G979" s="109">
        <f t="shared" si="292"/>
        <v>1.799999999999996E-4</v>
      </c>
      <c r="H979" s="421">
        <f t="shared" si="292"/>
        <v>2.9999999999995308E-5</v>
      </c>
      <c r="I979" s="109">
        <f t="shared" si="292"/>
        <v>-4.200000000000037E-4</v>
      </c>
      <c r="J979" s="109">
        <f t="shared" si="292"/>
        <v>3.0000000000002247E-5</v>
      </c>
      <c r="K979" s="109">
        <f t="shared" si="292"/>
        <v>8.9999999999999802E-5</v>
      </c>
      <c r="L979" s="109">
        <f t="shared" si="292"/>
        <v>8.1000000000000516E-4</v>
      </c>
      <c r="M979" s="109">
        <f t="shared" si="292"/>
        <v>1.1999999999999511E-4</v>
      </c>
      <c r="N979" s="421">
        <f t="shared" si="292"/>
        <v>-4.8000000000000126E-4</v>
      </c>
      <c r="O979" s="109">
        <f t="shared" si="292"/>
        <v>6.9000000000000311E-4</v>
      </c>
      <c r="P979" s="109">
        <f t="shared" si="292"/>
        <v>-2.3999999999999716E-4</v>
      </c>
      <c r="Q979" s="109">
        <f t="shared" si="292"/>
        <v>3.2999999999999696E-4</v>
      </c>
      <c r="R979" s="109">
        <f t="shared" si="292"/>
        <v>1.4999999999999736E-4</v>
      </c>
      <c r="S979" s="109">
        <f t="shared" si="292"/>
        <v>-5.7000000000000106E-4</v>
      </c>
      <c r="T979" s="109">
        <f t="shared" si="292"/>
        <v>7.5000000000000067E-4</v>
      </c>
      <c r="U979" s="109">
        <f t="shared" si="292"/>
        <v>-2.3999999999999716E-4</v>
      </c>
      <c r="V979" s="421">
        <f t="shared" si="292"/>
        <v>-1.1999999999999511E-4</v>
      </c>
      <c r="W979" s="109">
        <f t="shared" si="292"/>
        <v>6.8999999999999617E-4</v>
      </c>
      <c r="X979" s="109">
        <f t="shared" si="292"/>
        <v>2.400000000000041E-4</v>
      </c>
      <c r="Y979" s="109">
        <f t="shared" si="292"/>
        <v>2.3999999999999716E-4</v>
      </c>
      <c r="Z979" s="109">
        <f t="shared" si="292"/>
        <v>3.5999999999999921E-4</v>
      </c>
      <c r="AA979" s="109">
        <f t="shared" si="292"/>
        <v>6.0000000000004494E-5</v>
      </c>
      <c r="AB979" s="109">
        <f t="shared" si="292"/>
        <v>9.0000000000000149E-4</v>
      </c>
      <c r="AC979" s="109">
        <f t="shared" si="292"/>
        <v>3.8999999999997925E-3</v>
      </c>
    </row>
    <row r="980" spans="1:29" s="661" customFormat="1" ht="10.5" customHeight="1" thickBot="1" x14ac:dyDescent="0.25">
      <c r="A980" s="2735"/>
      <c r="B980" s="2736"/>
      <c r="C980" s="9" t="s">
        <v>484</v>
      </c>
      <c r="D980" s="240"/>
      <c r="E980" s="112">
        <f t="shared" si="292"/>
        <v>-2.4000000000000063E-4</v>
      </c>
      <c r="F980" s="112">
        <f t="shared" si="292"/>
        <v>-6.0000000000001025E-5</v>
      </c>
      <c r="G980" s="112">
        <f t="shared" si="292"/>
        <v>1.8000000000000307E-4</v>
      </c>
      <c r="H980" s="442">
        <f t="shared" si="292"/>
        <v>6.0000000000001025E-5</v>
      </c>
      <c r="I980" s="112">
        <f t="shared" si="292"/>
        <v>1.1999999999999858E-4</v>
      </c>
      <c r="J980" s="112">
        <f t="shared" si="292"/>
        <v>-3.2999999999999696E-4</v>
      </c>
      <c r="K980" s="112">
        <f t="shared" si="292"/>
        <v>2.9999999999998778E-5</v>
      </c>
      <c r="L980" s="112">
        <f t="shared" si="292"/>
        <v>-2.6999999999999941E-4</v>
      </c>
      <c r="M980" s="112">
        <f t="shared" si="292"/>
        <v>-1.799999999999996E-4</v>
      </c>
      <c r="N980" s="442">
        <f t="shared" si="292"/>
        <v>-5.7000000000000106E-4</v>
      </c>
      <c r="O980" s="112">
        <f t="shared" si="292"/>
        <v>6.8999999999999617E-4</v>
      </c>
      <c r="P980" s="112">
        <f t="shared" si="292"/>
        <v>-3.5999999999999921E-4</v>
      </c>
      <c r="Q980" s="112">
        <f t="shared" si="292"/>
        <v>1.4999999999999736E-4</v>
      </c>
      <c r="R980" s="112">
        <f t="shared" si="292"/>
        <v>1.2000000000000205E-4</v>
      </c>
      <c r="S980" s="112">
        <f t="shared" si="292"/>
        <v>-1.1400000000000021E-3</v>
      </c>
      <c r="T980" s="112">
        <f t="shared" si="292"/>
        <v>1.0799999999999976E-3</v>
      </c>
      <c r="U980" s="112">
        <f t="shared" si="292"/>
        <v>-1.799999999999996E-4</v>
      </c>
      <c r="V980" s="442">
        <f t="shared" si="292"/>
        <v>-8.9999999999992863E-5</v>
      </c>
      <c r="W980" s="112">
        <f t="shared" si="292"/>
        <v>2.6999999999999941E-4</v>
      </c>
      <c r="X980" s="112">
        <f t="shared" si="292"/>
        <v>-3.2999999999999696E-4</v>
      </c>
      <c r="Y980" s="112">
        <f t="shared" si="292"/>
        <v>-2.9999999999995308E-5</v>
      </c>
      <c r="Z980" s="112">
        <f t="shared" si="292"/>
        <v>-5.9999999999997555E-5</v>
      </c>
      <c r="AA980" s="112">
        <f t="shared" si="292"/>
        <v>5.9999999999999984E-4</v>
      </c>
      <c r="AB980" s="112">
        <f t="shared" si="292"/>
        <v>3.0000000000002247E-5</v>
      </c>
      <c r="AC980" s="112">
        <f t="shared" si="292"/>
        <v>-5.0999999999989942E-4</v>
      </c>
    </row>
    <row r="981" spans="1:29" s="32" customFormat="1" ht="10.5" customHeight="1" x14ac:dyDescent="0.2">
      <c r="A981" s="2764" t="s">
        <v>9</v>
      </c>
      <c r="B981" s="2765"/>
      <c r="C981" s="14" t="s">
        <v>483</v>
      </c>
      <c r="D981" s="1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92"/>
    </row>
    <row r="982" spans="1:29" s="32" customFormat="1" ht="10.5" customHeight="1" thickBot="1" x14ac:dyDescent="0.25">
      <c r="A982" s="2766"/>
      <c r="B982" s="2767"/>
      <c r="C982" s="15" t="s">
        <v>484</v>
      </c>
      <c r="D982" s="15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4"/>
    </row>
    <row r="983" spans="1:29" s="72" customFormat="1" ht="30" customHeight="1" thickBot="1" x14ac:dyDescent="0.25">
      <c r="A983" s="64"/>
      <c r="B983" s="71"/>
      <c r="E983" s="101"/>
      <c r="F983" s="101"/>
      <c r="G983" s="101"/>
      <c r="H983" s="204"/>
      <c r="I983" s="101"/>
      <c r="J983" s="101"/>
      <c r="K983" s="101"/>
      <c r="L983" s="101"/>
      <c r="M983" s="101"/>
      <c r="N983" s="204"/>
      <c r="O983" s="101"/>
      <c r="P983" s="101"/>
      <c r="Q983" s="101"/>
      <c r="R983" s="101"/>
      <c r="S983" s="101"/>
      <c r="T983" s="101"/>
      <c r="U983" s="101"/>
      <c r="V983" s="204"/>
      <c r="W983" s="101"/>
      <c r="X983" s="101"/>
      <c r="Y983" s="101"/>
      <c r="Z983" s="101"/>
      <c r="AA983" s="101"/>
      <c r="AB983" s="101"/>
      <c r="AC983" s="101"/>
    </row>
    <row r="984" spans="1:29" s="661" customFormat="1" ht="28.5" customHeight="1" x14ac:dyDescent="0.2">
      <c r="A984" s="134" t="s">
        <v>17</v>
      </c>
      <c r="B984" s="135" t="s">
        <v>5</v>
      </c>
      <c r="C984" s="6" t="s">
        <v>14</v>
      </c>
      <c r="D984" s="243" t="s">
        <v>498</v>
      </c>
      <c r="E984" s="2719" t="s">
        <v>15</v>
      </c>
      <c r="F984" s="2719"/>
      <c r="G984" s="2719"/>
      <c r="H984" s="2719"/>
      <c r="I984" s="2719"/>
      <c r="J984" s="2719"/>
      <c r="K984" s="2719"/>
      <c r="L984" s="2719"/>
      <c r="M984" s="2719"/>
      <c r="N984" s="2719"/>
      <c r="O984" s="2719"/>
      <c r="P984" s="2719"/>
      <c r="Q984" s="2719"/>
      <c r="R984" s="2719"/>
      <c r="S984" s="2719"/>
      <c r="T984" s="2719"/>
      <c r="U984" s="2719"/>
      <c r="V984" s="2719"/>
      <c r="W984" s="2719"/>
      <c r="X984" s="2719"/>
      <c r="Y984" s="2719"/>
      <c r="Z984" s="2719"/>
      <c r="AA984" s="2719"/>
      <c r="AB984" s="2719"/>
      <c r="AC984" s="2720" t="s">
        <v>10</v>
      </c>
    </row>
    <row r="985" spans="1:29" s="13" customFormat="1" ht="12.75" customHeight="1" thickBot="1" x14ac:dyDescent="0.25">
      <c r="A985" s="2722" t="s">
        <v>365</v>
      </c>
      <c r="B985" s="2723"/>
      <c r="C985" s="17"/>
      <c r="D985" s="17"/>
      <c r="E985" s="18">
        <v>1</v>
      </c>
      <c r="F985" s="18">
        <v>2</v>
      </c>
      <c r="G985" s="18">
        <v>3</v>
      </c>
      <c r="H985" s="18">
        <v>4</v>
      </c>
      <c r="I985" s="18">
        <v>5</v>
      </c>
      <c r="J985" s="18">
        <v>6</v>
      </c>
      <c r="K985" s="18">
        <v>7</v>
      </c>
      <c r="L985" s="18">
        <v>8</v>
      </c>
      <c r="M985" s="18">
        <v>9</v>
      </c>
      <c r="N985" s="18">
        <v>10</v>
      </c>
      <c r="O985" s="18">
        <v>11</v>
      </c>
      <c r="P985" s="18">
        <v>12</v>
      </c>
      <c r="Q985" s="18">
        <v>13</v>
      </c>
      <c r="R985" s="18">
        <v>14</v>
      </c>
      <c r="S985" s="18">
        <v>15</v>
      </c>
      <c r="T985" s="18">
        <v>16</v>
      </c>
      <c r="U985" s="18">
        <v>17</v>
      </c>
      <c r="V985" s="18">
        <v>18</v>
      </c>
      <c r="W985" s="18">
        <v>19</v>
      </c>
      <c r="X985" s="18">
        <v>20</v>
      </c>
      <c r="Y985" s="18">
        <v>21</v>
      </c>
      <c r="Z985" s="18">
        <v>22</v>
      </c>
      <c r="AA985" s="18">
        <v>23</v>
      </c>
      <c r="AB985" s="18">
        <v>24</v>
      </c>
      <c r="AC985" s="2721"/>
    </row>
    <row r="986" spans="1:29" s="13" customFormat="1" ht="12.75" customHeight="1" x14ac:dyDescent="0.2">
      <c r="A986" s="19" t="s">
        <v>6</v>
      </c>
      <c r="B986" s="20"/>
      <c r="C986" s="21"/>
      <c r="D986" s="1203"/>
      <c r="E986" s="20">
        <v>1</v>
      </c>
      <c r="F986" s="20">
        <v>1</v>
      </c>
      <c r="G986" s="20">
        <v>1</v>
      </c>
      <c r="H986" s="20">
        <v>1</v>
      </c>
      <c r="I986" s="20">
        <v>1</v>
      </c>
      <c r="J986" s="20">
        <v>1</v>
      </c>
      <c r="K986" s="20">
        <v>1</v>
      </c>
      <c r="L986" s="20">
        <v>1</v>
      </c>
      <c r="M986" s="20">
        <v>1</v>
      </c>
      <c r="N986" s="20">
        <v>1</v>
      </c>
      <c r="O986" s="20">
        <v>1</v>
      </c>
      <c r="P986" s="20">
        <v>1</v>
      </c>
      <c r="Q986" s="20">
        <v>1</v>
      </c>
      <c r="R986" s="20">
        <v>1</v>
      </c>
      <c r="S986" s="20">
        <v>1</v>
      </c>
      <c r="T986" s="20">
        <v>1</v>
      </c>
      <c r="U986" s="20">
        <v>1</v>
      </c>
      <c r="V986" s="20">
        <v>1</v>
      </c>
      <c r="W986" s="20">
        <v>1</v>
      </c>
      <c r="X986" s="20">
        <v>1</v>
      </c>
      <c r="Y986" s="20">
        <v>1</v>
      </c>
      <c r="Z986" s="20">
        <v>1</v>
      </c>
      <c r="AA986" s="20">
        <v>1</v>
      </c>
      <c r="AB986" s="20">
        <v>1</v>
      </c>
      <c r="AC986" s="22"/>
    </row>
    <row r="987" spans="1:29" s="13" customFormat="1" ht="12.75" customHeight="1" thickBot="1" x14ac:dyDescent="0.25">
      <c r="A987" s="36" t="s">
        <v>293</v>
      </c>
      <c r="B987" s="37"/>
      <c r="C987" s="38"/>
      <c r="D987" s="1224"/>
      <c r="E987" s="37">
        <v>1</v>
      </c>
      <c r="F987" s="37">
        <v>1</v>
      </c>
      <c r="G987" s="37">
        <v>1</v>
      </c>
      <c r="H987" s="37">
        <v>1</v>
      </c>
      <c r="I987" s="37">
        <v>1</v>
      </c>
      <c r="J987" s="37">
        <v>1</v>
      </c>
      <c r="K987" s="37">
        <v>1</v>
      </c>
      <c r="L987" s="37">
        <v>1</v>
      </c>
      <c r="M987" s="37">
        <v>1</v>
      </c>
      <c r="N987" s="37">
        <v>1</v>
      </c>
      <c r="O987" s="37">
        <v>1</v>
      </c>
      <c r="P987" s="37">
        <v>1</v>
      </c>
      <c r="Q987" s="37">
        <v>1</v>
      </c>
      <c r="R987" s="37">
        <v>1</v>
      </c>
      <c r="S987" s="37">
        <v>1</v>
      </c>
      <c r="T987" s="37">
        <v>1</v>
      </c>
      <c r="U987" s="37">
        <v>1</v>
      </c>
      <c r="V987" s="37">
        <v>1</v>
      </c>
      <c r="W987" s="37">
        <v>1</v>
      </c>
      <c r="X987" s="37">
        <v>1</v>
      </c>
      <c r="Y987" s="37">
        <v>1</v>
      </c>
      <c r="Z987" s="37">
        <v>1</v>
      </c>
      <c r="AA987" s="37">
        <v>1</v>
      </c>
      <c r="AB987" s="37">
        <v>1</v>
      </c>
      <c r="AC987" s="39"/>
    </row>
    <row r="988" spans="1:29" s="661" customFormat="1" ht="12" x14ac:dyDescent="0.2">
      <c r="A988" s="2715" t="s">
        <v>122</v>
      </c>
      <c r="B988" s="2712" t="s">
        <v>294</v>
      </c>
      <c r="C988" s="10" t="s">
        <v>483</v>
      </c>
      <c r="D988" s="1203" t="s">
        <v>506</v>
      </c>
      <c r="E988" s="594">
        <v>0</v>
      </c>
      <c r="F988" s="594">
        <v>0</v>
      </c>
      <c r="G988" s="594">
        <v>0</v>
      </c>
      <c r="H988" s="622">
        <v>0</v>
      </c>
      <c r="I988" s="594">
        <v>0</v>
      </c>
      <c r="J988" s="594">
        <v>2.3999999999432475E-2</v>
      </c>
      <c r="K988" s="594">
        <v>0</v>
      </c>
      <c r="L988" s="594">
        <v>0</v>
      </c>
      <c r="M988" s="594">
        <v>2.400000000052387E-2</v>
      </c>
      <c r="N988" s="794">
        <v>4.7999999999956341E-2</v>
      </c>
      <c r="O988" s="594">
        <v>2.3999999999432475E-2</v>
      </c>
      <c r="P988" s="594">
        <v>7.2000000000480208E-2</v>
      </c>
      <c r="Q988" s="594">
        <v>0</v>
      </c>
      <c r="R988" s="594">
        <v>7.2000000000480208E-2</v>
      </c>
      <c r="S988" s="594">
        <v>4.7999999999956341E-2</v>
      </c>
      <c r="T988" s="594">
        <v>4.7999999999956341E-2</v>
      </c>
      <c r="U988" s="594">
        <v>2.3999999999432475E-2</v>
      </c>
      <c r="V988" s="622">
        <v>0</v>
      </c>
      <c r="W988" s="594">
        <v>0</v>
      </c>
      <c r="X988" s="594">
        <v>0</v>
      </c>
      <c r="Y988" s="594">
        <v>0</v>
      </c>
      <c r="Z988" s="594">
        <v>0</v>
      </c>
      <c r="AA988" s="594">
        <v>0</v>
      </c>
      <c r="AB988" s="594">
        <v>2.400000000052387E-2</v>
      </c>
      <c r="AC988" s="121">
        <f>SUM(E988:AB988)</f>
        <v>0.40800000000017461</v>
      </c>
    </row>
    <row r="989" spans="1:29" s="661" customFormat="1" ht="11.25" x14ac:dyDescent="0.2">
      <c r="A989" s="2716"/>
      <c r="B989" s="2713"/>
      <c r="C989" s="324" t="s">
        <v>484</v>
      </c>
      <c r="D989" s="2621" t="s">
        <v>506</v>
      </c>
      <c r="E989" s="115">
        <v>0</v>
      </c>
      <c r="F989" s="115">
        <v>0</v>
      </c>
      <c r="G989" s="115">
        <v>0</v>
      </c>
      <c r="H989" s="422">
        <v>0</v>
      </c>
      <c r="I989" s="115">
        <v>0</v>
      </c>
      <c r="J989" s="115">
        <v>0</v>
      </c>
      <c r="K989" s="115">
        <v>0</v>
      </c>
      <c r="L989" s="115">
        <v>0</v>
      </c>
      <c r="M989" s="115">
        <v>0</v>
      </c>
      <c r="N989" s="795">
        <v>0</v>
      </c>
      <c r="O989" s="115">
        <v>0</v>
      </c>
      <c r="P989" s="115">
        <v>0.23999999999650753</v>
      </c>
      <c r="Q989" s="115">
        <v>0</v>
      </c>
      <c r="R989" s="115">
        <v>0.2400000000008731</v>
      </c>
      <c r="S989" s="115">
        <v>0</v>
      </c>
      <c r="T989" s="115">
        <v>0</v>
      </c>
      <c r="U989" s="115">
        <v>0.2400000000008731</v>
      </c>
      <c r="V989" s="795">
        <v>0</v>
      </c>
      <c r="W989" s="115">
        <v>0</v>
      </c>
      <c r="X989" s="115">
        <v>0</v>
      </c>
      <c r="Y989" s="115">
        <v>0</v>
      </c>
      <c r="Z989" s="115">
        <v>0</v>
      </c>
      <c r="AA989" s="115">
        <v>0</v>
      </c>
      <c r="AB989" s="115">
        <v>0</v>
      </c>
      <c r="AC989" s="117">
        <f>SUM(E989:AB989)</f>
        <v>0.7199999999982537</v>
      </c>
    </row>
    <row r="990" spans="1:29" s="661" customFormat="1" ht="12" x14ac:dyDescent="0.2">
      <c r="A990" s="2716"/>
      <c r="B990" s="2713"/>
      <c r="C990" s="11" t="s">
        <v>8</v>
      </c>
      <c r="D990" s="1201" t="s">
        <v>465</v>
      </c>
      <c r="E990" s="2046">
        <v>0</v>
      </c>
      <c r="F990" s="2047">
        <v>0</v>
      </c>
      <c r="G990" s="2047">
        <v>0</v>
      </c>
      <c r="H990" s="2047">
        <v>0</v>
      </c>
      <c r="I990" s="2047">
        <v>0</v>
      </c>
      <c r="J990" s="2047">
        <v>0</v>
      </c>
      <c r="K990" s="2047">
        <v>0</v>
      </c>
      <c r="L990" s="2047">
        <v>0</v>
      </c>
      <c r="M990" s="2047">
        <v>0</v>
      </c>
      <c r="N990" s="2047">
        <v>0</v>
      </c>
      <c r="O990" s="2047">
        <v>0</v>
      </c>
      <c r="P990" s="2047">
        <v>0</v>
      </c>
      <c r="Q990" s="2047">
        <v>1</v>
      </c>
      <c r="R990" s="2047">
        <v>14</v>
      </c>
      <c r="S990" s="2047">
        <v>14</v>
      </c>
      <c r="T990" s="2047">
        <v>14</v>
      </c>
      <c r="U990" s="2047">
        <v>14</v>
      </c>
      <c r="V990" s="2047">
        <v>14</v>
      </c>
      <c r="W990" s="2047">
        <v>14</v>
      </c>
      <c r="X990" s="2047">
        <v>14</v>
      </c>
      <c r="Y990" s="2047">
        <v>14</v>
      </c>
      <c r="Z990" s="2047">
        <v>14</v>
      </c>
      <c r="AA990" s="2047">
        <v>14</v>
      </c>
      <c r="AB990" s="2048">
        <v>14</v>
      </c>
      <c r="AC990" s="117"/>
    </row>
    <row r="991" spans="1:29" s="661" customFormat="1" ht="12" thickBot="1" x14ac:dyDescent="0.25">
      <c r="A991" s="2717"/>
      <c r="B991" s="2714"/>
      <c r="C991" s="46" t="s">
        <v>16</v>
      </c>
      <c r="D991" s="1224"/>
      <c r="E991" s="292" t="e">
        <f t="shared" ref="E991:AC991" si="293">E989/E988</f>
        <v>#DIV/0!</v>
      </c>
      <c r="F991" s="292" t="e">
        <f t="shared" si="293"/>
        <v>#DIV/0!</v>
      </c>
      <c r="G991" s="292" t="e">
        <f t="shared" si="293"/>
        <v>#DIV/0!</v>
      </c>
      <c r="H991" s="476" t="e">
        <f t="shared" si="293"/>
        <v>#DIV/0!</v>
      </c>
      <c r="I991" s="292" t="e">
        <f t="shared" si="293"/>
        <v>#DIV/0!</v>
      </c>
      <c r="J991" s="292">
        <f t="shared" si="293"/>
        <v>0</v>
      </c>
      <c r="K991" s="292" t="e">
        <f t="shared" si="293"/>
        <v>#DIV/0!</v>
      </c>
      <c r="L991" s="292" t="e">
        <f t="shared" si="293"/>
        <v>#DIV/0!</v>
      </c>
      <c r="M991" s="292">
        <f t="shared" si="293"/>
        <v>0</v>
      </c>
      <c r="N991" s="797">
        <f t="shared" si="293"/>
        <v>0</v>
      </c>
      <c r="O991" s="292">
        <f t="shared" si="293"/>
        <v>0</v>
      </c>
      <c r="P991" s="292">
        <f t="shared" si="293"/>
        <v>3.333333333262595</v>
      </c>
      <c r="Q991" s="292" t="e">
        <f t="shared" si="293"/>
        <v>#DIV/0!</v>
      </c>
      <c r="R991" s="292">
        <f t="shared" si="293"/>
        <v>3.3333333333232278</v>
      </c>
      <c r="S991" s="292">
        <f t="shared" si="293"/>
        <v>0</v>
      </c>
      <c r="T991" s="292">
        <f t="shared" si="293"/>
        <v>0</v>
      </c>
      <c r="U991" s="292">
        <f t="shared" si="293"/>
        <v>10.000000000272848</v>
      </c>
      <c r="V991" s="797" t="e">
        <f t="shared" si="293"/>
        <v>#DIV/0!</v>
      </c>
      <c r="W991" s="292" t="e">
        <f t="shared" si="293"/>
        <v>#DIV/0!</v>
      </c>
      <c r="X991" s="292" t="e">
        <f t="shared" si="293"/>
        <v>#DIV/0!</v>
      </c>
      <c r="Y991" s="292" t="e">
        <f t="shared" si="293"/>
        <v>#DIV/0!</v>
      </c>
      <c r="Z991" s="292" t="e">
        <f t="shared" si="293"/>
        <v>#DIV/0!</v>
      </c>
      <c r="AA991" s="292" t="e">
        <f t="shared" si="293"/>
        <v>#DIV/0!</v>
      </c>
      <c r="AB991" s="292">
        <f t="shared" si="293"/>
        <v>0</v>
      </c>
      <c r="AC991" s="184">
        <f t="shared" si="293"/>
        <v>1.7647058823479058</v>
      </c>
    </row>
    <row r="992" spans="1:29" s="661" customFormat="1" ht="11.25" x14ac:dyDescent="0.2">
      <c r="A992" s="2715" t="s">
        <v>102</v>
      </c>
      <c r="B992" s="2712" t="s">
        <v>295</v>
      </c>
      <c r="C992" s="10" t="s">
        <v>483</v>
      </c>
      <c r="D992" s="1203" t="s">
        <v>506</v>
      </c>
      <c r="E992" s="109">
        <v>3.6000000000785806E-2</v>
      </c>
      <c r="F992" s="109">
        <v>3.5999999999148713E-2</v>
      </c>
      <c r="G992" s="109">
        <v>3.6000000000785806E-2</v>
      </c>
      <c r="H992" s="421">
        <v>0</v>
      </c>
      <c r="I992" s="109">
        <v>0</v>
      </c>
      <c r="J992" s="109">
        <v>3.5999999999148713E-2</v>
      </c>
      <c r="K992" s="109">
        <v>3.6000000000785806E-2</v>
      </c>
      <c r="L992" s="109">
        <v>0</v>
      </c>
      <c r="M992" s="109">
        <v>7.1999999999934519E-2</v>
      </c>
      <c r="N992" s="798">
        <v>3.5999999999148713E-2</v>
      </c>
      <c r="O992" s="109">
        <v>7.1999999999934519E-2</v>
      </c>
      <c r="P992" s="109">
        <v>3.6000000000785806E-2</v>
      </c>
      <c r="Q992" s="109">
        <v>7.1999999999934519E-2</v>
      </c>
      <c r="R992" s="109">
        <v>3.6000000000785806E-2</v>
      </c>
      <c r="S992" s="109">
        <v>3.5999999999148713E-2</v>
      </c>
      <c r="T992" s="109">
        <v>3.6000000000785806E-2</v>
      </c>
      <c r="U992" s="109">
        <v>3.5999999999148713E-2</v>
      </c>
      <c r="V992" s="798">
        <v>3.6000000000785806E-2</v>
      </c>
      <c r="W992" s="109">
        <v>3.5999999999148713E-2</v>
      </c>
      <c r="X992" s="109">
        <v>7.1999999999934519E-2</v>
      </c>
      <c r="Y992" s="109">
        <v>3.6000000000785806E-2</v>
      </c>
      <c r="Z992" s="109">
        <v>7.1999999999934519E-2</v>
      </c>
      <c r="AA992" s="109">
        <v>3.5999999999148713E-2</v>
      </c>
      <c r="AB992" s="109">
        <v>3.6000000000785806E-2</v>
      </c>
      <c r="AC992" s="121">
        <f>SUM(E992:AB992)</f>
        <v>0.93600000000078609</v>
      </c>
    </row>
    <row r="993" spans="1:30" s="661" customFormat="1" ht="11.25" x14ac:dyDescent="0.2">
      <c r="A993" s="2770"/>
      <c r="B993" s="2772"/>
      <c r="C993" s="324" t="s">
        <v>484</v>
      </c>
      <c r="D993" s="2621" t="s">
        <v>506</v>
      </c>
      <c r="E993" s="245">
        <v>0</v>
      </c>
      <c r="F993" s="245">
        <v>1.0800000000563159E-2</v>
      </c>
      <c r="G993" s="245">
        <v>2.5200000000222645E-2</v>
      </c>
      <c r="H993" s="245">
        <v>1.079999999892607E-2</v>
      </c>
      <c r="I993" s="245">
        <v>2.5200000000222645E-2</v>
      </c>
      <c r="J993" s="245">
        <v>0</v>
      </c>
      <c r="K993" s="245">
        <v>0</v>
      </c>
      <c r="L993" s="245">
        <v>0</v>
      </c>
      <c r="M993" s="245">
        <v>0</v>
      </c>
      <c r="N993" s="799">
        <v>0</v>
      </c>
      <c r="O993" s="245">
        <v>0</v>
      </c>
      <c r="P993" s="245">
        <v>0</v>
      </c>
      <c r="Q993" s="245">
        <v>0</v>
      </c>
      <c r="R993" s="245">
        <v>0</v>
      </c>
      <c r="S993" s="245">
        <v>0</v>
      </c>
      <c r="T993" s="245">
        <v>0</v>
      </c>
      <c r="U993" s="245">
        <v>0</v>
      </c>
      <c r="V993" s="799">
        <v>0</v>
      </c>
      <c r="W993" s="245">
        <v>0</v>
      </c>
      <c r="X993" s="245">
        <v>0</v>
      </c>
      <c r="Y993" s="245">
        <v>0</v>
      </c>
      <c r="Z993" s="245">
        <v>0</v>
      </c>
      <c r="AA993" s="245">
        <v>0</v>
      </c>
      <c r="AB993" s="245">
        <v>0</v>
      </c>
      <c r="AC993" s="117">
        <f>SUM(E993:AB993)</f>
        <v>7.1999999999934519E-2</v>
      </c>
    </row>
    <row r="994" spans="1:30" s="661" customFormat="1" ht="12" x14ac:dyDescent="0.2">
      <c r="A994" s="2770"/>
      <c r="B994" s="2772"/>
      <c r="C994" s="11" t="s">
        <v>8</v>
      </c>
      <c r="D994" s="1201" t="s">
        <v>465</v>
      </c>
      <c r="E994" s="2043">
        <v>5</v>
      </c>
      <c r="F994" s="2044">
        <v>5</v>
      </c>
      <c r="G994" s="2044">
        <v>5</v>
      </c>
      <c r="H994" s="2044">
        <v>5</v>
      </c>
      <c r="I994" s="2044">
        <v>5</v>
      </c>
      <c r="J994" s="2044">
        <v>5</v>
      </c>
      <c r="K994" s="2044">
        <v>5</v>
      </c>
      <c r="L994" s="2044">
        <v>5</v>
      </c>
      <c r="M994" s="2044">
        <v>5</v>
      </c>
      <c r="N994" s="2044">
        <v>5</v>
      </c>
      <c r="O994" s="2044">
        <v>5</v>
      </c>
      <c r="P994" s="2044">
        <v>5</v>
      </c>
      <c r="Q994" s="2044">
        <v>3</v>
      </c>
      <c r="R994" s="2044">
        <v>4</v>
      </c>
      <c r="S994" s="2044">
        <v>4</v>
      </c>
      <c r="T994" s="2044">
        <v>4</v>
      </c>
      <c r="U994" s="2044">
        <v>4</v>
      </c>
      <c r="V994" s="2044">
        <v>4</v>
      </c>
      <c r="W994" s="2044">
        <v>4</v>
      </c>
      <c r="X994" s="2044">
        <v>4</v>
      </c>
      <c r="Y994" s="2044">
        <v>4</v>
      </c>
      <c r="Z994" s="2044">
        <v>4</v>
      </c>
      <c r="AA994" s="2044">
        <v>4</v>
      </c>
      <c r="AB994" s="2045">
        <v>4</v>
      </c>
      <c r="AC994" s="117"/>
    </row>
    <row r="995" spans="1:30" s="661" customFormat="1" ht="12" thickBot="1" x14ac:dyDescent="0.25">
      <c r="A995" s="2771"/>
      <c r="B995" s="2773"/>
      <c r="C995" s="45" t="s">
        <v>16</v>
      </c>
      <c r="D995" s="45"/>
      <c r="E995" s="126">
        <f t="shared" ref="E995:AC995" si="294">E993/E992</f>
        <v>0</v>
      </c>
      <c r="F995" s="126">
        <f t="shared" si="294"/>
        <v>0.30000000002273736</v>
      </c>
      <c r="G995" s="126">
        <f t="shared" si="294"/>
        <v>0.69999999999090501</v>
      </c>
      <c r="H995" s="569" t="e">
        <f t="shared" si="294"/>
        <v>#DIV/0!</v>
      </c>
      <c r="I995" s="126" t="e">
        <f t="shared" si="294"/>
        <v>#DIV/0!</v>
      </c>
      <c r="J995" s="126">
        <f t="shared" si="294"/>
        <v>0</v>
      </c>
      <c r="K995" s="126">
        <f t="shared" si="294"/>
        <v>0</v>
      </c>
      <c r="L995" s="126" t="e">
        <f t="shared" si="294"/>
        <v>#DIV/0!</v>
      </c>
      <c r="M995" s="126">
        <f t="shared" si="294"/>
        <v>0</v>
      </c>
      <c r="N995" s="569">
        <f t="shared" si="294"/>
        <v>0</v>
      </c>
      <c r="O995" s="126">
        <f t="shared" si="294"/>
        <v>0</v>
      </c>
      <c r="P995" s="126">
        <f t="shared" si="294"/>
        <v>0</v>
      </c>
      <c r="Q995" s="126">
        <f t="shared" si="294"/>
        <v>0</v>
      </c>
      <c r="R995" s="126">
        <f t="shared" si="294"/>
        <v>0</v>
      </c>
      <c r="S995" s="126">
        <f t="shared" si="294"/>
        <v>0</v>
      </c>
      <c r="T995" s="126">
        <f t="shared" si="294"/>
        <v>0</v>
      </c>
      <c r="U995" s="126">
        <f t="shared" si="294"/>
        <v>0</v>
      </c>
      <c r="V995" s="569">
        <f t="shared" si="294"/>
        <v>0</v>
      </c>
      <c r="W995" s="126">
        <f t="shared" si="294"/>
        <v>0</v>
      </c>
      <c r="X995" s="126">
        <f t="shared" si="294"/>
        <v>0</v>
      </c>
      <c r="Y995" s="126">
        <f t="shared" si="294"/>
        <v>0</v>
      </c>
      <c r="Z995" s="126">
        <f t="shared" si="294"/>
        <v>0</v>
      </c>
      <c r="AA995" s="126">
        <f t="shared" si="294"/>
        <v>0</v>
      </c>
      <c r="AB995" s="126">
        <f t="shared" si="294"/>
        <v>0</v>
      </c>
      <c r="AC995" s="122">
        <f t="shared" si="294"/>
        <v>7.6923076922942368E-2</v>
      </c>
    </row>
    <row r="996" spans="1:30" s="661" customFormat="1" ht="11.25" x14ac:dyDescent="0.2">
      <c r="A996" s="329" t="s">
        <v>518</v>
      </c>
      <c r="B996" s="330"/>
      <c r="C996" s="549"/>
      <c r="D996" s="268"/>
      <c r="E996" s="268">
        <f t="shared" ref="E996:AB997" si="295">E988+E992</f>
        <v>3.6000000000785806E-2</v>
      </c>
      <c r="F996" s="268">
        <f t="shared" si="295"/>
        <v>3.5999999999148713E-2</v>
      </c>
      <c r="G996" s="268">
        <f t="shared" si="295"/>
        <v>3.6000000000785806E-2</v>
      </c>
      <c r="H996" s="268">
        <f t="shared" si="295"/>
        <v>0</v>
      </c>
      <c r="I996" s="268">
        <f t="shared" si="295"/>
        <v>0</v>
      </c>
      <c r="J996" s="268">
        <f t="shared" si="295"/>
        <v>5.9999999998581188E-2</v>
      </c>
      <c r="K996" s="268">
        <f t="shared" si="295"/>
        <v>3.6000000000785806E-2</v>
      </c>
      <c r="L996" s="268">
        <f t="shared" si="295"/>
        <v>0</v>
      </c>
      <c r="M996" s="268">
        <f t="shared" si="295"/>
        <v>9.6000000000458385E-2</v>
      </c>
      <c r="N996" s="268">
        <f t="shared" si="295"/>
        <v>8.3999999999105054E-2</v>
      </c>
      <c r="O996" s="268">
        <f t="shared" si="295"/>
        <v>9.5999999999366994E-2</v>
      </c>
      <c r="P996" s="268">
        <f t="shared" si="295"/>
        <v>0.10800000000126601</v>
      </c>
      <c r="Q996" s="268">
        <f t="shared" si="295"/>
        <v>7.1999999999934519E-2</v>
      </c>
      <c r="R996" s="268">
        <f t="shared" si="295"/>
        <v>0.10800000000126601</v>
      </c>
      <c r="S996" s="268">
        <f t="shared" si="295"/>
        <v>8.3999999999105054E-2</v>
      </c>
      <c r="T996" s="256">
        <f t="shared" si="295"/>
        <v>8.4000000000742148E-2</v>
      </c>
      <c r="U996" s="268">
        <f t="shared" si="295"/>
        <v>5.9999999998581188E-2</v>
      </c>
      <c r="V996" s="268">
        <f t="shared" si="295"/>
        <v>3.6000000000785806E-2</v>
      </c>
      <c r="W996" s="268">
        <f t="shared" si="295"/>
        <v>3.5999999999148713E-2</v>
      </c>
      <c r="X996" s="268">
        <f t="shared" si="295"/>
        <v>7.1999999999934519E-2</v>
      </c>
      <c r="Y996" s="268">
        <f t="shared" si="295"/>
        <v>3.6000000000785806E-2</v>
      </c>
      <c r="Z996" s="268">
        <f t="shared" si="295"/>
        <v>7.1999999999934519E-2</v>
      </c>
      <c r="AA996" s="502">
        <f t="shared" si="295"/>
        <v>3.5999999999148713E-2</v>
      </c>
      <c r="AB996" s="268">
        <f t="shared" si="295"/>
        <v>6.0000000001309672E-2</v>
      </c>
      <c r="AC996" s="268"/>
    </row>
    <row r="997" spans="1:30" s="661" customFormat="1" ht="11.25" x14ac:dyDescent="0.2">
      <c r="A997" s="258" t="s">
        <v>519</v>
      </c>
      <c r="B997" s="259"/>
      <c r="C997" s="260"/>
      <c r="D997" s="261"/>
      <c r="E997" s="268">
        <f t="shared" si="295"/>
        <v>0</v>
      </c>
      <c r="F997" s="268">
        <f t="shared" si="295"/>
        <v>1.0800000000563159E-2</v>
      </c>
      <c r="G997" s="268">
        <f t="shared" si="295"/>
        <v>2.5200000000222645E-2</v>
      </c>
      <c r="H997" s="268">
        <f t="shared" si="295"/>
        <v>1.079999999892607E-2</v>
      </c>
      <c r="I997" s="268">
        <f t="shared" si="295"/>
        <v>2.5200000000222645E-2</v>
      </c>
      <c r="J997" s="268">
        <f t="shared" si="295"/>
        <v>0</v>
      </c>
      <c r="K997" s="268">
        <f t="shared" si="295"/>
        <v>0</v>
      </c>
      <c r="L997" s="268">
        <f t="shared" si="295"/>
        <v>0</v>
      </c>
      <c r="M997" s="268">
        <f t="shared" si="295"/>
        <v>0</v>
      </c>
      <c r="N997" s="268">
        <f t="shared" si="295"/>
        <v>0</v>
      </c>
      <c r="O997" s="268">
        <f t="shared" si="295"/>
        <v>0</v>
      </c>
      <c r="P997" s="268">
        <f t="shared" si="295"/>
        <v>0.23999999999650753</v>
      </c>
      <c r="Q997" s="268">
        <f t="shared" si="295"/>
        <v>0</v>
      </c>
      <c r="R997" s="268">
        <f t="shared" si="295"/>
        <v>0.2400000000008731</v>
      </c>
      <c r="S997" s="268">
        <f t="shared" si="295"/>
        <v>0</v>
      </c>
      <c r="T997" s="268">
        <f t="shared" si="295"/>
        <v>0</v>
      </c>
      <c r="U997" s="268">
        <f t="shared" si="295"/>
        <v>0.2400000000008731</v>
      </c>
      <c r="V997" s="268">
        <f t="shared" si="295"/>
        <v>0</v>
      </c>
      <c r="W997" s="268">
        <f t="shared" si="295"/>
        <v>0</v>
      </c>
      <c r="X997" s="268">
        <f t="shared" si="295"/>
        <v>0</v>
      </c>
      <c r="Y997" s="268">
        <f t="shared" si="295"/>
        <v>0</v>
      </c>
      <c r="Z997" s="268">
        <f t="shared" si="295"/>
        <v>0</v>
      </c>
      <c r="AA997" s="502">
        <f t="shared" si="295"/>
        <v>0</v>
      </c>
      <c r="AB997" s="268">
        <f t="shared" si="295"/>
        <v>0</v>
      </c>
      <c r="AC997" s="268"/>
    </row>
    <row r="998" spans="1:30" s="661" customFormat="1" ht="12" thickBot="1" x14ac:dyDescent="0.25">
      <c r="A998" s="263" t="s">
        <v>520</v>
      </c>
      <c r="B998" s="264"/>
      <c r="C998" s="265"/>
      <c r="D998" s="266"/>
      <c r="E998" s="266">
        <f t="shared" ref="E998:AB998" si="296">SQRT(E996*E996+E997*E997)</f>
        <v>3.6000000000785806E-2</v>
      </c>
      <c r="F998" s="266">
        <f t="shared" si="296"/>
        <v>3.7585103431424419E-2</v>
      </c>
      <c r="G998" s="266">
        <f t="shared" si="296"/>
        <v>4.3943600217412768E-2</v>
      </c>
      <c r="H998" s="266">
        <f t="shared" si="296"/>
        <v>1.079999999892607E-2</v>
      </c>
      <c r="I998" s="266">
        <f t="shared" si="296"/>
        <v>2.5200000000222645E-2</v>
      </c>
      <c r="J998" s="266">
        <f t="shared" si="296"/>
        <v>5.9999999998581188E-2</v>
      </c>
      <c r="K998" s="266">
        <f t="shared" si="296"/>
        <v>3.6000000000785806E-2</v>
      </c>
      <c r="L998" s="266">
        <f t="shared" si="296"/>
        <v>0</v>
      </c>
      <c r="M998" s="266">
        <f t="shared" si="296"/>
        <v>9.6000000000458385E-2</v>
      </c>
      <c r="N998" s="266">
        <f t="shared" si="296"/>
        <v>8.3999999999105054E-2</v>
      </c>
      <c r="O998" s="266">
        <f t="shared" si="296"/>
        <v>9.5999999999366994E-2</v>
      </c>
      <c r="P998" s="266">
        <f t="shared" si="296"/>
        <v>0.26318054639087035</v>
      </c>
      <c r="Q998" s="266">
        <f t="shared" si="296"/>
        <v>7.1999999999934519E-2</v>
      </c>
      <c r="R998" s="266">
        <f t="shared" si="296"/>
        <v>0.26318054639485144</v>
      </c>
      <c r="S998" s="266">
        <f t="shared" si="296"/>
        <v>8.3999999999105054E-2</v>
      </c>
      <c r="T998" s="266">
        <f t="shared" si="296"/>
        <v>8.4000000000742148E-2</v>
      </c>
      <c r="U998" s="266">
        <f t="shared" si="296"/>
        <v>0.24738633753756253</v>
      </c>
      <c r="V998" s="266">
        <f t="shared" si="296"/>
        <v>3.6000000000785806E-2</v>
      </c>
      <c r="W998" s="266">
        <f t="shared" si="296"/>
        <v>3.5999999999148713E-2</v>
      </c>
      <c r="X998" s="266">
        <f t="shared" si="296"/>
        <v>7.1999999999934519E-2</v>
      </c>
      <c r="Y998" s="266">
        <f t="shared" si="296"/>
        <v>3.6000000000785806E-2</v>
      </c>
      <c r="Z998" s="266">
        <f t="shared" si="296"/>
        <v>7.1999999999934519E-2</v>
      </c>
      <c r="AA998" s="501">
        <f t="shared" si="296"/>
        <v>3.5999999999148713E-2</v>
      </c>
      <c r="AB998" s="266">
        <f t="shared" si="296"/>
        <v>6.0000000001309672E-2</v>
      </c>
      <c r="AC998" s="267"/>
      <c r="AD998" s="120">
        <f>MAX(E998:AB998)</f>
        <v>0.26318054639485144</v>
      </c>
    </row>
    <row r="999" spans="1:30" s="13" customFormat="1" ht="14.25" customHeight="1" thickBot="1" x14ac:dyDescent="0.25">
      <c r="A999" s="763" t="s">
        <v>879</v>
      </c>
      <c r="B999" s="752"/>
      <c r="C999" s="11" t="s">
        <v>8</v>
      </c>
      <c r="D999" s="2024" t="s">
        <v>882</v>
      </c>
      <c r="E999" s="2058">
        <v>12</v>
      </c>
      <c r="F999" s="2059">
        <v>12</v>
      </c>
      <c r="G999" s="2059">
        <v>12</v>
      </c>
      <c r="H999" s="2059">
        <v>12</v>
      </c>
      <c r="I999" s="2059">
        <v>12</v>
      </c>
      <c r="J999" s="2059">
        <v>12</v>
      </c>
      <c r="K999" s="2059">
        <v>12</v>
      </c>
      <c r="L999" s="2059">
        <v>12</v>
      </c>
      <c r="M999" s="2059">
        <v>12</v>
      </c>
      <c r="N999" s="2059">
        <v>12</v>
      </c>
      <c r="O999" s="2059">
        <v>12</v>
      </c>
      <c r="P999" s="2059">
        <v>12</v>
      </c>
      <c r="Q999" s="2059">
        <v>13</v>
      </c>
      <c r="R999" s="2059">
        <v>15</v>
      </c>
      <c r="S999" s="2059">
        <v>15</v>
      </c>
      <c r="T999" s="2059">
        <v>15</v>
      </c>
      <c r="U999" s="2059">
        <v>15</v>
      </c>
      <c r="V999" s="2059">
        <v>15</v>
      </c>
      <c r="W999" s="2059">
        <v>15</v>
      </c>
      <c r="X999" s="2059">
        <v>15</v>
      </c>
      <c r="Y999" s="2059">
        <v>15</v>
      </c>
      <c r="Z999" s="2059">
        <v>15</v>
      </c>
      <c r="AA999" s="2059">
        <v>15</v>
      </c>
      <c r="AB999" s="2060">
        <v>15</v>
      </c>
      <c r="AC999" s="141"/>
    </row>
    <row r="1000" spans="1:30" s="32" customFormat="1" ht="14.25" customHeight="1" x14ac:dyDescent="0.2">
      <c r="A1000" s="770" t="s">
        <v>148</v>
      </c>
      <c r="B1000" s="425"/>
      <c r="C1000" s="427" t="s">
        <v>13</v>
      </c>
      <c r="D1000" s="1199" t="s">
        <v>465</v>
      </c>
      <c r="E1000" s="2038">
        <v>6.2600002288818359</v>
      </c>
      <c r="F1000" s="2039">
        <v>6.2600002288818359</v>
      </c>
      <c r="G1000" s="2039">
        <v>6.2600002288818359</v>
      </c>
      <c r="H1000" s="2039">
        <v>6.2600002288818359</v>
      </c>
      <c r="I1000" s="2039">
        <v>6.2600002288818359</v>
      </c>
      <c r="J1000" s="2039">
        <v>6.2600002288818359</v>
      </c>
      <c r="K1000" s="2039">
        <v>6.2600002288818359</v>
      </c>
      <c r="L1000" s="2039">
        <v>6.2600002288818359</v>
      </c>
      <c r="M1000" s="2039">
        <v>6.2600002288818359</v>
      </c>
      <c r="N1000" s="2039">
        <v>6.2600002288818359</v>
      </c>
      <c r="O1000" s="2039">
        <v>6.2600002288818359</v>
      </c>
      <c r="P1000" s="2039">
        <v>6.2600002288818359</v>
      </c>
      <c r="Q1000" s="2039">
        <v>6.3499999046325684</v>
      </c>
      <c r="R1000" s="2039">
        <v>6.3299999237060547</v>
      </c>
      <c r="S1000" s="2039">
        <v>6.3299999237060547</v>
      </c>
      <c r="T1000" s="2039">
        <v>6.3299999237060547</v>
      </c>
      <c r="U1000" s="2039">
        <v>6.3299999237060547</v>
      </c>
      <c r="V1000" s="2039">
        <v>6.3299999237060547</v>
      </c>
      <c r="W1000" s="2039">
        <v>6.3299999237060547</v>
      </c>
      <c r="X1000" s="2039">
        <v>6.3299999237060547</v>
      </c>
      <c r="Y1000" s="2039">
        <v>6.3299999237060547</v>
      </c>
      <c r="Z1000" s="2039">
        <v>6.3299999237060547</v>
      </c>
      <c r="AA1000" s="2039">
        <v>6.3299999237060547</v>
      </c>
      <c r="AB1000" s="2040">
        <v>6.3299999237060547</v>
      </c>
      <c r="AC1000" s="428"/>
    </row>
    <row r="1001" spans="1:30" s="32" customFormat="1" ht="14.25" customHeight="1" thickBot="1" x14ac:dyDescent="0.25">
      <c r="A1001" s="772" t="s">
        <v>149</v>
      </c>
      <c r="B1001" s="773"/>
      <c r="C1001" s="431" t="s">
        <v>13</v>
      </c>
      <c r="D1001" s="1200" t="s">
        <v>465</v>
      </c>
      <c r="E1001" s="2041">
        <v>6.4600000381469727</v>
      </c>
      <c r="F1001" s="2037">
        <v>6.4600000381469727</v>
      </c>
      <c r="G1001" s="2037">
        <v>6.4600000381469727</v>
      </c>
      <c r="H1001" s="2037">
        <v>6.4600000381469727</v>
      </c>
      <c r="I1001" s="2037">
        <v>6.4600000381469727</v>
      </c>
      <c r="J1001" s="2037">
        <v>6.4600000381469727</v>
      </c>
      <c r="K1001" s="2037">
        <v>6.4600000381469727</v>
      </c>
      <c r="L1001" s="2037">
        <v>6.4600000381469727</v>
      </c>
      <c r="M1001" s="2037">
        <v>6.4600000381469727</v>
      </c>
      <c r="N1001" s="2037">
        <v>6.4600000381469727</v>
      </c>
      <c r="O1001" s="2037">
        <v>6.4600000381469727</v>
      </c>
      <c r="P1001" s="2037">
        <v>6.4600000381469727</v>
      </c>
      <c r="Q1001" s="2037">
        <v>6.5500001907348633</v>
      </c>
      <c r="R1001" s="2037">
        <v>6.559999942779541</v>
      </c>
      <c r="S1001" s="2037">
        <v>6.559999942779541</v>
      </c>
      <c r="T1001" s="2037">
        <v>6.559999942779541</v>
      </c>
      <c r="U1001" s="2037">
        <v>6.559999942779541</v>
      </c>
      <c r="V1001" s="2037">
        <v>6.559999942779541</v>
      </c>
      <c r="W1001" s="2037">
        <v>6.559999942779541</v>
      </c>
      <c r="X1001" s="2037">
        <v>6.559999942779541</v>
      </c>
      <c r="Y1001" s="2037">
        <v>6.559999942779541</v>
      </c>
      <c r="Z1001" s="2037">
        <v>6.559999942779541</v>
      </c>
      <c r="AA1001" s="2037">
        <v>6.559999942779541</v>
      </c>
      <c r="AB1001" s="2042">
        <v>6.559999942779541</v>
      </c>
      <c r="AC1001" s="433"/>
    </row>
    <row r="1002" spans="1:30" x14ac:dyDescent="0.2">
      <c r="A1002" s="2715" t="s">
        <v>124</v>
      </c>
      <c r="B1002" s="2712" t="s">
        <v>31</v>
      </c>
      <c r="C1002" s="10" t="s">
        <v>483</v>
      </c>
      <c r="D1002" s="10"/>
      <c r="E1002" s="80"/>
      <c r="F1002" s="80"/>
      <c r="G1002" s="80"/>
      <c r="H1002" s="420"/>
      <c r="I1002" s="80"/>
      <c r="J1002" s="80"/>
      <c r="K1002" s="80"/>
      <c r="L1002" s="80"/>
      <c r="M1002" s="80"/>
      <c r="N1002" s="420"/>
      <c r="O1002" s="189"/>
      <c r="P1002" s="189"/>
      <c r="Q1002" s="189"/>
      <c r="R1002" s="189"/>
      <c r="S1002" s="189"/>
      <c r="T1002" s="189"/>
      <c r="U1002" s="189"/>
      <c r="V1002" s="420"/>
      <c r="W1002" s="189"/>
      <c r="X1002" s="189"/>
      <c r="Y1002" s="189"/>
      <c r="Z1002" s="189"/>
      <c r="AA1002" s="189"/>
      <c r="AB1002" s="189"/>
      <c r="AC1002" s="192"/>
    </row>
    <row r="1003" spans="1:30" x14ac:dyDescent="0.2">
      <c r="A1003" s="2776"/>
      <c r="B1003" s="2778"/>
      <c r="C1003" s="11" t="s">
        <v>484</v>
      </c>
      <c r="D1003" s="11"/>
      <c r="E1003" s="82"/>
      <c r="F1003" s="82"/>
      <c r="G1003" s="82"/>
      <c r="H1003" s="424"/>
      <c r="I1003" s="82"/>
      <c r="J1003" s="82"/>
      <c r="K1003" s="82"/>
      <c r="L1003" s="82"/>
      <c r="M1003" s="82"/>
      <c r="N1003" s="424"/>
      <c r="O1003" s="188"/>
      <c r="P1003" s="188"/>
      <c r="Q1003" s="188"/>
      <c r="R1003" s="188"/>
      <c r="S1003" s="188"/>
      <c r="T1003" s="188"/>
      <c r="U1003" s="188"/>
      <c r="V1003" s="424"/>
      <c r="W1003" s="188"/>
      <c r="X1003" s="188"/>
      <c r="Y1003" s="188"/>
      <c r="Z1003" s="188"/>
      <c r="AA1003" s="188"/>
      <c r="AB1003" s="188"/>
      <c r="AC1003" s="193"/>
    </row>
    <row r="1004" spans="1:30" x14ac:dyDescent="0.2">
      <c r="A1004" s="2776"/>
      <c r="B1004" s="2778"/>
      <c r="C1004" s="11" t="s">
        <v>8</v>
      </c>
      <c r="D1004" s="11"/>
      <c r="E1004" s="82"/>
      <c r="F1004" s="82"/>
      <c r="G1004" s="82"/>
      <c r="H1004" s="424"/>
      <c r="I1004" s="82"/>
      <c r="J1004" s="82"/>
      <c r="K1004" s="82"/>
      <c r="L1004" s="82"/>
      <c r="M1004" s="82"/>
      <c r="N1004" s="424"/>
      <c r="O1004" s="188"/>
      <c r="P1004" s="188"/>
      <c r="Q1004" s="188"/>
      <c r="R1004" s="188"/>
      <c r="S1004" s="188"/>
      <c r="T1004" s="188"/>
      <c r="U1004" s="188"/>
      <c r="V1004" s="424"/>
      <c r="W1004" s="188"/>
      <c r="X1004" s="188"/>
      <c r="Y1004" s="188"/>
      <c r="Z1004" s="188"/>
      <c r="AA1004" s="188"/>
      <c r="AB1004" s="188"/>
      <c r="AC1004" s="193"/>
    </row>
    <row r="1005" spans="1:30" ht="13.5" thickBot="1" x14ac:dyDescent="0.25">
      <c r="A1005" s="2777"/>
      <c r="B1005" s="2779"/>
      <c r="C1005" s="46" t="s">
        <v>16</v>
      </c>
      <c r="D1005" s="46"/>
      <c r="E1005" s="90"/>
      <c r="F1005" s="90"/>
      <c r="G1005" s="90"/>
      <c r="H1005" s="800"/>
      <c r="I1005" s="90"/>
      <c r="J1005" s="90"/>
      <c r="K1005" s="90"/>
      <c r="L1005" s="90"/>
      <c r="M1005" s="90"/>
      <c r="N1005" s="445"/>
      <c r="O1005" s="194"/>
      <c r="P1005" s="194"/>
      <c r="Q1005" s="194"/>
      <c r="R1005" s="194"/>
      <c r="S1005" s="194"/>
      <c r="T1005" s="194"/>
      <c r="U1005" s="194"/>
      <c r="V1005" s="445"/>
      <c r="W1005" s="194"/>
      <c r="X1005" s="194"/>
      <c r="Y1005" s="194"/>
      <c r="Z1005" s="194"/>
      <c r="AA1005" s="194"/>
      <c r="AB1005" s="194"/>
      <c r="AC1005" s="198"/>
    </row>
    <row r="1006" spans="1:30" x14ac:dyDescent="0.2">
      <c r="A1006" s="2715" t="s">
        <v>94</v>
      </c>
      <c r="B1006" s="2712" t="s">
        <v>366</v>
      </c>
      <c r="C1006" s="10" t="s">
        <v>483</v>
      </c>
      <c r="D1006" s="1203" t="s">
        <v>506</v>
      </c>
      <c r="E1006" s="109">
        <v>6.0000000001309674E-3</v>
      </c>
      <c r="F1006" s="109">
        <v>0</v>
      </c>
      <c r="G1006" s="109">
        <v>6.0000000001309674E-3</v>
      </c>
      <c r="H1006" s="801">
        <v>0</v>
      </c>
      <c r="I1006" s="109">
        <v>0</v>
      </c>
      <c r="J1006" s="109">
        <v>6.0000000001309674E-3</v>
      </c>
      <c r="K1006" s="109">
        <v>0</v>
      </c>
      <c r="L1006" s="109">
        <v>0</v>
      </c>
      <c r="M1006" s="109">
        <v>3.5999999999694408E-2</v>
      </c>
      <c r="N1006" s="801">
        <v>4.2000000000371074E-2</v>
      </c>
      <c r="O1006" s="109">
        <v>2.3999999999978171E-2</v>
      </c>
      <c r="P1006" s="109">
        <v>7.7999999999519787E-2</v>
      </c>
      <c r="Q1006" s="109">
        <v>6.0000000001309674E-3</v>
      </c>
      <c r="R1006" s="109">
        <v>6.6000000000349238E-2</v>
      </c>
      <c r="S1006" s="109">
        <v>5.3999999999541616E-2</v>
      </c>
      <c r="T1006" s="109">
        <v>3.0000000000109137E-2</v>
      </c>
      <c r="U1006" s="109">
        <v>2.3999999999978171E-2</v>
      </c>
      <c r="V1006" s="801">
        <v>0</v>
      </c>
      <c r="W1006" s="109">
        <v>6.0000000001309674E-3</v>
      </c>
      <c r="X1006" s="109">
        <v>0</v>
      </c>
      <c r="Y1006" s="109">
        <v>6.0000000001309674E-3</v>
      </c>
      <c r="Z1006" s="109">
        <v>6.0000000001309674E-3</v>
      </c>
      <c r="AA1006" s="109">
        <v>0</v>
      </c>
      <c r="AB1006" s="109">
        <v>0</v>
      </c>
      <c r="AC1006" s="121">
        <f>SUM(E1006:AB1006)</f>
        <v>0.39600000000045837</v>
      </c>
    </row>
    <row r="1007" spans="1:30" x14ac:dyDescent="0.2">
      <c r="A1007" s="2776"/>
      <c r="B1007" s="2778"/>
      <c r="C1007" s="324" t="s">
        <v>484</v>
      </c>
      <c r="D1007" s="2621" t="s">
        <v>506</v>
      </c>
      <c r="E1007" s="110">
        <v>0</v>
      </c>
      <c r="F1007" s="110">
        <v>0</v>
      </c>
      <c r="G1007" s="110">
        <v>0</v>
      </c>
      <c r="H1007" s="110">
        <v>0</v>
      </c>
      <c r="I1007" s="110">
        <v>0</v>
      </c>
      <c r="J1007" s="110">
        <v>0</v>
      </c>
      <c r="K1007" s="110">
        <v>6.0000000000218275E-2</v>
      </c>
      <c r="L1007" s="110">
        <v>0</v>
      </c>
      <c r="M1007" s="110">
        <v>5.9999999999672579E-2</v>
      </c>
      <c r="N1007" s="110">
        <v>6.0000000000218275E-2</v>
      </c>
      <c r="O1007" s="110">
        <v>5.9999999999672579E-2</v>
      </c>
      <c r="P1007" s="110">
        <v>0.12000000000043655</v>
      </c>
      <c r="Q1007" s="110">
        <v>5.9999999999672579E-2</v>
      </c>
      <c r="R1007" s="110">
        <v>6.0000000000218275E-2</v>
      </c>
      <c r="S1007" s="110">
        <v>0.11999999999989086</v>
      </c>
      <c r="T1007" s="110">
        <v>6.0000000000218275E-2</v>
      </c>
      <c r="U1007" s="110">
        <v>5.9999999999672579E-2</v>
      </c>
      <c r="V1007" s="110">
        <v>0</v>
      </c>
      <c r="W1007" s="110">
        <v>0</v>
      </c>
      <c r="X1007" s="110">
        <v>0</v>
      </c>
      <c r="Y1007" s="110">
        <v>0</v>
      </c>
      <c r="Z1007" s="110">
        <v>0</v>
      </c>
      <c r="AA1007" s="110">
        <v>0</v>
      </c>
      <c r="AB1007" s="110">
        <v>6.0000000000218275E-2</v>
      </c>
      <c r="AC1007" s="117">
        <f>SUM(E1007:AB1007)</f>
        <v>0.78000000000010916</v>
      </c>
    </row>
    <row r="1008" spans="1:30" x14ac:dyDescent="0.2">
      <c r="A1008" s="2776"/>
      <c r="B1008" s="2778"/>
      <c r="C1008" s="11" t="s">
        <v>8</v>
      </c>
      <c r="D1008" s="1201" t="s">
        <v>465</v>
      </c>
      <c r="E1008" s="2049">
        <v>1</v>
      </c>
      <c r="F1008" s="2050">
        <v>1</v>
      </c>
      <c r="G1008" s="2050">
        <v>1</v>
      </c>
      <c r="H1008" s="2050">
        <v>1</v>
      </c>
      <c r="I1008" s="2050">
        <v>1</v>
      </c>
      <c r="J1008" s="2050">
        <v>1</v>
      </c>
      <c r="K1008" s="2050">
        <v>1</v>
      </c>
      <c r="L1008" s="2050">
        <v>1</v>
      </c>
      <c r="M1008" s="2050">
        <v>1</v>
      </c>
      <c r="N1008" s="2050">
        <v>1</v>
      </c>
      <c r="O1008" s="2050">
        <v>1</v>
      </c>
      <c r="P1008" s="2050">
        <v>1</v>
      </c>
      <c r="Q1008" s="2050">
        <v>1</v>
      </c>
      <c r="R1008" s="2050">
        <v>14</v>
      </c>
      <c r="S1008" s="2050">
        <v>14</v>
      </c>
      <c r="T1008" s="2050">
        <v>14</v>
      </c>
      <c r="U1008" s="2050">
        <v>14</v>
      </c>
      <c r="V1008" s="2050">
        <v>14</v>
      </c>
      <c r="W1008" s="2050">
        <v>14</v>
      </c>
      <c r="X1008" s="2050">
        <v>14</v>
      </c>
      <c r="Y1008" s="2050">
        <v>14</v>
      </c>
      <c r="Z1008" s="2050">
        <v>14</v>
      </c>
      <c r="AA1008" s="2050">
        <v>14</v>
      </c>
      <c r="AB1008" s="2051">
        <v>14</v>
      </c>
      <c r="AC1008" s="117"/>
    </row>
    <row r="1009" spans="1:31" ht="13.5" thickBot="1" x14ac:dyDescent="0.25">
      <c r="A1009" s="2782"/>
      <c r="B1009" s="2783"/>
      <c r="C1009" s="45" t="s">
        <v>16</v>
      </c>
      <c r="D1009" s="45"/>
      <c r="E1009" s="126">
        <f t="shared" ref="E1009:AC1009" si="297">E1007/E1006</f>
        <v>0</v>
      </c>
      <c r="F1009" s="126" t="e">
        <f t="shared" si="297"/>
        <v>#DIV/0!</v>
      </c>
      <c r="G1009" s="126">
        <f t="shared" si="297"/>
        <v>0</v>
      </c>
      <c r="H1009" s="802" t="e">
        <f t="shared" si="297"/>
        <v>#DIV/0!</v>
      </c>
      <c r="I1009" s="126" t="e">
        <f t="shared" si="297"/>
        <v>#DIV/0!</v>
      </c>
      <c r="J1009" s="126">
        <f t="shared" si="297"/>
        <v>0</v>
      </c>
      <c r="K1009" s="126" t="e">
        <f t="shared" si="297"/>
        <v>#DIV/0!</v>
      </c>
      <c r="L1009" s="126" t="e">
        <f t="shared" si="297"/>
        <v>#DIV/0!</v>
      </c>
      <c r="M1009" s="126">
        <f t="shared" si="297"/>
        <v>1.6666666666717194</v>
      </c>
      <c r="N1009" s="802">
        <f t="shared" si="297"/>
        <v>1.4285714285640041</v>
      </c>
      <c r="O1009" s="126">
        <f t="shared" si="297"/>
        <v>2.4999999999886313</v>
      </c>
      <c r="P1009" s="126">
        <f t="shared" si="297"/>
        <v>1.5384615384766069</v>
      </c>
      <c r="Q1009" s="126">
        <f t="shared" si="297"/>
        <v>9.9999999997271516</v>
      </c>
      <c r="R1009" s="126">
        <f t="shared" si="297"/>
        <v>0.90909090908940582</v>
      </c>
      <c r="S1009" s="126">
        <f t="shared" si="297"/>
        <v>2.2222222222390648</v>
      </c>
      <c r="T1009" s="126">
        <f t="shared" si="297"/>
        <v>2</v>
      </c>
      <c r="U1009" s="126">
        <f t="shared" si="297"/>
        <v>2.4999999999886313</v>
      </c>
      <c r="V1009" s="802" t="e">
        <f t="shared" si="297"/>
        <v>#DIV/0!</v>
      </c>
      <c r="W1009" s="126">
        <f t="shared" si="297"/>
        <v>0</v>
      </c>
      <c r="X1009" s="126" t="e">
        <f t="shared" si="297"/>
        <v>#DIV/0!</v>
      </c>
      <c r="Y1009" s="126">
        <f t="shared" si="297"/>
        <v>0</v>
      </c>
      <c r="Z1009" s="126">
        <f t="shared" si="297"/>
        <v>0</v>
      </c>
      <c r="AA1009" s="126" t="e">
        <f t="shared" si="297"/>
        <v>#DIV/0!</v>
      </c>
      <c r="AB1009" s="126" t="e">
        <f t="shared" si="297"/>
        <v>#DIV/0!</v>
      </c>
      <c r="AC1009" s="122">
        <f t="shared" si="297"/>
        <v>1.9696969696949653</v>
      </c>
    </row>
    <row r="1010" spans="1:31" x14ac:dyDescent="0.2">
      <c r="A1010" s="2726" t="s">
        <v>99</v>
      </c>
      <c r="B1010" s="2727" t="s">
        <v>367</v>
      </c>
      <c r="C1010" s="63" t="s">
        <v>483</v>
      </c>
      <c r="D1010" s="1205" t="s">
        <v>506</v>
      </c>
      <c r="E1010" s="112">
        <v>1.1999999999989085E-2</v>
      </c>
      <c r="F1010" s="112">
        <v>1.1999999999989085E-2</v>
      </c>
      <c r="G1010" s="112">
        <v>1.1999999999989085E-2</v>
      </c>
      <c r="H1010" s="803">
        <v>5.9999999999945427E-3</v>
      </c>
      <c r="I1010" s="112">
        <v>1.1999999999989085E-2</v>
      </c>
      <c r="J1010" s="112">
        <v>5.9999999999945427E-3</v>
      </c>
      <c r="K1010" s="112">
        <v>5.9999999999945427E-3</v>
      </c>
      <c r="L1010" s="112">
        <v>5.9999999999945427E-3</v>
      </c>
      <c r="M1010" s="112">
        <v>1.1999999999989085E-2</v>
      </c>
      <c r="N1010" s="803">
        <v>2.3999999999978171E-2</v>
      </c>
      <c r="O1010" s="112">
        <v>2.4000000000114596E-2</v>
      </c>
      <c r="P1010" s="112">
        <v>2.3999999999978171E-2</v>
      </c>
      <c r="Q1010" s="112">
        <v>1.799999999998363E-2</v>
      </c>
      <c r="R1010" s="112">
        <v>5.9999999999945427E-3</v>
      </c>
      <c r="S1010" s="112">
        <v>1.1999999999989085E-2</v>
      </c>
      <c r="T1010" s="112">
        <v>1.1999999999989085E-2</v>
      </c>
      <c r="U1010" s="112">
        <v>1.799999999998363E-2</v>
      </c>
      <c r="V1010" s="803">
        <v>1.1999999999989085E-2</v>
      </c>
      <c r="W1010" s="112">
        <v>1.799999999998363E-2</v>
      </c>
      <c r="X1010" s="112">
        <v>1.1999999999989085E-2</v>
      </c>
      <c r="Y1010" s="112">
        <v>1.2000000000125509E-2</v>
      </c>
      <c r="Z1010" s="112">
        <v>1.799999999998363E-2</v>
      </c>
      <c r="AA1010" s="112">
        <v>1.799999999998363E-2</v>
      </c>
      <c r="AB1010" s="112">
        <v>1.799999999998363E-2</v>
      </c>
      <c r="AC1010" s="124">
        <f>SUM(E1010:AB1010)</f>
        <v>0.3299999999999727</v>
      </c>
    </row>
    <row r="1011" spans="1:31" x14ac:dyDescent="0.2">
      <c r="A1011" s="2776"/>
      <c r="B1011" s="2778"/>
      <c r="C1011" s="324" t="s">
        <v>484</v>
      </c>
      <c r="D1011" s="2601" t="s">
        <v>506</v>
      </c>
      <c r="E1011" s="110">
        <v>0</v>
      </c>
      <c r="F1011" s="110">
        <v>0</v>
      </c>
      <c r="G1011" s="110">
        <v>5.9999999999945427E-3</v>
      </c>
      <c r="H1011" s="795">
        <v>0</v>
      </c>
      <c r="I1011" s="110">
        <v>0</v>
      </c>
      <c r="J1011" s="110">
        <v>0</v>
      </c>
      <c r="K1011" s="110">
        <v>0</v>
      </c>
      <c r="L1011" s="110">
        <v>0</v>
      </c>
      <c r="M1011" s="110">
        <v>0</v>
      </c>
      <c r="N1011" s="795">
        <v>1.8000000000000682E-2</v>
      </c>
      <c r="O1011" s="110">
        <v>1.2000000000006139E-2</v>
      </c>
      <c r="P1011" s="110">
        <v>0</v>
      </c>
      <c r="Q1011" s="110">
        <v>5.9999999999945427E-3</v>
      </c>
      <c r="R1011" s="110">
        <v>0</v>
      </c>
      <c r="S1011" s="110">
        <v>0</v>
      </c>
      <c r="T1011" s="110">
        <v>0</v>
      </c>
      <c r="U1011" s="110">
        <v>5.9999999999945427E-3</v>
      </c>
      <c r="V1011" s="795">
        <v>0</v>
      </c>
      <c r="W1011" s="110">
        <v>0</v>
      </c>
      <c r="X1011" s="110">
        <v>0</v>
      </c>
      <c r="Y1011" s="110">
        <v>6.0000000000115959E-3</v>
      </c>
      <c r="Z1011" s="110">
        <v>0</v>
      </c>
      <c r="AA1011" s="110">
        <v>0</v>
      </c>
      <c r="AB1011" s="110">
        <v>0</v>
      </c>
      <c r="AC1011" s="124">
        <f>SUM(E1011:AB1011)</f>
        <v>5.4000000000002046E-2</v>
      </c>
      <c r="AD1011" s="661"/>
    </row>
    <row r="1012" spans="1:31" x14ac:dyDescent="0.2">
      <c r="A1012" s="2776"/>
      <c r="B1012" s="2778"/>
      <c r="C1012" s="11" t="s">
        <v>8</v>
      </c>
      <c r="D1012" s="1248" t="s">
        <v>465</v>
      </c>
      <c r="E1012" s="2052">
        <v>1</v>
      </c>
      <c r="F1012" s="2053">
        <v>1</v>
      </c>
      <c r="G1012" s="2053">
        <v>1</v>
      </c>
      <c r="H1012" s="2053">
        <v>1</v>
      </c>
      <c r="I1012" s="2053">
        <v>1</v>
      </c>
      <c r="J1012" s="2053">
        <v>1</v>
      </c>
      <c r="K1012" s="2053">
        <v>1</v>
      </c>
      <c r="L1012" s="2053">
        <v>1</v>
      </c>
      <c r="M1012" s="2053">
        <v>1</v>
      </c>
      <c r="N1012" s="2053">
        <v>1</v>
      </c>
      <c r="O1012" s="2053">
        <v>1</v>
      </c>
      <c r="P1012" s="2053">
        <v>1</v>
      </c>
      <c r="Q1012" s="2053">
        <v>1</v>
      </c>
      <c r="R1012" s="2053">
        <v>2</v>
      </c>
      <c r="S1012" s="2053">
        <v>2</v>
      </c>
      <c r="T1012" s="2053">
        <v>2</v>
      </c>
      <c r="U1012" s="2053">
        <v>2</v>
      </c>
      <c r="V1012" s="2053">
        <v>2</v>
      </c>
      <c r="W1012" s="2053">
        <v>2</v>
      </c>
      <c r="X1012" s="2053">
        <v>2</v>
      </c>
      <c r="Y1012" s="2053">
        <v>2</v>
      </c>
      <c r="Z1012" s="2053">
        <v>2</v>
      </c>
      <c r="AA1012" s="2053">
        <v>2</v>
      </c>
      <c r="AB1012" s="2054">
        <v>2</v>
      </c>
      <c r="AC1012" s="124"/>
    </row>
    <row r="1013" spans="1:31" ht="13.5" thickBot="1" x14ac:dyDescent="0.25">
      <c r="A1013" s="2777"/>
      <c r="B1013" s="2779"/>
      <c r="C1013" s="46" t="s">
        <v>16</v>
      </c>
      <c r="D1013" s="46"/>
      <c r="E1013" s="110">
        <f t="shared" ref="E1013:AC1013" si="298">E1011/E1010</f>
        <v>0</v>
      </c>
      <c r="F1013" s="110">
        <f t="shared" si="298"/>
        <v>0</v>
      </c>
      <c r="G1013" s="110">
        <f t="shared" si="298"/>
        <v>0.5</v>
      </c>
      <c r="H1013" s="795">
        <f t="shared" si="298"/>
        <v>0</v>
      </c>
      <c r="I1013" s="110">
        <f t="shared" si="298"/>
        <v>0</v>
      </c>
      <c r="J1013" s="110">
        <f t="shared" si="298"/>
        <v>0</v>
      </c>
      <c r="K1013" s="110">
        <f t="shared" si="298"/>
        <v>0</v>
      </c>
      <c r="L1013" s="110">
        <f t="shared" si="298"/>
        <v>0</v>
      </c>
      <c r="M1013" s="110">
        <f t="shared" si="298"/>
        <v>0</v>
      </c>
      <c r="N1013" s="795">
        <f t="shared" si="298"/>
        <v>0.75000000000071054</v>
      </c>
      <c r="O1013" s="110">
        <f t="shared" si="298"/>
        <v>0.49999999999786837</v>
      </c>
      <c r="P1013" s="110">
        <f t="shared" si="298"/>
        <v>0</v>
      </c>
      <c r="Q1013" s="110">
        <f t="shared" si="298"/>
        <v>0.33333333333333331</v>
      </c>
      <c r="R1013" s="110">
        <f t="shared" si="298"/>
        <v>0</v>
      </c>
      <c r="S1013" s="110">
        <f t="shared" si="298"/>
        <v>0</v>
      </c>
      <c r="T1013" s="110">
        <f t="shared" si="298"/>
        <v>0</v>
      </c>
      <c r="U1013" s="110">
        <f t="shared" si="298"/>
        <v>0.33333333333333331</v>
      </c>
      <c r="V1013" s="795">
        <f t="shared" si="298"/>
        <v>0</v>
      </c>
      <c r="W1013" s="110">
        <f t="shared" si="298"/>
        <v>0</v>
      </c>
      <c r="X1013" s="110">
        <f t="shared" si="298"/>
        <v>0</v>
      </c>
      <c r="Y1013" s="110">
        <f t="shared" si="298"/>
        <v>0.4999999999957368</v>
      </c>
      <c r="Z1013" s="110">
        <f t="shared" si="298"/>
        <v>0</v>
      </c>
      <c r="AA1013" s="110">
        <f t="shared" si="298"/>
        <v>0</v>
      </c>
      <c r="AB1013" s="110">
        <f t="shared" si="298"/>
        <v>0</v>
      </c>
      <c r="AC1013" s="122">
        <f t="shared" si="298"/>
        <v>0.16363636363638337</v>
      </c>
    </row>
    <row r="1014" spans="1:31" x14ac:dyDescent="0.2">
      <c r="A1014" s="2715" t="s">
        <v>110</v>
      </c>
      <c r="B1014" s="2712" t="s">
        <v>760</v>
      </c>
      <c r="C1014" s="10" t="s">
        <v>483</v>
      </c>
      <c r="D1014" s="1203" t="s">
        <v>506</v>
      </c>
      <c r="E1014" s="109">
        <v>1.1999999999989085E-2</v>
      </c>
      <c r="F1014" s="109">
        <v>1.1999999999989085E-2</v>
      </c>
      <c r="G1014" s="109">
        <v>1.1999999999989085E-2</v>
      </c>
      <c r="H1014" s="801">
        <v>1.1999999999989085E-2</v>
      </c>
      <c r="I1014" s="109">
        <v>1.1999999999989085E-2</v>
      </c>
      <c r="J1014" s="109">
        <v>2.3999999999978171E-2</v>
      </c>
      <c r="K1014" s="109">
        <v>1.1999999999989085E-2</v>
      </c>
      <c r="L1014" s="109">
        <v>1.1999999999989085E-2</v>
      </c>
      <c r="M1014" s="109">
        <v>4.8000000000229193E-2</v>
      </c>
      <c r="N1014" s="801">
        <v>2.3999999999978171E-2</v>
      </c>
      <c r="O1014" s="109">
        <v>3.599999999996726E-2</v>
      </c>
      <c r="P1014" s="109">
        <v>2.3999999999978171E-2</v>
      </c>
      <c r="Q1014" s="109">
        <v>2.3999999999978171E-2</v>
      </c>
      <c r="R1014" s="109">
        <v>3.599999999996726E-2</v>
      </c>
      <c r="S1014" s="109">
        <v>2.3999999999978171E-2</v>
      </c>
      <c r="T1014" s="109">
        <v>2.3999999999978171E-2</v>
      </c>
      <c r="U1014" s="109">
        <v>1.1999999999989085E-2</v>
      </c>
      <c r="V1014" s="801">
        <v>3.599999999996726E-2</v>
      </c>
      <c r="W1014" s="109">
        <v>2.3999999999978171E-2</v>
      </c>
      <c r="X1014" s="109">
        <v>4.8000000000229193E-2</v>
      </c>
      <c r="Y1014" s="109">
        <v>3.599999999996726E-2</v>
      </c>
      <c r="Z1014" s="109">
        <v>3.599999999996726E-2</v>
      </c>
      <c r="AA1014" s="109">
        <v>3.599999999996726E-2</v>
      </c>
      <c r="AB1014" s="109">
        <v>2.3999999999978171E-2</v>
      </c>
      <c r="AC1014" s="124">
        <f>SUM(E1014:AB1014)</f>
        <v>0.6</v>
      </c>
      <c r="AD1014" s="661"/>
    </row>
    <row r="1015" spans="1:31" x14ac:dyDescent="0.2">
      <c r="A1015" s="2776"/>
      <c r="B1015" s="2778"/>
      <c r="C1015" s="324" t="s">
        <v>484</v>
      </c>
      <c r="D1015" s="2601" t="s">
        <v>506</v>
      </c>
      <c r="E1015" s="110">
        <v>0</v>
      </c>
      <c r="F1015" s="110">
        <v>1.1999999999989085E-2</v>
      </c>
      <c r="G1015" s="110">
        <v>0</v>
      </c>
      <c r="H1015" s="795">
        <v>1.2000000000057298E-2</v>
      </c>
      <c r="I1015" s="110">
        <v>0</v>
      </c>
      <c r="J1015" s="110">
        <v>1.1999999999989085E-2</v>
      </c>
      <c r="K1015" s="110">
        <v>0</v>
      </c>
      <c r="L1015" s="110">
        <v>1.1999999999989085E-2</v>
      </c>
      <c r="M1015" s="110">
        <v>1.1999999999989085E-2</v>
      </c>
      <c r="N1015" s="795">
        <v>1.1999999999989085E-2</v>
      </c>
      <c r="O1015" s="110">
        <v>0</v>
      </c>
      <c r="P1015" s="110">
        <v>1.1999999999989085E-2</v>
      </c>
      <c r="Q1015" s="110">
        <v>1.2000000000057298E-2</v>
      </c>
      <c r="R1015" s="110">
        <v>1.1999999999989085E-2</v>
      </c>
      <c r="S1015" s="110">
        <v>0</v>
      </c>
      <c r="T1015" s="110">
        <v>1.1999999999989085E-2</v>
      </c>
      <c r="U1015" s="110">
        <v>1.1999999999989085E-2</v>
      </c>
      <c r="V1015" s="795">
        <v>0</v>
      </c>
      <c r="W1015" s="110">
        <v>1.1999999999989085E-2</v>
      </c>
      <c r="X1015" s="110">
        <v>1.1999999999989085E-2</v>
      </c>
      <c r="Y1015" s="110">
        <v>1.2000000000057298E-2</v>
      </c>
      <c r="Z1015" s="110">
        <v>1.1999999999989085E-2</v>
      </c>
      <c r="AA1015" s="110">
        <v>0</v>
      </c>
      <c r="AB1015" s="110">
        <v>1.1999999999989085E-2</v>
      </c>
      <c r="AC1015" s="124">
        <f>SUM(E1015:AB1015)</f>
        <v>0.19200000000002998</v>
      </c>
      <c r="AD1015" s="661"/>
    </row>
    <row r="1016" spans="1:31" x14ac:dyDescent="0.2">
      <c r="A1016" s="2776"/>
      <c r="B1016" s="2778"/>
      <c r="C1016" s="11" t="s">
        <v>8</v>
      </c>
      <c r="D1016" s="1248" t="s">
        <v>465</v>
      </c>
      <c r="E1016" s="2055">
        <v>4</v>
      </c>
      <c r="F1016" s="2056">
        <v>4</v>
      </c>
      <c r="G1016" s="2056">
        <v>4</v>
      </c>
      <c r="H1016" s="2056">
        <v>4</v>
      </c>
      <c r="I1016" s="2056">
        <v>4</v>
      </c>
      <c r="J1016" s="2056">
        <v>4</v>
      </c>
      <c r="K1016" s="2056">
        <v>4</v>
      </c>
      <c r="L1016" s="2056">
        <v>4</v>
      </c>
      <c r="M1016" s="2056">
        <v>4</v>
      </c>
      <c r="N1016" s="2056">
        <v>4</v>
      </c>
      <c r="O1016" s="2056">
        <v>4</v>
      </c>
      <c r="P1016" s="2056">
        <v>4</v>
      </c>
      <c r="Q1016" s="2056">
        <v>3</v>
      </c>
      <c r="R1016" s="2056">
        <v>3</v>
      </c>
      <c r="S1016" s="2056">
        <v>3</v>
      </c>
      <c r="T1016" s="2056">
        <v>3</v>
      </c>
      <c r="U1016" s="2056">
        <v>3</v>
      </c>
      <c r="V1016" s="2056">
        <v>3</v>
      </c>
      <c r="W1016" s="2056">
        <v>3</v>
      </c>
      <c r="X1016" s="2056">
        <v>3</v>
      </c>
      <c r="Y1016" s="2056">
        <v>3</v>
      </c>
      <c r="Z1016" s="2056">
        <v>3</v>
      </c>
      <c r="AA1016" s="2056">
        <v>3</v>
      </c>
      <c r="AB1016" s="2057">
        <v>3</v>
      </c>
      <c r="AC1016" s="124"/>
    </row>
    <row r="1017" spans="1:31" ht="13.5" thickBot="1" x14ac:dyDescent="0.25">
      <c r="A1017" s="2777"/>
      <c r="B1017" s="2779"/>
      <c r="C1017" s="46" t="s">
        <v>16</v>
      </c>
      <c r="D1017" s="46"/>
      <c r="E1017" s="110">
        <f t="shared" ref="E1017:AB1017" si="299">E1015/E1014</f>
        <v>0</v>
      </c>
      <c r="F1017" s="110">
        <f t="shared" si="299"/>
        <v>1</v>
      </c>
      <c r="G1017" s="110">
        <f t="shared" si="299"/>
        <v>0</v>
      </c>
      <c r="H1017" s="802">
        <f t="shared" si="299"/>
        <v>1.0000000000056843</v>
      </c>
      <c r="I1017" s="110">
        <f t="shared" si="299"/>
        <v>0</v>
      </c>
      <c r="J1017" s="110">
        <f t="shared" si="299"/>
        <v>0.5</v>
      </c>
      <c r="K1017" s="110">
        <f t="shared" si="299"/>
        <v>0</v>
      </c>
      <c r="L1017" s="110">
        <f t="shared" si="299"/>
        <v>1</v>
      </c>
      <c r="M1017" s="110">
        <f t="shared" si="299"/>
        <v>0.24999999999857889</v>
      </c>
      <c r="N1017" s="802">
        <f t="shared" si="299"/>
        <v>0.5</v>
      </c>
      <c r="O1017" s="110">
        <f t="shared" si="299"/>
        <v>0</v>
      </c>
      <c r="P1017" s="110">
        <f t="shared" si="299"/>
        <v>0.5</v>
      </c>
      <c r="Q1017" s="110">
        <f t="shared" si="299"/>
        <v>0.50000000000284217</v>
      </c>
      <c r="R1017" s="110">
        <f t="shared" si="299"/>
        <v>0.33333333333333331</v>
      </c>
      <c r="S1017" s="110">
        <f t="shared" si="299"/>
        <v>0</v>
      </c>
      <c r="T1017" s="110">
        <f t="shared" si="299"/>
        <v>0.5</v>
      </c>
      <c r="U1017" s="110">
        <f t="shared" si="299"/>
        <v>1</v>
      </c>
      <c r="V1017" s="802">
        <f t="shared" si="299"/>
        <v>0</v>
      </c>
      <c r="W1017" s="110">
        <f t="shared" si="299"/>
        <v>0.5</v>
      </c>
      <c r="X1017" s="110">
        <f t="shared" si="299"/>
        <v>0.24999999999857889</v>
      </c>
      <c r="Y1017" s="110">
        <f t="shared" si="299"/>
        <v>0.33333333333522808</v>
      </c>
      <c r="Z1017" s="110">
        <f t="shared" si="299"/>
        <v>0.33333333333333331</v>
      </c>
      <c r="AA1017" s="110">
        <f t="shared" si="299"/>
        <v>0</v>
      </c>
      <c r="AB1017" s="110">
        <f t="shared" si="299"/>
        <v>0.5</v>
      </c>
      <c r="AC1017" s="195"/>
    </row>
    <row r="1018" spans="1:31" x14ac:dyDescent="0.2">
      <c r="A1018" s="2715" t="s">
        <v>111</v>
      </c>
      <c r="B1018" s="2712" t="s">
        <v>475</v>
      </c>
      <c r="C1018" s="10" t="s">
        <v>483</v>
      </c>
      <c r="D1018" s="1203" t="s">
        <v>506</v>
      </c>
      <c r="E1018" s="109">
        <v>3.5999999999148709E-3</v>
      </c>
      <c r="F1018" s="109">
        <v>3.5999999999148709E-3</v>
      </c>
      <c r="G1018" s="109">
        <v>3.5999999999148709E-3</v>
      </c>
      <c r="H1018" s="798">
        <v>3.5999999999148709E-3</v>
      </c>
      <c r="I1018" s="109">
        <v>3.5999999999148709E-3</v>
      </c>
      <c r="J1018" s="109">
        <v>3.5999999999148709E-3</v>
      </c>
      <c r="K1018" s="109">
        <v>3.5999999999148709E-3</v>
      </c>
      <c r="L1018" s="109">
        <v>3.5999999999148709E-3</v>
      </c>
      <c r="M1018" s="109">
        <v>3.5999999999148709E-3</v>
      </c>
      <c r="N1018" s="798">
        <v>3.5999999999148709E-3</v>
      </c>
      <c r="O1018" s="109">
        <v>3.5999999999148709E-3</v>
      </c>
      <c r="P1018" s="109">
        <v>3.5999999999148709E-3</v>
      </c>
      <c r="Q1018" s="109">
        <v>3.5999999999148709E-3</v>
      </c>
      <c r="R1018" s="109">
        <v>3.5999999999148709E-3</v>
      </c>
      <c r="S1018" s="109">
        <v>3.5999999999148709E-3</v>
      </c>
      <c r="T1018" s="109">
        <v>3.5999999999148709E-3</v>
      </c>
      <c r="U1018" s="109">
        <v>3.5999999999148709E-3</v>
      </c>
      <c r="V1018" s="798">
        <v>3.5999999999148709E-3</v>
      </c>
      <c r="W1018" s="109">
        <v>3.5999999999148709E-3</v>
      </c>
      <c r="X1018" s="109">
        <v>3.5999999999148709E-3</v>
      </c>
      <c r="Y1018" s="109">
        <v>3.5999999999148709E-3</v>
      </c>
      <c r="Z1018" s="109">
        <v>3.5999999999148709E-3</v>
      </c>
      <c r="AA1018" s="109">
        <v>3.5999999999148709E-3</v>
      </c>
      <c r="AB1018" s="109">
        <v>3.5999999999148709E-3</v>
      </c>
      <c r="AC1018" s="124">
        <f>SUM(E1018:AB1018)</f>
        <v>8.6399999997956889E-2</v>
      </c>
    </row>
    <row r="1019" spans="1:31" x14ac:dyDescent="0.2">
      <c r="A1019" s="2776"/>
      <c r="B1019" s="2760"/>
      <c r="C1019" s="324" t="s">
        <v>484</v>
      </c>
      <c r="D1019" s="2601" t="s">
        <v>506</v>
      </c>
      <c r="E1019" s="110">
        <v>0</v>
      </c>
      <c r="F1019" s="110">
        <v>0</v>
      </c>
      <c r="G1019" s="110">
        <v>0</v>
      </c>
      <c r="H1019" s="795">
        <v>0</v>
      </c>
      <c r="I1019" s="110">
        <v>0</v>
      </c>
      <c r="J1019" s="110">
        <v>0</v>
      </c>
      <c r="K1019" s="110">
        <v>0</v>
      </c>
      <c r="L1019" s="110">
        <v>0</v>
      </c>
      <c r="M1019" s="110">
        <v>0</v>
      </c>
      <c r="N1019" s="795">
        <v>0</v>
      </c>
      <c r="O1019" s="110">
        <v>0</v>
      </c>
      <c r="P1019" s="110">
        <v>0</v>
      </c>
      <c r="Q1019" s="110">
        <v>0</v>
      </c>
      <c r="R1019" s="110">
        <v>0</v>
      </c>
      <c r="S1019" s="110">
        <v>0</v>
      </c>
      <c r="T1019" s="110">
        <v>0</v>
      </c>
      <c r="U1019" s="110">
        <v>0</v>
      </c>
      <c r="V1019" s="795">
        <v>0</v>
      </c>
      <c r="W1019" s="110">
        <v>0</v>
      </c>
      <c r="X1019" s="110">
        <v>0</v>
      </c>
      <c r="Y1019" s="110">
        <v>0</v>
      </c>
      <c r="Z1019" s="110">
        <v>0</v>
      </c>
      <c r="AA1019" s="110">
        <v>0</v>
      </c>
      <c r="AB1019" s="110">
        <v>0</v>
      </c>
      <c r="AC1019" s="124">
        <f>SUM(E1019:AB1019)</f>
        <v>0</v>
      </c>
      <c r="AD1019" s="661" t="s">
        <v>471</v>
      </c>
    </row>
    <row r="1020" spans="1:31" x14ac:dyDescent="0.2">
      <c r="A1020" s="2776"/>
      <c r="B1020" s="2760"/>
      <c r="C1020" s="11" t="s">
        <v>8</v>
      </c>
      <c r="D1020" s="1248" t="s">
        <v>465</v>
      </c>
      <c r="E1020" s="721">
        <v>0</v>
      </c>
      <c r="F1020" s="719">
        <v>0</v>
      </c>
      <c r="G1020" s="719">
        <v>0</v>
      </c>
      <c r="H1020" s="796">
        <v>0</v>
      </c>
      <c r="I1020" s="719">
        <v>0</v>
      </c>
      <c r="J1020" s="719">
        <v>0</v>
      </c>
      <c r="K1020" s="719">
        <v>0</v>
      </c>
      <c r="L1020" s="719">
        <v>0</v>
      </c>
      <c r="M1020" s="719">
        <v>0</v>
      </c>
      <c r="N1020" s="796">
        <v>0</v>
      </c>
      <c r="O1020" s="719">
        <v>0</v>
      </c>
      <c r="P1020" s="719">
        <v>0</v>
      </c>
      <c r="Q1020" s="719">
        <v>0</v>
      </c>
      <c r="R1020" s="719">
        <v>0</v>
      </c>
      <c r="S1020" s="719">
        <v>0</v>
      </c>
      <c r="T1020" s="719">
        <v>0</v>
      </c>
      <c r="U1020" s="719">
        <v>0</v>
      </c>
      <c r="V1020" s="796">
        <v>0</v>
      </c>
      <c r="W1020" s="719">
        <v>0</v>
      </c>
      <c r="X1020" s="719">
        <v>0</v>
      </c>
      <c r="Y1020" s="719">
        <v>0</v>
      </c>
      <c r="Z1020" s="719">
        <v>0</v>
      </c>
      <c r="AA1020" s="719">
        <v>0</v>
      </c>
      <c r="AB1020" s="720">
        <v>0</v>
      </c>
      <c r="AC1020" s="124"/>
    </row>
    <row r="1021" spans="1:31" ht="13.5" thickBot="1" x14ac:dyDescent="0.25">
      <c r="A1021" s="2777"/>
      <c r="B1021" s="2810"/>
      <c r="C1021" s="46" t="s">
        <v>16</v>
      </c>
      <c r="D1021" s="1224"/>
      <c r="E1021" s="110">
        <f t="shared" ref="E1021:AC1021" si="300">E1019/E1018</f>
        <v>0</v>
      </c>
      <c r="F1021" s="110">
        <f t="shared" si="300"/>
        <v>0</v>
      </c>
      <c r="G1021" s="110">
        <f t="shared" si="300"/>
        <v>0</v>
      </c>
      <c r="H1021" s="795">
        <f t="shared" si="300"/>
        <v>0</v>
      </c>
      <c r="I1021" s="110">
        <f t="shared" si="300"/>
        <v>0</v>
      </c>
      <c r="J1021" s="110">
        <f t="shared" si="300"/>
        <v>0</v>
      </c>
      <c r="K1021" s="110">
        <f t="shared" si="300"/>
        <v>0</v>
      </c>
      <c r="L1021" s="110">
        <f t="shared" si="300"/>
        <v>0</v>
      </c>
      <c r="M1021" s="110">
        <f t="shared" si="300"/>
        <v>0</v>
      </c>
      <c r="N1021" s="795">
        <f t="shared" si="300"/>
        <v>0</v>
      </c>
      <c r="O1021" s="110">
        <f t="shared" si="300"/>
        <v>0</v>
      </c>
      <c r="P1021" s="110">
        <f t="shared" si="300"/>
        <v>0</v>
      </c>
      <c r="Q1021" s="110">
        <f t="shared" si="300"/>
        <v>0</v>
      </c>
      <c r="R1021" s="110">
        <f t="shared" si="300"/>
        <v>0</v>
      </c>
      <c r="S1021" s="110">
        <f t="shared" si="300"/>
        <v>0</v>
      </c>
      <c r="T1021" s="110">
        <f t="shared" si="300"/>
        <v>0</v>
      </c>
      <c r="U1021" s="110">
        <f t="shared" si="300"/>
        <v>0</v>
      </c>
      <c r="V1021" s="795">
        <f t="shared" si="300"/>
        <v>0</v>
      </c>
      <c r="W1021" s="110">
        <f t="shared" si="300"/>
        <v>0</v>
      </c>
      <c r="X1021" s="110">
        <f t="shared" si="300"/>
        <v>0</v>
      </c>
      <c r="Y1021" s="110">
        <f t="shared" si="300"/>
        <v>0</v>
      </c>
      <c r="Z1021" s="110">
        <f t="shared" si="300"/>
        <v>0</v>
      </c>
      <c r="AA1021" s="110">
        <f t="shared" si="300"/>
        <v>0</v>
      </c>
      <c r="AB1021" s="110">
        <f t="shared" si="300"/>
        <v>0</v>
      </c>
      <c r="AC1021" s="122">
        <f t="shared" si="300"/>
        <v>0</v>
      </c>
    </row>
    <row r="1022" spans="1:31" x14ac:dyDescent="0.2">
      <c r="A1022" s="52"/>
      <c r="B1022" s="49" t="s">
        <v>18</v>
      </c>
      <c r="C1022" s="10" t="s">
        <v>483</v>
      </c>
      <c r="D1022" s="1203" t="s">
        <v>506</v>
      </c>
      <c r="E1022" s="226">
        <v>5.9999999999854484E-3</v>
      </c>
      <c r="F1022" s="226">
        <v>6.9999999999708967E-3</v>
      </c>
      <c r="G1022" s="226">
        <v>7.0000000000436562E-3</v>
      </c>
      <c r="H1022" s="804">
        <v>5.9999999999854484E-3</v>
      </c>
      <c r="I1022" s="226">
        <v>5.9999999999854484E-3</v>
      </c>
      <c r="J1022" s="226">
        <v>1.9999999999708962E-3</v>
      </c>
      <c r="K1022" s="226">
        <v>4.0000000000145518E-3</v>
      </c>
      <c r="L1022" s="226">
        <v>2.0000000000436557E-3</v>
      </c>
      <c r="M1022" s="226">
        <v>5.9999999999854484E-3</v>
      </c>
      <c r="N1022" s="804">
        <v>0</v>
      </c>
      <c r="O1022" s="226">
        <v>9.9999999998544808E-4</v>
      </c>
      <c r="P1022" s="226">
        <v>9.9999999998544808E-4</v>
      </c>
      <c r="Q1022" s="226">
        <v>0</v>
      </c>
      <c r="R1022" s="226">
        <v>9.9999999998544808E-4</v>
      </c>
      <c r="S1022" s="226">
        <v>0</v>
      </c>
      <c r="T1022" s="226">
        <v>1.0000000000582076E-3</v>
      </c>
      <c r="U1022" s="226">
        <v>0</v>
      </c>
      <c r="V1022" s="804">
        <v>9.9999999998544808E-4</v>
      </c>
      <c r="W1022" s="226">
        <v>0</v>
      </c>
      <c r="X1022" s="226">
        <v>9.9999999998544808E-4</v>
      </c>
      <c r="Y1022" s="226">
        <v>0</v>
      </c>
      <c r="Z1022" s="226">
        <v>9.9999999998544808E-4</v>
      </c>
      <c r="AA1022" s="226">
        <v>0</v>
      </c>
      <c r="AB1022" s="226">
        <v>9.9999999998544808E-4</v>
      </c>
      <c r="AC1022" s="127">
        <f>SUM(E1022:AB1022)</f>
        <v>5.3999999999941803E-2</v>
      </c>
      <c r="AD1022" s="661" t="s">
        <v>473</v>
      </c>
      <c r="AE1022" s="577">
        <f>MAX(E1022:AB1022)</f>
        <v>7.0000000000436562E-3</v>
      </c>
    </row>
    <row r="1023" spans="1:31" ht="13.5" thickBot="1" x14ac:dyDescent="0.25">
      <c r="A1023" s="53"/>
      <c r="B1023" s="51" t="s">
        <v>19</v>
      </c>
      <c r="C1023" s="45" t="s">
        <v>483</v>
      </c>
      <c r="D1023" s="1223"/>
      <c r="E1023" s="84"/>
      <c r="F1023" s="84"/>
      <c r="G1023" s="84"/>
      <c r="H1023" s="805"/>
      <c r="I1023" s="84"/>
      <c r="J1023" s="84"/>
      <c r="K1023" s="84"/>
      <c r="L1023" s="84"/>
      <c r="M1023" s="84"/>
      <c r="N1023" s="805"/>
      <c r="O1023" s="190"/>
      <c r="P1023" s="190"/>
      <c r="Q1023" s="190"/>
      <c r="R1023" s="190"/>
      <c r="S1023" s="190"/>
      <c r="T1023" s="190"/>
      <c r="U1023" s="190"/>
      <c r="V1023" s="443"/>
      <c r="W1023" s="190"/>
      <c r="X1023" s="190"/>
      <c r="Y1023" s="190"/>
      <c r="Z1023" s="190"/>
      <c r="AA1023" s="190"/>
      <c r="AB1023" s="190"/>
      <c r="AC1023" s="122">
        <f>SUM(E1023:AB1023)</f>
        <v>0</v>
      </c>
    </row>
    <row r="1024" spans="1:31" s="661" customFormat="1" ht="10.5" customHeight="1" x14ac:dyDescent="0.2">
      <c r="A1024" s="2733" t="s">
        <v>152</v>
      </c>
      <c r="B1024" s="2734"/>
      <c r="C1024" s="12" t="s">
        <v>483</v>
      </c>
      <c r="D1024" s="12"/>
      <c r="E1024" s="112">
        <f>E1002+E1006+E1010+E1014+E1018</f>
        <v>3.3600000000024006E-2</v>
      </c>
      <c r="F1024" s="112">
        <f t="shared" ref="F1024:AC1025" si="301">F1002+F1006+F1010+F1014+F1018</f>
        <v>2.7599999999893043E-2</v>
      </c>
      <c r="G1024" s="112">
        <f t="shared" si="301"/>
        <v>3.3600000000024006E-2</v>
      </c>
      <c r="H1024" s="803">
        <f t="shared" si="301"/>
        <v>2.1599999999898499E-2</v>
      </c>
      <c r="I1024" s="112">
        <f t="shared" si="301"/>
        <v>2.7599999999893043E-2</v>
      </c>
      <c r="J1024" s="112">
        <f t="shared" si="301"/>
        <v>3.9600000000018558E-2</v>
      </c>
      <c r="K1024" s="112">
        <f t="shared" si="301"/>
        <v>2.1599999999898499E-2</v>
      </c>
      <c r="L1024" s="112">
        <f t="shared" si="301"/>
        <v>2.1599999999898499E-2</v>
      </c>
      <c r="M1024" s="112">
        <f t="shared" si="301"/>
        <v>9.9599999999827549E-2</v>
      </c>
      <c r="N1024" s="803">
        <f t="shared" si="301"/>
        <v>9.3600000000242295E-2</v>
      </c>
      <c r="O1024" s="112">
        <f t="shared" si="301"/>
        <v>8.7599999999974892E-2</v>
      </c>
      <c r="P1024" s="112">
        <f t="shared" si="301"/>
        <v>0.12959999999939101</v>
      </c>
      <c r="Q1024" s="112">
        <f t="shared" si="301"/>
        <v>5.160000000000764E-2</v>
      </c>
      <c r="R1024" s="112">
        <f t="shared" si="301"/>
        <v>0.11160000000022591</v>
      </c>
      <c r="S1024" s="112">
        <f t="shared" si="301"/>
        <v>9.3599999999423728E-2</v>
      </c>
      <c r="T1024" s="112">
        <f t="shared" si="301"/>
        <v>6.9599999999991252E-2</v>
      </c>
      <c r="U1024" s="112">
        <f t="shared" si="301"/>
        <v>5.7599999999865766E-2</v>
      </c>
      <c r="V1024" s="442">
        <f t="shared" si="301"/>
        <v>5.1599999999871214E-2</v>
      </c>
      <c r="W1024" s="112">
        <f t="shared" si="301"/>
        <v>5.160000000000764E-2</v>
      </c>
      <c r="X1024" s="112">
        <f t="shared" si="301"/>
        <v>6.3600000000133147E-2</v>
      </c>
      <c r="Y1024" s="112">
        <f t="shared" si="301"/>
        <v>5.760000000013861E-2</v>
      </c>
      <c r="Z1024" s="112">
        <f t="shared" si="301"/>
        <v>6.3599999999996729E-2</v>
      </c>
      <c r="AA1024" s="112">
        <f t="shared" si="301"/>
        <v>5.7599999999865766E-2</v>
      </c>
      <c r="AB1024" s="112">
        <f t="shared" si="301"/>
        <v>4.5599999999876677E-2</v>
      </c>
      <c r="AC1024" s="112">
        <f t="shared" si="301"/>
        <v>1.4123999999983878</v>
      </c>
    </row>
    <row r="1025" spans="1:30" s="661" customFormat="1" ht="10.5" customHeight="1" thickBot="1" x14ac:dyDescent="0.25">
      <c r="A1025" s="2735"/>
      <c r="B1025" s="2736"/>
      <c r="C1025" s="9" t="s">
        <v>484</v>
      </c>
      <c r="D1025" s="240"/>
      <c r="E1025" s="112">
        <f>E1003+E1007+E1011+E1015+E1019</f>
        <v>0</v>
      </c>
      <c r="F1025" s="112">
        <f t="shared" si="301"/>
        <v>1.1999999999989085E-2</v>
      </c>
      <c r="G1025" s="112">
        <f t="shared" si="301"/>
        <v>5.9999999999945427E-3</v>
      </c>
      <c r="H1025" s="442">
        <f t="shared" si="301"/>
        <v>1.2000000000057298E-2</v>
      </c>
      <c r="I1025" s="112">
        <f t="shared" si="301"/>
        <v>0</v>
      </c>
      <c r="J1025" s="112">
        <f t="shared" si="301"/>
        <v>1.1999999999989085E-2</v>
      </c>
      <c r="K1025" s="112">
        <f t="shared" si="301"/>
        <v>6.0000000000218275E-2</v>
      </c>
      <c r="L1025" s="112">
        <f t="shared" si="301"/>
        <v>1.1999999999989085E-2</v>
      </c>
      <c r="M1025" s="112">
        <f t="shared" si="301"/>
        <v>7.1999999999661668E-2</v>
      </c>
      <c r="N1025" s="442">
        <f t="shared" si="301"/>
        <v>9.0000000000208039E-2</v>
      </c>
      <c r="O1025" s="112">
        <f t="shared" si="301"/>
        <v>7.1999999999678724E-2</v>
      </c>
      <c r="P1025" s="112">
        <f t="shared" si="301"/>
        <v>0.13200000000042564</v>
      </c>
      <c r="Q1025" s="112">
        <f t="shared" si="301"/>
        <v>7.7999999999724415E-2</v>
      </c>
      <c r="R1025" s="112">
        <f t="shared" si="301"/>
        <v>7.2000000000207356E-2</v>
      </c>
      <c r="S1025" s="112">
        <f t="shared" si="301"/>
        <v>0.11999999999989086</v>
      </c>
      <c r="T1025" s="112">
        <f t="shared" si="301"/>
        <v>7.2000000000207356E-2</v>
      </c>
      <c r="U1025" s="112">
        <f t="shared" si="301"/>
        <v>7.7999999999656205E-2</v>
      </c>
      <c r="V1025" s="442">
        <f t="shared" si="301"/>
        <v>0</v>
      </c>
      <c r="W1025" s="112">
        <f t="shared" si="301"/>
        <v>1.1999999999989085E-2</v>
      </c>
      <c r="X1025" s="112">
        <f t="shared" si="301"/>
        <v>1.1999999999989085E-2</v>
      </c>
      <c r="Y1025" s="112">
        <f t="shared" si="301"/>
        <v>1.8000000000068895E-2</v>
      </c>
      <c r="Z1025" s="112">
        <f t="shared" si="301"/>
        <v>1.1999999999989085E-2</v>
      </c>
      <c r="AA1025" s="112">
        <f t="shared" si="301"/>
        <v>0</v>
      </c>
      <c r="AB1025" s="112">
        <f t="shared" si="301"/>
        <v>7.2000000000207356E-2</v>
      </c>
      <c r="AC1025" s="112">
        <f t="shared" si="301"/>
        <v>1.0260000000001412</v>
      </c>
    </row>
    <row r="1026" spans="1:30" s="661" customFormat="1" ht="10.5" customHeight="1" x14ac:dyDescent="0.2">
      <c r="A1026" s="2737" t="s">
        <v>153</v>
      </c>
      <c r="B1026" s="2738"/>
      <c r="C1026" s="7" t="s">
        <v>483</v>
      </c>
      <c r="D1026" s="7"/>
      <c r="E1026" s="109">
        <f t="shared" ref="E1026:AC1027" si="302">E988+E992-E1024</f>
        <v>2.4000000007617997E-3</v>
      </c>
      <c r="F1026" s="109">
        <f t="shared" si="302"/>
        <v>8.3999999992556695E-3</v>
      </c>
      <c r="G1026" s="109">
        <f t="shared" si="302"/>
        <v>2.4000000007617997E-3</v>
      </c>
      <c r="H1026" s="421">
        <f t="shared" si="302"/>
        <v>-2.1599999999898499E-2</v>
      </c>
      <c r="I1026" s="109">
        <f t="shared" si="302"/>
        <v>-2.7599999999893043E-2</v>
      </c>
      <c r="J1026" s="109">
        <f t="shared" si="302"/>
        <v>2.039999999856263E-2</v>
      </c>
      <c r="K1026" s="109">
        <f t="shared" si="302"/>
        <v>1.4400000000887307E-2</v>
      </c>
      <c r="L1026" s="109">
        <f t="shared" si="302"/>
        <v>-2.1599999999898499E-2</v>
      </c>
      <c r="M1026" s="109">
        <f t="shared" si="302"/>
        <v>-3.5999999993691634E-3</v>
      </c>
      <c r="N1026" s="421">
        <f t="shared" si="302"/>
        <v>-9.6000000011372405E-3</v>
      </c>
      <c r="O1026" s="109">
        <f t="shared" si="302"/>
        <v>8.3999999993921021E-3</v>
      </c>
      <c r="P1026" s="109">
        <f t="shared" si="302"/>
        <v>-2.1599999998124994E-2</v>
      </c>
      <c r="Q1026" s="109">
        <f t="shared" si="302"/>
        <v>2.0399999999926879E-2</v>
      </c>
      <c r="R1026" s="109">
        <f t="shared" si="302"/>
        <v>-3.5999999989598935E-3</v>
      </c>
      <c r="S1026" s="109">
        <f t="shared" si="302"/>
        <v>-9.6000000003186731E-3</v>
      </c>
      <c r="T1026" s="109">
        <f t="shared" si="302"/>
        <v>1.4400000000750895E-2</v>
      </c>
      <c r="U1026" s="109">
        <f t="shared" si="302"/>
        <v>2.3999999987154227E-3</v>
      </c>
      <c r="V1026" s="421">
        <f t="shared" si="302"/>
        <v>-1.5599999999085408E-2</v>
      </c>
      <c r="W1026" s="109">
        <f t="shared" si="302"/>
        <v>-1.5600000000858927E-2</v>
      </c>
      <c r="X1026" s="109">
        <f t="shared" si="302"/>
        <v>8.3999999998013719E-3</v>
      </c>
      <c r="Y1026" s="109">
        <f t="shared" si="302"/>
        <v>-2.1599999999352804E-2</v>
      </c>
      <c r="Z1026" s="109">
        <f t="shared" si="302"/>
        <v>8.3999999999377906E-3</v>
      </c>
      <c r="AA1026" s="109">
        <f t="shared" si="302"/>
        <v>-2.1600000000717053E-2</v>
      </c>
      <c r="AB1026" s="109">
        <f t="shared" si="302"/>
        <v>1.4400000001432996E-2</v>
      </c>
      <c r="AC1026" s="109">
        <f t="shared" si="302"/>
        <v>-6.8399999997427186E-2</v>
      </c>
    </row>
    <row r="1027" spans="1:30" s="661" customFormat="1" ht="10.5" customHeight="1" thickBot="1" x14ac:dyDescent="0.25">
      <c r="A1027" s="2735"/>
      <c r="B1027" s="2736"/>
      <c r="C1027" s="9" t="s">
        <v>484</v>
      </c>
      <c r="D1027" s="240"/>
      <c r="E1027" s="112">
        <f t="shared" si="302"/>
        <v>0</v>
      </c>
      <c r="F1027" s="112">
        <f t="shared" si="302"/>
        <v>-1.1999999994259259E-3</v>
      </c>
      <c r="G1027" s="112">
        <f t="shared" si="302"/>
        <v>1.9200000000228104E-2</v>
      </c>
      <c r="H1027" s="442">
        <f t="shared" si="302"/>
        <v>-1.2000000011312285E-3</v>
      </c>
      <c r="I1027" s="112">
        <f t="shared" si="302"/>
        <v>2.5200000000222645E-2</v>
      </c>
      <c r="J1027" s="112">
        <f t="shared" si="302"/>
        <v>-1.1999999999989085E-2</v>
      </c>
      <c r="K1027" s="112">
        <f t="shared" si="302"/>
        <v>-6.0000000000218275E-2</v>
      </c>
      <c r="L1027" s="112">
        <f t="shared" si="302"/>
        <v>-1.1999999999989085E-2</v>
      </c>
      <c r="M1027" s="112">
        <f t="shared" si="302"/>
        <v>-7.1999999999661668E-2</v>
      </c>
      <c r="N1027" s="442">
        <f t="shared" si="302"/>
        <v>-9.0000000000208039E-2</v>
      </c>
      <c r="O1027" s="112">
        <f t="shared" si="302"/>
        <v>-7.1999999999678724E-2</v>
      </c>
      <c r="P1027" s="112">
        <f t="shared" si="302"/>
        <v>0.1079999999960819</v>
      </c>
      <c r="Q1027" s="112">
        <f t="shared" si="302"/>
        <v>-7.7999999999724415E-2</v>
      </c>
      <c r="R1027" s="112">
        <f t="shared" si="302"/>
        <v>0.16800000000066573</v>
      </c>
      <c r="S1027" s="112">
        <f t="shared" si="302"/>
        <v>-0.11999999999989086</v>
      </c>
      <c r="T1027" s="112">
        <f t="shared" si="302"/>
        <v>-7.2000000000207356E-2</v>
      </c>
      <c r="U1027" s="112">
        <f t="shared" si="302"/>
        <v>0.16200000000121689</v>
      </c>
      <c r="V1027" s="442">
        <f t="shared" si="302"/>
        <v>0</v>
      </c>
      <c r="W1027" s="112">
        <f t="shared" si="302"/>
        <v>-1.1999999999989085E-2</v>
      </c>
      <c r="X1027" s="112">
        <f t="shared" si="302"/>
        <v>-1.1999999999989085E-2</v>
      </c>
      <c r="Y1027" s="112">
        <f t="shared" si="302"/>
        <v>-1.8000000000068895E-2</v>
      </c>
      <c r="Z1027" s="112">
        <f t="shared" si="302"/>
        <v>-1.1999999999989085E-2</v>
      </c>
      <c r="AA1027" s="112">
        <f t="shared" si="302"/>
        <v>0</v>
      </c>
      <c r="AB1027" s="112">
        <f t="shared" si="302"/>
        <v>-7.2000000000207356E-2</v>
      </c>
      <c r="AC1027" s="112">
        <f t="shared" si="302"/>
        <v>-0.23400000000195298</v>
      </c>
    </row>
    <row r="1028" spans="1:30" s="32" customFormat="1" ht="10.5" customHeight="1" x14ac:dyDescent="0.2">
      <c r="A1028" s="2764" t="s">
        <v>9</v>
      </c>
      <c r="B1028" s="2765"/>
      <c r="C1028" s="14" t="s">
        <v>483</v>
      </c>
      <c r="D1028" s="14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92"/>
    </row>
    <row r="1029" spans="1:30" s="32" customFormat="1" ht="10.5" customHeight="1" thickBot="1" x14ac:dyDescent="0.25">
      <c r="A1029" s="2766"/>
      <c r="B1029" s="2767"/>
      <c r="C1029" s="15" t="s">
        <v>484</v>
      </c>
      <c r="D1029" s="15"/>
      <c r="E1029" s="93"/>
      <c r="F1029" s="93"/>
      <c r="G1029" s="93"/>
      <c r="H1029" s="93"/>
      <c r="I1029" s="93"/>
      <c r="J1029" s="93"/>
      <c r="K1029" s="93"/>
      <c r="L1029" s="93"/>
      <c r="M1029" s="93"/>
      <c r="N1029" s="93"/>
      <c r="O1029" s="93"/>
      <c r="P1029" s="93"/>
      <c r="Q1029" s="93"/>
      <c r="R1029" s="93"/>
      <c r="S1029" s="93"/>
      <c r="T1029" s="93"/>
      <c r="U1029" s="93"/>
      <c r="V1029" s="93"/>
      <c r="W1029" s="93"/>
      <c r="X1029" s="93"/>
      <c r="Y1029" s="93"/>
      <c r="Z1029" s="93"/>
      <c r="AA1029" s="93"/>
      <c r="AB1029" s="93"/>
      <c r="AC1029" s="94"/>
    </row>
    <row r="1030" spans="1:30" s="72" customFormat="1" ht="30" customHeight="1" thickBot="1" x14ac:dyDescent="0.25">
      <c r="A1030" s="40"/>
      <c r="B1030" s="41"/>
      <c r="C1030" s="42"/>
      <c r="D1030" s="42"/>
      <c r="E1030" s="98"/>
      <c r="F1030" s="98"/>
      <c r="G1030" s="98"/>
      <c r="H1030" s="100"/>
      <c r="I1030" s="98"/>
      <c r="J1030" s="98"/>
      <c r="K1030" s="98"/>
      <c r="L1030" s="98"/>
      <c r="M1030" s="98"/>
      <c r="N1030" s="204"/>
      <c r="O1030" s="101"/>
      <c r="P1030" s="101"/>
      <c r="Q1030" s="101"/>
      <c r="R1030" s="101"/>
      <c r="S1030" s="101"/>
      <c r="T1030" s="101"/>
      <c r="U1030" s="101"/>
      <c r="V1030" s="204"/>
      <c r="W1030" s="101"/>
      <c r="X1030" s="101"/>
      <c r="Y1030" s="101"/>
      <c r="Z1030" s="101"/>
      <c r="AA1030" s="101"/>
      <c r="AB1030" s="101"/>
      <c r="AC1030" s="101"/>
    </row>
    <row r="1031" spans="1:30" s="661" customFormat="1" ht="28.5" customHeight="1" x14ac:dyDescent="0.2">
      <c r="A1031" s="134" t="s">
        <v>17</v>
      </c>
      <c r="B1031" s="135" t="s">
        <v>5</v>
      </c>
      <c r="C1031" s="6" t="s">
        <v>14</v>
      </c>
      <c r="D1031" s="243" t="s">
        <v>498</v>
      </c>
      <c r="E1031" s="2719" t="s">
        <v>15</v>
      </c>
      <c r="F1031" s="2719"/>
      <c r="G1031" s="2719"/>
      <c r="H1031" s="2719"/>
      <c r="I1031" s="2719"/>
      <c r="J1031" s="2719"/>
      <c r="K1031" s="2719"/>
      <c r="L1031" s="2719"/>
      <c r="M1031" s="2719"/>
      <c r="N1031" s="2719"/>
      <c r="O1031" s="2719"/>
      <c r="P1031" s="2719"/>
      <c r="Q1031" s="2719"/>
      <c r="R1031" s="2719"/>
      <c r="S1031" s="2719"/>
      <c r="T1031" s="2719"/>
      <c r="U1031" s="2719"/>
      <c r="V1031" s="2719"/>
      <c r="W1031" s="2719"/>
      <c r="X1031" s="2719"/>
      <c r="Y1031" s="2719"/>
      <c r="Z1031" s="2719"/>
      <c r="AA1031" s="2719"/>
      <c r="AB1031" s="2719"/>
      <c r="AC1031" s="2720" t="s">
        <v>10</v>
      </c>
    </row>
    <row r="1032" spans="1:30" s="13" customFormat="1" ht="12.75" customHeight="1" thickBot="1" x14ac:dyDescent="0.25">
      <c r="A1032" s="2722" t="s">
        <v>368</v>
      </c>
      <c r="B1032" s="2723"/>
      <c r="C1032" s="17"/>
      <c r="D1032" s="17"/>
      <c r="E1032" s="18">
        <v>1</v>
      </c>
      <c r="F1032" s="18">
        <v>2</v>
      </c>
      <c r="G1032" s="18">
        <v>3</v>
      </c>
      <c r="H1032" s="18">
        <v>4</v>
      </c>
      <c r="I1032" s="18">
        <v>5</v>
      </c>
      <c r="J1032" s="18">
        <v>6</v>
      </c>
      <c r="K1032" s="18">
        <v>7</v>
      </c>
      <c r="L1032" s="18">
        <v>8</v>
      </c>
      <c r="M1032" s="18">
        <v>9</v>
      </c>
      <c r="N1032" s="18">
        <v>10</v>
      </c>
      <c r="O1032" s="18">
        <v>11</v>
      </c>
      <c r="P1032" s="18">
        <v>12</v>
      </c>
      <c r="Q1032" s="18">
        <v>13</v>
      </c>
      <c r="R1032" s="18">
        <v>14</v>
      </c>
      <c r="S1032" s="18">
        <v>15</v>
      </c>
      <c r="T1032" s="18">
        <v>16</v>
      </c>
      <c r="U1032" s="18">
        <v>17</v>
      </c>
      <c r="V1032" s="18">
        <v>18</v>
      </c>
      <c r="W1032" s="18">
        <v>19</v>
      </c>
      <c r="X1032" s="18">
        <v>20</v>
      </c>
      <c r="Y1032" s="18">
        <v>21</v>
      </c>
      <c r="Z1032" s="18">
        <v>22</v>
      </c>
      <c r="AA1032" s="18">
        <v>23</v>
      </c>
      <c r="AB1032" s="18">
        <v>24</v>
      </c>
      <c r="AC1032" s="2721"/>
    </row>
    <row r="1033" spans="1:30" s="13" customFormat="1" ht="12.75" customHeight="1" thickBot="1" x14ac:dyDescent="0.25">
      <c r="A1033" s="167" t="s">
        <v>292</v>
      </c>
      <c r="B1033" s="168"/>
      <c r="C1033" s="169"/>
      <c r="D1033" s="2608"/>
      <c r="E1033" s="168">
        <v>2</v>
      </c>
      <c r="F1033" s="168">
        <v>2</v>
      </c>
      <c r="G1033" s="168">
        <v>2</v>
      </c>
      <c r="H1033" s="168">
        <v>2</v>
      </c>
      <c r="I1033" s="168">
        <v>2</v>
      </c>
      <c r="J1033" s="168">
        <v>2</v>
      </c>
      <c r="K1033" s="168">
        <v>2</v>
      </c>
      <c r="L1033" s="168">
        <v>2</v>
      </c>
      <c r="M1033" s="168">
        <v>2</v>
      </c>
      <c r="N1033" s="168">
        <v>2</v>
      </c>
      <c r="O1033" s="168">
        <v>2</v>
      </c>
      <c r="P1033" s="168">
        <v>2</v>
      </c>
      <c r="Q1033" s="168">
        <v>2</v>
      </c>
      <c r="R1033" s="168">
        <v>2</v>
      </c>
      <c r="S1033" s="168">
        <v>2</v>
      </c>
      <c r="T1033" s="168">
        <v>2</v>
      </c>
      <c r="U1033" s="168">
        <v>2</v>
      </c>
      <c r="V1033" s="168">
        <v>2</v>
      </c>
      <c r="W1033" s="168">
        <v>2</v>
      </c>
      <c r="X1033" s="168">
        <v>2</v>
      </c>
      <c r="Y1033" s="168">
        <v>2</v>
      </c>
      <c r="Z1033" s="168">
        <v>2</v>
      </c>
      <c r="AA1033" s="168">
        <v>2</v>
      </c>
      <c r="AB1033" s="168">
        <v>2</v>
      </c>
      <c r="AC1033" s="623"/>
    </row>
    <row r="1034" spans="1:30" s="661" customFormat="1" ht="12" x14ac:dyDescent="0.2">
      <c r="A1034" s="2715" t="s">
        <v>94</v>
      </c>
      <c r="B1034" s="2709" t="s">
        <v>689</v>
      </c>
      <c r="C1034" s="10" t="s">
        <v>483</v>
      </c>
      <c r="D1034" s="1392" t="s">
        <v>479</v>
      </c>
      <c r="E1034" s="2613">
        <v>0.13488</v>
      </c>
      <c r="F1034" s="2613">
        <v>0.12504000000000001</v>
      </c>
      <c r="G1034" s="2613">
        <v>0.12</v>
      </c>
      <c r="H1034" s="2613">
        <v>0.12143999999999999</v>
      </c>
      <c r="I1034" s="2613">
        <v>0.12648000000000001</v>
      </c>
      <c r="J1034" s="2613">
        <v>0.1368</v>
      </c>
      <c r="K1034" s="2613">
        <v>0.14736000000000002</v>
      </c>
      <c r="L1034" s="2613">
        <v>0.16608000000000001</v>
      </c>
      <c r="M1034" s="2613">
        <v>0.17064000000000001</v>
      </c>
      <c r="N1034" s="2613">
        <v>0.17088</v>
      </c>
      <c r="O1034" s="2613">
        <v>0.17424000000000001</v>
      </c>
      <c r="P1034" s="2613">
        <v>0.17208000000000001</v>
      </c>
      <c r="Q1034" s="2613">
        <v>0.16464000000000001</v>
      </c>
      <c r="R1034" s="2613">
        <v>0.16752</v>
      </c>
      <c r="S1034" s="2613">
        <v>0.16775999999999999</v>
      </c>
      <c r="T1034" s="2613">
        <v>0.17208000000000001</v>
      </c>
      <c r="U1034" s="2613">
        <v>0.17543999999999998</v>
      </c>
      <c r="V1034" s="2613">
        <v>0.18744</v>
      </c>
      <c r="W1034" s="2613">
        <v>0.19344</v>
      </c>
      <c r="X1034" s="2613">
        <v>0.18936</v>
      </c>
      <c r="Y1034" s="2613">
        <v>0.19536000000000001</v>
      </c>
      <c r="Z1034" s="2613">
        <v>0.17976</v>
      </c>
      <c r="AA1034" s="2613">
        <v>0.16488</v>
      </c>
      <c r="AB1034" s="2613">
        <v>0.14808000000000002</v>
      </c>
      <c r="AC1034" s="121">
        <f>SUM(E1034:AB1034)</f>
        <v>3.8716800000000005</v>
      </c>
    </row>
    <row r="1035" spans="1:30" s="661" customFormat="1" ht="12" x14ac:dyDescent="0.2">
      <c r="A1035" s="2716"/>
      <c r="B1035" s="2713"/>
      <c r="C1035" s="11" t="s">
        <v>484</v>
      </c>
      <c r="D1035" s="1552" t="s">
        <v>479</v>
      </c>
      <c r="E1035" s="2613">
        <v>0</v>
      </c>
      <c r="F1035" s="2613">
        <v>0</v>
      </c>
      <c r="G1035" s="2613">
        <v>0</v>
      </c>
      <c r="H1035" s="2613">
        <v>0</v>
      </c>
      <c r="I1035" s="2613">
        <v>0</v>
      </c>
      <c r="J1035" s="2613">
        <v>0</v>
      </c>
      <c r="K1035" s="2613">
        <v>0</v>
      </c>
      <c r="L1035" s="2613">
        <v>0</v>
      </c>
      <c r="M1035" s="2613">
        <v>0</v>
      </c>
      <c r="N1035" s="2613">
        <v>0</v>
      </c>
      <c r="O1035" s="2613">
        <v>0</v>
      </c>
      <c r="P1035" s="2613">
        <v>0</v>
      </c>
      <c r="Q1035" s="2613">
        <v>0</v>
      </c>
      <c r="R1035" s="2613">
        <v>0</v>
      </c>
      <c r="S1035" s="2613">
        <v>0</v>
      </c>
      <c r="T1035" s="2613">
        <v>0</v>
      </c>
      <c r="U1035" s="2613">
        <v>0</v>
      </c>
      <c r="V1035" s="2613">
        <v>0</v>
      </c>
      <c r="W1035" s="2613">
        <v>0</v>
      </c>
      <c r="X1035" s="2613">
        <v>0</v>
      </c>
      <c r="Y1035" s="2613">
        <v>0</v>
      </c>
      <c r="Z1035" s="2613">
        <v>0</v>
      </c>
      <c r="AA1035" s="2613">
        <v>0</v>
      </c>
      <c r="AB1035" s="2613">
        <v>0</v>
      </c>
      <c r="AC1035" s="117">
        <f>SUM(E1035:AB1035)</f>
        <v>0</v>
      </c>
      <c r="AD1035" s="661" t="s">
        <v>471</v>
      </c>
    </row>
    <row r="1036" spans="1:30" s="661" customFormat="1" ht="12" x14ac:dyDescent="0.2">
      <c r="A1036" s="2716"/>
      <c r="B1036" s="2713"/>
      <c r="C1036" s="11" t="s">
        <v>8</v>
      </c>
      <c r="D1036" s="1201" t="s">
        <v>465</v>
      </c>
      <c r="E1036" s="2032">
        <v>13</v>
      </c>
      <c r="F1036" s="2031">
        <v>12</v>
      </c>
      <c r="G1036" s="2031">
        <v>12</v>
      </c>
      <c r="H1036" s="2031">
        <v>12</v>
      </c>
      <c r="I1036" s="2031">
        <v>13</v>
      </c>
      <c r="J1036" s="2031">
        <v>14</v>
      </c>
      <c r="K1036" s="2031">
        <v>13</v>
      </c>
      <c r="L1036" s="2031">
        <v>16</v>
      </c>
      <c r="M1036" s="2031">
        <v>15</v>
      </c>
      <c r="N1036" s="2031">
        <v>17</v>
      </c>
      <c r="O1036" s="2031">
        <v>17</v>
      </c>
      <c r="P1036" s="2031">
        <v>16</v>
      </c>
      <c r="Q1036" s="2031">
        <v>17</v>
      </c>
      <c r="R1036" s="2031">
        <v>17</v>
      </c>
      <c r="S1036" s="2031">
        <v>16</v>
      </c>
      <c r="T1036" s="2031">
        <v>17</v>
      </c>
      <c r="U1036" s="2031">
        <v>17</v>
      </c>
      <c r="V1036" s="2031">
        <v>16</v>
      </c>
      <c r="W1036" s="2031">
        <v>18</v>
      </c>
      <c r="X1036" s="2031">
        <v>16</v>
      </c>
      <c r="Y1036" s="2031">
        <v>17</v>
      </c>
      <c r="Z1036" s="2031">
        <v>16</v>
      </c>
      <c r="AA1036" s="2031">
        <v>14</v>
      </c>
      <c r="AB1036" s="2033">
        <v>13</v>
      </c>
      <c r="AC1036" s="117"/>
    </row>
    <row r="1037" spans="1:30" s="661" customFormat="1" ht="11.25" x14ac:dyDescent="0.2">
      <c r="A1037" s="2716"/>
      <c r="B1037" s="2713"/>
      <c r="C1037" s="11" t="s">
        <v>16</v>
      </c>
      <c r="D1037" s="11"/>
      <c r="E1037" s="110">
        <f t="shared" ref="E1037:AC1037" si="303">E1035/E1034</f>
        <v>0</v>
      </c>
      <c r="F1037" s="110">
        <f t="shared" si="303"/>
        <v>0</v>
      </c>
      <c r="G1037" s="110">
        <f t="shared" si="303"/>
        <v>0</v>
      </c>
      <c r="H1037" s="422">
        <f t="shared" si="303"/>
        <v>0</v>
      </c>
      <c r="I1037" s="110">
        <f t="shared" si="303"/>
        <v>0</v>
      </c>
      <c r="J1037" s="110">
        <f t="shared" si="303"/>
        <v>0</v>
      </c>
      <c r="K1037" s="110">
        <f t="shared" si="303"/>
        <v>0</v>
      </c>
      <c r="L1037" s="110">
        <f t="shared" si="303"/>
        <v>0</v>
      </c>
      <c r="M1037" s="110">
        <f t="shared" si="303"/>
        <v>0</v>
      </c>
      <c r="N1037" s="422">
        <f t="shared" si="303"/>
        <v>0</v>
      </c>
      <c r="O1037" s="110">
        <f t="shared" si="303"/>
        <v>0</v>
      </c>
      <c r="P1037" s="110">
        <f t="shared" si="303"/>
        <v>0</v>
      </c>
      <c r="Q1037" s="110">
        <f t="shared" si="303"/>
        <v>0</v>
      </c>
      <c r="R1037" s="110">
        <f t="shared" si="303"/>
        <v>0</v>
      </c>
      <c r="S1037" s="110">
        <f t="shared" si="303"/>
        <v>0</v>
      </c>
      <c r="T1037" s="110">
        <f t="shared" si="303"/>
        <v>0</v>
      </c>
      <c r="U1037" s="110">
        <f t="shared" si="303"/>
        <v>0</v>
      </c>
      <c r="V1037" s="422">
        <f t="shared" si="303"/>
        <v>0</v>
      </c>
      <c r="W1037" s="110">
        <f t="shared" si="303"/>
        <v>0</v>
      </c>
      <c r="X1037" s="110">
        <f t="shared" si="303"/>
        <v>0</v>
      </c>
      <c r="Y1037" s="110">
        <f t="shared" si="303"/>
        <v>0</v>
      </c>
      <c r="Z1037" s="110">
        <f t="shared" si="303"/>
        <v>0</v>
      </c>
      <c r="AA1037" s="110">
        <f t="shared" si="303"/>
        <v>0</v>
      </c>
      <c r="AB1037" s="110">
        <f t="shared" si="303"/>
        <v>0</v>
      </c>
      <c r="AC1037" s="117">
        <f t="shared" si="303"/>
        <v>0</v>
      </c>
    </row>
    <row r="1038" spans="1:30" s="661" customFormat="1" ht="12" thickBot="1" x14ac:dyDescent="0.25">
      <c r="A1038" s="2728"/>
      <c r="B1038" s="2741"/>
      <c r="C1038" s="45" t="s">
        <v>13</v>
      </c>
      <c r="D1038" s="45"/>
      <c r="E1038" s="84"/>
      <c r="F1038" s="84"/>
      <c r="G1038" s="84"/>
      <c r="H1038" s="443"/>
      <c r="I1038" s="84"/>
      <c r="J1038" s="84"/>
      <c r="K1038" s="84"/>
      <c r="L1038" s="84"/>
      <c r="M1038" s="84"/>
      <c r="N1038" s="443"/>
      <c r="O1038" s="84"/>
      <c r="P1038" s="84"/>
      <c r="Q1038" s="84"/>
      <c r="R1038" s="84"/>
      <c r="S1038" s="84"/>
      <c r="T1038" s="84"/>
      <c r="U1038" s="84"/>
      <c r="V1038" s="443"/>
      <c r="W1038" s="84"/>
      <c r="X1038" s="84"/>
      <c r="Y1038" s="84"/>
      <c r="Z1038" s="84"/>
      <c r="AA1038" s="84"/>
      <c r="AB1038" s="84"/>
      <c r="AC1038" s="85"/>
    </row>
    <row r="1039" spans="1:30" s="661" customFormat="1" ht="12" thickBot="1" x14ac:dyDescent="0.25">
      <c r="A1039" s="624" t="s">
        <v>514</v>
      </c>
      <c r="B1039" s="625"/>
      <c r="C1039" s="626"/>
      <c r="D1039" s="302"/>
      <c r="E1039" s="302">
        <f>SQRT(E1034*E1034+E1035*E1035)</f>
        <v>0.13488</v>
      </c>
      <c r="F1039" s="302">
        <f t="shared" ref="F1039:AB1039" si="304">SQRT(F1034*F1034+F1035*F1035)</f>
        <v>0.12504000000000001</v>
      </c>
      <c r="G1039" s="302">
        <f t="shared" si="304"/>
        <v>0.12</v>
      </c>
      <c r="H1039" s="302">
        <f t="shared" si="304"/>
        <v>0.12143999999999999</v>
      </c>
      <c r="I1039" s="302">
        <f t="shared" si="304"/>
        <v>0.12648000000000001</v>
      </c>
      <c r="J1039" s="302">
        <f t="shared" si="304"/>
        <v>0.1368</v>
      </c>
      <c r="K1039" s="302">
        <f t="shared" si="304"/>
        <v>0.14736000000000002</v>
      </c>
      <c r="L1039" s="302">
        <f t="shared" si="304"/>
        <v>0.16608000000000001</v>
      </c>
      <c r="M1039" s="302">
        <f t="shared" si="304"/>
        <v>0.17064000000000001</v>
      </c>
      <c r="N1039" s="302">
        <f t="shared" si="304"/>
        <v>0.17088</v>
      </c>
      <c r="O1039" s="302">
        <f t="shared" si="304"/>
        <v>0.17424000000000001</v>
      </c>
      <c r="P1039" s="302">
        <f t="shared" si="304"/>
        <v>0.17208000000000001</v>
      </c>
      <c r="Q1039" s="302">
        <f t="shared" si="304"/>
        <v>0.16464000000000001</v>
      </c>
      <c r="R1039" s="302">
        <f t="shared" si="304"/>
        <v>0.16752</v>
      </c>
      <c r="S1039" s="302">
        <f t="shared" si="304"/>
        <v>0.16775999999999999</v>
      </c>
      <c r="T1039" s="302">
        <f t="shared" si="304"/>
        <v>0.17208000000000001</v>
      </c>
      <c r="U1039" s="302">
        <f t="shared" si="304"/>
        <v>0.17543999999999998</v>
      </c>
      <c r="V1039" s="302">
        <f t="shared" si="304"/>
        <v>0.18744</v>
      </c>
      <c r="W1039" s="302">
        <f t="shared" si="304"/>
        <v>0.19344</v>
      </c>
      <c r="X1039" s="302">
        <f t="shared" si="304"/>
        <v>0.18936</v>
      </c>
      <c r="Y1039" s="302">
        <f t="shared" si="304"/>
        <v>0.19536000000000001</v>
      </c>
      <c r="Z1039" s="302">
        <f t="shared" si="304"/>
        <v>0.17976</v>
      </c>
      <c r="AA1039" s="302">
        <f t="shared" si="304"/>
        <v>0.16488</v>
      </c>
      <c r="AB1039" s="302">
        <f t="shared" si="304"/>
        <v>0.14808000000000002</v>
      </c>
      <c r="AC1039" s="806"/>
      <c r="AD1039" s="120">
        <f>MAX(E1039:AB1039)</f>
        <v>0.19536000000000001</v>
      </c>
    </row>
    <row r="1040" spans="1:30" s="13" customFormat="1" ht="14.25" customHeight="1" thickBot="1" x14ac:dyDescent="0.25">
      <c r="A1040" s="143" t="s">
        <v>296</v>
      </c>
      <c r="B1040" s="144"/>
      <c r="C1040" s="145"/>
      <c r="D1040" s="145"/>
      <c r="E1040" s="146">
        <v>1</v>
      </c>
      <c r="F1040" s="146">
        <v>2</v>
      </c>
      <c r="G1040" s="146">
        <v>3</v>
      </c>
      <c r="H1040" s="146">
        <v>4</v>
      </c>
      <c r="I1040" s="146">
        <v>5</v>
      </c>
      <c r="J1040" s="146">
        <v>6</v>
      </c>
      <c r="K1040" s="146">
        <v>7</v>
      </c>
      <c r="L1040" s="146">
        <v>8</v>
      </c>
      <c r="M1040" s="146">
        <v>9</v>
      </c>
      <c r="N1040" s="146">
        <v>10</v>
      </c>
      <c r="O1040" s="146">
        <v>11</v>
      </c>
      <c r="P1040" s="146">
        <v>12</v>
      </c>
      <c r="Q1040" s="146">
        <v>13</v>
      </c>
      <c r="R1040" s="146">
        <v>14</v>
      </c>
      <c r="S1040" s="146">
        <v>15</v>
      </c>
      <c r="T1040" s="146">
        <v>16</v>
      </c>
      <c r="U1040" s="146">
        <v>17</v>
      </c>
      <c r="V1040" s="146">
        <v>18</v>
      </c>
      <c r="W1040" s="146">
        <v>19</v>
      </c>
      <c r="X1040" s="146">
        <v>20</v>
      </c>
      <c r="Y1040" s="146">
        <v>21</v>
      </c>
      <c r="Z1040" s="146">
        <v>22</v>
      </c>
      <c r="AA1040" s="146">
        <v>23</v>
      </c>
      <c r="AB1040" s="146">
        <v>24</v>
      </c>
      <c r="AC1040" s="147"/>
    </row>
    <row r="1041" spans="1:31" s="32" customFormat="1" ht="14.25" customHeight="1" thickBot="1" x14ac:dyDescent="0.25">
      <c r="A1041" s="772" t="s">
        <v>148</v>
      </c>
      <c r="B1041" s="773"/>
      <c r="C1041" s="431" t="s">
        <v>13</v>
      </c>
      <c r="D1041" s="1200" t="s">
        <v>465</v>
      </c>
      <c r="E1041" s="2025">
        <v>6.5999999046325684</v>
      </c>
      <c r="F1041" s="2026">
        <v>6.5900001525878906</v>
      </c>
      <c r="G1041" s="2026">
        <v>6.5900001525878906</v>
      </c>
      <c r="H1041" s="2026">
        <v>6.5900001525878906</v>
      </c>
      <c r="I1041" s="2026">
        <v>6.5900001525878906</v>
      </c>
      <c r="J1041" s="2026">
        <v>6.5999999046325684</v>
      </c>
      <c r="K1041" s="2026">
        <v>6.5900001525878906</v>
      </c>
      <c r="L1041" s="2026">
        <v>6.679999828338623</v>
      </c>
      <c r="M1041" s="2026">
        <v>6.6100001335144043</v>
      </c>
      <c r="N1041" s="2026">
        <v>6.5999999046325684</v>
      </c>
      <c r="O1041" s="2026">
        <v>6.619999885559082</v>
      </c>
      <c r="P1041" s="2026">
        <v>6.6599998474121094</v>
      </c>
      <c r="Q1041" s="2026">
        <v>6.6599998474121094</v>
      </c>
      <c r="R1041" s="2026">
        <v>6.6399998664855957</v>
      </c>
      <c r="S1041" s="2026">
        <v>6.6399998664855957</v>
      </c>
      <c r="T1041" s="2026">
        <v>6.6700000762939453</v>
      </c>
      <c r="U1041" s="2026">
        <v>6.690000057220459</v>
      </c>
      <c r="V1041" s="2026">
        <v>6.679999828338623</v>
      </c>
      <c r="W1041" s="2026">
        <v>6.679999828338623</v>
      </c>
      <c r="X1041" s="2026">
        <v>6.690000057220459</v>
      </c>
      <c r="Y1041" s="2026">
        <v>6.679999828338623</v>
      </c>
      <c r="Z1041" s="2026">
        <v>6.6999998092651367</v>
      </c>
      <c r="AA1041" s="2026">
        <v>6.6500000953674316</v>
      </c>
      <c r="AB1041" s="2027">
        <v>6.6599998474121094</v>
      </c>
      <c r="AC1041" s="428"/>
    </row>
    <row r="1042" spans="1:31" x14ac:dyDescent="0.2">
      <c r="A1042" s="2715" t="s">
        <v>125</v>
      </c>
      <c r="B1042" s="2712" t="s">
        <v>451</v>
      </c>
      <c r="C1042" s="10" t="s">
        <v>483</v>
      </c>
      <c r="D1042" s="10"/>
      <c r="E1042" s="80"/>
      <c r="F1042" s="80"/>
      <c r="G1042" s="80"/>
      <c r="H1042" s="420"/>
      <c r="I1042" s="80"/>
      <c r="J1042" s="80"/>
      <c r="K1042" s="80"/>
      <c r="L1042" s="80"/>
      <c r="M1042" s="80"/>
      <c r="N1042" s="420"/>
      <c r="O1042" s="189"/>
      <c r="P1042" s="189"/>
      <c r="Q1042" s="189"/>
      <c r="R1042" s="189"/>
      <c r="S1042" s="189"/>
      <c r="T1042" s="189"/>
      <c r="U1042" s="189"/>
      <c r="V1042" s="420"/>
      <c r="W1042" s="189"/>
      <c r="X1042" s="189"/>
      <c r="Y1042" s="189"/>
      <c r="Z1042" s="189"/>
      <c r="AA1042" s="189"/>
      <c r="AB1042" s="189"/>
      <c r="AC1042" s="124"/>
    </row>
    <row r="1043" spans="1:31" x14ac:dyDescent="0.2">
      <c r="A1043" s="2776"/>
      <c r="B1043" s="2760"/>
      <c r="C1043" s="11" t="s">
        <v>484</v>
      </c>
      <c r="D1043" s="11"/>
      <c r="E1043" s="82"/>
      <c r="F1043" s="82"/>
      <c r="G1043" s="82"/>
      <c r="H1043" s="424"/>
      <c r="I1043" s="82"/>
      <c r="J1043" s="82"/>
      <c r="K1043" s="82"/>
      <c r="L1043" s="82"/>
      <c r="M1043" s="82"/>
      <c r="N1043" s="424"/>
      <c r="O1043" s="188"/>
      <c r="P1043" s="188"/>
      <c r="Q1043" s="188"/>
      <c r="R1043" s="188"/>
      <c r="S1043" s="188"/>
      <c r="T1043" s="188"/>
      <c r="U1043" s="188"/>
      <c r="V1043" s="424"/>
      <c r="W1043" s="188"/>
      <c r="X1043" s="188"/>
      <c r="Y1043" s="188"/>
      <c r="Z1043" s="188"/>
      <c r="AA1043" s="188"/>
      <c r="AB1043" s="188"/>
      <c r="AC1043" s="124"/>
    </row>
    <row r="1044" spans="1:31" x14ac:dyDescent="0.2">
      <c r="A1044" s="2776"/>
      <c r="B1044" s="2760"/>
      <c r="C1044" s="11" t="s">
        <v>8</v>
      </c>
      <c r="D1044" s="11"/>
      <c r="E1044" s="113"/>
      <c r="F1044" s="113"/>
      <c r="G1044" s="113"/>
      <c r="H1044" s="423"/>
      <c r="I1044" s="113"/>
      <c r="J1044" s="113"/>
      <c r="K1044" s="113"/>
      <c r="L1044" s="113"/>
      <c r="M1044" s="113"/>
      <c r="N1044" s="423"/>
      <c r="O1044" s="113"/>
      <c r="P1044" s="113"/>
      <c r="Q1044" s="113"/>
      <c r="R1044" s="113"/>
      <c r="S1044" s="113"/>
      <c r="T1044" s="113"/>
      <c r="U1044" s="113"/>
      <c r="V1044" s="423"/>
      <c r="W1044" s="113"/>
      <c r="X1044" s="113"/>
      <c r="Y1044" s="113"/>
      <c r="Z1044" s="113"/>
      <c r="AA1044" s="113"/>
      <c r="AB1044" s="113"/>
      <c r="AC1044" s="124"/>
    </row>
    <row r="1045" spans="1:31" ht="13.5" thickBot="1" x14ac:dyDescent="0.25">
      <c r="A1045" s="2777"/>
      <c r="B1045" s="2810"/>
      <c r="C1045" s="46" t="s">
        <v>16</v>
      </c>
      <c r="D1045" s="46"/>
      <c r="E1045" s="292"/>
      <c r="F1045" s="292"/>
      <c r="G1045" s="292"/>
      <c r="H1045" s="466"/>
      <c r="I1045" s="292"/>
      <c r="J1045" s="292"/>
      <c r="K1045" s="292"/>
      <c r="L1045" s="292"/>
      <c r="M1045" s="292"/>
      <c r="N1045" s="466"/>
      <c r="O1045" s="292"/>
      <c r="P1045" s="292"/>
      <c r="Q1045" s="292"/>
      <c r="R1045" s="292"/>
      <c r="S1045" s="292"/>
      <c r="T1045" s="292"/>
      <c r="U1045" s="292"/>
      <c r="V1045" s="466"/>
      <c r="W1045" s="292"/>
      <c r="X1045" s="292"/>
      <c r="Y1045" s="292"/>
      <c r="Z1045" s="292"/>
      <c r="AA1045" s="292"/>
      <c r="AB1045" s="292"/>
      <c r="AC1045" s="184"/>
    </row>
    <row r="1046" spans="1:31" x14ac:dyDescent="0.2">
      <c r="A1046" s="2715" t="s">
        <v>101</v>
      </c>
      <c r="B1046" s="2709" t="s">
        <v>450</v>
      </c>
      <c r="C1046" s="10" t="s">
        <v>483</v>
      </c>
      <c r="D1046" s="1392" t="s">
        <v>479</v>
      </c>
      <c r="E1046" s="2613">
        <v>5.0340000000000003E-2</v>
      </c>
      <c r="F1046" s="2613">
        <v>4.6380000000000005E-2</v>
      </c>
      <c r="G1046" s="2613">
        <v>4.5480000000000007E-2</v>
      </c>
      <c r="H1046" s="2613">
        <v>4.6079999999999996E-2</v>
      </c>
      <c r="I1046" s="2613">
        <v>4.8600000000000004E-2</v>
      </c>
      <c r="J1046" s="2613">
        <v>5.4539999999999998E-2</v>
      </c>
      <c r="K1046" s="2613">
        <v>6.0719999999999996E-2</v>
      </c>
      <c r="L1046" s="2613">
        <v>7.5659999999999991E-2</v>
      </c>
      <c r="M1046" s="2613">
        <v>7.6079999999999995E-2</v>
      </c>
      <c r="N1046" s="2613">
        <v>7.6439999999999994E-2</v>
      </c>
      <c r="O1046" s="2613">
        <v>7.4219999999999994E-2</v>
      </c>
      <c r="P1046" s="2613">
        <v>7.6079999999999995E-2</v>
      </c>
      <c r="Q1046" s="2613">
        <v>7.6320000000000013E-2</v>
      </c>
      <c r="R1046" s="2613">
        <v>8.0340000000000009E-2</v>
      </c>
      <c r="S1046" s="2613">
        <v>7.8719999999999998E-2</v>
      </c>
      <c r="T1046" s="2613">
        <v>7.7939999999999995E-2</v>
      </c>
      <c r="U1046" s="2613">
        <v>7.6320000000000013E-2</v>
      </c>
      <c r="V1046" s="2613">
        <v>8.0579999999999999E-2</v>
      </c>
      <c r="W1046" s="2613">
        <v>8.4659999999999999E-2</v>
      </c>
      <c r="X1046" s="2613">
        <v>8.43E-2</v>
      </c>
      <c r="Y1046" s="2613">
        <v>8.5919999999999996E-2</v>
      </c>
      <c r="Z1046" s="2613">
        <v>7.554000000000001E-2</v>
      </c>
      <c r="AA1046" s="2613">
        <v>7.0260000000000003E-2</v>
      </c>
      <c r="AB1046" s="2613">
        <v>6.0780000000000001E-2</v>
      </c>
      <c r="AC1046" s="121">
        <f>SUM(E1046:AB1046)</f>
        <v>1.6622999999999999</v>
      </c>
      <c r="AD1046" s="4">
        <f>MAX(E1046:AB1046)</f>
        <v>8.5919999999999996E-2</v>
      </c>
      <c r="AE1046" s="4">
        <f>MIN(E1046:AB1046)</f>
        <v>4.5480000000000007E-2</v>
      </c>
    </row>
    <row r="1047" spans="1:31" x14ac:dyDescent="0.2">
      <c r="A1047" s="2811"/>
      <c r="B1047" s="2778"/>
      <c r="C1047" s="11" t="s">
        <v>484</v>
      </c>
      <c r="D1047" s="1552" t="s">
        <v>479</v>
      </c>
      <c r="E1047" s="2613">
        <v>4.6859999999999999E-2</v>
      </c>
      <c r="F1047" s="2613">
        <v>4.5960000000000001E-2</v>
      </c>
      <c r="G1047" s="2613">
        <v>4.5480000000000007E-2</v>
      </c>
      <c r="H1047" s="2613">
        <v>4.512E-2</v>
      </c>
      <c r="I1047" s="2613">
        <v>4.5899999999999996E-2</v>
      </c>
      <c r="J1047" s="2613">
        <v>4.5960000000000001E-2</v>
      </c>
      <c r="K1047" s="2613">
        <v>4.6679999999999999E-2</v>
      </c>
      <c r="L1047" s="2613">
        <v>5.0520000000000002E-2</v>
      </c>
      <c r="M1047" s="2613">
        <v>5.0040000000000001E-2</v>
      </c>
      <c r="N1047" s="2613">
        <v>4.8719999999999999E-2</v>
      </c>
      <c r="O1047" s="2613">
        <v>4.9739999999999999E-2</v>
      </c>
      <c r="P1047" s="2613">
        <v>5.1959999999999999E-2</v>
      </c>
      <c r="Q1047" s="2613">
        <v>5.4539999999999998E-2</v>
      </c>
      <c r="R1047" s="2613">
        <v>5.2319999999999998E-2</v>
      </c>
      <c r="S1047" s="2613">
        <v>5.1360000000000003E-2</v>
      </c>
      <c r="T1047" s="2613">
        <v>5.1840000000000004E-2</v>
      </c>
      <c r="U1047" s="2613">
        <v>5.3999999999999999E-2</v>
      </c>
      <c r="V1047" s="2613">
        <v>5.4240000000000003E-2</v>
      </c>
      <c r="W1047" s="2613">
        <v>5.4060000000000004E-2</v>
      </c>
      <c r="X1047" s="2613">
        <v>5.3460000000000001E-2</v>
      </c>
      <c r="Y1047" s="2613">
        <v>5.2800000000000007E-2</v>
      </c>
      <c r="Z1047" s="2613">
        <v>5.2499999999999998E-2</v>
      </c>
      <c r="AA1047" s="2613">
        <v>5.0939999999999999E-2</v>
      </c>
      <c r="AB1047" s="2613">
        <v>5.0160000000000003E-2</v>
      </c>
      <c r="AC1047" s="117">
        <f>SUM(E1047:AB1047)</f>
        <v>1.20516</v>
      </c>
      <c r="AD1047" s="661"/>
    </row>
    <row r="1048" spans="1:31" ht="13.5" thickBot="1" x14ac:dyDescent="0.25">
      <c r="A1048" s="2811"/>
      <c r="B1048" s="2778"/>
      <c r="C1048" s="11" t="s">
        <v>8</v>
      </c>
      <c r="D1048" s="1201" t="s">
        <v>465</v>
      </c>
      <c r="E1048" s="2034">
        <v>5</v>
      </c>
      <c r="F1048" s="2035">
        <v>4</v>
      </c>
      <c r="G1048" s="2035">
        <v>5</v>
      </c>
      <c r="H1048" s="2035">
        <v>4</v>
      </c>
      <c r="I1048" s="2035">
        <v>5</v>
      </c>
      <c r="J1048" s="2035">
        <v>6</v>
      </c>
      <c r="K1048" s="2035">
        <v>6</v>
      </c>
      <c r="L1048" s="2035">
        <v>7</v>
      </c>
      <c r="M1048" s="2035">
        <v>6</v>
      </c>
      <c r="N1048" s="2035">
        <v>7</v>
      </c>
      <c r="O1048" s="2035">
        <v>7</v>
      </c>
      <c r="P1048" s="2035">
        <v>7</v>
      </c>
      <c r="Q1048" s="2035">
        <v>8</v>
      </c>
      <c r="R1048" s="2035">
        <v>8</v>
      </c>
      <c r="S1048" s="2035">
        <v>7</v>
      </c>
      <c r="T1048" s="2035">
        <v>8</v>
      </c>
      <c r="U1048" s="2035">
        <v>7</v>
      </c>
      <c r="V1048" s="2035">
        <v>7</v>
      </c>
      <c r="W1048" s="2035">
        <v>10</v>
      </c>
      <c r="X1048" s="2035">
        <v>7</v>
      </c>
      <c r="Y1048" s="2035">
        <v>7</v>
      </c>
      <c r="Z1048" s="2035">
        <v>8</v>
      </c>
      <c r="AA1048" s="2035">
        <v>6</v>
      </c>
      <c r="AB1048" s="2036">
        <v>6</v>
      </c>
      <c r="AC1048" s="117"/>
    </row>
    <row r="1049" spans="1:31" ht="13.5" thickBot="1" x14ac:dyDescent="0.25">
      <c r="A1049" s="2812"/>
      <c r="B1049" s="2779"/>
      <c r="C1049" s="46" t="s">
        <v>16</v>
      </c>
      <c r="D1049" s="46"/>
      <c r="E1049" s="292">
        <f t="shared" ref="E1049:AC1049" si="305">E1047/E1046</f>
        <v>0.93087008343265787</v>
      </c>
      <c r="F1049" s="292">
        <f t="shared" si="305"/>
        <v>0.99094437257438539</v>
      </c>
      <c r="G1049" s="292">
        <f t="shared" si="305"/>
        <v>1</v>
      </c>
      <c r="H1049" s="466">
        <f t="shared" si="305"/>
        <v>0.97916666666666674</v>
      </c>
      <c r="I1049" s="292">
        <f t="shared" si="305"/>
        <v>0.94444444444444431</v>
      </c>
      <c r="J1049" s="292">
        <f t="shared" si="305"/>
        <v>0.84268426842684274</v>
      </c>
      <c r="K1049" s="292">
        <f t="shared" si="305"/>
        <v>0.76877470355731226</v>
      </c>
      <c r="L1049" s="292">
        <f t="shared" si="305"/>
        <v>0.66772402854877089</v>
      </c>
      <c r="M1049" s="292">
        <f t="shared" si="305"/>
        <v>0.6577287066246057</v>
      </c>
      <c r="N1049" s="466">
        <f t="shared" si="305"/>
        <v>0.63736263736263743</v>
      </c>
      <c r="O1049" s="292">
        <f t="shared" si="305"/>
        <v>0.67016976556184327</v>
      </c>
      <c r="P1049" s="292">
        <f t="shared" si="305"/>
        <v>0.68296529968454267</v>
      </c>
      <c r="Q1049" s="292">
        <f t="shared" si="305"/>
        <v>0.71462264150943378</v>
      </c>
      <c r="R1049" s="292">
        <f t="shared" si="305"/>
        <v>0.65123226288274827</v>
      </c>
      <c r="S1049" s="292">
        <f t="shared" si="305"/>
        <v>0.65243902439024393</v>
      </c>
      <c r="T1049" s="292">
        <f t="shared" si="305"/>
        <v>0.66512702078521946</v>
      </c>
      <c r="U1049" s="292">
        <f t="shared" si="305"/>
        <v>0.7075471698113206</v>
      </c>
      <c r="V1049" s="466">
        <f t="shared" si="305"/>
        <v>0.67311988086373797</v>
      </c>
      <c r="W1049" s="292">
        <f t="shared" si="305"/>
        <v>0.63855421686746994</v>
      </c>
      <c r="X1049" s="292">
        <f t="shared" si="305"/>
        <v>0.63416370106761566</v>
      </c>
      <c r="Y1049" s="292">
        <f t="shared" si="305"/>
        <v>0.6145251396648046</v>
      </c>
      <c r="Z1049" s="292">
        <f t="shared" si="305"/>
        <v>0.69499602859412224</v>
      </c>
      <c r="AA1049" s="292">
        <f t="shared" si="305"/>
        <v>0.72502134927412465</v>
      </c>
      <c r="AB1049" s="292">
        <f t="shared" si="305"/>
        <v>0.82527147087857855</v>
      </c>
      <c r="AC1049" s="184">
        <f t="shared" si="305"/>
        <v>0.72499548817902915</v>
      </c>
    </row>
    <row r="1050" spans="1:31" x14ac:dyDescent="0.2">
      <c r="A1050" s="2715" t="s">
        <v>124</v>
      </c>
      <c r="B1050" s="2712" t="s">
        <v>451</v>
      </c>
      <c r="C1050" s="10" t="s">
        <v>483</v>
      </c>
      <c r="D1050" s="1392" t="s">
        <v>479</v>
      </c>
      <c r="E1050" s="2613">
        <v>8.1180000000000002E-2</v>
      </c>
      <c r="F1050" s="2613">
        <v>7.5060000000000002E-2</v>
      </c>
      <c r="G1050" s="2613">
        <v>7.1279999999999996E-2</v>
      </c>
      <c r="H1050" s="2613">
        <v>7.1730000000000002E-2</v>
      </c>
      <c r="I1050" s="2613">
        <v>7.4609999999999996E-2</v>
      </c>
      <c r="J1050" s="2613">
        <v>7.8750000000000001E-2</v>
      </c>
      <c r="K1050" s="2613">
        <v>8.3070000000000005E-2</v>
      </c>
      <c r="L1050" s="2613">
        <v>8.6940000000000003E-2</v>
      </c>
      <c r="M1050" s="2613">
        <v>9.0630000000000002E-2</v>
      </c>
      <c r="N1050" s="2613">
        <v>9.0719999999999995E-2</v>
      </c>
      <c r="O1050" s="2613">
        <v>9.6120000000000011E-2</v>
      </c>
      <c r="P1050" s="2613">
        <v>9.2340000000000005E-2</v>
      </c>
      <c r="Q1050" s="2613">
        <v>8.4330000000000002E-2</v>
      </c>
      <c r="R1050" s="2613">
        <v>8.3430000000000004E-2</v>
      </c>
      <c r="S1050" s="2613">
        <v>8.523E-2</v>
      </c>
      <c r="T1050" s="2613">
        <v>9.0540000000000009E-2</v>
      </c>
      <c r="U1050" s="2613">
        <v>9.5400000000000013E-2</v>
      </c>
      <c r="V1050" s="2613">
        <v>0.10296000000000001</v>
      </c>
      <c r="W1050" s="2613">
        <v>0.10493999999999999</v>
      </c>
      <c r="X1050" s="2613">
        <v>0.10134</v>
      </c>
      <c r="Y1050" s="2613">
        <v>0.10565999999999999</v>
      </c>
      <c r="Z1050" s="2613">
        <v>0.10052999999999999</v>
      </c>
      <c r="AA1050" s="2613">
        <v>9.1079999999999994E-2</v>
      </c>
      <c r="AB1050" s="2613">
        <v>8.3610000000000004E-2</v>
      </c>
      <c r="AC1050" s="121">
        <f>SUM(E1050:AB1050)</f>
        <v>2.12148</v>
      </c>
      <c r="AD1050" s="4">
        <f>MAX(E1050:AB1050)</f>
        <v>0.10565999999999999</v>
      </c>
      <c r="AE1050" s="4">
        <f>MIN(E1050:AB1050)</f>
        <v>7.1279999999999996E-2</v>
      </c>
    </row>
    <row r="1051" spans="1:31" x14ac:dyDescent="0.2">
      <c r="A1051" s="2776"/>
      <c r="B1051" s="2778"/>
      <c r="C1051" s="11" t="s">
        <v>484</v>
      </c>
      <c r="D1051" s="1552" t="s">
        <v>479</v>
      </c>
      <c r="E1051" s="2613">
        <v>3.7440000000000001E-2</v>
      </c>
      <c r="F1051" s="2613">
        <v>3.456E-2</v>
      </c>
      <c r="G1051" s="2613">
        <v>3.1050000000000001E-2</v>
      </c>
      <c r="H1051" s="2613">
        <v>3.1949999999999999E-2</v>
      </c>
      <c r="I1051" s="2613">
        <v>3.1320000000000001E-2</v>
      </c>
      <c r="J1051" s="2613">
        <v>3.2039999999999999E-2</v>
      </c>
      <c r="K1051" s="2613">
        <v>3.3480000000000003E-2</v>
      </c>
      <c r="L1051" s="2613">
        <v>3.492E-2</v>
      </c>
      <c r="M1051" s="2613">
        <v>3.6450000000000003E-2</v>
      </c>
      <c r="N1051" s="2613">
        <v>3.5550000000000005E-2</v>
      </c>
      <c r="O1051" s="2613">
        <v>3.6270000000000004E-2</v>
      </c>
      <c r="P1051" s="2613">
        <v>3.6719999999999996E-2</v>
      </c>
      <c r="Q1051" s="2613">
        <v>3.8429999999999999E-2</v>
      </c>
      <c r="R1051" s="2613">
        <v>3.789E-2</v>
      </c>
      <c r="S1051" s="2613">
        <v>3.6810000000000002E-2</v>
      </c>
      <c r="T1051" s="2613">
        <v>3.7170000000000002E-2</v>
      </c>
      <c r="U1051" s="2613">
        <v>3.7980000000000007E-2</v>
      </c>
      <c r="V1051" s="2613">
        <v>4.0590000000000001E-2</v>
      </c>
      <c r="W1051" s="2613">
        <v>4.0140000000000002E-2</v>
      </c>
      <c r="X1051" s="2613">
        <v>3.9240000000000004E-2</v>
      </c>
      <c r="Y1051" s="2613">
        <v>4.2300000000000004E-2</v>
      </c>
      <c r="Z1051" s="2613">
        <v>4.1939999999999998E-2</v>
      </c>
      <c r="AA1051" s="2613">
        <v>4.122E-2</v>
      </c>
      <c r="AB1051" s="2613">
        <v>3.9689999999999996E-2</v>
      </c>
      <c r="AC1051" s="117">
        <f>SUM(E1051:AB1051)</f>
        <v>0.8851500000000001</v>
      </c>
      <c r="AD1051" s="661"/>
    </row>
    <row r="1052" spans="1:31" x14ac:dyDescent="0.2">
      <c r="A1052" s="2776"/>
      <c r="B1052" s="2778"/>
      <c r="C1052" s="11" t="s">
        <v>8</v>
      </c>
      <c r="D1052" s="1201" t="s">
        <v>465</v>
      </c>
      <c r="E1052" s="2029">
        <v>4</v>
      </c>
      <c r="F1052" s="2028">
        <v>4</v>
      </c>
      <c r="G1052" s="2028">
        <v>4</v>
      </c>
      <c r="H1052" s="2028">
        <v>4</v>
      </c>
      <c r="I1052" s="2028">
        <v>4</v>
      </c>
      <c r="J1052" s="2028">
        <v>5</v>
      </c>
      <c r="K1052" s="2028">
        <v>4</v>
      </c>
      <c r="L1052" s="2028">
        <v>6</v>
      </c>
      <c r="M1052" s="2028">
        <v>6</v>
      </c>
      <c r="N1052" s="2028">
        <v>6</v>
      </c>
      <c r="O1052" s="2028">
        <v>6</v>
      </c>
      <c r="P1052" s="2028">
        <v>6</v>
      </c>
      <c r="Q1052" s="2028">
        <v>6</v>
      </c>
      <c r="R1052" s="2028">
        <v>5</v>
      </c>
      <c r="S1052" s="2028">
        <v>6</v>
      </c>
      <c r="T1052" s="2028">
        <v>5</v>
      </c>
      <c r="U1052" s="2028">
        <v>6</v>
      </c>
      <c r="V1052" s="2028">
        <v>6</v>
      </c>
      <c r="W1052" s="2028">
        <v>6</v>
      </c>
      <c r="X1052" s="2028">
        <v>6</v>
      </c>
      <c r="Y1052" s="2028">
        <v>6</v>
      </c>
      <c r="Z1052" s="2028">
        <v>6</v>
      </c>
      <c r="AA1052" s="2028">
        <v>5</v>
      </c>
      <c r="AB1052" s="2030">
        <v>4</v>
      </c>
      <c r="AC1052" s="117"/>
    </row>
    <row r="1053" spans="1:31" ht="13.5" thickBot="1" x14ac:dyDescent="0.25">
      <c r="A1053" s="2777"/>
      <c r="B1053" s="2779"/>
      <c r="C1053" s="46" t="s">
        <v>16</v>
      </c>
      <c r="D1053" s="46"/>
      <c r="E1053" s="292">
        <f t="shared" ref="E1053:AC1053" si="306">E1051/E1050</f>
        <v>0.46119733924611972</v>
      </c>
      <c r="F1053" s="292">
        <f t="shared" si="306"/>
        <v>0.46043165467625896</v>
      </c>
      <c r="G1053" s="292">
        <f t="shared" si="306"/>
        <v>0.43560606060606066</v>
      </c>
      <c r="H1053" s="466">
        <f t="shared" si="306"/>
        <v>0.44542032622333749</v>
      </c>
      <c r="I1053" s="292">
        <f t="shared" si="306"/>
        <v>0.41978287092882993</v>
      </c>
      <c r="J1053" s="292">
        <f t="shared" si="306"/>
        <v>0.40685714285714286</v>
      </c>
      <c r="K1053" s="292">
        <f t="shared" si="306"/>
        <v>0.40303358613217771</v>
      </c>
      <c r="L1053" s="292">
        <f t="shared" si="306"/>
        <v>0.40165631469979296</v>
      </c>
      <c r="M1053" s="292">
        <f t="shared" si="306"/>
        <v>0.40218470705064552</v>
      </c>
      <c r="N1053" s="466">
        <f t="shared" si="306"/>
        <v>0.39186507936507942</v>
      </c>
      <c r="O1053" s="292">
        <f t="shared" si="306"/>
        <v>0.37734082397003743</v>
      </c>
      <c r="P1053" s="292">
        <f t="shared" si="306"/>
        <v>0.39766081871345021</v>
      </c>
      <c r="Q1053" s="292">
        <f t="shared" si="306"/>
        <v>0.45570971184631803</v>
      </c>
      <c r="R1053" s="292">
        <f t="shared" si="306"/>
        <v>0.45415318230852209</v>
      </c>
      <c r="S1053" s="292">
        <f t="shared" si="306"/>
        <v>0.43189017951425557</v>
      </c>
      <c r="T1053" s="292">
        <f t="shared" si="306"/>
        <v>0.41053677932405563</v>
      </c>
      <c r="U1053" s="292">
        <f t="shared" si="306"/>
        <v>0.39811320754716983</v>
      </c>
      <c r="V1053" s="466">
        <f t="shared" si="306"/>
        <v>0.39423076923076922</v>
      </c>
      <c r="W1053" s="292">
        <f t="shared" si="306"/>
        <v>0.38250428816466558</v>
      </c>
      <c r="X1053" s="292">
        <f t="shared" si="306"/>
        <v>0.38721136767317943</v>
      </c>
      <c r="Y1053" s="292">
        <f t="shared" si="306"/>
        <v>0.40034071550255546</v>
      </c>
      <c r="Z1053" s="292">
        <f t="shared" si="306"/>
        <v>0.41718889883616833</v>
      </c>
      <c r="AA1053" s="292">
        <f t="shared" si="306"/>
        <v>0.45256916996047436</v>
      </c>
      <c r="AB1053" s="292">
        <f t="shared" si="306"/>
        <v>0.47470398277717968</v>
      </c>
      <c r="AC1053" s="184">
        <f t="shared" si="306"/>
        <v>0.41723230951976925</v>
      </c>
    </row>
    <row r="1054" spans="1:31" x14ac:dyDescent="0.2">
      <c r="A1054" s="2715" t="s">
        <v>108</v>
      </c>
      <c r="B1054" s="2712" t="s">
        <v>688</v>
      </c>
      <c r="C1054" s="10" t="s">
        <v>483</v>
      </c>
      <c r="D1054" s="1392" t="s">
        <v>479</v>
      </c>
      <c r="E1054" s="2613">
        <v>3.2400000000000003E-3</v>
      </c>
      <c r="F1054" s="2613">
        <v>3.1199999999999999E-3</v>
      </c>
      <c r="G1054" s="2613">
        <v>3.1199999999999999E-3</v>
      </c>
      <c r="H1054" s="2613">
        <v>3.0600000000000002E-3</v>
      </c>
      <c r="I1054" s="2613">
        <v>3.0600000000000002E-3</v>
      </c>
      <c r="J1054" s="2613">
        <v>3.1800000000000001E-3</v>
      </c>
      <c r="K1054" s="2613">
        <v>3.1800000000000001E-3</v>
      </c>
      <c r="L1054" s="2613">
        <v>3.3599999999999997E-3</v>
      </c>
      <c r="M1054" s="2613">
        <v>3.4199999999999999E-3</v>
      </c>
      <c r="N1054" s="2613">
        <v>3.48E-3</v>
      </c>
      <c r="O1054" s="2613">
        <v>3.48E-3</v>
      </c>
      <c r="P1054" s="2613">
        <v>3.48E-3</v>
      </c>
      <c r="Q1054" s="2613">
        <v>3.5999999999999999E-3</v>
      </c>
      <c r="R1054" s="2613">
        <v>3.4199999999999999E-3</v>
      </c>
      <c r="S1054" s="2613">
        <v>3.4199999999999999E-3</v>
      </c>
      <c r="T1054" s="2613">
        <v>3.3599999999999997E-3</v>
      </c>
      <c r="U1054" s="2613">
        <v>3.48E-3</v>
      </c>
      <c r="V1054" s="2613">
        <v>3.4199999999999999E-3</v>
      </c>
      <c r="W1054" s="2613">
        <v>3.4199999999999999E-3</v>
      </c>
      <c r="X1054" s="2613">
        <v>3.5400000000000002E-3</v>
      </c>
      <c r="Y1054" s="2613">
        <v>3.4199999999999999E-3</v>
      </c>
      <c r="Z1054" s="2613">
        <v>3.3599999999999997E-3</v>
      </c>
      <c r="AA1054" s="2613">
        <v>3.3599999999999997E-3</v>
      </c>
      <c r="AB1054" s="2613">
        <v>3.3599999999999997E-3</v>
      </c>
      <c r="AC1054" s="121">
        <f>SUM(E1054:AB1054)</f>
        <v>8.0340000000000009E-2</v>
      </c>
      <c r="AD1054" s="661"/>
    </row>
    <row r="1055" spans="1:31" x14ac:dyDescent="0.2">
      <c r="A1055" s="2776"/>
      <c r="B1055" s="2778"/>
      <c r="C1055" s="11" t="s">
        <v>484</v>
      </c>
      <c r="D1055" s="1552" t="s">
        <v>479</v>
      </c>
      <c r="E1055" s="2613">
        <v>8.3400000000000002E-3</v>
      </c>
      <c r="F1055" s="2613">
        <v>8.3400000000000002E-3</v>
      </c>
      <c r="G1055" s="2613">
        <v>8.2799999999999992E-3</v>
      </c>
      <c r="H1055" s="2613">
        <v>8.2799999999999992E-3</v>
      </c>
      <c r="I1055" s="2613">
        <v>8.2799999999999992E-3</v>
      </c>
      <c r="J1055" s="2613">
        <v>8.4000000000000012E-3</v>
      </c>
      <c r="K1055" s="2613">
        <v>8.4000000000000012E-3</v>
      </c>
      <c r="L1055" s="2613">
        <v>9.1799999999999989E-3</v>
      </c>
      <c r="M1055" s="2613">
        <v>9.0600000000000003E-3</v>
      </c>
      <c r="N1055" s="2613">
        <v>8.5199999999999998E-3</v>
      </c>
      <c r="O1055" s="2613">
        <v>8.8199999999999997E-3</v>
      </c>
      <c r="P1055" s="2613">
        <v>8.9999999999999993E-3</v>
      </c>
      <c r="Q1055" s="2613">
        <v>9.6600000000000002E-3</v>
      </c>
      <c r="R1055" s="2613">
        <v>9.4800000000000006E-3</v>
      </c>
      <c r="S1055" s="2613">
        <v>9.1200000000000014E-3</v>
      </c>
      <c r="T1055" s="2613">
        <v>9.1200000000000014E-3</v>
      </c>
      <c r="U1055" s="2613">
        <v>9.5999999999999992E-3</v>
      </c>
      <c r="V1055" s="2613">
        <v>9.9000000000000008E-3</v>
      </c>
      <c r="W1055" s="2613">
        <v>9.7799999999999988E-3</v>
      </c>
      <c r="X1055" s="2613">
        <v>9.9000000000000008E-3</v>
      </c>
      <c r="Y1055" s="2613">
        <v>9.8399999999999998E-3</v>
      </c>
      <c r="Z1055" s="2613">
        <v>1.0019999999999999E-2</v>
      </c>
      <c r="AA1055" s="2613">
        <v>9.7200000000000012E-3</v>
      </c>
      <c r="AB1055" s="2613">
        <v>9.4199999999999996E-3</v>
      </c>
      <c r="AC1055" s="117">
        <f>SUM(E1055:AB1055)</f>
        <v>0.21845999999999999</v>
      </c>
      <c r="AD1055" s="661"/>
    </row>
    <row r="1056" spans="1:31" x14ac:dyDescent="0.2">
      <c r="A1056" s="2776"/>
      <c r="B1056" s="2778"/>
      <c r="C1056" s="11" t="s">
        <v>8</v>
      </c>
      <c r="D1056" s="1201" t="s">
        <v>465</v>
      </c>
      <c r="E1056" s="699">
        <v>0</v>
      </c>
      <c r="F1056" s="699">
        <v>0</v>
      </c>
      <c r="G1056" s="699">
        <v>0</v>
      </c>
      <c r="H1056" s="807">
        <v>0</v>
      </c>
      <c r="I1056" s="699">
        <v>0</v>
      </c>
      <c r="J1056" s="699">
        <v>0</v>
      </c>
      <c r="K1056" s="699">
        <v>0</v>
      </c>
      <c r="L1056" s="699">
        <v>0</v>
      </c>
      <c r="M1056" s="699">
        <v>0</v>
      </c>
      <c r="N1056" s="807">
        <v>0</v>
      </c>
      <c r="O1056" s="699">
        <v>0</v>
      </c>
      <c r="P1056" s="699">
        <v>0</v>
      </c>
      <c r="Q1056" s="699">
        <v>0</v>
      </c>
      <c r="R1056" s="699">
        <v>0</v>
      </c>
      <c r="S1056" s="699">
        <v>0</v>
      </c>
      <c r="T1056" s="699">
        <v>0</v>
      </c>
      <c r="U1056" s="699">
        <v>0</v>
      </c>
      <c r="V1056" s="807">
        <v>0</v>
      </c>
      <c r="W1056" s="699">
        <v>0</v>
      </c>
      <c r="X1056" s="699">
        <v>0</v>
      </c>
      <c r="Y1056" s="699">
        <v>0</v>
      </c>
      <c r="Z1056" s="699">
        <v>0</v>
      </c>
      <c r="AA1056" s="699">
        <v>0</v>
      </c>
      <c r="AB1056" s="699">
        <v>0</v>
      </c>
      <c r="AC1056" s="117"/>
    </row>
    <row r="1057" spans="1:30" ht="13.5" thickBot="1" x14ac:dyDescent="0.25">
      <c r="A1057" s="2782"/>
      <c r="B1057" s="2783"/>
      <c r="C1057" s="45" t="s">
        <v>16</v>
      </c>
      <c r="D1057" s="1223"/>
      <c r="E1057" s="126"/>
      <c r="F1057" s="126"/>
      <c r="G1057" s="126"/>
      <c r="H1057" s="444"/>
      <c r="I1057" s="126"/>
      <c r="J1057" s="126"/>
      <c r="K1057" s="126"/>
      <c r="L1057" s="126"/>
      <c r="M1057" s="126"/>
      <c r="N1057" s="444"/>
      <c r="O1057" s="126"/>
      <c r="P1057" s="126"/>
      <c r="Q1057" s="126"/>
      <c r="R1057" s="126"/>
      <c r="S1057" s="126"/>
      <c r="T1057" s="126"/>
      <c r="U1057" s="126"/>
      <c r="V1057" s="444"/>
      <c r="W1057" s="126"/>
      <c r="X1057" s="126"/>
      <c r="Y1057" s="126"/>
      <c r="Z1057" s="126"/>
      <c r="AA1057" s="126"/>
      <c r="AB1057" s="126"/>
      <c r="AC1057" s="122">
        <f>AC1055/AC1054</f>
        <v>2.7191934279312915</v>
      </c>
    </row>
    <row r="1058" spans="1:30" ht="13.5" thickBot="1" x14ac:dyDescent="0.25">
      <c r="A1058" s="808"/>
      <c r="B1058" s="809" t="s">
        <v>20</v>
      </c>
      <c r="C1058" s="208" t="s">
        <v>483</v>
      </c>
      <c r="D1058" s="2623" t="s">
        <v>479</v>
      </c>
      <c r="E1058" s="231">
        <v>0</v>
      </c>
      <c r="F1058" s="231">
        <v>0</v>
      </c>
      <c r="G1058" s="231">
        <v>0</v>
      </c>
      <c r="H1058" s="231">
        <v>0</v>
      </c>
      <c r="I1058" s="231">
        <v>0</v>
      </c>
      <c r="J1058" s="231">
        <v>0</v>
      </c>
      <c r="K1058" s="231">
        <v>0</v>
      </c>
      <c r="L1058" s="231">
        <v>0</v>
      </c>
      <c r="M1058" s="231">
        <v>0</v>
      </c>
      <c r="N1058" s="231">
        <v>0</v>
      </c>
      <c r="O1058" s="231">
        <v>0</v>
      </c>
      <c r="P1058" s="231">
        <v>0</v>
      </c>
      <c r="Q1058" s="231">
        <v>0</v>
      </c>
      <c r="R1058" s="231">
        <v>0</v>
      </c>
      <c r="S1058" s="231">
        <v>0</v>
      </c>
      <c r="T1058" s="231">
        <v>0</v>
      </c>
      <c r="U1058" s="231">
        <v>0</v>
      </c>
      <c r="V1058" s="231">
        <v>0</v>
      </c>
      <c r="W1058" s="231">
        <v>0</v>
      </c>
      <c r="X1058" s="231">
        <v>0</v>
      </c>
      <c r="Y1058" s="231">
        <v>0</v>
      </c>
      <c r="Z1058" s="231">
        <v>0</v>
      </c>
      <c r="AA1058" s="231">
        <v>0</v>
      </c>
      <c r="AB1058" s="231">
        <v>0</v>
      </c>
      <c r="AC1058" s="246">
        <f>SUM(E1058:AB1058)</f>
        <v>0</v>
      </c>
      <c r="AD1058" s="360">
        <f>MAX(E1058:AB1058)</f>
        <v>0</v>
      </c>
    </row>
    <row r="1059" spans="1:30" s="661" customFormat="1" ht="10.5" customHeight="1" x14ac:dyDescent="0.2">
      <c r="A1059" s="2733" t="s">
        <v>152</v>
      </c>
      <c r="B1059" s="2734"/>
      <c r="C1059" s="12" t="s">
        <v>483</v>
      </c>
      <c r="D1059" s="12"/>
      <c r="E1059" s="112">
        <f>E1042+E1046+E1050+E1054</f>
        <v>0.13475999999999999</v>
      </c>
      <c r="F1059" s="112">
        <f t="shared" ref="F1059:AC1060" si="307">F1042+F1046+F1050+F1054</f>
        <v>0.12456</v>
      </c>
      <c r="G1059" s="112">
        <f t="shared" si="307"/>
        <v>0.11988</v>
      </c>
      <c r="H1059" s="442">
        <f t="shared" si="307"/>
        <v>0.12087000000000001</v>
      </c>
      <c r="I1059" s="112">
        <f t="shared" si="307"/>
        <v>0.12626999999999999</v>
      </c>
      <c r="J1059" s="112">
        <f t="shared" si="307"/>
        <v>0.13646999999999998</v>
      </c>
      <c r="K1059" s="112">
        <f t="shared" si="307"/>
        <v>0.14696999999999999</v>
      </c>
      <c r="L1059" s="112">
        <f t="shared" si="307"/>
        <v>0.16596</v>
      </c>
      <c r="M1059" s="112">
        <f t="shared" si="307"/>
        <v>0.17013</v>
      </c>
      <c r="N1059" s="442">
        <f t="shared" si="307"/>
        <v>0.17063999999999999</v>
      </c>
      <c r="O1059" s="112">
        <f t="shared" si="307"/>
        <v>0.17382</v>
      </c>
      <c r="P1059" s="112">
        <f t="shared" si="307"/>
        <v>0.17190000000000003</v>
      </c>
      <c r="Q1059" s="112">
        <f t="shared" si="307"/>
        <v>0.16425000000000001</v>
      </c>
      <c r="R1059" s="112">
        <f t="shared" si="307"/>
        <v>0.16719000000000003</v>
      </c>
      <c r="S1059" s="112">
        <f t="shared" si="307"/>
        <v>0.16736999999999999</v>
      </c>
      <c r="T1059" s="112">
        <f t="shared" si="307"/>
        <v>0.17184000000000002</v>
      </c>
      <c r="U1059" s="112">
        <f t="shared" si="307"/>
        <v>0.17520000000000005</v>
      </c>
      <c r="V1059" s="442">
        <f t="shared" si="307"/>
        <v>0.18696000000000002</v>
      </c>
      <c r="W1059" s="112">
        <f t="shared" si="307"/>
        <v>0.19302</v>
      </c>
      <c r="X1059" s="112">
        <f t="shared" si="307"/>
        <v>0.18917999999999999</v>
      </c>
      <c r="Y1059" s="112">
        <f t="shared" si="307"/>
        <v>0.19499999999999998</v>
      </c>
      <c r="Z1059" s="112">
        <f t="shared" si="307"/>
        <v>0.17943000000000001</v>
      </c>
      <c r="AA1059" s="112">
        <f t="shared" si="307"/>
        <v>0.16469999999999999</v>
      </c>
      <c r="AB1059" s="112">
        <f t="shared" si="307"/>
        <v>0.14775000000000002</v>
      </c>
      <c r="AC1059" s="112">
        <f t="shared" si="307"/>
        <v>3.8641200000000002</v>
      </c>
    </row>
    <row r="1060" spans="1:30" s="661" customFormat="1" ht="10.5" customHeight="1" thickBot="1" x14ac:dyDescent="0.25">
      <c r="A1060" s="2735"/>
      <c r="B1060" s="2736"/>
      <c r="C1060" s="9" t="s">
        <v>484</v>
      </c>
      <c r="D1060" s="240"/>
      <c r="E1060" s="112">
        <f>E1043+E1047+E1051+E1055</f>
        <v>9.264E-2</v>
      </c>
      <c r="F1060" s="112">
        <f t="shared" si="307"/>
        <v>8.8860000000000008E-2</v>
      </c>
      <c r="G1060" s="112">
        <f t="shared" si="307"/>
        <v>8.481000000000001E-2</v>
      </c>
      <c r="H1060" s="442">
        <f t="shared" si="307"/>
        <v>8.5349999999999995E-2</v>
      </c>
      <c r="I1060" s="112">
        <f t="shared" si="307"/>
        <v>8.5499999999999993E-2</v>
      </c>
      <c r="J1060" s="112">
        <f t="shared" si="307"/>
        <v>8.6400000000000005E-2</v>
      </c>
      <c r="K1060" s="112">
        <f t="shared" si="307"/>
        <v>8.8560000000000014E-2</v>
      </c>
      <c r="L1060" s="112">
        <f t="shared" si="307"/>
        <v>9.4619999999999996E-2</v>
      </c>
      <c r="M1060" s="112">
        <f t="shared" si="307"/>
        <v>9.555000000000001E-2</v>
      </c>
      <c r="N1060" s="442">
        <f t="shared" si="307"/>
        <v>9.2790000000000011E-2</v>
      </c>
      <c r="O1060" s="112">
        <f t="shared" si="307"/>
        <v>9.4829999999999998E-2</v>
      </c>
      <c r="P1060" s="112">
        <f t="shared" si="307"/>
        <v>9.7679999999999989E-2</v>
      </c>
      <c r="Q1060" s="112">
        <f t="shared" si="307"/>
        <v>0.10263</v>
      </c>
      <c r="R1060" s="112">
        <f t="shared" si="307"/>
        <v>9.9690000000000001E-2</v>
      </c>
      <c r="S1060" s="112">
        <f t="shared" si="307"/>
        <v>9.7290000000000001E-2</v>
      </c>
      <c r="T1060" s="112">
        <f t="shared" si="307"/>
        <v>9.8130000000000009E-2</v>
      </c>
      <c r="U1060" s="112">
        <f t="shared" si="307"/>
        <v>0.10158</v>
      </c>
      <c r="V1060" s="442">
        <f t="shared" si="307"/>
        <v>0.10473</v>
      </c>
      <c r="W1060" s="112">
        <f t="shared" si="307"/>
        <v>0.10398</v>
      </c>
      <c r="X1060" s="112">
        <f t="shared" si="307"/>
        <v>0.10260000000000001</v>
      </c>
      <c r="Y1060" s="112">
        <f t="shared" si="307"/>
        <v>0.10494000000000002</v>
      </c>
      <c r="Z1060" s="112">
        <f t="shared" si="307"/>
        <v>0.10446</v>
      </c>
      <c r="AA1060" s="112">
        <f t="shared" si="307"/>
        <v>0.10188</v>
      </c>
      <c r="AB1060" s="112">
        <f t="shared" si="307"/>
        <v>9.9269999999999997E-2</v>
      </c>
      <c r="AC1060" s="112">
        <f t="shared" si="307"/>
        <v>2.30877</v>
      </c>
    </row>
    <row r="1061" spans="1:30" s="661" customFormat="1" ht="10.5" customHeight="1" x14ac:dyDescent="0.2">
      <c r="A1061" s="2737" t="s">
        <v>153</v>
      </c>
      <c r="B1061" s="2738"/>
      <c r="C1061" s="7" t="s">
        <v>483</v>
      </c>
      <c r="D1061" s="7"/>
      <c r="E1061" s="109">
        <f>E1034-E1059</f>
        <v>1.2000000000000899E-4</v>
      </c>
      <c r="F1061" s="109">
        <f t="shared" ref="F1061:AC1062" si="308">F1034-F1059</f>
        <v>4.800000000000082E-4</v>
      </c>
      <c r="G1061" s="109">
        <f t="shared" si="308"/>
        <v>1.1999999999999511E-4</v>
      </c>
      <c r="H1061" s="421">
        <f t="shared" si="308"/>
        <v>5.6999999999998718E-4</v>
      </c>
      <c r="I1061" s="109">
        <f t="shared" si="308"/>
        <v>2.1000000000001573E-4</v>
      </c>
      <c r="J1061" s="109">
        <f t="shared" si="308"/>
        <v>3.3000000000002472E-4</v>
      </c>
      <c r="K1061" s="109">
        <f t="shared" si="308"/>
        <v>3.9000000000002921E-4</v>
      </c>
      <c r="L1061" s="109">
        <f t="shared" si="308"/>
        <v>1.2000000000000899E-4</v>
      </c>
      <c r="M1061" s="109">
        <f t="shared" si="308"/>
        <v>5.1000000000001044E-4</v>
      </c>
      <c r="N1061" s="421">
        <f t="shared" si="308"/>
        <v>2.4000000000001798E-4</v>
      </c>
      <c r="O1061" s="109">
        <f t="shared" si="308"/>
        <v>4.200000000000037E-4</v>
      </c>
      <c r="P1061" s="109">
        <f t="shared" si="308"/>
        <v>1.7999999999998573E-4</v>
      </c>
      <c r="Q1061" s="109">
        <f t="shared" si="308"/>
        <v>3.9000000000000146E-4</v>
      </c>
      <c r="R1061" s="109">
        <f t="shared" si="308"/>
        <v>3.2999999999996921E-4</v>
      </c>
      <c r="S1061" s="109">
        <f t="shared" si="308"/>
        <v>3.9000000000000146E-4</v>
      </c>
      <c r="T1061" s="109">
        <f t="shared" si="308"/>
        <v>2.3999999999999022E-4</v>
      </c>
      <c r="U1061" s="109">
        <f t="shared" si="308"/>
        <v>2.3999999999993471E-4</v>
      </c>
      <c r="V1061" s="421">
        <f t="shared" si="308"/>
        <v>4.7999999999998044E-4</v>
      </c>
      <c r="W1061" s="109">
        <f t="shared" si="308"/>
        <v>4.200000000000037E-4</v>
      </c>
      <c r="X1061" s="109">
        <f t="shared" si="308"/>
        <v>1.8000000000001348E-4</v>
      </c>
      <c r="Y1061" s="109">
        <f t="shared" si="308"/>
        <v>3.6000000000002697E-4</v>
      </c>
      <c r="Z1061" s="109">
        <f t="shared" si="308"/>
        <v>3.2999999999999696E-4</v>
      </c>
      <c r="AA1061" s="109">
        <f t="shared" si="308"/>
        <v>1.8000000000001348E-4</v>
      </c>
      <c r="AB1061" s="109">
        <f t="shared" si="308"/>
        <v>3.2999999999999696E-4</v>
      </c>
      <c r="AC1061" s="109">
        <f t="shared" si="308"/>
        <v>7.5600000000002332E-3</v>
      </c>
    </row>
    <row r="1062" spans="1:30" s="661" customFormat="1" ht="10.5" customHeight="1" thickBot="1" x14ac:dyDescent="0.25">
      <c r="A1062" s="2735"/>
      <c r="B1062" s="2736"/>
      <c r="C1062" s="9" t="s">
        <v>484</v>
      </c>
      <c r="D1062" s="240"/>
      <c r="E1062" s="112">
        <f>E1035-E1060</f>
        <v>-9.264E-2</v>
      </c>
      <c r="F1062" s="112">
        <f t="shared" si="308"/>
        <v>-8.8860000000000008E-2</v>
      </c>
      <c r="G1062" s="112">
        <f t="shared" si="308"/>
        <v>-8.481000000000001E-2</v>
      </c>
      <c r="H1062" s="442">
        <f t="shared" si="308"/>
        <v>-8.5349999999999995E-2</v>
      </c>
      <c r="I1062" s="112">
        <f t="shared" si="308"/>
        <v>-8.5499999999999993E-2</v>
      </c>
      <c r="J1062" s="112">
        <f t="shared" si="308"/>
        <v>-8.6400000000000005E-2</v>
      </c>
      <c r="K1062" s="112">
        <f t="shared" si="308"/>
        <v>-8.8560000000000014E-2</v>
      </c>
      <c r="L1062" s="112">
        <f t="shared" si="308"/>
        <v>-9.4619999999999996E-2</v>
      </c>
      <c r="M1062" s="112">
        <f t="shared" si="308"/>
        <v>-9.555000000000001E-2</v>
      </c>
      <c r="N1062" s="442">
        <f t="shared" si="308"/>
        <v>-9.2790000000000011E-2</v>
      </c>
      <c r="O1062" s="112">
        <f t="shared" si="308"/>
        <v>-9.4829999999999998E-2</v>
      </c>
      <c r="P1062" s="112">
        <f t="shared" si="308"/>
        <v>-9.7679999999999989E-2</v>
      </c>
      <c r="Q1062" s="112">
        <f t="shared" si="308"/>
        <v>-0.10263</v>
      </c>
      <c r="R1062" s="112">
        <f t="shared" si="308"/>
        <v>-9.9690000000000001E-2</v>
      </c>
      <c r="S1062" s="112">
        <f t="shared" si="308"/>
        <v>-9.7290000000000001E-2</v>
      </c>
      <c r="T1062" s="112">
        <f t="shared" si="308"/>
        <v>-9.8130000000000009E-2</v>
      </c>
      <c r="U1062" s="112">
        <f t="shared" si="308"/>
        <v>-0.10158</v>
      </c>
      <c r="V1062" s="442">
        <f t="shared" si="308"/>
        <v>-0.10473</v>
      </c>
      <c r="W1062" s="112">
        <f t="shared" si="308"/>
        <v>-0.10398</v>
      </c>
      <c r="X1062" s="112">
        <f t="shared" si="308"/>
        <v>-0.10260000000000001</v>
      </c>
      <c r="Y1062" s="112">
        <f t="shared" si="308"/>
        <v>-0.10494000000000002</v>
      </c>
      <c r="Z1062" s="112">
        <f t="shared" si="308"/>
        <v>-0.10446</v>
      </c>
      <c r="AA1062" s="112">
        <f t="shared" si="308"/>
        <v>-0.10188</v>
      </c>
      <c r="AB1062" s="112">
        <f t="shared" si="308"/>
        <v>-9.9269999999999997E-2</v>
      </c>
      <c r="AC1062" s="112">
        <f t="shared" si="308"/>
        <v>-2.30877</v>
      </c>
    </row>
    <row r="1063" spans="1:30" s="32" customFormat="1" ht="10.5" customHeight="1" x14ac:dyDescent="0.2">
      <c r="A1063" s="2764" t="s">
        <v>9</v>
      </c>
      <c r="B1063" s="2765"/>
      <c r="C1063" s="14" t="s">
        <v>483</v>
      </c>
      <c r="D1063" s="14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92"/>
    </row>
    <row r="1064" spans="1:30" s="32" customFormat="1" ht="10.5" customHeight="1" thickBot="1" x14ac:dyDescent="0.25">
      <c r="A1064" s="2766"/>
      <c r="B1064" s="2767"/>
      <c r="C1064" s="15" t="s">
        <v>484</v>
      </c>
      <c r="D1064" s="15"/>
      <c r="E1064" s="93"/>
      <c r="F1064" s="93"/>
      <c r="G1064" s="93"/>
      <c r="H1064" s="93"/>
      <c r="I1064" s="93"/>
      <c r="J1064" s="93"/>
      <c r="K1064" s="93"/>
      <c r="L1064" s="93"/>
      <c r="M1064" s="93"/>
      <c r="N1064" s="93"/>
      <c r="O1064" s="93"/>
      <c r="P1064" s="93"/>
      <c r="Q1064" s="93"/>
      <c r="R1064" s="93"/>
      <c r="S1064" s="93"/>
      <c r="T1064" s="93"/>
      <c r="U1064" s="93"/>
      <c r="V1064" s="93"/>
      <c r="W1064" s="93"/>
      <c r="X1064" s="93"/>
      <c r="Y1064" s="93"/>
      <c r="Z1064" s="93"/>
      <c r="AA1064" s="93"/>
      <c r="AB1064" s="93"/>
      <c r="AC1064" s="94"/>
    </row>
    <row r="1065" spans="1:30" s="159" customFormat="1" ht="30" customHeight="1" thickBot="1" x14ac:dyDescent="0.25">
      <c r="A1065" s="40"/>
      <c r="B1065" s="41"/>
      <c r="C1065" s="57"/>
      <c r="D1065" s="57"/>
      <c r="E1065" s="100"/>
      <c r="F1065" s="100"/>
      <c r="G1065" s="100"/>
      <c r="H1065" s="100"/>
      <c r="I1065" s="100"/>
      <c r="J1065" s="100"/>
      <c r="K1065" s="100"/>
      <c r="L1065" s="100"/>
      <c r="M1065" s="100"/>
      <c r="N1065" s="204"/>
      <c r="O1065" s="204"/>
      <c r="P1065" s="204"/>
      <c r="Q1065" s="204"/>
      <c r="R1065" s="204"/>
      <c r="S1065" s="204"/>
      <c r="T1065" s="204"/>
      <c r="U1065" s="204"/>
      <c r="V1065" s="204"/>
      <c r="W1065" s="204"/>
      <c r="X1065" s="204"/>
      <c r="Y1065" s="204"/>
      <c r="Z1065" s="204"/>
      <c r="AA1065" s="204"/>
      <c r="AB1065" s="204"/>
      <c r="AC1065" s="204"/>
    </row>
    <row r="1066" spans="1:30" s="661" customFormat="1" ht="28.5" customHeight="1" x14ac:dyDescent="0.2">
      <c r="A1066" s="134" t="s">
        <v>17</v>
      </c>
      <c r="B1066" s="135" t="s">
        <v>5</v>
      </c>
      <c r="C1066" s="6" t="s">
        <v>14</v>
      </c>
      <c r="D1066" s="243" t="s">
        <v>498</v>
      </c>
      <c r="E1066" s="2730" t="s">
        <v>15</v>
      </c>
      <c r="F1066" s="2731"/>
      <c r="G1066" s="2731"/>
      <c r="H1066" s="2731"/>
      <c r="I1066" s="2731"/>
      <c r="J1066" s="2731"/>
      <c r="K1066" s="2731"/>
      <c r="L1066" s="2731"/>
      <c r="M1066" s="2731"/>
      <c r="N1066" s="2731"/>
      <c r="O1066" s="2731"/>
      <c r="P1066" s="2731"/>
      <c r="Q1066" s="2731"/>
      <c r="R1066" s="2731"/>
      <c r="S1066" s="2731"/>
      <c r="T1066" s="2731"/>
      <c r="U1066" s="2731"/>
      <c r="V1066" s="2731"/>
      <c r="W1066" s="2731"/>
      <c r="X1066" s="2731"/>
      <c r="Y1066" s="2731"/>
      <c r="Z1066" s="2731"/>
      <c r="AA1066" s="2731"/>
      <c r="AB1066" s="2732"/>
      <c r="AC1066" s="2720" t="s">
        <v>10</v>
      </c>
    </row>
    <row r="1067" spans="1:30" s="13" customFormat="1" ht="12.75" customHeight="1" thickBot="1" x14ac:dyDescent="0.25">
      <c r="A1067" s="2722" t="s">
        <v>369</v>
      </c>
      <c r="B1067" s="2723"/>
      <c r="C1067" s="17"/>
      <c r="D1067" s="17"/>
      <c r="E1067" s="18">
        <v>1</v>
      </c>
      <c r="F1067" s="18">
        <v>2</v>
      </c>
      <c r="G1067" s="18">
        <v>3</v>
      </c>
      <c r="H1067" s="18">
        <v>4</v>
      </c>
      <c r="I1067" s="18">
        <v>5</v>
      </c>
      <c r="J1067" s="18">
        <v>6</v>
      </c>
      <c r="K1067" s="18">
        <v>7</v>
      </c>
      <c r="L1067" s="18">
        <v>8</v>
      </c>
      <c r="M1067" s="18">
        <v>9</v>
      </c>
      <c r="N1067" s="18">
        <v>10</v>
      </c>
      <c r="O1067" s="18">
        <v>11</v>
      </c>
      <c r="P1067" s="18">
        <v>12</v>
      </c>
      <c r="Q1067" s="18">
        <v>13</v>
      </c>
      <c r="R1067" s="18">
        <v>14</v>
      </c>
      <c r="S1067" s="18">
        <v>15</v>
      </c>
      <c r="T1067" s="18">
        <v>16</v>
      </c>
      <c r="U1067" s="18">
        <v>17</v>
      </c>
      <c r="V1067" s="18">
        <v>18</v>
      </c>
      <c r="W1067" s="18">
        <v>19</v>
      </c>
      <c r="X1067" s="18">
        <v>20</v>
      </c>
      <c r="Y1067" s="18">
        <v>21</v>
      </c>
      <c r="Z1067" s="18">
        <v>22</v>
      </c>
      <c r="AA1067" s="18">
        <v>23</v>
      </c>
      <c r="AB1067" s="18">
        <v>24</v>
      </c>
      <c r="AC1067" s="2750"/>
    </row>
    <row r="1068" spans="1:30" s="13" customFormat="1" ht="12.75" customHeight="1" x14ac:dyDescent="0.2">
      <c r="A1068" s="19" t="s">
        <v>292</v>
      </c>
      <c r="B1068" s="20"/>
      <c r="C1068" s="21"/>
      <c r="D1068" s="1203"/>
      <c r="E1068" s="20">
        <v>5</v>
      </c>
      <c r="F1068" s="20">
        <v>5</v>
      </c>
      <c r="G1068" s="20">
        <v>5</v>
      </c>
      <c r="H1068" s="20">
        <v>5</v>
      </c>
      <c r="I1068" s="20">
        <v>5</v>
      </c>
      <c r="J1068" s="20">
        <v>5</v>
      </c>
      <c r="K1068" s="20">
        <v>5</v>
      </c>
      <c r="L1068" s="20">
        <v>5</v>
      </c>
      <c r="M1068" s="20">
        <v>5</v>
      </c>
      <c r="N1068" s="20">
        <v>5</v>
      </c>
      <c r="O1068" s="20">
        <v>5</v>
      </c>
      <c r="P1068" s="20">
        <v>5</v>
      </c>
      <c r="Q1068" s="20">
        <v>5</v>
      </c>
      <c r="R1068" s="20">
        <v>5</v>
      </c>
      <c r="S1068" s="20">
        <v>5</v>
      </c>
      <c r="T1068" s="20">
        <v>5</v>
      </c>
      <c r="U1068" s="20">
        <v>5</v>
      </c>
      <c r="V1068" s="20">
        <v>5</v>
      </c>
      <c r="W1068" s="20">
        <v>5</v>
      </c>
      <c r="X1068" s="20">
        <v>5</v>
      </c>
      <c r="Y1068" s="20">
        <v>5</v>
      </c>
      <c r="Z1068" s="20">
        <v>5</v>
      </c>
      <c r="AA1068" s="20">
        <v>5</v>
      </c>
      <c r="AB1068" s="20">
        <v>5</v>
      </c>
      <c r="AC1068" s="22"/>
    </row>
    <row r="1069" spans="1:30" s="13" customFormat="1" ht="12.75" customHeight="1" thickBot="1" x14ac:dyDescent="0.25">
      <c r="A1069" s="36" t="s">
        <v>293</v>
      </c>
      <c r="B1069" s="37"/>
      <c r="C1069" s="38"/>
      <c r="D1069" s="1224"/>
      <c r="E1069" s="37">
        <v>3</v>
      </c>
      <c r="F1069" s="37">
        <v>3</v>
      </c>
      <c r="G1069" s="37">
        <v>3</v>
      </c>
      <c r="H1069" s="37">
        <v>3</v>
      </c>
      <c r="I1069" s="37">
        <v>3</v>
      </c>
      <c r="J1069" s="37">
        <v>3</v>
      </c>
      <c r="K1069" s="37">
        <v>3</v>
      </c>
      <c r="L1069" s="37">
        <v>3</v>
      </c>
      <c r="M1069" s="37">
        <v>3</v>
      </c>
      <c r="N1069" s="37">
        <v>3</v>
      </c>
      <c r="O1069" s="37">
        <v>3</v>
      </c>
      <c r="P1069" s="37">
        <v>3</v>
      </c>
      <c r="Q1069" s="37">
        <v>3</v>
      </c>
      <c r="R1069" s="37">
        <v>3</v>
      </c>
      <c r="S1069" s="37">
        <v>3</v>
      </c>
      <c r="T1069" s="37">
        <v>3</v>
      </c>
      <c r="U1069" s="37">
        <v>3</v>
      </c>
      <c r="V1069" s="37">
        <v>3</v>
      </c>
      <c r="W1069" s="37">
        <v>3</v>
      </c>
      <c r="X1069" s="37">
        <v>3</v>
      </c>
      <c r="Y1069" s="37">
        <v>3</v>
      </c>
      <c r="Z1069" s="37">
        <v>3</v>
      </c>
      <c r="AA1069" s="37">
        <v>3</v>
      </c>
      <c r="AB1069" s="37">
        <v>3</v>
      </c>
      <c r="AC1069" s="39"/>
    </row>
    <row r="1070" spans="1:30" s="661" customFormat="1" ht="12" x14ac:dyDescent="0.2">
      <c r="A1070" s="2813" t="s">
        <v>108</v>
      </c>
      <c r="B1070" s="2814" t="s">
        <v>923</v>
      </c>
      <c r="C1070" s="10" t="s">
        <v>483</v>
      </c>
      <c r="D1070" s="1203" t="s">
        <v>465</v>
      </c>
      <c r="E1070" s="1303">
        <v>0.44999998807907104</v>
      </c>
      <c r="F1070" s="1303">
        <v>0.40999999642372131</v>
      </c>
      <c r="G1070" s="1303">
        <v>0.43000000715255737</v>
      </c>
      <c r="H1070" s="1303">
        <v>0.40000000596046448</v>
      </c>
      <c r="I1070" s="1303">
        <v>0.46000000834465027</v>
      </c>
      <c r="J1070" s="1303">
        <v>0.50999999046325684</v>
      </c>
      <c r="K1070" s="1303">
        <v>0.52999997138977051</v>
      </c>
      <c r="L1070" s="1303">
        <v>0.61000001430511475</v>
      </c>
      <c r="M1070" s="1303">
        <v>0.77999997138977051</v>
      </c>
      <c r="N1070" s="1303">
        <v>0.81000000238418579</v>
      </c>
      <c r="O1070" s="1303">
        <v>0.81000000238418579</v>
      </c>
      <c r="P1070" s="1303">
        <v>0.74000000953674316</v>
      </c>
      <c r="Q1070" s="1303">
        <v>0.77999997138977051</v>
      </c>
      <c r="R1070" s="1303">
        <v>0.77999997138977051</v>
      </c>
      <c r="S1070" s="1303">
        <v>0.80000001192092896</v>
      </c>
      <c r="T1070" s="1303">
        <v>0.81999999284744263</v>
      </c>
      <c r="U1070" s="1303">
        <v>0.75</v>
      </c>
      <c r="V1070" s="1303">
        <v>0.74000000953674316</v>
      </c>
      <c r="W1070" s="1303">
        <v>0.6600000262260437</v>
      </c>
      <c r="X1070" s="1303">
        <v>0.68000000715255737</v>
      </c>
      <c r="Y1070" s="1303">
        <v>0.64999997615814209</v>
      </c>
      <c r="Z1070" s="1303">
        <v>0.64999997615814209</v>
      </c>
      <c r="AA1070" s="1303">
        <v>0.52999997138977051</v>
      </c>
      <c r="AB1070" s="1303">
        <v>0.47999998927116394</v>
      </c>
      <c r="AC1070" s="121">
        <f>SUM(E1070:AB1070)</f>
        <v>15.259999871253967</v>
      </c>
    </row>
    <row r="1071" spans="1:30" s="661" customFormat="1" ht="12" x14ac:dyDescent="0.2">
      <c r="A1071" s="2776"/>
      <c r="B1071" s="2815"/>
      <c r="C1071" s="11" t="s">
        <v>484</v>
      </c>
      <c r="D1071" s="1201" t="s">
        <v>465</v>
      </c>
      <c r="E1071" s="1303">
        <v>0.34000000357627869</v>
      </c>
      <c r="F1071" s="1303">
        <v>0.34000000357627869</v>
      </c>
      <c r="G1071" s="1303">
        <v>0.36000001430511475</v>
      </c>
      <c r="H1071" s="1303">
        <v>0.33000001311302185</v>
      </c>
      <c r="I1071" s="1303">
        <v>0.34000000357627869</v>
      </c>
      <c r="J1071" s="1303">
        <v>0.34000000357627869</v>
      </c>
      <c r="K1071" s="1303">
        <v>0.34000000357627869</v>
      </c>
      <c r="L1071" s="1303">
        <v>0.37999999523162842</v>
      </c>
      <c r="M1071" s="1303">
        <v>0.38999998569488525</v>
      </c>
      <c r="N1071" s="1303">
        <v>0.40000000596046448</v>
      </c>
      <c r="O1071" s="1303">
        <v>0.37999999523162842</v>
      </c>
      <c r="P1071" s="1303">
        <v>0.37999999523162842</v>
      </c>
      <c r="Q1071" s="1303">
        <v>0.43999999761581421</v>
      </c>
      <c r="R1071" s="1303">
        <v>0.43000000715255737</v>
      </c>
      <c r="S1071" s="1303">
        <v>0.43999999761581421</v>
      </c>
      <c r="T1071" s="1303">
        <v>0.43999999761581421</v>
      </c>
      <c r="U1071" s="1303">
        <v>0.41999998688697815</v>
      </c>
      <c r="V1071" s="1303">
        <v>0.43999999761581421</v>
      </c>
      <c r="W1071" s="1303">
        <v>0.40000000596046448</v>
      </c>
      <c r="X1071" s="1303">
        <v>0.40999999642372131</v>
      </c>
      <c r="Y1071" s="1303">
        <v>0.38999998569488525</v>
      </c>
      <c r="Z1071" s="1303">
        <v>0.40000000596046448</v>
      </c>
      <c r="AA1071" s="1303">
        <v>0.34000000357627869</v>
      </c>
      <c r="AB1071" s="1303">
        <v>0.33000001311302185</v>
      </c>
      <c r="AC1071" s="124">
        <f>SUM(E1071:AB1071)</f>
        <v>9.2000000178813934</v>
      </c>
    </row>
    <row r="1072" spans="1:30" s="661" customFormat="1" ht="12" x14ac:dyDescent="0.2">
      <c r="A1072" s="2776"/>
      <c r="B1072" s="2815"/>
      <c r="C1072" s="11" t="s">
        <v>8</v>
      </c>
      <c r="D1072" s="1201" t="s">
        <v>465</v>
      </c>
      <c r="E1072" s="1304">
        <v>52</v>
      </c>
      <c r="F1072" s="1304">
        <v>49</v>
      </c>
      <c r="G1072" s="1304">
        <v>51</v>
      </c>
      <c r="H1072" s="1304">
        <v>48</v>
      </c>
      <c r="I1072" s="1304">
        <v>53</v>
      </c>
      <c r="J1072" s="1304">
        <v>57</v>
      </c>
      <c r="K1072" s="1304">
        <v>58</v>
      </c>
      <c r="L1072" s="1304">
        <v>66</v>
      </c>
      <c r="M1072" s="1304">
        <v>80</v>
      </c>
      <c r="N1072" s="1304">
        <v>87</v>
      </c>
      <c r="O1072" s="1304">
        <v>83</v>
      </c>
      <c r="P1072" s="1304">
        <v>79</v>
      </c>
      <c r="Q1072" s="1304">
        <v>84</v>
      </c>
      <c r="R1072" s="1304">
        <v>82</v>
      </c>
      <c r="S1072" s="1304">
        <v>84</v>
      </c>
      <c r="T1072" s="1304">
        <v>86</v>
      </c>
      <c r="U1072" s="1304">
        <v>79</v>
      </c>
      <c r="V1072" s="1304">
        <v>80</v>
      </c>
      <c r="W1072" s="1304">
        <v>69</v>
      </c>
      <c r="X1072" s="1304">
        <v>74</v>
      </c>
      <c r="Y1072" s="1304">
        <v>70</v>
      </c>
      <c r="Z1072" s="1304">
        <v>69</v>
      </c>
      <c r="AA1072" s="1304">
        <v>59</v>
      </c>
      <c r="AB1072" s="1304">
        <v>53</v>
      </c>
      <c r="AC1072" s="124"/>
    </row>
    <row r="1073" spans="1:42" s="661" customFormat="1" ht="12.75" customHeight="1" thickBot="1" x14ac:dyDescent="0.25">
      <c r="A1073" s="2782"/>
      <c r="B1073" s="2816"/>
      <c r="C1073" s="45" t="s">
        <v>16</v>
      </c>
      <c r="D1073" s="1223"/>
      <c r="E1073" s="126">
        <f>E1071/E1070</f>
        <v>0.75555558351822916</v>
      </c>
      <c r="F1073" s="126">
        <f t="shared" ref="F1073:AC1073" si="309">F1071/F1070</f>
        <v>0.82926830863895917</v>
      </c>
      <c r="G1073" s="126">
        <f t="shared" si="309"/>
        <v>0.83720932166727213</v>
      </c>
      <c r="H1073" s="126">
        <f t="shared" si="309"/>
        <v>0.82500002048909638</v>
      </c>
      <c r="I1073" s="126">
        <f t="shared" si="309"/>
        <v>0.73913042914889948</v>
      </c>
      <c r="J1073" s="126">
        <f t="shared" si="309"/>
        <v>0.66666668614530911</v>
      </c>
      <c r="K1073" s="126">
        <f t="shared" si="309"/>
        <v>0.64150947533964531</v>
      </c>
      <c r="L1073" s="126">
        <f t="shared" si="309"/>
        <v>0.62295079724630453</v>
      </c>
      <c r="M1073" s="126">
        <f t="shared" si="309"/>
        <v>0.5</v>
      </c>
      <c r="N1073" s="126">
        <f t="shared" si="309"/>
        <v>0.49382716639887503</v>
      </c>
      <c r="O1073" s="126">
        <f t="shared" si="309"/>
        <v>0.4691357952013846</v>
      </c>
      <c r="P1073" s="126">
        <f t="shared" si="309"/>
        <v>0.51351350045186761</v>
      </c>
      <c r="Q1073" s="126">
        <f t="shared" si="309"/>
        <v>0.56410258173707506</v>
      </c>
      <c r="R1073" s="126">
        <f t="shared" si="309"/>
        <v>0.55128208067290285</v>
      </c>
      <c r="S1073" s="126">
        <f t="shared" si="309"/>
        <v>0.54999998882412926</v>
      </c>
      <c r="T1073" s="126">
        <f t="shared" si="309"/>
        <v>0.53658536762655107</v>
      </c>
      <c r="U1073" s="126">
        <f t="shared" si="309"/>
        <v>0.55999998251597083</v>
      </c>
      <c r="V1073" s="126">
        <f t="shared" si="309"/>
        <v>0.59459458370988971</v>
      </c>
      <c r="W1073" s="126">
        <f t="shared" si="309"/>
        <v>0.60606059100892873</v>
      </c>
      <c r="X1073" s="126">
        <f t="shared" si="309"/>
        <v>0.60294116486933824</v>
      </c>
      <c r="Y1073" s="126">
        <f t="shared" si="309"/>
        <v>0.6</v>
      </c>
      <c r="Z1073" s="126">
        <f t="shared" si="309"/>
        <v>0.61538464712673502</v>
      </c>
      <c r="AA1073" s="126">
        <f t="shared" si="309"/>
        <v>0.64150947533964531</v>
      </c>
      <c r="AB1073" s="126">
        <f t="shared" si="309"/>
        <v>0.68750004268561893</v>
      </c>
      <c r="AC1073" s="122">
        <f t="shared" si="309"/>
        <v>0.60288336143513988</v>
      </c>
    </row>
    <row r="1074" spans="1:42" s="304" customFormat="1" ht="11.25" customHeight="1" x14ac:dyDescent="0.2">
      <c r="A1074" s="2828" t="s">
        <v>102</v>
      </c>
      <c r="B1074" s="2815" t="s">
        <v>924</v>
      </c>
      <c r="C1074" s="63" t="s">
        <v>483</v>
      </c>
      <c r="D1074" s="1205" t="s">
        <v>465</v>
      </c>
      <c r="E1074" s="1307">
        <v>0.38999998569488525</v>
      </c>
      <c r="F1074" s="1307">
        <v>0.37000000476837158</v>
      </c>
      <c r="G1074" s="1307">
        <v>0.37000000476837158</v>
      </c>
      <c r="H1074" s="1307">
        <v>0.36000001430511475</v>
      </c>
      <c r="I1074" s="1307">
        <v>0.38999998569488525</v>
      </c>
      <c r="J1074" s="1307">
        <v>0.40999999642372131</v>
      </c>
      <c r="K1074" s="1307">
        <v>0.44999998807907104</v>
      </c>
      <c r="L1074" s="1307">
        <v>0.51999998092651367</v>
      </c>
      <c r="M1074" s="1307">
        <v>0.62000000476837158</v>
      </c>
      <c r="N1074" s="1307">
        <v>0.61000001430511475</v>
      </c>
      <c r="O1074" s="1307">
        <v>0.61000001430511475</v>
      </c>
      <c r="P1074" s="1307">
        <v>0.56999999284744263</v>
      </c>
      <c r="Q1074" s="1307">
        <v>0.55000001192092896</v>
      </c>
      <c r="R1074" s="1307">
        <v>0.56999999284744263</v>
      </c>
      <c r="S1074" s="1307">
        <v>0.56999999284744263</v>
      </c>
      <c r="T1074" s="1307">
        <v>0.57999998331069946</v>
      </c>
      <c r="U1074" s="1307">
        <v>0.50999999046325684</v>
      </c>
      <c r="V1074" s="1307">
        <v>0.4699999988079071</v>
      </c>
      <c r="W1074" s="1307">
        <v>0.4699999988079071</v>
      </c>
      <c r="X1074" s="1307">
        <v>0.46000000834465027</v>
      </c>
      <c r="Y1074" s="1307">
        <v>0.46000000834465027</v>
      </c>
      <c r="Z1074" s="1307">
        <v>0.4699999988079071</v>
      </c>
      <c r="AA1074" s="1307">
        <v>0.43000000715255737</v>
      </c>
      <c r="AB1074" s="1307">
        <v>0.40000000596046448</v>
      </c>
      <c r="AC1074" s="124">
        <f>SUM(E1074:AB1074)</f>
        <v>11.609999984502792</v>
      </c>
      <c r="AD1074" s="661"/>
      <c r="AE1074" s="661"/>
      <c r="AF1074" s="661"/>
      <c r="AG1074" s="661"/>
      <c r="AH1074" s="661"/>
      <c r="AI1074" s="661"/>
      <c r="AJ1074" s="661"/>
      <c r="AK1074" s="661"/>
      <c r="AL1074" s="661"/>
      <c r="AM1074" s="661"/>
      <c r="AN1074" s="661"/>
      <c r="AO1074" s="661"/>
      <c r="AP1074" s="661"/>
    </row>
    <row r="1075" spans="1:42" s="304" customFormat="1" ht="11.25" customHeight="1" x14ac:dyDescent="0.2">
      <c r="A1075" s="2776"/>
      <c r="B1075" s="2815"/>
      <c r="C1075" s="11" t="s">
        <v>484</v>
      </c>
      <c r="D1075" s="1201" t="s">
        <v>465</v>
      </c>
      <c r="E1075" s="1307">
        <v>0.31000000238418579</v>
      </c>
      <c r="F1075" s="1307">
        <v>0.31000000238418579</v>
      </c>
      <c r="G1075" s="1307">
        <v>0.31000000238418579</v>
      </c>
      <c r="H1075" s="1307">
        <v>0.30000001192092896</v>
      </c>
      <c r="I1075" s="1307">
        <v>0.31000000238418579</v>
      </c>
      <c r="J1075" s="1307">
        <v>0.31000000238418579</v>
      </c>
      <c r="K1075" s="1307">
        <v>0.31999999284744263</v>
      </c>
      <c r="L1075" s="1307">
        <v>0.37999999523162842</v>
      </c>
      <c r="M1075" s="1307">
        <v>0.43000000715255737</v>
      </c>
      <c r="N1075" s="1307">
        <v>0.43999999761581421</v>
      </c>
      <c r="O1075" s="1307">
        <v>0.46000000834465027</v>
      </c>
      <c r="P1075" s="1307">
        <v>0.38999998569488525</v>
      </c>
      <c r="Q1075" s="1307">
        <v>0.38999998569488525</v>
      </c>
      <c r="R1075" s="1307">
        <v>0.40000000596046448</v>
      </c>
      <c r="S1075" s="1307">
        <v>0.41999998688697815</v>
      </c>
      <c r="T1075" s="1307">
        <v>0.40999999642372131</v>
      </c>
      <c r="U1075" s="1307">
        <v>0.33000001311302185</v>
      </c>
      <c r="V1075" s="1307">
        <v>0.34000000357627869</v>
      </c>
      <c r="W1075" s="1307">
        <v>0.31999999284744263</v>
      </c>
      <c r="X1075" s="1307">
        <v>0.31999999284744263</v>
      </c>
      <c r="Y1075" s="1307">
        <v>0.31999999284744263</v>
      </c>
      <c r="Z1075" s="1307">
        <v>0.31999999284744263</v>
      </c>
      <c r="AA1075" s="1307">
        <v>0.30000001192092896</v>
      </c>
      <c r="AB1075" s="1307">
        <v>0.30000001192092896</v>
      </c>
      <c r="AC1075" s="124">
        <f>SUM(E1075:AB1075)</f>
        <v>8.4399999976158142</v>
      </c>
      <c r="AD1075" s="661"/>
      <c r="AE1075" s="661"/>
      <c r="AF1075" s="661"/>
      <c r="AG1075" s="661"/>
      <c r="AH1075" s="661"/>
      <c r="AI1075" s="661"/>
      <c r="AJ1075" s="661"/>
      <c r="AK1075" s="661"/>
      <c r="AL1075" s="661"/>
      <c r="AM1075" s="661"/>
      <c r="AN1075" s="661"/>
      <c r="AO1075" s="661"/>
      <c r="AP1075" s="661"/>
    </row>
    <row r="1076" spans="1:42" s="304" customFormat="1" ht="11.25" customHeight="1" x14ac:dyDescent="0.2">
      <c r="A1076" s="2776"/>
      <c r="B1076" s="2815"/>
      <c r="C1076" s="11" t="s">
        <v>8</v>
      </c>
      <c r="D1076" s="1201" t="s">
        <v>465</v>
      </c>
      <c r="E1076" s="1308">
        <v>45</v>
      </c>
      <c r="F1076" s="1308">
        <v>43</v>
      </c>
      <c r="G1076" s="1308">
        <v>43</v>
      </c>
      <c r="H1076" s="1308">
        <v>42</v>
      </c>
      <c r="I1076" s="1308">
        <v>44</v>
      </c>
      <c r="J1076" s="1308">
        <v>46</v>
      </c>
      <c r="K1076" s="1308">
        <v>49</v>
      </c>
      <c r="L1076" s="1308">
        <v>58</v>
      </c>
      <c r="M1076" s="1308">
        <v>67</v>
      </c>
      <c r="N1076" s="1308">
        <v>68</v>
      </c>
      <c r="O1076" s="1308">
        <v>68</v>
      </c>
      <c r="P1076" s="1308">
        <v>61</v>
      </c>
      <c r="Q1076" s="1308">
        <v>60</v>
      </c>
      <c r="R1076" s="1308">
        <v>63</v>
      </c>
      <c r="S1076" s="1308">
        <v>63</v>
      </c>
      <c r="T1076" s="1308">
        <v>64</v>
      </c>
      <c r="U1076" s="1308">
        <v>54</v>
      </c>
      <c r="V1076" s="1308">
        <v>53</v>
      </c>
      <c r="W1076" s="1308">
        <v>53</v>
      </c>
      <c r="X1076" s="1308">
        <v>52</v>
      </c>
      <c r="Y1076" s="1308">
        <v>51</v>
      </c>
      <c r="Z1076" s="1308">
        <v>51</v>
      </c>
      <c r="AA1076" s="1308">
        <v>48</v>
      </c>
      <c r="AB1076" s="1308">
        <v>46</v>
      </c>
      <c r="AC1076" s="124"/>
      <c r="AD1076" s="661"/>
      <c r="AE1076" s="661"/>
      <c r="AF1076" s="661"/>
      <c r="AG1076" s="661"/>
      <c r="AH1076" s="661"/>
      <c r="AI1076" s="661"/>
      <c r="AJ1076" s="661"/>
      <c r="AK1076" s="661"/>
      <c r="AL1076" s="661"/>
      <c r="AM1076" s="661"/>
      <c r="AN1076" s="661"/>
      <c r="AO1076" s="661"/>
      <c r="AP1076" s="661"/>
    </row>
    <row r="1077" spans="1:42" s="304" customFormat="1" ht="11.25" customHeight="1" thickBot="1" x14ac:dyDescent="0.25">
      <c r="A1077" s="2782"/>
      <c r="B1077" s="2727"/>
      <c r="C1077" s="11" t="s">
        <v>16</v>
      </c>
      <c r="D1077" s="11"/>
      <c r="E1077" s="110">
        <f>E1075/E1074</f>
        <v>0.79487183014081675</v>
      </c>
      <c r="F1077" s="110">
        <f t="shared" ref="F1077:AC1077" si="310">F1075/F1074</f>
        <v>0.83783783348395591</v>
      </c>
      <c r="G1077" s="110">
        <f t="shared" si="310"/>
        <v>0.83783783348395591</v>
      </c>
      <c r="H1077" s="110">
        <f t="shared" si="310"/>
        <v>0.83333333333333337</v>
      </c>
      <c r="I1077" s="110">
        <f t="shared" si="310"/>
        <v>0.79487183014081675</v>
      </c>
      <c r="J1077" s="110">
        <f t="shared" si="310"/>
        <v>0.75609757338585715</v>
      </c>
      <c r="K1077" s="110">
        <f t="shared" si="310"/>
        <v>0.71111111405455041</v>
      </c>
      <c r="L1077" s="110">
        <f t="shared" si="310"/>
        <v>0.73076924840374169</v>
      </c>
      <c r="M1077" s="110">
        <f t="shared" si="310"/>
        <v>0.69354839329913054</v>
      </c>
      <c r="N1077" s="110">
        <f t="shared" si="310"/>
        <v>0.72131145458585422</v>
      </c>
      <c r="O1077" s="110">
        <f t="shared" si="310"/>
        <v>0.75409835665112579</v>
      </c>
      <c r="P1077" s="110">
        <f t="shared" si="310"/>
        <v>0.68421050980480735</v>
      </c>
      <c r="Q1077" s="110">
        <f t="shared" si="310"/>
        <v>0.70909086771247887</v>
      </c>
      <c r="R1077" s="110">
        <f t="shared" si="310"/>
        <v>0.70175440522772481</v>
      </c>
      <c r="S1077" s="110">
        <f t="shared" si="310"/>
        <v>0.73684209150400615</v>
      </c>
      <c r="T1077" s="110">
        <f t="shared" si="310"/>
        <v>0.70689656589884575</v>
      </c>
      <c r="U1077" s="110">
        <f t="shared" si="310"/>
        <v>0.64705886134089419</v>
      </c>
      <c r="V1077" s="110">
        <f t="shared" si="310"/>
        <v>0.72340426476307185</v>
      </c>
      <c r="W1077" s="110">
        <f t="shared" si="310"/>
        <v>0.68085105033846882</v>
      </c>
      <c r="X1077" s="110">
        <f t="shared" si="310"/>
        <v>0.6956521457444973</v>
      </c>
      <c r="Y1077" s="110">
        <f t="shared" si="310"/>
        <v>0.6956521457444973</v>
      </c>
      <c r="Z1077" s="110">
        <f t="shared" si="310"/>
        <v>0.68085105033846882</v>
      </c>
      <c r="AA1077" s="110">
        <f t="shared" si="310"/>
        <v>0.69767443472272683</v>
      </c>
      <c r="AB1077" s="110">
        <f t="shared" si="310"/>
        <v>0.75000001862645127</v>
      </c>
      <c r="AC1077" s="110">
        <f t="shared" si="310"/>
        <v>0.72695951842219264</v>
      </c>
      <c r="AD1077" s="661"/>
      <c r="AE1077" s="661"/>
      <c r="AF1077" s="661"/>
      <c r="AG1077" s="661"/>
      <c r="AH1077" s="661"/>
      <c r="AI1077" s="661"/>
      <c r="AJ1077" s="661"/>
      <c r="AK1077" s="661"/>
      <c r="AL1077" s="661"/>
      <c r="AM1077" s="661"/>
      <c r="AN1077" s="661"/>
      <c r="AO1077" s="661"/>
      <c r="AP1077" s="661"/>
    </row>
    <row r="1078" spans="1:42" s="661" customFormat="1" ht="11.25" x14ac:dyDescent="0.2">
      <c r="A1078" s="253" t="s">
        <v>518</v>
      </c>
      <c r="B1078" s="254"/>
      <c r="C1078" s="255"/>
      <c r="D1078" s="255"/>
      <c r="E1078" s="256">
        <f t="shared" ref="E1078:AB1079" si="311">E1070+E1074</f>
        <v>0.8399999737739563</v>
      </c>
      <c r="F1078" s="256">
        <f t="shared" si="311"/>
        <v>0.7800000011920929</v>
      </c>
      <c r="G1078" s="256">
        <f t="shared" si="311"/>
        <v>0.80000001192092896</v>
      </c>
      <c r="H1078" s="256">
        <f t="shared" si="311"/>
        <v>0.76000002026557922</v>
      </c>
      <c r="I1078" s="256">
        <f t="shared" si="311"/>
        <v>0.84999999403953552</v>
      </c>
      <c r="J1078" s="256">
        <f t="shared" si="311"/>
        <v>0.91999998688697815</v>
      </c>
      <c r="K1078" s="256">
        <f t="shared" si="311"/>
        <v>0.97999995946884155</v>
      </c>
      <c r="L1078" s="256">
        <f t="shared" si="311"/>
        <v>1.1299999952316284</v>
      </c>
      <c r="M1078" s="256">
        <f t="shared" si="311"/>
        <v>1.3999999761581421</v>
      </c>
      <c r="N1078" s="256">
        <f t="shared" si="311"/>
        <v>1.4200000166893005</v>
      </c>
      <c r="O1078" s="256">
        <f t="shared" si="311"/>
        <v>1.4200000166893005</v>
      </c>
      <c r="P1078" s="256">
        <f t="shared" si="311"/>
        <v>1.3100000023841858</v>
      </c>
      <c r="Q1078" s="256">
        <f t="shared" si="311"/>
        <v>1.3299999833106995</v>
      </c>
      <c r="R1078" s="256">
        <f t="shared" si="311"/>
        <v>1.3499999642372131</v>
      </c>
      <c r="S1078" s="256">
        <f>S1070+S1074</f>
        <v>1.3700000047683716</v>
      </c>
      <c r="T1078" s="256">
        <f t="shared" si="311"/>
        <v>1.3999999761581421</v>
      </c>
      <c r="U1078" s="256">
        <f t="shared" si="311"/>
        <v>1.2599999904632568</v>
      </c>
      <c r="V1078" s="256">
        <f t="shared" si="311"/>
        <v>1.2100000083446503</v>
      </c>
      <c r="W1078" s="256">
        <f t="shared" si="311"/>
        <v>1.1300000250339508</v>
      </c>
      <c r="X1078" s="256">
        <f t="shared" si="311"/>
        <v>1.1400000154972076</v>
      </c>
      <c r="Y1078" s="256">
        <f t="shared" si="311"/>
        <v>1.1099999845027924</v>
      </c>
      <c r="Z1078" s="256">
        <f t="shared" si="311"/>
        <v>1.1199999749660492</v>
      </c>
      <c r="AA1078" s="256">
        <f t="shared" si="311"/>
        <v>0.95999997854232788</v>
      </c>
      <c r="AB1078" s="256">
        <f t="shared" si="311"/>
        <v>0.87999999523162842</v>
      </c>
      <c r="AC1078" s="256"/>
    </row>
    <row r="1079" spans="1:42" s="661" customFormat="1" ht="11.25" x14ac:dyDescent="0.2">
      <c r="A1079" s="258" t="s">
        <v>519</v>
      </c>
      <c r="B1079" s="259"/>
      <c r="C1079" s="260"/>
      <c r="D1079" s="260"/>
      <c r="E1079" s="268">
        <f t="shared" si="311"/>
        <v>0.65000000596046448</v>
      </c>
      <c r="F1079" s="268">
        <f t="shared" si="311"/>
        <v>0.65000000596046448</v>
      </c>
      <c r="G1079" s="268">
        <f t="shared" si="311"/>
        <v>0.67000001668930054</v>
      </c>
      <c r="H1079" s="268">
        <f t="shared" si="311"/>
        <v>0.63000002503395081</v>
      </c>
      <c r="I1079" s="268">
        <f t="shared" si="311"/>
        <v>0.65000000596046448</v>
      </c>
      <c r="J1079" s="268">
        <f t="shared" si="311"/>
        <v>0.65000000596046448</v>
      </c>
      <c r="K1079" s="268">
        <f t="shared" si="311"/>
        <v>0.65999999642372131</v>
      </c>
      <c r="L1079" s="268">
        <f t="shared" si="311"/>
        <v>0.75999999046325684</v>
      </c>
      <c r="M1079" s="268">
        <f t="shared" si="311"/>
        <v>0.81999999284744263</v>
      </c>
      <c r="N1079" s="268">
        <f t="shared" si="311"/>
        <v>0.84000000357627869</v>
      </c>
      <c r="O1079" s="268">
        <f t="shared" si="311"/>
        <v>0.84000000357627869</v>
      </c>
      <c r="P1079" s="268">
        <f t="shared" si="311"/>
        <v>0.76999998092651367</v>
      </c>
      <c r="Q1079" s="268">
        <f t="shared" si="311"/>
        <v>0.82999998331069946</v>
      </c>
      <c r="R1079" s="268">
        <f t="shared" si="311"/>
        <v>0.83000001311302185</v>
      </c>
      <c r="S1079" s="268">
        <f t="shared" si="311"/>
        <v>0.85999998450279236</v>
      </c>
      <c r="T1079" s="268">
        <f t="shared" si="311"/>
        <v>0.84999999403953552</v>
      </c>
      <c r="U1079" s="268">
        <f t="shared" si="311"/>
        <v>0.75</v>
      </c>
      <c r="V1079" s="268">
        <f t="shared" si="311"/>
        <v>0.7800000011920929</v>
      </c>
      <c r="W1079" s="268">
        <f t="shared" si="311"/>
        <v>0.7199999988079071</v>
      </c>
      <c r="X1079" s="268">
        <f t="shared" si="311"/>
        <v>0.72999998927116394</v>
      </c>
      <c r="Y1079" s="268">
        <f t="shared" si="311"/>
        <v>0.70999997854232788</v>
      </c>
      <c r="Z1079" s="268">
        <f t="shared" si="311"/>
        <v>0.7199999988079071</v>
      </c>
      <c r="AA1079" s="268">
        <f t="shared" si="311"/>
        <v>0.64000001549720764</v>
      </c>
      <c r="AB1079" s="268">
        <f t="shared" si="311"/>
        <v>0.63000002503395081</v>
      </c>
      <c r="AC1079" s="268"/>
    </row>
    <row r="1080" spans="1:42" s="661" customFormat="1" ht="12" thickBot="1" x14ac:dyDescent="0.25">
      <c r="A1080" s="263" t="s">
        <v>520</v>
      </c>
      <c r="B1080" s="264"/>
      <c r="C1080" s="265"/>
      <c r="D1080" s="265"/>
      <c r="E1080" s="266">
        <f>SQRT(E1078*E1078+E1079*E1079)</f>
        <v>1.0621205033746648</v>
      </c>
      <c r="F1080" s="266">
        <f t="shared" ref="F1080:AB1080" si="312">SQRT(F1078*F1078+F1079*F1079)</f>
        <v>1.0153324625994526</v>
      </c>
      <c r="G1080" s="266">
        <f t="shared" si="312"/>
        <v>1.0435037333125117</v>
      </c>
      <c r="H1080" s="266">
        <f t="shared" si="312"/>
        <v>0.98716769717533781</v>
      </c>
      <c r="I1080" s="266">
        <f t="shared" si="312"/>
        <v>1.070046726837578</v>
      </c>
      <c r="J1080" s="266">
        <f t="shared" si="312"/>
        <v>1.1264546078829114</v>
      </c>
      <c r="K1080" s="266">
        <f t="shared" si="312"/>
        <v>1.1815244034036043</v>
      </c>
      <c r="L1080" s="266">
        <f t="shared" si="312"/>
        <v>1.361800269763386</v>
      </c>
      <c r="M1080" s="266">
        <f t="shared" si="312"/>
        <v>1.6224672328008982</v>
      </c>
      <c r="N1080" s="266">
        <f t="shared" si="312"/>
        <v>1.6498484940762779</v>
      </c>
      <c r="O1080" s="266">
        <f t="shared" si="312"/>
        <v>1.6498484940762779</v>
      </c>
      <c r="P1080" s="266">
        <f t="shared" si="312"/>
        <v>1.5195393962886905</v>
      </c>
      <c r="Q1080" s="266">
        <f t="shared" si="312"/>
        <v>1.567737199884669</v>
      </c>
      <c r="R1080" s="266">
        <f t="shared" si="312"/>
        <v>1.584739702666685</v>
      </c>
      <c r="S1080" s="266">
        <f t="shared" si="312"/>
        <v>1.6175598864988403</v>
      </c>
      <c r="T1080" s="266">
        <f t="shared" si="312"/>
        <v>1.6378339119428469</v>
      </c>
      <c r="U1080" s="266">
        <f t="shared" si="312"/>
        <v>1.466321920987137</v>
      </c>
      <c r="V1080" s="266">
        <f t="shared" si="312"/>
        <v>1.43961801254837</v>
      </c>
      <c r="W1080" s="266">
        <f t="shared" si="312"/>
        <v>1.3398880754973961</v>
      </c>
      <c r="X1080" s="266">
        <f t="shared" si="312"/>
        <v>1.3536986443331962</v>
      </c>
      <c r="Y1080" s="266">
        <f t="shared" si="312"/>
        <v>1.3176493976495816</v>
      </c>
      <c r="Z1080" s="266">
        <f t="shared" si="312"/>
        <v>1.3314653364648052</v>
      </c>
      <c r="AA1080" s="266">
        <f t="shared" si="312"/>
        <v>1.1537763988909187</v>
      </c>
      <c r="AB1080" s="266">
        <f t="shared" si="312"/>
        <v>1.0822661517161316</v>
      </c>
      <c r="AC1080" s="267"/>
      <c r="AD1080" s="120">
        <f>MAX(E1080:AB1080)</f>
        <v>1.6498484940762779</v>
      </c>
    </row>
    <row r="1081" spans="1:42" s="661" customFormat="1" ht="11.25" x14ac:dyDescent="0.2">
      <c r="A1081" s="253" t="s">
        <v>857</v>
      </c>
      <c r="B1081" s="254"/>
      <c r="C1081" s="255"/>
      <c r="D1081" s="255" t="s">
        <v>771</v>
      </c>
      <c r="E1081" s="256">
        <f t="shared" ref="E1081:AB1081" si="313">1.73*E1072*E1110/1000</f>
        <v>0.56584839656829833</v>
      </c>
      <c r="F1081" s="256">
        <f t="shared" si="313"/>
        <v>0.53489869514942168</v>
      </c>
      <c r="G1081" s="256">
        <f t="shared" si="313"/>
        <v>0.55673129495143892</v>
      </c>
      <c r="H1081" s="256">
        <f t="shared" si="313"/>
        <v>0.52149121742248528</v>
      </c>
      <c r="I1081" s="256">
        <f t="shared" si="313"/>
        <v>0.57581321923732753</v>
      </c>
      <c r="J1081" s="256">
        <f t="shared" si="313"/>
        <v>0.61828469811916353</v>
      </c>
      <c r="K1081" s="256">
        <f t="shared" si="313"/>
        <v>0.62612157703399662</v>
      </c>
      <c r="L1081" s="256">
        <f t="shared" si="313"/>
        <v>0.72047579346656787</v>
      </c>
      <c r="M1081" s="256">
        <f t="shared" si="313"/>
        <v>0.86084797096252441</v>
      </c>
      <c r="N1081" s="256">
        <f t="shared" si="313"/>
        <v>0.9226263172245025</v>
      </c>
      <c r="O1081" s="256">
        <f t="shared" si="313"/>
        <v>0.88451437808990474</v>
      </c>
      <c r="P1081" s="256">
        <f t="shared" si="313"/>
        <v>0.85555423128128039</v>
      </c>
      <c r="Q1081" s="256">
        <f t="shared" si="313"/>
        <v>0.91406279445648198</v>
      </c>
      <c r="R1081" s="256">
        <f t="shared" si="313"/>
        <v>0.89371802705764769</v>
      </c>
      <c r="S1081" s="256">
        <f>1.73*S1072*S1110/1000</f>
        <v>0.91551602771759033</v>
      </c>
      <c r="T1081" s="256">
        <f t="shared" si="313"/>
        <v>0.93582619432449332</v>
      </c>
      <c r="U1081" s="256">
        <f t="shared" si="313"/>
        <v>0.86375442346096032</v>
      </c>
      <c r="V1081" s="256">
        <f t="shared" si="313"/>
        <v>0.87468802375793464</v>
      </c>
      <c r="W1081" s="256">
        <f t="shared" si="313"/>
        <v>0.7568058182144165</v>
      </c>
      <c r="X1081" s="256">
        <f t="shared" si="313"/>
        <v>0.81292698779106154</v>
      </c>
      <c r="Y1081" s="256">
        <f t="shared" si="313"/>
        <v>0.77019601616859423</v>
      </c>
      <c r="Z1081" s="256">
        <f t="shared" si="313"/>
        <v>0.76038688633918761</v>
      </c>
      <c r="AA1081" s="256">
        <f t="shared" si="313"/>
        <v>0.63793750000000005</v>
      </c>
      <c r="AB1081" s="256">
        <f t="shared" si="313"/>
        <v>0.57581321923732753</v>
      </c>
      <c r="AC1081" s="256"/>
    </row>
    <row r="1082" spans="1:42" s="661" customFormat="1" ht="11.25" x14ac:dyDescent="0.2">
      <c r="A1082" s="258" t="s">
        <v>857</v>
      </c>
      <c r="B1082" s="259"/>
      <c r="C1082" s="260"/>
      <c r="D1082" s="260" t="s">
        <v>772</v>
      </c>
      <c r="E1082" s="268">
        <f t="shared" ref="E1082:AB1082" si="314">1.73*E1076*E1111/1000</f>
        <v>0.51536699109077444</v>
      </c>
      <c r="F1082" s="268">
        <f t="shared" si="314"/>
        <v>0.4946935070943832</v>
      </c>
      <c r="G1082" s="268">
        <f t="shared" si="314"/>
        <v>0.4946935070943832</v>
      </c>
      <c r="H1082" s="268">
        <f t="shared" si="314"/>
        <v>0.48100919168472284</v>
      </c>
      <c r="I1082" s="268">
        <f t="shared" si="314"/>
        <v>0.50467560871124273</v>
      </c>
      <c r="J1082" s="268">
        <f t="shared" si="314"/>
        <v>0.52681959089279173</v>
      </c>
      <c r="K1082" s="268">
        <f t="shared" si="314"/>
        <v>0.56032971131801601</v>
      </c>
      <c r="L1082" s="268">
        <f t="shared" si="314"/>
        <v>0.66926780765533456</v>
      </c>
      <c r="M1082" s="268">
        <f t="shared" si="314"/>
        <v>0.75689232431888587</v>
      </c>
      <c r="N1082" s="268">
        <f t="shared" si="314"/>
        <v>0.7752476179504395</v>
      </c>
      <c r="O1082" s="268">
        <f t="shared" si="314"/>
        <v>0.7764239887809754</v>
      </c>
      <c r="P1082" s="268">
        <f t="shared" si="314"/>
        <v>0.69438739194869992</v>
      </c>
      <c r="Q1082" s="268">
        <f t="shared" si="314"/>
        <v>0.68404201583862301</v>
      </c>
      <c r="R1082" s="268">
        <f t="shared" si="314"/>
        <v>0.70843499999999993</v>
      </c>
      <c r="S1082" s="268">
        <f>1.73*S1076*S1111/1000</f>
        <v>0.71061479792118065</v>
      </c>
      <c r="T1082" s="268">
        <f t="shared" si="314"/>
        <v>0.72189439788818355</v>
      </c>
      <c r="U1082" s="268">
        <f t="shared" si="314"/>
        <v>0.61283519465446479</v>
      </c>
      <c r="V1082" s="268">
        <f t="shared" si="314"/>
        <v>0.60148639475345611</v>
      </c>
      <c r="W1082" s="268">
        <f t="shared" si="314"/>
        <v>0.60148639475345611</v>
      </c>
      <c r="X1082" s="268">
        <f t="shared" si="314"/>
        <v>0.59193679313659664</v>
      </c>
      <c r="Y1082" s="268">
        <f t="shared" si="314"/>
        <v>0.58055339326858513</v>
      </c>
      <c r="Z1082" s="268">
        <f t="shared" si="314"/>
        <v>0.5823179915857315</v>
      </c>
      <c r="AA1082" s="268">
        <f t="shared" si="314"/>
        <v>0.54474239524841306</v>
      </c>
      <c r="AB1082" s="268">
        <f t="shared" si="314"/>
        <v>0.52363639392852779</v>
      </c>
      <c r="AC1082" s="268"/>
    </row>
    <row r="1083" spans="1:42" s="661" customFormat="1" ht="12" thickBot="1" x14ac:dyDescent="0.25">
      <c r="A1083" s="263" t="s">
        <v>857</v>
      </c>
      <c r="B1083" s="264"/>
      <c r="C1083" s="265"/>
      <c r="D1083" s="265" t="s">
        <v>773</v>
      </c>
      <c r="E1083" s="266">
        <f>E1081+E1082</f>
        <v>1.0812153876590727</v>
      </c>
      <c r="F1083" s="266">
        <f t="shared" ref="F1083:AB1083" si="315">F1081+F1082</f>
        <v>1.0295922022438049</v>
      </c>
      <c r="G1083" s="266">
        <f t="shared" si="315"/>
        <v>1.0514248020458221</v>
      </c>
      <c r="H1083" s="266">
        <f t="shared" si="315"/>
        <v>1.0025004091072081</v>
      </c>
      <c r="I1083" s="266">
        <f t="shared" si="315"/>
        <v>1.0804888279485703</v>
      </c>
      <c r="J1083" s="266">
        <f t="shared" si="315"/>
        <v>1.1451042890119552</v>
      </c>
      <c r="K1083" s="266">
        <f t="shared" si="315"/>
        <v>1.1864512883520126</v>
      </c>
      <c r="L1083" s="266">
        <f t="shared" si="315"/>
        <v>1.3897436011219024</v>
      </c>
      <c r="M1083" s="266">
        <f t="shared" si="315"/>
        <v>1.6177402952814104</v>
      </c>
      <c r="N1083" s="266">
        <f t="shared" si="315"/>
        <v>1.6978739351749419</v>
      </c>
      <c r="O1083" s="266">
        <f t="shared" si="315"/>
        <v>1.6609383668708801</v>
      </c>
      <c r="P1083" s="266">
        <f t="shared" si="315"/>
        <v>1.5499416232299803</v>
      </c>
      <c r="Q1083" s="266">
        <f t="shared" si="315"/>
        <v>1.598104810295105</v>
      </c>
      <c r="R1083" s="266">
        <f t="shared" si="315"/>
        <v>1.6021530270576476</v>
      </c>
      <c r="S1083" s="266">
        <f t="shared" si="315"/>
        <v>1.626130825638771</v>
      </c>
      <c r="T1083" s="266">
        <f t="shared" si="315"/>
        <v>1.657720592212677</v>
      </c>
      <c r="U1083" s="266">
        <f t="shared" si="315"/>
        <v>1.4765896181154252</v>
      </c>
      <c r="V1083" s="266">
        <f t="shared" si="315"/>
        <v>1.4761744185113908</v>
      </c>
      <c r="W1083" s="266">
        <f t="shared" si="315"/>
        <v>1.3582922129678727</v>
      </c>
      <c r="X1083" s="266">
        <f t="shared" si="315"/>
        <v>1.4048637809276583</v>
      </c>
      <c r="Y1083" s="266">
        <f t="shared" si="315"/>
        <v>1.3507494094371792</v>
      </c>
      <c r="Z1083" s="266">
        <f t="shared" si="315"/>
        <v>1.3427048779249191</v>
      </c>
      <c r="AA1083" s="266">
        <f t="shared" si="315"/>
        <v>1.182679895248413</v>
      </c>
      <c r="AB1083" s="266">
        <f t="shared" si="315"/>
        <v>1.0994496131658553</v>
      </c>
      <c r="AC1083" s="267"/>
    </row>
    <row r="1084" spans="1:42" s="13" customFormat="1" ht="14.25" customHeight="1" thickBot="1" x14ac:dyDescent="0.25">
      <c r="A1084" s="138" t="s">
        <v>136</v>
      </c>
      <c r="B1084" s="139"/>
      <c r="C1084" s="140"/>
      <c r="D1084" s="140"/>
      <c r="E1084" s="414">
        <v>1</v>
      </c>
      <c r="F1084" s="414">
        <v>2</v>
      </c>
      <c r="G1084" s="414">
        <v>3</v>
      </c>
      <c r="H1084" s="414">
        <v>4</v>
      </c>
      <c r="I1084" s="414">
        <v>5</v>
      </c>
      <c r="J1084" s="414">
        <v>6</v>
      </c>
      <c r="K1084" s="414">
        <v>7</v>
      </c>
      <c r="L1084" s="414">
        <v>8</v>
      </c>
      <c r="M1084" s="414">
        <v>9</v>
      </c>
      <c r="N1084" s="414">
        <v>10</v>
      </c>
      <c r="O1084" s="414">
        <v>11</v>
      </c>
      <c r="P1084" s="414">
        <v>12</v>
      </c>
      <c r="Q1084" s="414">
        <v>13</v>
      </c>
      <c r="R1084" s="414">
        <v>14</v>
      </c>
      <c r="S1084" s="414">
        <v>15</v>
      </c>
      <c r="T1084" s="414">
        <v>16</v>
      </c>
      <c r="U1084" s="414">
        <v>17</v>
      </c>
      <c r="V1084" s="414">
        <v>18</v>
      </c>
      <c r="W1084" s="414">
        <v>19</v>
      </c>
      <c r="X1084" s="414">
        <v>20</v>
      </c>
      <c r="Y1084" s="414">
        <v>21</v>
      </c>
      <c r="Z1084" s="414">
        <v>22</v>
      </c>
      <c r="AA1084" s="414">
        <v>23</v>
      </c>
      <c r="AB1084" s="414">
        <v>24</v>
      </c>
      <c r="AC1084" s="415"/>
    </row>
    <row r="1085" spans="1:42" s="32" customFormat="1" ht="14.25" customHeight="1" x14ac:dyDescent="0.2">
      <c r="A1085" s="770" t="s">
        <v>137</v>
      </c>
      <c r="B1085" s="425"/>
      <c r="C1085" s="427" t="s">
        <v>13</v>
      </c>
      <c r="D1085" s="1199" t="s">
        <v>465</v>
      </c>
      <c r="E1085" s="1302">
        <v>36.720001220703125</v>
      </c>
      <c r="F1085" s="1302">
        <v>37.029998779296875</v>
      </c>
      <c r="G1085" s="1302">
        <v>36.959999084472656</v>
      </c>
      <c r="H1085" s="1302">
        <v>36.610000610351562</v>
      </c>
      <c r="I1085" s="1302">
        <v>36.849998474121094</v>
      </c>
      <c r="J1085" s="1302">
        <v>36.680000305175781</v>
      </c>
      <c r="K1085" s="1302">
        <v>36.369998931884766</v>
      </c>
      <c r="L1085" s="1302">
        <v>36.990001678466797</v>
      </c>
      <c r="M1085" s="1302">
        <v>36.369998931884766</v>
      </c>
      <c r="N1085" s="1302">
        <v>35.880001068115234</v>
      </c>
      <c r="O1085" s="1302">
        <v>36.220001220703125</v>
      </c>
      <c r="P1085" s="1302">
        <v>36.650001525878906</v>
      </c>
      <c r="Q1085" s="1302">
        <v>37.099998474121094</v>
      </c>
      <c r="R1085" s="1302">
        <v>36.990001678466797</v>
      </c>
      <c r="S1085" s="1302">
        <v>37.060001373291016</v>
      </c>
      <c r="T1085" s="1302">
        <v>36.959999084472656</v>
      </c>
      <c r="U1085" s="1302">
        <v>37.060001373291016</v>
      </c>
      <c r="V1085" s="1302">
        <v>37.209999084472656</v>
      </c>
      <c r="W1085" s="1302">
        <v>36.990001678466797</v>
      </c>
      <c r="X1085" s="1302">
        <v>37.380001068115234</v>
      </c>
      <c r="Y1085" s="1302">
        <v>37.240001678466797</v>
      </c>
      <c r="Z1085" s="1302">
        <v>37.169998168945313</v>
      </c>
      <c r="AA1085" s="1302">
        <v>36.75</v>
      </c>
      <c r="AB1085" s="1302">
        <v>36.540000915527344</v>
      </c>
      <c r="AC1085" s="771"/>
    </row>
    <row r="1086" spans="1:42" s="32" customFormat="1" ht="14.25" customHeight="1" thickBot="1" x14ac:dyDescent="0.25">
      <c r="A1086" s="772" t="s">
        <v>138</v>
      </c>
      <c r="B1086" s="773"/>
      <c r="C1086" s="431" t="s">
        <v>13</v>
      </c>
      <c r="D1086" s="1200" t="s">
        <v>465</v>
      </c>
      <c r="E1086" s="1302">
        <v>36.779998779296875</v>
      </c>
      <c r="F1086" s="1302">
        <v>36.919998168945313</v>
      </c>
      <c r="G1086" s="1302">
        <v>37.029998779296875</v>
      </c>
      <c r="H1086" s="1302">
        <v>36.75</v>
      </c>
      <c r="I1086" s="1302">
        <v>37.029998779296875</v>
      </c>
      <c r="J1086" s="1302">
        <v>36.819999694824219</v>
      </c>
      <c r="K1086" s="1302">
        <v>36.779998779296875</v>
      </c>
      <c r="L1086" s="1302">
        <v>37.169998168945313</v>
      </c>
      <c r="M1086" s="1302">
        <v>36.540000915527344</v>
      </c>
      <c r="N1086" s="1302">
        <v>36.720001220703125</v>
      </c>
      <c r="O1086" s="1302">
        <v>36.959999084472656</v>
      </c>
      <c r="P1086" s="1302">
        <v>36.779998779296875</v>
      </c>
      <c r="Q1086" s="1302">
        <v>36.75</v>
      </c>
      <c r="R1086" s="1302">
        <v>36.150001525878906</v>
      </c>
      <c r="S1086" s="1302">
        <v>36.299999237060547</v>
      </c>
      <c r="T1086" s="1302">
        <v>36.509998321533203</v>
      </c>
      <c r="U1086" s="1302">
        <v>36.400001525878906</v>
      </c>
      <c r="V1086" s="1302">
        <v>36.470001220703125</v>
      </c>
      <c r="W1086" s="1302">
        <v>36.650001525878906</v>
      </c>
      <c r="X1086" s="1302">
        <v>36.540000915527344</v>
      </c>
      <c r="Y1086" s="1302">
        <v>36.540000915527344</v>
      </c>
      <c r="Z1086" s="1302">
        <v>36.819999694824219</v>
      </c>
      <c r="AA1086" s="1302">
        <v>36.610000610351562</v>
      </c>
      <c r="AB1086" s="1302">
        <v>36.580001831054687</v>
      </c>
      <c r="AC1086" s="578"/>
    </row>
    <row r="1087" spans="1:42" s="158" customFormat="1" x14ac:dyDescent="0.2">
      <c r="A1087" s="2715"/>
      <c r="B1087" s="2712" t="s">
        <v>370</v>
      </c>
      <c r="C1087" s="10" t="s">
        <v>483</v>
      </c>
      <c r="D1087" s="1203" t="s">
        <v>466</v>
      </c>
      <c r="E1087" s="747"/>
      <c r="F1087" s="747"/>
      <c r="G1087" s="747"/>
      <c r="H1087" s="420"/>
      <c r="I1087" s="747"/>
      <c r="J1087" s="747"/>
      <c r="K1087" s="747"/>
      <c r="L1087" s="747"/>
      <c r="M1087" s="747"/>
      <c r="N1087" s="420"/>
      <c r="O1087" s="282"/>
      <c r="P1087" s="282"/>
      <c r="Q1087" s="282"/>
      <c r="R1087" s="282"/>
      <c r="S1087" s="282"/>
      <c r="T1087" s="282"/>
      <c r="U1087" s="282"/>
      <c r="V1087" s="420"/>
      <c r="W1087" s="282"/>
      <c r="X1087" s="282"/>
      <c r="Y1087" s="282"/>
      <c r="Z1087" s="282"/>
      <c r="AA1087" s="282"/>
      <c r="AB1087" s="282"/>
      <c r="AC1087" s="216">
        <f>SUM(E1087:AB1087)</f>
        <v>0</v>
      </c>
    </row>
    <row r="1088" spans="1:42" s="158" customFormat="1" x14ac:dyDescent="0.2">
      <c r="A1088" s="2817"/>
      <c r="B1088" s="2819"/>
      <c r="C1088" s="11" t="s">
        <v>484</v>
      </c>
      <c r="D1088" s="1201" t="s">
        <v>466</v>
      </c>
      <c r="E1088" s="88"/>
      <c r="F1088" s="88"/>
      <c r="G1088" s="88"/>
      <c r="H1088" s="424"/>
      <c r="I1088" s="88"/>
      <c r="J1088" s="88"/>
      <c r="K1088" s="88"/>
      <c r="L1088" s="88"/>
      <c r="M1088" s="88"/>
      <c r="N1088" s="424"/>
      <c r="O1088" s="202"/>
      <c r="P1088" s="202"/>
      <c r="Q1088" s="202"/>
      <c r="R1088" s="202"/>
      <c r="S1088" s="202"/>
      <c r="T1088" s="202"/>
      <c r="U1088" s="202"/>
      <c r="V1088" s="424"/>
      <c r="W1088" s="202"/>
      <c r="X1088" s="202"/>
      <c r="Y1088" s="202"/>
      <c r="Z1088" s="202"/>
      <c r="AA1088" s="202"/>
      <c r="AB1088" s="202"/>
      <c r="AC1088" s="216">
        <f>SUM(E1088:AB1088)</f>
        <v>0</v>
      </c>
    </row>
    <row r="1089" spans="1:50" s="158" customFormat="1" x14ac:dyDescent="0.2">
      <c r="A1089" s="2817"/>
      <c r="B1089" s="2819"/>
      <c r="C1089" s="11" t="s">
        <v>8</v>
      </c>
      <c r="D1089" s="1201" t="s">
        <v>466</v>
      </c>
      <c r="E1089" s="113" t="s">
        <v>289</v>
      </c>
      <c r="F1089" s="113">
        <f t="shared" ref="F1089:AB1089" si="316">F1087*18</f>
        <v>0</v>
      </c>
      <c r="G1089" s="113">
        <f t="shared" si="316"/>
        <v>0</v>
      </c>
      <c r="H1089" s="423">
        <f t="shared" si="316"/>
        <v>0</v>
      </c>
      <c r="I1089" s="113">
        <f t="shared" si="316"/>
        <v>0</v>
      </c>
      <c r="J1089" s="113">
        <f t="shared" si="316"/>
        <v>0</v>
      </c>
      <c r="K1089" s="113">
        <f t="shared" si="316"/>
        <v>0</v>
      </c>
      <c r="L1089" s="113">
        <f t="shared" si="316"/>
        <v>0</v>
      </c>
      <c r="M1089" s="113">
        <f t="shared" si="316"/>
        <v>0</v>
      </c>
      <c r="N1089" s="423">
        <f t="shared" si="316"/>
        <v>0</v>
      </c>
      <c r="O1089" s="113">
        <f t="shared" si="316"/>
        <v>0</v>
      </c>
      <c r="P1089" s="113">
        <f t="shared" si="316"/>
        <v>0</v>
      </c>
      <c r="Q1089" s="113">
        <f t="shared" si="316"/>
        <v>0</v>
      </c>
      <c r="R1089" s="113">
        <f t="shared" si="316"/>
        <v>0</v>
      </c>
      <c r="S1089" s="113">
        <f t="shared" si="316"/>
        <v>0</v>
      </c>
      <c r="T1089" s="113">
        <f t="shared" si="316"/>
        <v>0</v>
      </c>
      <c r="U1089" s="113">
        <f t="shared" si="316"/>
        <v>0</v>
      </c>
      <c r="V1089" s="423">
        <f t="shared" si="316"/>
        <v>0</v>
      </c>
      <c r="W1089" s="113">
        <f t="shared" si="316"/>
        <v>0</v>
      </c>
      <c r="X1089" s="113">
        <f t="shared" si="316"/>
        <v>0</v>
      </c>
      <c r="Y1089" s="113">
        <f t="shared" si="316"/>
        <v>0</v>
      </c>
      <c r="Z1089" s="113">
        <f t="shared" si="316"/>
        <v>0</v>
      </c>
      <c r="AA1089" s="113">
        <f t="shared" si="316"/>
        <v>0</v>
      </c>
      <c r="AB1089" s="113">
        <f t="shared" si="316"/>
        <v>0</v>
      </c>
      <c r="AC1089" s="216"/>
    </row>
    <row r="1090" spans="1:50" s="158" customFormat="1" ht="13.5" thickBot="1" x14ac:dyDescent="0.25">
      <c r="A1090" s="2818"/>
      <c r="B1090" s="2820"/>
      <c r="C1090" s="46" t="s">
        <v>16</v>
      </c>
      <c r="D1090" s="1224"/>
      <c r="E1090" s="115" t="e">
        <f t="shared" ref="E1090:AC1090" si="317">E1088/E1087</f>
        <v>#DIV/0!</v>
      </c>
      <c r="F1090" s="115" t="e">
        <f t="shared" si="317"/>
        <v>#DIV/0!</v>
      </c>
      <c r="G1090" s="115" t="e">
        <f t="shared" si="317"/>
        <v>#DIV/0!</v>
      </c>
      <c r="H1090" s="422" t="e">
        <f t="shared" si="317"/>
        <v>#DIV/0!</v>
      </c>
      <c r="I1090" s="115" t="e">
        <f t="shared" si="317"/>
        <v>#DIV/0!</v>
      </c>
      <c r="J1090" s="115" t="e">
        <f t="shared" si="317"/>
        <v>#DIV/0!</v>
      </c>
      <c r="K1090" s="115" t="e">
        <f t="shared" si="317"/>
        <v>#DIV/0!</v>
      </c>
      <c r="L1090" s="115" t="e">
        <f t="shared" si="317"/>
        <v>#DIV/0!</v>
      </c>
      <c r="M1090" s="115" t="e">
        <f t="shared" si="317"/>
        <v>#DIV/0!</v>
      </c>
      <c r="N1090" s="422" t="e">
        <f t="shared" si="317"/>
        <v>#DIV/0!</v>
      </c>
      <c r="O1090" s="115" t="e">
        <f t="shared" si="317"/>
        <v>#DIV/0!</v>
      </c>
      <c r="P1090" s="115" t="e">
        <f t="shared" si="317"/>
        <v>#DIV/0!</v>
      </c>
      <c r="Q1090" s="115" t="e">
        <f t="shared" si="317"/>
        <v>#DIV/0!</v>
      </c>
      <c r="R1090" s="115" t="e">
        <f t="shared" si="317"/>
        <v>#DIV/0!</v>
      </c>
      <c r="S1090" s="115" t="e">
        <f t="shared" si="317"/>
        <v>#DIV/0!</v>
      </c>
      <c r="T1090" s="115" t="e">
        <f t="shared" si="317"/>
        <v>#DIV/0!</v>
      </c>
      <c r="U1090" s="115" t="e">
        <f t="shared" si="317"/>
        <v>#DIV/0!</v>
      </c>
      <c r="V1090" s="422" t="e">
        <f t="shared" si="317"/>
        <v>#DIV/0!</v>
      </c>
      <c r="W1090" s="115" t="e">
        <f t="shared" si="317"/>
        <v>#DIV/0!</v>
      </c>
      <c r="X1090" s="115" t="e">
        <f t="shared" si="317"/>
        <v>#DIV/0!</v>
      </c>
      <c r="Y1090" s="115" t="e">
        <f t="shared" si="317"/>
        <v>#DIV/0!</v>
      </c>
      <c r="Z1090" s="115" t="e">
        <f t="shared" si="317"/>
        <v>#DIV/0!</v>
      </c>
      <c r="AA1090" s="115" t="e">
        <f t="shared" si="317"/>
        <v>#DIV/0!</v>
      </c>
      <c r="AB1090" s="115" t="e">
        <f t="shared" si="317"/>
        <v>#DIV/0!</v>
      </c>
      <c r="AC1090" s="123" t="e">
        <f t="shared" si="317"/>
        <v>#DIV/0!</v>
      </c>
    </row>
    <row r="1091" spans="1:50" s="158" customFormat="1" x14ac:dyDescent="0.2">
      <c r="A1091" s="2715"/>
      <c r="B1091" s="2712" t="s">
        <v>531</v>
      </c>
      <c r="C1091" s="10" t="s">
        <v>483</v>
      </c>
      <c r="D1091" s="1203" t="s">
        <v>466</v>
      </c>
      <c r="E1091" s="747"/>
      <c r="F1091" s="747"/>
      <c r="G1091" s="747"/>
      <c r="H1091" s="420"/>
      <c r="I1091" s="747"/>
      <c r="J1091" s="747"/>
      <c r="K1091" s="747"/>
      <c r="L1091" s="747"/>
      <c r="M1091" s="747"/>
      <c r="N1091" s="420"/>
      <c r="O1091" s="282"/>
      <c r="P1091" s="282"/>
      <c r="Q1091" s="282"/>
      <c r="R1091" s="282"/>
      <c r="S1091" s="282"/>
      <c r="T1091" s="282"/>
      <c r="U1091" s="282"/>
      <c r="V1091" s="420"/>
      <c r="W1091" s="282"/>
      <c r="X1091" s="282"/>
      <c r="Y1091" s="282"/>
      <c r="Z1091" s="282"/>
      <c r="AA1091" s="282"/>
      <c r="AB1091" s="282"/>
      <c r="AC1091" s="216">
        <f>SUM(E1091:AB1091)</f>
        <v>0</v>
      </c>
    </row>
    <row r="1092" spans="1:50" s="158" customFormat="1" x14ac:dyDescent="0.2">
      <c r="A1092" s="2817"/>
      <c r="B1092" s="2819"/>
      <c r="C1092" s="11" t="s">
        <v>484</v>
      </c>
      <c r="D1092" s="1201" t="s">
        <v>466</v>
      </c>
      <c r="E1092" s="88"/>
      <c r="F1092" s="88"/>
      <c r="G1092" s="88"/>
      <c r="H1092" s="424"/>
      <c r="I1092" s="88"/>
      <c r="J1092" s="88"/>
      <c r="K1092" s="88"/>
      <c r="L1092" s="88"/>
      <c r="M1092" s="88"/>
      <c r="N1092" s="424"/>
      <c r="O1092" s="202"/>
      <c r="P1092" s="202"/>
      <c r="Q1092" s="202"/>
      <c r="R1092" s="202"/>
      <c r="S1092" s="202"/>
      <c r="T1092" s="202"/>
      <c r="U1092" s="202"/>
      <c r="V1092" s="424"/>
      <c r="W1092" s="202"/>
      <c r="X1092" s="202"/>
      <c r="Y1092" s="202"/>
      <c r="Z1092" s="202"/>
      <c r="AA1092" s="202"/>
      <c r="AB1092" s="202"/>
      <c r="AC1092" s="216">
        <f>SUM(E1092:AB1092)</f>
        <v>0</v>
      </c>
    </row>
    <row r="1093" spans="1:50" s="158" customFormat="1" x14ac:dyDescent="0.2">
      <c r="A1093" s="2817"/>
      <c r="B1093" s="2819"/>
      <c r="C1093" s="11" t="s">
        <v>8</v>
      </c>
      <c r="D1093" s="1201" t="s">
        <v>466</v>
      </c>
      <c r="E1093" s="113" t="s">
        <v>243</v>
      </c>
      <c r="F1093" s="113">
        <f t="shared" ref="F1093:AB1093" si="318">F1091*18</f>
        <v>0</v>
      </c>
      <c r="G1093" s="113">
        <f t="shared" si="318"/>
        <v>0</v>
      </c>
      <c r="H1093" s="423">
        <f t="shared" si="318"/>
        <v>0</v>
      </c>
      <c r="I1093" s="113">
        <f t="shared" si="318"/>
        <v>0</v>
      </c>
      <c r="J1093" s="113">
        <f t="shared" si="318"/>
        <v>0</v>
      </c>
      <c r="K1093" s="113">
        <f t="shared" si="318"/>
        <v>0</v>
      </c>
      <c r="L1093" s="113">
        <f t="shared" si="318"/>
        <v>0</v>
      </c>
      <c r="M1093" s="113">
        <f t="shared" si="318"/>
        <v>0</v>
      </c>
      <c r="N1093" s="423">
        <f t="shared" si="318"/>
        <v>0</v>
      </c>
      <c r="O1093" s="113">
        <f t="shared" si="318"/>
        <v>0</v>
      </c>
      <c r="P1093" s="113">
        <f t="shared" si="318"/>
        <v>0</v>
      </c>
      <c r="Q1093" s="113">
        <f t="shared" si="318"/>
        <v>0</v>
      </c>
      <c r="R1093" s="113">
        <f t="shared" si="318"/>
        <v>0</v>
      </c>
      <c r="S1093" s="113">
        <f t="shared" si="318"/>
        <v>0</v>
      </c>
      <c r="T1093" s="113">
        <f t="shared" si="318"/>
        <v>0</v>
      </c>
      <c r="U1093" s="113">
        <f t="shared" si="318"/>
        <v>0</v>
      </c>
      <c r="V1093" s="423">
        <f t="shared" si="318"/>
        <v>0</v>
      </c>
      <c r="W1093" s="113">
        <f t="shared" si="318"/>
        <v>0</v>
      </c>
      <c r="X1093" s="113">
        <f t="shared" si="318"/>
        <v>0</v>
      </c>
      <c r="Y1093" s="113">
        <f t="shared" si="318"/>
        <v>0</v>
      </c>
      <c r="Z1093" s="113">
        <f t="shared" si="318"/>
        <v>0</v>
      </c>
      <c r="AA1093" s="113">
        <f t="shared" si="318"/>
        <v>0</v>
      </c>
      <c r="AB1093" s="113">
        <f t="shared" si="318"/>
        <v>0</v>
      </c>
      <c r="AC1093" s="216"/>
    </row>
    <row r="1094" spans="1:50" s="158" customFormat="1" ht="13.5" thickBot="1" x14ac:dyDescent="0.25">
      <c r="A1094" s="2818"/>
      <c r="B1094" s="2820"/>
      <c r="C1094" s="46" t="s">
        <v>16</v>
      </c>
      <c r="D1094" s="1224"/>
      <c r="E1094" s="115" t="e">
        <f t="shared" ref="E1094:AC1094" si="319">E1092/E1091</f>
        <v>#DIV/0!</v>
      </c>
      <c r="F1094" s="115" t="e">
        <f t="shared" si="319"/>
        <v>#DIV/0!</v>
      </c>
      <c r="G1094" s="115" t="e">
        <f t="shared" si="319"/>
        <v>#DIV/0!</v>
      </c>
      <c r="H1094" s="422" t="e">
        <f t="shared" si="319"/>
        <v>#DIV/0!</v>
      </c>
      <c r="I1094" s="115" t="e">
        <f t="shared" si="319"/>
        <v>#DIV/0!</v>
      </c>
      <c r="J1094" s="115" t="e">
        <f t="shared" si="319"/>
        <v>#DIV/0!</v>
      </c>
      <c r="K1094" s="115" t="e">
        <f t="shared" si="319"/>
        <v>#DIV/0!</v>
      </c>
      <c r="L1094" s="115" t="e">
        <f t="shared" si="319"/>
        <v>#DIV/0!</v>
      </c>
      <c r="M1094" s="115" t="e">
        <f t="shared" si="319"/>
        <v>#DIV/0!</v>
      </c>
      <c r="N1094" s="422" t="e">
        <f t="shared" si="319"/>
        <v>#DIV/0!</v>
      </c>
      <c r="O1094" s="115" t="e">
        <f t="shared" si="319"/>
        <v>#DIV/0!</v>
      </c>
      <c r="P1094" s="115" t="e">
        <f t="shared" si="319"/>
        <v>#DIV/0!</v>
      </c>
      <c r="Q1094" s="115" t="e">
        <f t="shared" si="319"/>
        <v>#DIV/0!</v>
      </c>
      <c r="R1094" s="115" t="e">
        <f t="shared" si="319"/>
        <v>#DIV/0!</v>
      </c>
      <c r="S1094" s="115" t="e">
        <f t="shared" si="319"/>
        <v>#DIV/0!</v>
      </c>
      <c r="T1094" s="115" t="e">
        <f t="shared" si="319"/>
        <v>#DIV/0!</v>
      </c>
      <c r="U1094" s="115" t="e">
        <f t="shared" si="319"/>
        <v>#DIV/0!</v>
      </c>
      <c r="V1094" s="422" t="e">
        <f t="shared" si="319"/>
        <v>#DIV/0!</v>
      </c>
      <c r="W1094" s="115" t="e">
        <f t="shared" si="319"/>
        <v>#DIV/0!</v>
      </c>
      <c r="X1094" s="115" t="e">
        <f t="shared" si="319"/>
        <v>#DIV/0!</v>
      </c>
      <c r="Y1094" s="115" t="e">
        <f t="shared" si="319"/>
        <v>#DIV/0!</v>
      </c>
      <c r="Z1094" s="115" t="e">
        <f t="shared" si="319"/>
        <v>#DIV/0!</v>
      </c>
      <c r="AA1094" s="115" t="e">
        <f t="shared" si="319"/>
        <v>#DIV/0!</v>
      </c>
      <c r="AB1094" s="115" t="e">
        <f t="shared" si="319"/>
        <v>#DIV/0!</v>
      </c>
      <c r="AC1094" s="123" t="e">
        <f t="shared" si="319"/>
        <v>#DIV/0!</v>
      </c>
    </row>
    <row r="1095" spans="1:50" s="158" customFormat="1" x14ac:dyDescent="0.2">
      <c r="A1095" s="2715"/>
      <c r="B1095" s="2712" t="s">
        <v>371</v>
      </c>
      <c r="C1095" s="10" t="s">
        <v>483</v>
      </c>
      <c r="D1095" s="1203" t="s">
        <v>466</v>
      </c>
      <c r="E1095" s="747"/>
      <c r="F1095" s="747"/>
      <c r="G1095" s="747"/>
      <c r="H1095" s="420"/>
      <c r="I1095" s="747"/>
      <c r="J1095" s="747"/>
      <c r="K1095" s="747"/>
      <c r="L1095" s="747"/>
      <c r="M1095" s="747"/>
      <c r="N1095" s="420"/>
      <c r="O1095" s="282"/>
      <c r="P1095" s="282"/>
      <c r="Q1095" s="282"/>
      <c r="R1095" s="282"/>
      <c r="S1095" s="282"/>
      <c r="T1095" s="282"/>
      <c r="U1095" s="282"/>
      <c r="V1095" s="420"/>
      <c r="W1095" s="282"/>
      <c r="X1095" s="282"/>
      <c r="Y1095" s="282"/>
      <c r="Z1095" s="282"/>
      <c r="AA1095" s="282"/>
      <c r="AB1095" s="282"/>
      <c r="AC1095" s="216">
        <f>SUM(E1095:AB1095)</f>
        <v>0</v>
      </c>
    </row>
    <row r="1096" spans="1:50" s="158" customFormat="1" x14ac:dyDescent="0.2">
      <c r="A1096" s="2817"/>
      <c r="B1096" s="2819"/>
      <c r="C1096" s="11" t="s">
        <v>484</v>
      </c>
      <c r="D1096" s="1201" t="s">
        <v>466</v>
      </c>
      <c r="E1096" s="88"/>
      <c r="F1096" s="88"/>
      <c r="G1096" s="88"/>
      <c r="H1096" s="424"/>
      <c r="I1096" s="88"/>
      <c r="J1096" s="88"/>
      <c r="K1096" s="88"/>
      <c r="L1096" s="88"/>
      <c r="M1096" s="88"/>
      <c r="N1096" s="424"/>
      <c r="O1096" s="202"/>
      <c r="P1096" s="202"/>
      <c r="Q1096" s="202"/>
      <c r="R1096" s="202"/>
      <c r="S1096" s="202"/>
      <c r="T1096" s="202"/>
      <c r="U1096" s="202"/>
      <c r="V1096" s="424"/>
      <c r="W1096" s="202"/>
      <c r="X1096" s="202"/>
      <c r="Y1096" s="202"/>
      <c r="Z1096" s="202"/>
      <c r="AA1096" s="202"/>
      <c r="AB1096" s="202"/>
      <c r="AC1096" s="216">
        <f>SUM(E1096:AB1096)</f>
        <v>0</v>
      </c>
    </row>
    <row r="1097" spans="1:50" s="158" customFormat="1" x14ac:dyDescent="0.2">
      <c r="A1097" s="2817"/>
      <c r="B1097" s="2819"/>
      <c r="C1097" s="11" t="s">
        <v>8</v>
      </c>
      <c r="D1097" s="1201" t="s">
        <v>466</v>
      </c>
      <c r="E1097" s="113" t="s">
        <v>289</v>
      </c>
      <c r="F1097" s="113">
        <f t="shared" ref="F1097:AB1097" si="320">F1095*18</f>
        <v>0</v>
      </c>
      <c r="G1097" s="113">
        <f t="shared" si="320"/>
        <v>0</v>
      </c>
      <c r="H1097" s="423">
        <f t="shared" si="320"/>
        <v>0</v>
      </c>
      <c r="I1097" s="113">
        <f t="shared" si="320"/>
        <v>0</v>
      </c>
      <c r="J1097" s="113">
        <f t="shared" si="320"/>
        <v>0</v>
      </c>
      <c r="K1097" s="113">
        <f t="shared" si="320"/>
        <v>0</v>
      </c>
      <c r="L1097" s="113">
        <f t="shared" si="320"/>
        <v>0</v>
      </c>
      <c r="M1097" s="113">
        <f t="shared" si="320"/>
        <v>0</v>
      </c>
      <c r="N1097" s="423">
        <f t="shared" si="320"/>
        <v>0</v>
      </c>
      <c r="O1097" s="113">
        <f t="shared" si="320"/>
        <v>0</v>
      </c>
      <c r="P1097" s="113">
        <f t="shared" si="320"/>
        <v>0</v>
      </c>
      <c r="Q1097" s="113">
        <f t="shared" si="320"/>
        <v>0</v>
      </c>
      <c r="R1097" s="113">
        <f t="shared" si="320"/>
        <v>0</v>
      </c>
      <c r="S1097" s="113">
        <f t="shared" si="320"/>
        <v>0</v>
      </c>
      <c r="T1097" s="113">
        <f t="shared" si="320"/>
        <v>0</v>
      </c>
      <c r="U1097" s="113">
        <f t="shared" si="320"/>
        <v>0</v>
      </c>
      <c r="V1097" s="423">
        <f t="shared" si="320"/>
        <v>0</v>
      </c>
      <c r="W1097" s="113">
        <f t="shared" si="320"/>
        <v>0</v>
      </c>
      <c r="X1097" s="113">
        <f t="shared" si="320"/>
        <v>0</v>
      </c>
      <c r="Y1097" s="113">
        <f t="shared" si="320"/>
        <v>0</v>
      </c>
      <c r="Z1097" s="113">
        <f t="shared" si="320"/>
        <v>0</v>
      </c>
      <c r="AA1097" s="113">
        <f t="shared" si="320"/>
        <v>0</v>
      </c>
      <c r="AB1097" s="113">
        <f t="shared" si="320"/>
        <v>0</v>
      </c>
      <c r="AC1097" s="216"/>
    </row>
    <row r="1098" spans="1:50" s="158" customFormat="1" ht="13.5" thickBot="1" x14ac:dyDescent="0.25">
      <c r="A1098" s="2818"/>
      <c r="B1098" s="2820"/>
      <c r="C1098" s="46" t="s">
        <v>16</v>
      </c>
      <c r="D1098" s="1224"/>
      <c r="E1098" s="115" t="e">
        <f t="shared" ref="E1098:AB1098" si="321">E1096/E1095</f>
        <v>#DIV/0!</v>
      </c>
      <c r="F1098" s="115" t="e">
        <f t="shared" si="321"/>
        <v>#DIV/0!</v>
      </c>
      <c r="G1098" s="115" t="e">
        <f t="shared" si="321"/>
        <v>#DIV/0!</v>
      </c>
      <c r="H1098" s="422" t="e">
        <f t="shared" si="321"/>
        <v>#DIV/0!</v>
      </c>
      <c r="I1098" s="115" t="e">
        <f t="shared" si="321"/>
        <v>#DIV/0!</v>
      </c>
      <c r="J1098" s="115" t="e">
        <f t="shared" si="321"/>
        <v>#DIV/0!</v>
      </c>
      <c r="K1098" s="115" t="e">
        <f t="shared" si="321"/>
        <v>#DIV/0!</v>
      </c>
      <c r="L1098" s="115" t="e">
        <f t="shared" si="321"/>
        <v>#DIV/0!</v>
      </c>
      <c r="M1098" s="115" t="e">
        <f t="shared" si="321"/>
        <v>#DIV/0!</v>
      </c>
      <c r="N1098" s="422" t="e">
        <f t="shared" si="321"/>
        <v>#DIV/0!</v>
      </c>
      <c r="O1098" s="115" t="e">
        <f t="shared" si="321"/>
        <v>#DIV/0!</v>
      </c>
      <c r="P1098" s="115" t="e">
        <f t="shared" si="321"/>
        <v>#DIV/0!</v>
      </c>
      <c r="Q1098" s="115" t="e">
        <f t="shared" si="321"/>
        <v>#DIV/0!</v>
      </c>
      <c r="R1098" s="115" t="e">
        <f t="shared" si="321"/>
        <v>#DIV/0!</v>
      </c>
      <c r="S1098" s="115" t="e">
        <f t="shared" si="321"/>
        <v>#DIV/0!</v>
      </c>
      <c r="T1098" s="115" t="e">
        <f t="shared" si="321"/>
        <v>#DIV/0!</v>
      </c>
      <c r="U1098" s="115" t="e">
        <f t="shared" si="321"/>
        <v>#DIV/0!</v>
      </c>
      <c r="V1098" s="422" t="e">
        <f t="shared" si="321"/>
        <v>#DIV/0!</v>
      </c>
      <c r="W1098" s="115" t="e">
        <f t="shared" si="321"/>
        <v>#DIV/0!</v>
      </c>
      <c r="X1098" s="115" t="e">
        <f t="shared" si="321"/>
        <v>#DIV/0!</v>
      </c>
      <c r="Y1098" s="115" t="e">
        <f t="shared" si="321"/>
        <v>#DIV/0!</v>
      </c>
      <c r="Z1098" s="115" t="e">
        <f t="shared" si="321"/>
        <v>#DIV/0!</v>
      </c>
      <c r="AA1098" s="115" t="e">
        <f t="shared" si="321"/>
        <v>#DIV/0!</v>
      </c>
      <c r="AB1098" s="115" t="e">
        <f t="shared" si="321"/>
        <v>#DIV/0!</v>
      </c>
      <c r="AC1098" s="123" t="s">
        <v>447</v>
      </c>
    </row>
    <row r="1099" spans="1:50" s="305" customFormat="1" x14ac:dyDescent="0.2">
      <c r="A1099" s="2715"/>
      <c r="B1099" s="2712" t="s">
        <v>372</v>
      </c>
      <c r="C1099" s="10" t="s">
        <v>483</v>
      </c>
      <c r="D1099" s="1203" t="s">
        <v>505</v>
      </c>
      <c r="E1099" s="109">
        <f>E1256+E1699+E1756</f>
        <v>0.17199999999993454</v>
      </c>
      <c r="F1099" s="109">
        <f t="shared" ref="E1099:AB1100" si="322">F1256+F1699+F1756</f>
        <v>0.16799999999993454</v>
      </c>
      <c r="G1099" s="109">
        <f t="shared" si="322"/>
        <v>0.16439999999993454</v>
      </c>
      <c r="H1099" s="421">
        <f t="shared" si="322"/>
        <v>0.16359999999993452</v>
      </c>
      <c r="I1099" s="109">
        <f t="shared" si="322"/>
        <v>0.15919999999993453</v>
      </c>
      <c r="J1099" s="109">
        <f t="shared" si="322"/>
        <v>0.16919999999993451</v>
      </c>
      <c r="K1099" s="109">
        <f t="shared" si="322"/>
        <v>0.19919999999993454</v>
      </c>
      <c r="L1099" s="109">
        <f t="shared" si="322"/>
        <v>0.20319999999993454</v>
      </c>
      <c r="M1099" s="109">
        <f t="shared" si="322"/>
        <v>0.20319999999993454</v>
      </c>
      <c r="N1099" s="421">
        <f t="shared" si="322"/>
        <v>0.19400000000075307</v>
      </c>
      <c r="O1099" s="109">
        <f t="shared" si="322"/>
        <v>0.12079999999999999</v>
      </c>
      <c r="P1099" s="109">
        <f t="shared" si="322"/>
        <v>0.19879999999993453</v>
      </c>
      <c r="Q1099" s="109">
        <f t="shared" si="322"/>
        <v>0.11119999999999999</v>
      </c>
      <c r="R1099" s="109">
        <f t="shared" si="322"/>
        <v>0.1072</v>
      </c>
      <c r="S1099" s="109">
        <f t="shared" si="322"/>
        <v>0.18239999999993453</v>
      </c>
      <c r="T1099" s="109">
        <f t="shared" si="322"/>
        <v>0.11840000000000001</v>
      </c>
      <c r="U1099" s="109">
        <f t="shared" si="322"/>
        <v>0.18799999999993453</v>
      </c>
      <c r="V1099" s="421">
        <f t="shared" si="322"/>
        <v>0.11599999999999999</v>
      </c>
      <c r="W1099" s="109">
        <f t="shared" si="322"/>
        <v>0.18239999999993453</v>
      </c>
      <c r="X1099" s="109">
        <f t="shared" si="322"/>
        <v>0.1128</v>
      </c>
      <c r="Y1099" s="109">
        <f t="shared" si="322"/>
        <v>0.18839999999993454</v>
      </c>
      <c r="Z1099" s="109">
        <f t="shared" si="322"/>
        <v>0.1236</v>
      </c>
      <c r="AA1099" s="109">
        <f t="shared" si="322"/>
        <v>0.17959999999993453</v>
      </c>
      <c r="AB1099" s="109">
        <f t="shared" si="322"/>
        <v>9.799999999999999E-2</v>
      </c>
      <c r="AC1099" s="124">
        <f>SUM(E1099:AB1099)</f>
        <v>3.8235999999997712</v>
      </c>
      <c r="AD1099" s="661"/>
      <c r="AE1099" s="661"/>
      <c r="AF1099" s="661"/>
      <c r="AG1099" s="661"/>
      <c r="AH1099" s="661"/>
      <c r="AI1099" s="661"/>
      <c r="AJ1099" s="661"/>
      <c r="AK1099" s="661"/>
      <c r="AL1099" s="661"/>
      <c r="AM1099" s="661"/>
      <c r="AN1099" s="661"/>
      <c r="AO1099" s="661"/>
      <c r="AP1099" s="661"/>
      <c r="AQ1099" s="304"/>
      <c r="AR1099" s="304"/>
      <c r="AS1099" s="304"/>
      <c r="AT1099" s="304"/>
      <c r="AU1099" s="304"/>
      <c r="AV1099" s="304"/>
      <c r="AW1099" s="304"/>
      <c r="AX1099" s="304"/>
    </row>
    <row r="1100" spans="1:50" s="305" customFormat="1" x14ac:dyDescent="0.2">
      <c r="A1100" s="2817"/>
      <c r="B1100" s="2819"/>
      <c r="C1100" s="11" t="s">
        <v>484</v>
      </c>
      <c r="D1100" s="1201" t="s">
        <v>505</v>
      </c>
      <c r="E1100" s="86">
        <f t="shared" si="322"/>
        <v>5.9599999999999639E-2</v>
      </c>
      <c r="F1100" s="86">
        <f t="shared" si="322"/>
        <v>5.8799999999999637E-2</v>
      </c>
      <c r="G1100" s="86">
        <f t="shared" si="322"/>
        <v>5.9199999999999642E-2</v>
      </c>
      <c r="H1100" s="466">
        <f t="shared" si="322"/>
        <v>6.0799999999999632E-2</v>
      </c>
      <c r="I1100" s="86">
        <f t="shared" si="322"/>
        <v>5.839999999999964E-2</v>
      </c>
      <c r="J1100" s="86">
        <f t="shared" si="322"/>
        <v>5.839999999999964E-2</v>
      </c>
      <c r="K1100" s="86">
        <f t="shared" si="322"/>
        <v>6.0399999999999635E-2</v>
      </c>
      <c r="L1100" s="86">
        <f t="shared" si="322"/>
        <v>6.1199999999999644E-2</v>
      </c>
      <c r="M1100" s="86">
        <f t="shared" si="322"/>
        <v>6.3199999999999645E-2</v>
      </c>
      <c r="N1100" s="466">
        <f t="shared" si="322"/>
        <v>6.0399999999999635E-2</v>
      </c>
      <c r="O1100" s="86">
        <f t="shared" si="322"/>
        <v>6.2799999999999634E-2</v>
      </c>
      <c r="P1100" s="86">
        <f t="shared" si="322"/>
        <v>6.3999999999999641E-2</v>
      </c>
      <c r="Q1100" s="86">
        <f t="shared" si="322"/>
        <v>6.3199999999999645E-2</v>
      </c>
      <c r="R1100" s="86">
        <f t="shared" si="322"/>
        <v>5.9599999999999639E-2</v>
      </c>
      <c r="S1100" s="86">
        <f t="shared" si="322"/>
        <v>6.1599999999999641E-2</v>
      </c>
      <c r="T1100" s="86">
        <f t="shared" si="322"/>
        <v>6.5599999999999645E-2</v>
      </c>
      <c r="U1100" s="86">
        <f t="shared" si="322"/>
        <v>6.1599999999999641E-2</v>
      </c>
      <c r="V1100" s="466">
        <f t="shared" si="322"/>
        <v>6.5199999999999633E-2</v>
      </c>
      <c r="W1100" s="86">
        <f t="shared" si="322"/>
        <v>6.2799999999999634E-2</v>
      </c>
      <c r="X1100" s="86">
        <f t="shared" si="322"/>
        <v>6.400000000000873E-2</v>
      </c>
      <c r="Y1100" s="86">
        <f t="shared" si="322"/>
        <v>6.1999999999999639E-2</v>
      </c>
      <c r="Z1100" s="86">
        <f t="shared" si="322"/>
        <v>6.1599999999999641E-2</v>
      </c>
      <c r="AA1100" s="86">
        <f t="shared" si="322"/>
        <v>5.9599999999999639E-2</v>
      </c>
      <c r="AB1100" s="86">
        <f t="shared" si="322"/>
        <v>6.1199999999999644E-2</v>
      </c>
      <c r="AC1100" s="124">
        <f>SUM(E1100:AB1100)</f>
        <v>1.4752000000000005</v>
      </c>
      <c r="AD1100" s="661"/>
      <c r="AE1100" s="661"/>
      <c r="AF1100" s="661"/>
      <c r="AG1100" s="661"/>
      <c r="AH1100" s="661"/>
      <c r="AI1100" s="661"/>
      <c r="AJ1100" s="661"/>
      <c r="AK1100" s="661"/>
      <c r="AL1100" s="661"/>
      <c r="AM1100" s="661"/>
      <c r="AN1100" s="661"/>
      <c r="AO1100" s="661"/>
      <c r="AP1100" s="661"/>
      <c r="AQ1100" s="304"/>
      <c r="AR1100" s="304"/>
      <c r="AS1100" s="304"/>
      <c r="AT1100" s="304"/>
      <c r="AU1100" s="304"/>
      <c r="AV1100" s="304"/>
      <c r="AW1100" s="304"/>
      <c r="AX1100" s="304"/>
    </row>
    <row r="1101" spans="1:50" s="305" customFormat="1" x14ac:dyDescent="0.2">
      <c r="A1101" s="2817"/>
      <c r="B1101" s="2819"/>
      <c r="C1101" s="63" t="s">
        <v>483</v>
      </c>
      <c r="D1101" s="1201" t="s">
        <v>465</v>
      </c>
      <c r="E1101" s="1298">
        <v>0.15999999642372131</v>
      </c>
      <c r="F1101" s="1298">
        <v>0.15999999642372131</v>
      </c>
      <c r="G1101" s="1298">
        <v>0.17000000178813934</v>
      </c>
      <c r="H1101" s="1298">
        <v>0.15000000596046448</v>
      </c>
      <c r="I1101" s="1298">
        <v>0.15000000596046448</v>
      </c>
      <c r="J1101" s="1298">
        <v>0.18000000715255737</v>
      </c>
      <c r="K1101" s="1298">
        <v>0.18999999761581421</v>
      </c>
      <c r="L1101" s="1298">
        <v>0.20000000298023224</v>
      </c>
      <c r="M1101" s="1298">
        <v>0.18999999761581421</v>
      </c>
      <c r="N1101" s="1298">
        <v>0.20000000298023224</v>
      </c>
      <c r="O1101" s="1298">
        <v>0.20000000298023224</v>
      </c>
      <c r="P1101" s="1298">
        <v>0.18999999761581421</v>
      </c>
      <c r="Q1101" s="1298">
        <v>0.17000000178813934</v>
      </c>
      <c r="R1101" s="1298">
        <v>0.18000000715255737</v>
      </c>
      <c r="S1101" s="1298">
        <v>0.17000000178813934</v>
      </c>
      <c r="T1101" s="1298">
        <v>0.17000000178813934</v>
      </c>
      <c r="U1101" s="1298">
        <v>0.18000000715255737</v>
      </c>
      <c r="V1101" s="1298">
        <v>0.18000000715255737</v>
      </c>
      <c r="W1101" s="1298">
        <v>0.17000000178813934</v>
      </c>
      <c r="X1101" s="1298">
        <v>0.18000000715255737</v>
      </c>
      <c r="Y1101" s="1298">
        <v>0.18999999761581421</v>
      </c>
      <c r="Z1101" s="1298">
        <v>0.18999999761581421</v>
      </c>
      <c r="AA1101" s="1298">
        <v>0.15999999642372131</v>
      </c>
      <c r="AB1101" s="1298">
        <v>0.15000000596046448</v>
      </c>
      <c r="AC1101" s="124"/>
      <c r="AD1101" s="661"/>
      <c r="AE1101" s="661"/>
      <c r="AF1101" s="661"/>
      <c r="AG1101" s="661"/>
      <c r="AH1101" s="661"/>
      <c r="AI1101" s="661"/>
      <c r="AJ1101" s="661"/>
      <c r="AK1101" s="661"/>
      <c r="AL1101" s="661"/>
      <c r="AM1101" s="661"/>
      <c r="AN1101" s="661"/>
      <c r="AO1101" s="661"/>
      <c r="AP1101" s="661"/>
      <c r="AQ1101" s="304"/>
      <c r="AR1101" s="304"/>
      <c r="AS1101" s="304"/>
      <c r="AT1101" s="304"/>
      <c r="AU1101" s="304"/>
      <c r="AV1101" s="304"/>
      <c r="AW1101" s="304"/>
      <c r="AX1101" s="304"/>
    </row>
    <row r="1102" spans="1:50" s="305" customFormat="1" ht="13.5" thickBot="1" x14ac:dyDescent="0.25">
      <c r="A1102" s="2818"/>
      <c r="B1102" s="2820"/>
      <c r="C1102" s="46" t="s">
        <v>484</v>
      </c>
      <c r="D1102" s="1224" t="s">
        <v>465</v>
      </c>
      <c r="E1102" s="1298">
        <v>9.0000003576278687E-2</v>
      </c>
      <c r="F1102" s="1298">
        <v>0.10000000149011612</v>
      </c>
      <c r="G1102" s="1298">
        <v>9.0000003576278687E-2</v>
      </c>
      <c r="H1102" s="1298">
        <v>9.0000003576278687E-2</v>
      </c>
      <c r="I1102" s="1298">
        <v>9.0000003576278687E-2</v>
      </c>
      <c r="J1102" s="1298">
        <v>9.0000003576278687E-2</v>
      </c>
      <c r="K1102" s="1298">
        <v>9.0000003576278687E-2</v>
      </c>
      <c r="L1102" s="1298">
        <v>0.10000000149011612</v>
      </c>
      <c r="M1102" s="1298">
        <v>7.9999998211860657E-2</v>
      </c>
      <c r="N1102" s="1298">
        <v>0.10000000149011612</v>
      </c>
      <c r="O1102" s="1298">
        <v>0.10000000149011612</v>
      </c>
      <c r="P1102" s="1298">
        <v>9.0000003576278687E-2</v>
      </c>
      <c r="Q1102" s="1298">
        <v>0.10000000149011612</v>
      </c>
      <c r="R1102" s="1298">
        <v>7.9999998211860657E-2</v>
      </c>
      <c r="S1102" s="1298">
        <v>9.0000003576278687E-2</v>
      </c>
      <c r="T1102" s="1298">
        <v>9.0000003576278687E-2</v>
      </c>
      <c r="U1102" s="1298">
        <v>9.0000003576278687E-2</v>
      </c>
      <c r="V1102" s="1298">
        <v>9.0000003576278687E-2</v>
      </c>
      <c r="W1102" s="1298">
        <v>9.0000003576278687E-2</v>
      </c>
      <c r="X1102" s="1298">
        <v>9.0000003576278687E-2</v>
      </c>
      <c r="Y1102" s="1298">
        <v>9.0000003576278687E-2</v>
      </c>
      <c r="Z1102" s="1298">
        <v>9.0000003576278687E-2</v>
      </c>
      <c r="AA1102" s="1298">
        <v>7.9999998211860657E-2</v>
      </c>
      <c r="AB1102" s="1298">
        <v>9.0000003576278687E-2</v>
      </c>
      <c r="AC1102" s="361"/>
      <c r="AD1102" s="661"/>
      <c r="AE1102" s="661"/>
      <c r="AF1102" s="661"/>
      <c r="AG1102" s="661"/>
      <c r="AH1102" s="661"/>
      <c r="AI1102" s="661"/>
      <c r="AJ1102" s="661"/>
      <c r="AK1102" s="661"/>
      <c r="AL1102" s="661"/>
      <c r="AM1102" s="661"/>
      <c r="AN1102" s="661"/>
      <c r="AO1102" s="661"/>
      <c r="AP1102" s="661"/>
      <c r="AQ1102" s="304"/>
      <c r="AR1102" s="304"/>
      <c r="AS1102" s="304"/>
      <c r="AT1102" s="304"/>
      <c r="AU1102" s="304"/>
      <c r="AV1102" s="304"/>
      <c r="AW1102" s="304"/>
      <c r="AX1102" s="304"/>
    </row>
    <row r="1103" spans="1:50" s="305" customFormat="1" ht="13.5" thickBot="1" x14ac:dyDescent="0.25">
      <c r="A1103" s="2818"/>
      <c r="B1103" s="2821"/>
      <c r="C1103" s="435" t="s">
        <v>13</v>
      </c>
      <c r="D1103" s="1277" t="s">
        <v>465</v>
      </c>
      <c r="E1103" s="1299">
        <v>36.779998779296875</v>
      </c>
      <c r="F1103" s="1299">
        <v>36.919998168945313</v>
      </c>
      <c r="G1103" s="1299">
        <v>37.029998779296875</v>
      </c>
      <c r="H1103" s="1299">
        <v>36.75</v>
      </c>
      <c r="I1103" s="1299">
        <v>37.029998779296875</v>
      </c>
      <c r="J1103" s="1299">
        <v>36.819999694824219</v>
      </c>
      <c r="K1103" s="1299">
        <v>36.779998779296875</v>
      </c>
      <c r="L1103" s="1299">
        <v>37.169998168945313</v>
      </c>
      <c r="M1103" s="1299">
        <v>36.540000915527344</v>
      </c>
      <c r="N1103" s="1299">
        <v>36.720001220703125</v>
      </c>
      <c r="O1103" s="1299">
        <v>36.959999084472656</v>
      </c>
      <c r="P1103" s="1299">
        <v>36.779998779296875</v>
      </c>
      <c r="Q1103" s="1299">
        <v>36.75</v>
      </c>
      <c r="R1103" s="1299">
        <v>36.150001525878906</v>
      </c>
      <c r="S1103" s="1299">
        <v>36.299999237060547</v>
      </c>
      <c r="T1103" s="1299">
        <v>36.509998321533203</v>
      </c>
      <c r="U1103" s="1299">
        <v>36.400001525878906</v>
      </c>
      <c r="V1103" s="1299">
        <v>36.470001220703125</v>
      </c>
      <c r="W1103" s="1299">
        <v>36.650001525878906</v>
      </c>
      <c r="X1103" s="1299">
        <v>36.540000915527344</v>
      </c>
      <c r="Y1103" s="1299">
        <v>36.540000915527344</v>
      </c>
      <c r="Z1103" s="1299">
        <v>36.819999694824219</v>
      </c>
      <c r="AA1103" s="1299">
        <v>36.610000610351562</v>
      </c>
      <c r="AB1103" s="1299">
        <v>36.580001831054687</v>
      </c>
      <c r="AC1103" s="810"/>
      <c r="AD1103" s="661"/>
      <c r="AE1103" s="661"/>
      <c r="AF1103" s="661"/>
      <c r="AG1103" s="661"/>
      <c r="AH1103" s="661"/>
      <c r="AI1103" s="661"/>
      <c r="AJ1103" s="661"/>
      <c r="AK1103" s="661"/>
      <c r="AL1103" s="661"/>
      <c r="AM1103" s="661"/>
      <c r="AN1103" s="661"/>
      <c r="AO1103" s="661"/>
      <c r="AP1103" s="661"/>
      <c r="AQ1103" s="304"/>
      <c r="AR1103" s="304"/>
      <c r="AS1103" s="304"/>
      <c r="AT1103" s="304"/>
      <c r="AU1103" s="304"/>
      <c r="AV1103" s="304"/>
      <c r="AW1103" s="304"/>
      <c r="AX1103" s="304"/>
    </row>
    <row r="1104" spans="1:50" s="305" customFormat="1" x14ac:dyDescent="0.2">
      <c r="A1104" s="2818"/>
      <c r="B1104" s="2820"/>
      <c r="C1104" s="63" t="s">
        <v>8</v>
      </c>
      <c r="D1104" s="1205" t="s">
        <v>465</v>
      </c>
      <c r="E1104" s="1300">
        <v>3</v>
      </c>
      <c r="F1104" s="1300">
        <v>3</v>
      </c>
      <c r="G1104" s="1300">
        <v>3</v>
      </c>
      <c r="H1104" s="1300">
        <v>3</v>
      </c>
      <c r="I1104" s="1300">
        <v>3</v>
      </c>
      <c r="J1104" s="1300">
        <v>3</v>
      </c>
      <c r="K1104" s="1300">
        <v>3</v>
      </c>
      <c r="L1104" s="1300">
        <v>4</v>
      </c>
      <c r="M1104" s="1300">
        <v>3</v>
      </c>
      <c r="N1104" s="1300">
        <v>4</v>
      </c>
      <c r="O1104" s="1300">
        <v>4</v>
      </c>
      <c r="P1104" s="1300">
        <v>3</v>
      </c>
      <c r="Q1104" s="1300">
        <v>3</v>
      </c>
      <c r="R1104" s="1300">
        <v>3</v>
      </c>
      <c r="S1104" s="1300">
        <v>3</v>
      </c>
      <c r="T1104" s="1300">
        <v>3</v>
      </c>
      <c r="U1104" s="1300">
        <v>3</v>
      </c>
      <c r="V1104" s="1300">
        <v>3</v>
      </c>
      <c r="W1104" s="1300">
        <v>3</v>
      </c>
      <c r="X1104" s="1300">
        <v>3</v>
      </c>
      <c r="Y1104" s="1300">
        <v>3</v>
      </c>
      <c r="Z1104" s="1300">
        <v>3</v>
      </c>
      <c r="AA1104" s="1300">
        <v>3</v>
      </c>
      <c r="AB1104" s="1300">
        <v>3</v>
      </c>
      <c r="AC1104" s="124"/>
      <c r="AD1104" s="661"/>
      <c r="AE1104" s="661"/>
      <c r="AF1104" s="661"/>
      <c r="AG1104" s="661"/>
      <c r="AH1104" s="661"/>
      <c r="AI1104" s="661"/>
      <c r="AJ1104" s="661"/>
      <c r="AK1104" s="661"/>
      <c r="AL1104" s="661"/>
      <c r="AM1104" s="661"/>
      <c r="AN1104" s="661"/>
      <c r="AO1104" s="661"/>
      <c r="AP1104" s="661"/>
      <c r="AQ1104" s="304"/>
      <c r="AR1104" s="304"/>
      <c r="AS1104" s="304"/>
      <c r="AT1104" s="304"/>
      <c r="AU1104" s="304"/>
      <c r="AV1104" s="304"/>
      <c r="AW1104" s="304"/>
      <c r="AX1104" s="304"/>
    </row>
    <row r="1105" spans="1:50" s="305" customFormat="1" ht="13.5" thickBot="1" x14ac:dyDescent="0.25">
      <c r="A1105" s="2818"/>
      <c r="B1105" s="2820"/>
      <c r="C1105" s="11" t="s">
        <v>16</v>
      </c>
      <c r="D1105" s="11"/>
      <c r="E1105" s="110">
        <f t="shared" ref="E1105:AC1105" si="323">E1100/E1099</f>
        <v>0.34651162790710655</v>
      </c>
      <c r="F1105" s="110">
        <f t="shared" si="323"/>
        <v>0.3500000000001342</v>
      </c>
      <c r="G1105" s="110">
        <f t="shared" si="323"/>
        <v>0.36009732360111441</v>
      </c>
      <c r="H1105" s="422">
        <f t="shared" si="323"/>
        <v>0.37163814180943744</v>
      </c>
      <c r="I1105" s="110">
        <f t="shared" si="323"/>
        <v>0.36683417085441994</v>
      </c>
      <c r="J1105" s="110">
        <f t="shared" si="323"/>
        <v>0.34515366430273192</v>
      </c>
      <c r="K1105" s="110">
        <f t="shared" si="323"/>
        <v>0.3032128514057203</v>
      </c>
      <c r="L1105" s="110">
        <f t="shared" si="323"/>
        <v>0.3011811023623</v>
      </c>
      <c r="M1105" s="110">
        <f t="shared" si="323"/>
        <v>0.31102362204734252</v>
      </c>
      <c r="N1105" s="422">
        <f t="shared" si="323"/>
        <v>0.31134020618435654</v>
      </c>
      <c r="O1105" s="110">
        <f t="shared" si="323"/>
        <v>0.51986754966887117</v>
      </c>
      <c r="P1105" s="110">
        <f t="shared" si="323"/>
        <v>0.32193158953732753</v>
      </c>
      <c r="Q1105" s="110">
        <f t="shared" si="323"/>
        <v>0.56834532374100399</v>
      </c>
      <c r="R1105" s="110">
        <f t="shared" si="323"/>
        <v>0.55597014925372801</v>
      </c>
      <c r="S1105" s="110">
        <f t="shared" si="323"/>
        <v>0.33771929824573327</v>
      </c>
      <c r="T1105" s="110">
        <f t="shared" si="323"/>
        <v>0.55405405405405106</v>
      </c>
      <c r="U1105" s="110">
        <f t="shared" si="323"/>
        <v>0.32765957446819732</v>
      </c>
      <c r="V1105" s="422">
        <f t="shared" si="323"/>
        <v>0.56206896551723828</v>
      </c>
      <c r="W1105" s="110">
        <f t="shared" si="323"/>
        <v>0.34429824561415667</v>
      </c>
      <c r="X1105" s="110">
        <f t="shared" si="323"/>
        <v>0.56737588652490012</v>
      </c>
      <c r="Y1105" s="110">
        <f t="shared" si="323"/>
        <v>0.32908704883238421</v>
      </c>
      <c r="Z1105" s="110">
        <f t="shared" si="323"/>
        <v>0.4983818770226508</v>
      </c>
      <c r="AA1105" s="110">
        <f t="shared" si="323"/>
        <v>0.33184855233864902</v>
      </c>
      <c r="AB1105" s="110">
        <f t="shared" si="323"/>
        <v>0.62448979591836373</v>
      </c>
      <c r="AC1105" s="124">
        <f t="shared" si="323"/>
        <v>0.38581441573388658</v>
      </c>
      <c r="AD1105" s="661"/>
      <c r="AE1105" s="661"/>
      <c r="AF1105" s="661"/>
      <c r="AG1105" s="661"/>
      <c r="AH1105" s="661"/>
      <c r="AI1105" s="661"/>
      <c r="AJ1105" s="661"/>
      <c r="AK1105" s="661"/>
      <c r="AL1105" s="661"/>
      <c r="AM1105" s="661"/>
      <c r="AN1105" s="661"/>
      <c r="AO1105" s="661"/>
      <c r="AP1105" s="661"/>
      <c r="AQ1105" s="304"/>
      <c r="AR1105" s="304"/>
      <c r="AS1105" s="304"/>
      <c r="AT1105" s="304"/>
      <c r="AU1105" s="304"/>
      <c r="AV1105" s="304"/>
      <c r="AW1105" s="304"/>
      <c r="AX1105" s="304"/>
    </row>
    <row r="1106" spans="1:50" s="661" customFormat="1" ht="10.5" customHeight="1" x14ac:dyDescent="0.2">
      <c r="A1106" s="2737" t="s">
        <v>141</v>
      </c>
      <c r="B1106" s="2825"/>
      <c r="C1106" s="7" t="s">
        <v>483</v>
      </c>
      <c r="D1106" s="7"/>
      <c r="E1106" s="80"/>
      <c r="F1106" s="80"/>
      <c r="G1106" s="80"/>
      <c r="H1106" s="420"/>
      <c r="I1106" s="80"/>
      <c r="J1106" s="80"/>
      <c r="K1106" s="80"/>
      <c r="L1106" s="80"/>
      <c r="M1106" s="80"/>
      <c r="N1106" s="420"/>
      <c r="O1106" s="80"/>
      <c r="P1106" s="80"/>
      <c r="Q1106" s="80"/>
      <c r="R1106" s="80"/>
      <c r="S1106" s="80"/>
      <c r="T1106" s="80"/>
      <c r="U1106" s="80"/>
      <c r="V1106" s="420"/>
      <c r="W1106" s="80"/>
      <c r="X1106" s="80"/>
      <c r="Y1106" s="80"/>
      <c r="Z1106" s="80"/>
      <c r="AA1106" s="80"/>
      <c r="AB1106" s="80"/>
      <c r="AC1106" s="81"/>
    </row>
    <row r="1107" spans="1:50" s="661" customFormat="1" ht="10.5" customHeight="1" thickBot="1" x14ac:dyDescent="0.25">
      <c r="A1107" s="2826"/>
      <c r="B1107" s="2827"/>
      <c r="C1107" s="9" t="s">
        <v>484</v>
      </c>
      <c r="D1107" s="9"/>
      <c r="E1107" s="84"/>
      <c r="F1107" s="84"/>
      <c r="G1107" s="84"/>
      <c r="H1107" s="443"/>
      <c r="I1107" s="84"/>
      <c r="J1107" s="84"/>
      <c r="K1107" s="84"/>
      <c r="L1107" s="84"/>
      <c r="M1107" s="84"/>
      <c r="N1107" s="443"/>
      <c r="O1107" s="84"/>
      <c r="P1107" s="84"/>
      <c r="Q1107" s="84"/>
      <c r="R1107" s="84"/>
      <c r="S1107" s="84"/>
      <c r="T1107" s="84"/>
      <c r="U1107" s="84"/>
      <c r="V1107" s="443"/>
      <c r="W1107" s="84"/>
      <c r="X1107" s="84"/>
      <c r="Y1107" s="84"/>
      <c r="Z1107" s="84"/>
      <c r="AA1107" s="84"/>
      <c r="AB1107" s="84"/>
      <c r="AC1107" s="85"/>
    </row>
    <row r="1108" spans="1:50" s="661" customFormat="1" ht="10.5" customHeight="1" x14ac:dyDescent="0.2">
      <c r="A1108" s="2737" t="s">
        <v>142</v>
      </c>
      <c r="B1108" s="2825"/>
      <c r="C1108" s="7" t="s">
        <v>483</v>
      </c>
      <c r="D1108" s="7"/>
      <c r="E1108" s="80"/>
      <c r="F1108" s="80"/>
      <c r="G1108" s="80"/>
      <c r="H1108" s="420"/>
      <c r="I1108" s="80"/>
      <c r="J1108" s="80"/>
      <c r="K1108" s="80"/>
      <c r="L1108" s="80"/>
      <c r="M1108" s="80"/>
      <c r="N1108" s="420"/>
      <c r="O1108" s="80"/>
      <c r="P1108" s="80"/>
      <c r="Q1108" s="80"/>
      <c r="R1108" s="80"/>
      <c r="S1108" s="80"/>
      <c r="T1108" s="80"/>
      <c r="U1108" s="80"/>
      <c r="V1108" s="420"/>
      <c r="W1108" s="80"/>
      <c r="X1108" s="80"/>
      <c r="Y1108" s="80"/>
      <c r="Z1108" s="80"/>
      <c r="AA1108" s="80"/>
      <c r="AB1108" s="80"/>
      <c r="AC1108" s="81"/>
    </row>
    <row r="1109" spans="1:50" s="661" customFormat="1" ht="10.5" customHeight="1" thickBot="1" x14ac:dyDescent="0.25">
      <c r="A1109" s="2826"/>
      <c r="B1109" s="2827"/>
      <c r="C1109" s="9" t="s">
        <v>484</v>
      </c>
      <c r="D1109" s="9"/>
      <c r="E1109" s="84"/>
      <c r="F1109" s="84"/>
      <c r="G1109" s="84"/>
      <c r="H1109" s="443"/>
      <c r="I1109" s="84"/>
      <c r="J1109" s="84"/>
      <c r="K1109" s="84"/>
      <c r="L1109" s="84"/>
      <c r="M1109" s="84"/>
      <c r="N1109" s="443"/>
      <c r="O1109" s="84"/>
      <c r="P1109" s="84"/>
      <c r="Q1109" s="84"/>
      <c r="R1109" s="84"/>
      <c r="S1109" s="84"/>
      <c r="T1109" s="84"/>
      <c r="U1109" s="84"/>
      <c r="V1109" s="443"/>
      <c r="W1109" s="84"/>
      <c r="X1109" s="84"/>
      <c r="Y1109" s="84"/>
      <c r="Z1109" s="84"/>
      <c r="AA1109" s="84"/>
      <c r="AB1109" s="84"/>
      <c r="AC1109" s="85"/>
    </row>
    <row r="1110" spans="1:50" s="661" customFormat="1" ht="10.5" customHeight="1" x14ac:dyDescent="0.2">
      <c r="A1110" s="770" t="s">
        <v>148</v>
      </c>
      <c r="B1110" s="425"/>
      <c r="C1110" s="427" t="s">
        <v>13</v>
      </c>
      <c r="D1110" s="1199" t="s">
        <v>465</v>
      </c>
      <c r="E1110" s="1305">
        <v>6.2899999618530273</v>
      </c>
      <c r="F1110" s="1305">
        <v>6.309999942779541</v>
      </c>
      <c r="G1110" s="1305">
        <v>6.309999942779541</v>
      </c>
      <c r="H1110" s="1305">
        <v>6.2800002098083496</v>
      </c>
      <c r="I1110" s="1305">
        <v>6.2800002098083496</v>
      </c>
      <c r="J1110" s="1305">
        <v>6.2699999809265137</v>
      </c>
      <c r="K1110" s="1305">
        <v>6.2399997711181641</v>
      </c>
      <c r="L1110" s="1305">
        <v>6.309999942779541</v>
      </c>
      <c r="M1110" s="1305">
        <v>6.2199997901916504</v>
      </c>
      <c r="N1110" s="1305">
        <v>6.130000114440918</v>
      </c>
      <c r="O1110" s="1305">
        <v>6.1599998474121094</v>
      </c>
      <c r="P1110" s="1305">
        <v>6.2600002288818359</v>
      </c>
      <c r="Q1110" s="1305">
        <v>6.2899999618530273</v>
      </c>
      <c r="R1110" s="1305">
        <v>6.3000001907348633</v>
      </c>
      <c r="S1110" s="1305">
        <v>6.3000001907348633</v>
      </c>
      <c r="T1110" s="1305">
        <v>6.2899999618530273</v>
      </c>
      <c r="U1110" s="1305">
        <v>6.320000171661377</v>
      </c>
      <c r="V1110" s="1305">
        <v>6.320000171661377</v>
      </c>
      <c r="W1110" s="1305">
        <v>6.3400001525878906</v>
      </c>
      <c r="X1110" s="1305">
        <v>6.3499999046325684</v>
      </c>
      <c r="Y1110" s="1305">
        <v>6.3600001335144043</v>
      </c>
      <c r="Z1110" s="1305">
        <v>6.369999885559082</v>
      </c>
      <c r="AA1110" s="1305">
        <v>6.25</v>
      </c>
      <c r="AB1110" s="1305">
        <v>6.2800002098083496</v>
      </c>
      <c r="AC1110" s="811"/>
    </row>
    <row r="1111" spans="1:50" s="661" customFormat="1" ht="10.5" customHeight="1" thickBot="1" x14ac:dyDescent="0.25">
      <c r="A1111" s="772" t="s">
        <v>149</v>
      </c>
      <c r="B1111" s="773"/>
      <c r="C1111" s="431" t="s">
        <v>13</v>
      </c>
      <c r="D1111" s="1200" t="s">
        <v>465</v>
      </c>
      <c r="E1111" s="1306">
        <v>6.619999885559082</v>
      </c>
      <c r="F1111" s="1306">
        <v>6.6500000953674316</v>
      </c>
      <c r="G1111" s="1306">
        <v>6.6500000953674316</v>
      </c>
      <c r="H1111" s="1306">
        <v>6.619999885559082</v>
      </c>
      <c r="I1111" s="1306">
        <v>6.630000114440918</v>
      </c>
      <c r="J1111" s="1306">
        <v>6.619999885559082</v>
      </c>
      <c r="K1111" s="1306">
        <v>6.6100001335144043</v>
      </c>
      <c r="L1111" s="1306">
        <v>6.6700000762939453</v>
      </c>
      <c r="M1111" s="1306">
        <v>6.5300002098083496</v>
      </c>
      <c r="N1111" s="1306">
        <v>6.5900001525878906</v>
      </c>
      <c r="O1111" s="1306">
        <v>6.5999999046325684</v>
      </c>
      <c r="P1111" s="1306">
        <v>6.5799999237060547</v>
      </c>
      <c r="Q1111" s="1306">
        <v>6.5900001525878906</v>
      </c>
      <c r="R1111" s="1306">
        <v>6.5</v>
      </c>
      <c r="S1111" s="1306">
        <v>6.5199999809265137</v>
      </c>
      <c r="T1111" s="1306">
        <v>6.5199999809265137</v>
      </c>
      <c r="U1111" s="1306">
        <v>6.559999942779541</v>
      </c>
      <c r="V1111" s="1306">
        <v>6.559999942779541</v>
      </c>
      <c r="W1111" s="1306">
        <v>6.559999942779541</v>
      </c>
      <c r="X1111" s="1306">
        <v>6.5799999237060547</v>
      </c>
      <c r="Y1111" s="1306">
        <v>6.5799999237060547</v>
      </c>
      <c r="Z1111" s="1306">
        <v>6.5999999046325684</v>
      </c>
      <c r="AA1111" s="1306">
        <v>6.559999942779541</v>
      </c>
      <c r="AB1111" s="1306">
        <v>6.5799999237060547</v>
      </c>
      <c r="AC1111" s="812"/>
    </row>
    <row r="1112" spans="1:50" ht="13.5" customHeight="1" x14ac:dyDescent="0.2">
      <c r="A1112" s="2828" t="s">
        <v>122</v>
      </c>
      <c r="B1112" s="2829" t="s">
        <v>927</v>
      </c>
      <c r="C1112" s="63" t="s">
        <v>483</v>
      </c>
      <c r="D1112" s="1205" t="s">
        <v>465</v>
      </c>
      <c r="E1112" s="1310">
        <v>0.23000000417232513</v>
      </c>
      <c r="F1112" s="1310">
        <v>0.20999999344348907</v>
      </c>
      <c r="G1112" s="1310">
        <v>0.23000000417232513</v>
      </c>
      <c r="H1112" s="1310">
        <v>0.20999999344348907</v>
      </c>
      <c r="I1112" s="1310">
        <v>0.23000000417232513</v>
      </c>
      <c r="J1112" s="1310">
        <v>0.25</v>
      </c>
      <c r="K1112" s="1310">
        <v>0.28999999165534973</v>
      </c>
      <c r="L1112" s="1310">
        <v>0.31999999284744263</v>
      </c>
      <c r="M1112" s="1310">
        <v>0.37999999523162842</v>
      </c>
      <c r="N1112" s="1310">
        <v>0.43000000715255737</v>
      </c>
      <c r="O1112" s="1310">
        <v>0.43999999761581421</v>
      </c>
      <c r="P1112" s="1310">
        <v>0.37999999523162842</v>
      </c>
      <c r="Q1112" s="1310">
        <v>0.40000000596046448</v>
      </c>
      <c r="R1112" s="1310">
        <v>0.43999999761581421</v>
      </c>
      <c r="S1112" s="1310">
        <v>0.43000000715255737</v>
      </c>
      <c r="T1112" s="1310">
        <v>0.46000000834465027</v>
      </c>
      <c r="U1112" s="1310">
        <v>0.40999999642372131</v>
      </c>
      <c r="V1112" s="1310">
        <v>0.41999998688697815</v>
      </c>
      <c r="W1112" s="1310">
        <v>0.36000001430511475</v>
      </c>
      <c r="X1112" s="1310">
        <v>0.38999998569488525</v>
      </c>
      <c r="Y1112" s="1310">
        <v>0.34000000357627869</v>
      </c>
      <c r="Z1112" s="1310">
        <v>0.34999999403953552</v>
      </c>
      <c r="AA1112" s="1310">
        <v>0.30000001192092896</v>
      </c>
      <c r="AB1112" s="1310">
        <v>0.25999999046325684</v>
      </c>
      <c r="AC1112" s="121">
        <f>SUM(E1112:AB1112)</f>
        <v>8.1599999815225601</v>
      </c>
      <c r="AD1112" s="661"/>
    </row>
    <row r="1113" spans="1:50" ht="13.5" customHeight="1" x14ac:dyDescent="0.2">
      <c r="A1113" s="2776"/>
      <c r="B1113" s="2830"/>
      <c r="C1113" s="11" t="s">
        <v>484</v>
      </c>
      <c r="D1113" s="1201" t="s">
        <v>465</v>
      </c>
      <c r="E1113" s="1310">
        <v>0.15999999642372131</v>
      </c>
      <c r="F1113" s="1310">
        <v>0.15999999642372131</v>
      </c>
      <c r="G1113" s="1310">
        <v>0.17000000178813934</v>
      </c>
      <c r="H1113" s="1310">
        <v>0.15000000596046448</v>
      </c>
      <c r="I1113" s="1310">
        <v>0.15999999642372131</v>
      </c>
      <c r="J1113" s="1310">
        <v>0.15999999642372131</v>
      </c>
      <c r="K1113" s="1310">
        <v>0.15999999642372131</v>
      </c>
      <c r="L1113" s="1310">
        <v>0.18000000715255737</v>
      </c>
      <c r="M1113" s="1310">
        <v>0.18000000715255737</v>
      </c>
      <c r="N1113" s="1310">
        <v>0.18999999761581421</v>
      </c>
      <c r="O1113" s="1310">
        <v>0.20000000298023224</v>
      </c>
      <c r="P1113" s="1310">
        <v>0.18999999761581421</v>
      </c>
      <c r="Q1113" s="1310">
        <v>0.2199999988079071</v>
      </c>
      <c r="R1113" s="1310">
        <v>0.2199999988079071</v>
      </c>
      <c r="S1113" s="1310">
        <v>0.2199999988079071</v>
      </c>
      <c r="T1113" s="1310">
        <v>0.23000000417232513</v>
      </c>
      <c r="U1113" s="1310">
        <v>0.18999999761581421</v>
      </c>
      <c r="V1113" s="1310">
        <v>0.2199999988079071</v>
      </c>
      <c r="W1113" s="1310">
        <v>0.18999999761581421</v>
      </c>
      <c r="X1113" s="1310">
        <v>0.20000000298023224</v>
      </c>
      <c r="Y1113" s="1310">
        <v>0.18000000715255737</v>
      </c>
      <c r="Z1113" s="1310">
        <v>0.18999999761581421</v>
      </c>
      <c r="AA1113" s="1310">
        <v>0.17000000178813934</v>
      </c>
      <c r="AB1113" s="1310">
        <v>0.15999999642372131</v>
      </c>
      <c r="AC1113" s="124">
        <f>SUM(E1113:AB1113)</f>
        <v>4.4500000029802322</v>
      </c>
      <c r="AD1113" s="661"/>
    </row>
    <row r="1114" spans="1:50" ht="13.5" customHeight="1" x14ac:dyDescent="0.2">
      <c r="A1114" s="2776"/>
      <c r="B1114" s="2830"/>
      <c r="C1114" s="11" t="s">
        <v>8</v>
      </c>
      <c r="D1114" s="1201" t="s">
        <v>465</v>
      </c>
      <c r="E1114" s="1309">
        <v>26</v>
      </c>
      <c r="F1114" s="1309">
        <v>24</v>
      </c>
      <c r="G1114" s="1309">
        <v>25</v>
      </c>
      <c r="H1114" s="1309">
        <v>24</v>
      </c>
      <c r="I1114" s="1309">
        <v>26</v>
      </c>
      <c r="J1114" s="1309">
        <v>28</v>
      </c>
      <c r="K1114" s="1309">
        <v>30</v>
      </c>
      <c r="L1114" s="1309">
        <v>33</v>
      </c>
      <c r="M1114" s="1309">
        <v>37</v>
      </c>
      <c r="N1114" s="1309">
        <v>44</v>
      </c>
      <c r="O1114" s="1309">
        <v>44</v>
      </c>
      <c r="P1114" s="1309">
        <v>39</v>
      </c>
      <c r="Q1114" s="1309">
        <v>42</v>
      </c>
      <c r="R1114" s="1309">
        <v>44</v>
      </c>
      <c r="S1114" s="1309">
        <v>44</v>
      </c>
      <c r="T1114" s="1309">
        <v>46</v>
      </c>
      <c r="U1114" s="1309">
        <v>40</v>
      </c>
      <c r="V1114" s="1309">
        <v>43</v>
      </c>
      <c r="W1114" s="1309">
        <v>35</v>
      </c>
      <c r="X1114" s="1309">
        <v>39</v>
      </c>
      <c r="Y1114" s="1309">
        <v>35</v>
      </c>
      <c r="Z1114" s="1309">
        <v>36</v>
      </c>
      <c r="AA1114" s="1309">
        <v>31</v>
      </c>
      <c r="AB1114" s="1309">
        <v>28</v>
      </c>
      <c r="AC1114" s="124"/>
    </row>
    <row r="1115" spans="1:50" ht="13.5" customHeight="1" thickBot="1" x14ac:dyDescent="0.25">
      <c r="A1115" s="2782"/>
      <c r="B1115" s="2831"/>
      <c r="C1115" s="45" t="s">
        <v>16</v>
      </c>
      <c r="D1115" s="45"/>
      <c r="E1115" s="126">
        <f>E1113/E1112</f>
        <v>0.6956521457444973</v>
      </c>
      <c r="F1115" s="126">
        <f t="shared" ref="F1115:AC1115" si="324">F1113/F1112</f>
        <v>0.76190476866265833</v>
      </c>
      <c r="G1115" s="126">
        <f t="shared" si="324"/>
        <v>0.73913042914889948</v>
      </c>
      <c r="H1115" s="126">
        <f t="shared" si="324"/>
        <v>0.71428576496993756</v>
      </c>
      <c r="I1115" s="126">
        <f t="shared" si="324"/>
        <v>0.6956521457444973</v>
      </c>
      <c r="J1115" s="126">
        <f t="shared" si="324"/>
        <v>0.63999998569488525</v>
      </c>
      <c r="K1115" s="126">
        <f t="shared" si="324"/>
        <v>0.55172414147471149</v>
      </c>
      <c r="L1115" s="126">
        <f t="shared" si="324"/>
        <v>0.56250003492459733</v>
      </c>
      <c r="M1115" s="126">
        <f t="shared" si="324"/>
        <v>0.47368423529278902</v>
      </c>
      <c r="N1115" s="126">
        <f t="shared" si="324"/>
        <v>0.44186045222181852</v>
      </c>
      <c r="O1115" s="126">
        <f t="shared" si="324"/>
        <v>0.45454546378171151</v>
      </c>
      <c r="P1115" s="126">
        <f t="shared" si="324"/>
        <v>0.5</v>
      </c>
      <c r="Q1115" s="126">
        <f t="shared" si="324"/>
        <v>0.54999998882412926</v>
      </c>
      <c r="R1115" s="126">
        <f t="shared" si="324"/>
        <v>0.5</v>
      </c>
      <c r="S1115" s="126">
        <f t="shared" si="324"/>
        <v>0.51162789569409117</v>
      </c>
      <c r="T1115" s="126">
        <f t="shared" si="324"/>
        <v>0.5</v>
      </c>
      <c r="U1115" s="126">
        <f t="shared" si="324"/>
        <v>0.46341463237344899</v>
      </c>
      <c r="V1115" s="126">
        <f t="shared" si="324"/>
        <v>0.52380953732531665</v>
      </c>
      <c r="W1115" s="126">
        <f t="shared" si="324"/>
        <v>0.52777775018303597</v>
      </c>
      <c r="X1115" s="126">
        <f t="shared" si="324"/>
        <v>0.51282053927227922</v>
      </c>
      <c r="Y1115" s="126">
        <f t="shared" si="324"/>
        <v>0.52941178017421564</v>
      </c>
      <c r="Z1115" s="126">
        <f t="shared" si="324"/>
        <v>0.54285714528998552</v>
      </c>
      <c r="AA1115" s="126">
        <f t="shared" si="324"/>
        <v>0.56666665010982153</v>
      </c>
      <c r="AB1115" s="126">
        <f t="shared" si="324"/>
        <v>0.6153846242018709</v>
      </c>
      <c r="AC1115" s="122">
        <f t="shared" si="324"/>
        <v>0.54534313885499719</v>
      </c>
    </row>
    <row r="1116" spans="1:50" x14ac:dyDescent="0.2">
      <c r="A1116" s="2822" t="s">
        <v>118</v>
      </c>
      <c r="B1116" s="2751" t="s">
        <v>31</v>
      </c>
      <c r="C1116" s="10" t="s">
        <v>483</v>
      </c>
      <c r="D1116" s="10"/>
      <c r="E1116" s="80"/>
      <c r="F1116" s="80"/>
      <c r="G1116" s="80"/>
      <c r="H1116" s="421"/>
      <c r="I1116" s="80"/>
      <c r="J1116" s="80"/>
      <c r="K1116" s="80"/>
      <c r="L1116" s="80"/>
      <c r="M1116" s="80"/>
      <c r="N1116" s="421"/>
      <c r="O1116" s="80"/>
      <c r="P1116" s="80"/>
      <c r="Q1116" s="80"/>
      <c r="R1116" s="80"/>
      <c r="S1116" s="80"/>
      <c r="T1116" s="80"/>
      <c r="U1116" s="80"/>
      <c r="V1116" s="421"/>
      <c r="W1116" s="80"/>
      <c r="X1116" s="80"/>
      <c r="Y1116" s="80"/>
      <c r="Z1116" s="80"/>
      <c r="AA1116" s="80"/>
      <c r="AB1116" s="80"/>
      <c r="AC1116" s="81"/>
    </row>
    <row r="1117" spans="1:50" x14ac:dyDescent="0.2">
      <c r="A1117" s="2785"/>
      <c r="B1117" s="2787"/>
      <c r="C1117" s="11" t="s">
        <v>484</v>
      </c>
      <c r="D1117" s="11"/>
      <c r="E1117" s="82"/>
      <c r="F1117" s="82"/>
      <c r="G1117" s="82"/>
      <c r="H1117" s="424"/>
      <c r="I1117" s="82"/>
      <c r="J1117" s="82"/>
      <c r="K1117" s="82"/>
      <c r="L1117" s="82"/>
      <c r="M1117" s="82"/>
      <c r="N1117" s="424"/>
      <c r="O1117" s="82"/>
      <c r="P1117" s="82"/>
      <c r="Q1117" s="82"/>
      <c r="R1117" s="82"/>
      <c r="S1117" s="82"/>
      <c r="T1117" s="82"/>
      <c r="U1117" s="82"/>
      <c r="V1117" s="424"/>
      <c r="W1117" s="82"/>
      <c r="X1117" s="82"/>
      <c r="Y1117" s="82"/>
      <c r="Z1117" s="82"/>
      <c r="AA1117" s="82"/>
      <c r="AB1117" s="82"/>
      <c r="AC1117" s="83"/>
    </row>
    <row r="1118" spans="1:50" x14ac:dyDescent="0.2">
      <c r="A1118" s="2785"/>
      <c r="B1118" s="2787"/>
      <c r="C1118" s="11" t="s">
        <v>8</v>
      </c>
      <c r="D1118" s="11"/>
      <c r="E1118" s="82"/>
      <c r="F1118" s="82"/>
      <c r="G1118" s="82"/>
      <c r="H1118" s="424"/>
      <c r="I1118" s="82"/>
      <c r="J1118" s="82"/>
      <c r="K1118" s="82"/>
      <c r="L1118" s="82"/>
      <c r="M1118" s="82"/>
      <c r="N1118" s="424"/>
      <c r="O1118" s="82"/>
      <c r="P1118" s="82"/>
      <c r="Q1118" s="82"/>
      <c r="R1118" s="82"/>
      <c r="S1118" s="82"/>
      <c r="T1118" s="82"/>
      <c r="U1118" s="82"/>
      <c r="V1118" s="424"/>
      <c r="W1118" s="82"/>
      <c r="X1118" s="82"/>
      <c r="Y1118" s="82"/>
      <c r="Z1118" s="82"/>
      <c r="AA1118" s="82"/>
      <c r="AB1118" s="82"/>
      <c r="AC1118" s="83"/>
    </row>
    <row r="1119" spans="1:50" ht="13.5" thickBot="1" x14ac:dyDescent="0.25">
      <c r="A1119" s="2823"/>
      <c r="B1119" s="2824"/>
      <c r="C1119" s="45" t="s">
        <v>16</v>
      </c>
      <c r="D1119" s="45"/>
      <c r="E1119" s="84"/>
      <c r="F1119" s="84"/>
      <c r="G1119" s="84"/>
      <c r="H1119" s="443"/>
      <c r="I1119" s="84"/>
      <c r="J1119" s="84"/>
      <c r="K1119" s="84"/>
      <c r="L1119" s="84"/>
      <c r="M1119" s="84"/>
      <c r="N1119" s="443"/>
      <c r="O1119" s="84"/>
      <c r="P1119" s="84"/>
      <c r="Q1119" s="84"/>
      <c r="R1119" s="84"/>
      <c r="S1119" s="84"/>
      <c r="T1119" s="84"/>
      <c r="U1119" s="84"/>
      <c r="V1119" s="443"/>
      <c r="W1119" s="84"/>
      <c r="X1119" s="84"/>
      <c r="Y1119" s="84"/>
      <c r="Z1119" s="84"/>
      <c r="AA1119" s="84"/>
      <c r="AB1119" s="84"/>
      <c r="AC1119" s="85"/>
    </row>
    <row r="1120" spans="1:50" x14ac:dyDescent="0.2">
      <c r="A1120" s="2813" t="s">
        <v>111</v>
      </c>
      <c r="B1120" s="2751" t="s">
        <v>925</v>
      </c>
      <c r="C1120" s="10" t="s">
        <v>483</v>
      </c>
      <c r="D1120" s="1203" t="s">
        <v>465</v>
      </c>
      <c r="E1120" s="1312">
        <v>0.15999999642372131</v>
      </c>
      <c r="F1120" s="1312">
        <v>0.14000000059604645</v>
      </c>
      <c r="G1120" s="1312">
        <v>0.14000000059604645</v>
      </c>
      <c r="H1120" s="1312">
        <v>0.14000000059604645</v>
      </c>
      <c r="I1120" s="1312">
        <v>0.14000000059604645</v>
      </c>
      <c r="J1120" s="1312">
        <v>0.18999999761581421</v>
      </c>
      <c r="K1120" s="1312">
        <v>0.18000000715255737</v>
      </c>
      <c r="L1120" s="1312">
        <v>0.2199999988079071</v>
      </c>
      <c r="M1120" s="1312">
        <v>0.31000000238418579</v>
      </c>
      <c r="N1120" s="1312">
        <v>0.28999999165534973</v>
      </c>
      <c r="O1120" s="1312">
        <v>0.30000001192092896</v>
      </c>
      <c r="P1120" s="1312">
        <v>0.30000001192092896</v>
      </c>
      <c r="Q1120" s="1312">
        <v>0.31999999284744263</v>
      </c>
      <c r="R1120" s="1312">
        <v>0.27000001072883606</v>
      </c>
      <c r="S1120" s="1312">
        <v>0.28999999165534973</v>
      </c>
      <c r="T1120" s="1312">
        <v>0.28999999165534973</v>
      </c>
      <c r="U1120" s="1312">
        <v>0.27000001072883606</v>
      </c>
      <c r="V1120" s="1312">
        <v>0.25999999046325684</v>
      </c>
      <c r="W1120" s="1312">
        <v>0.23999999463558197</v>
      </c>
      <c r="X1120" s="1312">
        <v>0.23000000417232513</v>
      </c>
      <c r="Y1120" s="1312">
        <v>0.23999999463558197</v>
      </c>
      <c r="Z1120" s="1312">
        <v>0.23999999463558197</v>
      </c>
      <c r="AA1120" s="1312">
        <v>0.18000000715255737</v>
      </c>
      <c r="AB1120" s="1312">
        <v>0.15999999642372131</v>
      </c>
      <c r="AC1120" s="121">
        <f>SUM(E1120:AB1120)</f>
        <v>5.5</v>
      </c>
    </row>
    <row r="1121" spans="1:42" x14ac:dyDescent="0.2">
      <c r="A1121" s="2776"/>
      <c r="B1121" s="2787"/>
      <c r="C1121" s="11" t="s">
        <v>484</v>
      </c>
      <c r="D1121" s="1201" t="s">
        <v>465</v>
      </c>
      <c r="E1121" s="1312">
        <v>9.0000003576278687E-2</v>
      </c>
      <c r="F1121" s="1312">
        <v>0.10000000149011612</v>
      </c>
      <c r="G1121" s="1312">
        <v>0.10999999940395355</v>
      </c>
      <c r="H1121" s="1312">
        <v>0.10000000149011612</v>
      </c>
      <c r="I1121" s="1312">
        <v>0.10000000149011612</v>
      </c>
      <c r="J1121" s="1312">
        <v>9.0000003576278687E-2</v>
      </c>
      <c r="K1121" s="1312">
        <v>0.10000000149011612</v>
      </c>
      <c r="L1121" s="1312">
        <v>0.10999999940395355</v>
      </c>
      <c r="M1121" s="1312">
        <v>0.10999999940395355</v>
      </c>
      <c r="N1121" s="1312">
        <v>0.10999999940395355</v>
      </c>
      <c r="O1121" s="1312">
        <v>0.10999999940395355</v>
      </c>
      <c r="P1121" s="1312">
        <v>0.11999999731779099</v>
      </c>
      <c r="Q1121" s="1312">
        <v>0.12999999523162842</v>
      </c>
      <c r="R1121" s="1312">
        <v>0.11999999731779099</v>
      </c>
      <c r="S1121" s="1312">
        <v>0.12999999523162842</v>
      </c>
      <c r="T1121" s="1312">
        <v>0.11999999731779099</v>
      </c>
      <c r="U1121" s="1312">
        <v>0.14000000059604645</v>
      </c>
      <c r="V1121" s="1312">
        <v>0.12999999523162842</v>
      </c>
      <c r="W1121" s="1312">
        <v>0.12999999523162842</v>
      </c>
      <c r="X1121" s="1312">
        <v>0.11999999731779099</v>
      </c>
      <c r="Y1121" s="1312">
        <v>0.11999999731779099</v>
      </c>
      <c r="Z1121" s="1312">
        <v>0.11999999731779099</v>
      </c>
      <c r="AA1121" s="1312">
        <v>0.10000000149011612</v>
      </c>
      <c r="AB1121" s="1312">
        <v>0.10000000149011612</v>
      </c>
      <c r="AC1121" s="124">
        <f>SUM(E1121:AB1121)</f>
        <v>2.7099999785423279</v>
      </c>
    </row>
    <row r="1122" spans="1:42" x14ac:dyDescent="0.2">
      <c r="A1122" s="2776"/>
      <c r="B1122" s="2787"/>
      <c r="C1122" s="11" t="s">
        <v>8</v>
      </c>
      <c r="D1122" s="1201" t="s">
        <v>465</v>
      </c>
      <c r="E1122" s="1311">
        <v>16</v>
      </c>
      <c r="F1122" s="1311">
        <v>16</v>
      </c>
      <c r="G1122" s="1311">
        <v>16</v>
      </c>
      <c r="H1122" s="1311">
        <v>15</v>
      </c>
      <c r="I1122" s="1311">
        <v>15</v>
      </c>
      <c r="J1122" s="1311">
        <v>20</v>
      </c>
      <c r="K1122" s="1311">
        <v>19</v>
      </c>
      <c r="L1122" s="1311">
        <v>24</v>
      </c>
      <c r="M1122" s="1311">
        <v>31</v>
      </c>
      <c r="N1122" s="1311">
        <v>30</v>
      </c>
      <c r="O1122" s="1311">
        <v>29</v>
      </c>
      <c r="P1122" s="1311">
        <v>31</v>
      </c>
      <c r="Q1122" s="1311">
        <v>34</v>
      </c>
      <c r="R1122" s="1311">
        <v>28</v>
      </c>
      <c r="S1122" s="1311">
        <v>30</v>
      </c>
      <c r="T1122" s="1311">
        <v>30</v>
      </c>
      <c r="U1122" s="1311">
        <v>29</v>
      </c>
      <c r="V1122" s="1311">
        <v>27</v>
      </c>
      <c r="W1122" s="1311">
        <v>25</v>
      </c>
      <c r="X1122" s="1311">
        <v>26</v>
      </c>
      <c r="Y1122" s="1311">
        <v>26</v>
      </c>
      <c r="Z1122" s="1311">
        <v>24</v>
      </c>
      <c r="AA1122" s="1311">
        <v>20</v>
      </c>
      <c r="AB1122" s="1311">
        <v>18</v>
      </c>
      <c r="AC1122" s="124"/>
    </row>
    <row r="1123" spans="1:42" ht="13.5" thickBot="1" x14ac:dyDescent="0.25">
      <c r="A1123" s="2782"/>
      <c r="B1123" s="2824"/>
      <c r="C1123" s="45" t="s">
        <v>16</v>
      </c>
      <c r="D1123" s="45"/>
      <c r="E1123" s="126">
        <f>E1121/E1120</f>
        <v>0.56250003492459733</v>
      </c>
      <c r="F1123" s="126">
        <f t="shared" ref="F1123:AC1123" si="325">F1121/F1120</f>
        <v>0.71428572188834749</v>
      </c>
      <c r="G1123" s="126">
        <f t="shared" si="325"/>
        <v>0.78571427811165251</v>
      </c>
      <c r="H1123" s="126">
        <f t="shared" si="325"/>
        <v>0.71428572188834749</v>
      </c>
      <c r="I1123" s="126">
        <f t="shared" si="325"/>
        <v>0.71428572188834749</v>
      </c>
      <c r="J1123" s="126">
        <f t="shared" si="325"/>
        <v>0.47368423529278902</v>
      </c>
      <c r="K1123" s="126">
        <f t="shared" si="325"/>
        <v>0.55555554175818467</v>
      </c>
      <c r="L1123" s="126">
        <f t="shared" si="325"/>
        <v>0.5</v>
      </c>
      <c r="M1123" s="126">
        <f t="shared" si="325"/>
        <v>0.35483870502565212</v>
      </c>
      <c r="N1123" s="126">
        <f t="shared" si="325"/>
        <v>0.37931035368677862</v>
      </c>
      <c r="O1123" s="126">
        <f t="shared" si="325"/>
        <v>0.36666665010982158</v>
      </c>
      <c r="P1123" s="126">
        <f t="shared" si="325"/>
        <v>0.39999997516473235</v>
      </c>
      <c r="Q1123" s="126">
        <f t="shared" si="325"/>
        <v>0.4062499941792338</v>
      </c>
      <c r="R1123" s="126">
        <f t="shared" si="325"/>
        <v>0.44444441684970259</v>
      </c>
      <c r="S1123" s="126">
        <f t="shared" si="325"/>
        <v>0.44827585852528856</v>
      </c>
      <c r="T1123" s="126">
        <f t="shared" si="325"/>
        <v>0.41379310610603359</v>
      </c>
      <c r="U1123" s="126">
        <f t="shared" si="325"/>
        <v>0.51851850012202394</v>
      </c>
      <c r="V1123" s="126">
        <f t="shared" si="325"/>
        <v>0.5</v>
      </c>
      <c r="W1123" s="126">
        <f t="shared" si="325"/>
        <v>0.54166665890564503</v>
      </c>
      <c r="X1123" s="126">
        <f t="shared" si="325"/>
        <v>0.52173910930837297</v>
      </c>
      <c r="Y1123" s="126">
        <f t="shared" si="325"/>
        <v>0.5</v>
      </c>
      <c r="Z1123" s="126">
        <f t="shared" si="325"/>
        <v>0.5</v>
      </c>
      <c r="AA1123" s="126">
        <f t="shared" si="325"/>
        <v>0.55555554175818467</v>
      </c>
      <c r="AB1123" s="126">
        <f t="shared" si="325"/>
        <v>0.62500002328306492</v>
      </c>
      <c r="AC1123" s="122">
        <f t="shared" si="325"/>
        <v>0.49272726882587781</v>
      </c>
    </row>
    <row r="1124" spans="1:42" ht="12.75" customHeight="1" x14ac:dyDescent="0.2">
      <c r="A1124" s="2828" t="s">
        <v>119</v>
      </c>
      <c r="B1124" s="2832" t="s">
        <v>928</v>
      </c>
      <c r="C1124" s="63" t="s">
        <v>483</v>
      </c>
      <c r="D1124" s="1205" t="s">
        <v>465</v>
      </c>
      <c r="E1124" s="1314">
        <v>5.9999998658895493E-2</v>
      </c>
      <c r="F1124" s="1314">
        <v>5.9999998658895493E-2</v>
      </c>
      <c r="G1124" s="1314">
        <v>5.9999998658895493E-2</v>
      </c>
      <c r="H1124" s="1314">
        <v>5.9999998658895493E-2</v>
      </c>
      <c r="I1124" s="1314">
        <v>9.0000003576278687E-2</v>
      </c>
      <c r="J1124" s="1314">
        <v>5.9999998658895493E-2</v>
      </c>
      <c r="K1124" s="1314">
        <v>5.9999998658895493E-2</v>
      </c>
      <c r="L1124" s="1314">
        <v>7.0000000298023224E-2</v>
      </c>
      <c r="M1124" s="1314">
        <v>0.10000000149011612</v>
      </c>
      <c r="N1124" s="1314">
        <v>0.10000000149011612</v>
      </c>
      <c r="O1124" s="1314">
        <v>7.0000000298023224E-2</v>
      </c>
      <c r="P1124" s="1314">
        <v>5.9999998658895493E-2</v>
      </c>
      <c r="Q1124" s="1314">
        <v>7.0000000298023224E-2</v>
      </c>
      <c r="R1124" s="1314">
        <v>5.9999998658895493E-2</v>
      </c>
      <c r="S1124" s="1314">
        <v>7.0000000298023224E-2</v>
      </c>
      <c r="T1124" s="1314">
        <v>7.0000000298023224E-2</v>
      </c>
      <c r="U1124" s="1314">
        <v>7.0000000298023224E-2</v>
      </c>
      <c r="V1124" s="1314">
        <v>5.9999998658895493E-2</v>
      </c>
      <c r="W1124" s="1314">
        <v>5.9999998658895493E-2</v>
      </c>
      <c r="X1124" s="1314">
        <v>5.9999998658895493E-2</v>
      </c>
      <c r="Y1124" s="1314">
        <v>5.9999998658895493E-2</v>
      </c>
      <c r="Z1124" s="1314">
        <v>5.9999998658895493E-2</v>
      </c>
      <c r="AA1124" s="1314">
        <v>5.9999998658895493E-2</v>
      </c>
      <c r="AB1124" s="1314">
        <v>5.9999998658895493E-2</v>
      </c>
      <c r="AC1124" s="124">
        <f>SUM(E1124:AB1124)</f>
        <v>1.6099999882280827</v>
      </c>
    </row>
    <row r="1125" spans="1:42" x14ac:dyDescent="0.2">
      <c r="A1125" s="2776"/>
      <c r="B1125" s="2787"/>
      <c r="C1125" s="11" t="s">
        <v>484</v>
      </c>
      <c r="D1125" s="1201" t="s">
        <v>465</v>
      </c>
      <c r="E1125" s="1314">
        <v>7.9999998211860657E-2</v>
      </c>
      <c r="F1125" s="1314">
        <v>7.9999998211860657E-2</v>
      </c>
      <c r="G1125" s="1314">
        <v>7.9999998211860657E-2</v>
      </c>
      <c r="H1125" s="1314">
        <v>7.0000000298023224E-2</v>
      </c>
      <c r="I1125" s="1314">
        <v>7.0000000298023224E-2</v>
      </c>
      <c r="J1125" s="1314">
        <v>7.0000000298023224E-2</v>
      </c>
      <c r="K1125" s="1314">
        <v>7.0000000298023224E-2</v>
      </c>
      <c r="L1125" s="1314">
        <v>7.9999998211860657E-2</v>
      </c>
      <c r="M1125" s="1314">
        <v>9.0000003576278687E-2</v>
      </c>
      <c r="N1125" s="1314">
        <v>9.0000003576278687E-2</v>
      </c>
      <c r="O1125" s="1314">
        <v>7.0000000298023224E-2</v>
      </c>
      <c r="P1125" s="1314">
        <v>7.0000000298023224E-2</v>
      </c>
      <c r="Q1125" s="1314">
        <v>7.9999998211860657E-2</v>
      </c>
      <c r="R1125" s="1314">
        <v>7.9999998211860657E-2</v>
      </c>
      <c r="S1125" s="1314">
        <v>7.9999998211860657E-2</v>
      </c>
      <c r="T1125" s="1314">
        <v>7.9999998211860657E-2</v>
      </c>
      <c r="U1125" s="1314">
        <v>7.9999998211860657E-2</v>
      </c>
      <c r="V1125" s="1314">
        <v>9.0000003576278687E-2</v>
      </c>
      <c r="W1125" s="1314">
        <v>7.9999998211860657E-2</v>
      </c>
      <c r="X1125" s="1314">
        <v>7.9999998211860657E-2</v>
      </c>
      <c r="Y1125" s="1314">
        <v>7.9999998211860657E-2</v>
      </c>
      <c r="Z1125" s="1314">
        <v>7.9999998211860657E-2</v>
      </c>
      <c r="AA1125" s="1314">
        <v>7.0000000298023224E-2</v>
      </c>
      <c r="AB1125" s="1314">
        <v>7.0000000298023224E-2</v>
      </c>
      <c r="AC1125" s="124">
        <f>SUM(E1125:AB1125)</f>
        <v>1.8699999898672104</v>
      </c>
    </row>
    <row r="1126" spans="1:42" x14ac:dyDescent="0.2">
      <c r="A1126" s="2776"/>
      <c r="B1126" s="2787"/>
      <c r="C1126" s="11" t="s">
        <v>8</v>
      </c>
      <c r="D1126" s="1201" t="s">
        <v>465</v>
      </c>
      <c r="E1126" s="1313">
        <v>10</v>
      </c>
      <c r="F1126" s="1313">
        <v>9</v>
      </c>
      <c r="G1126" s="1313">
        <v>9</v>
      </c>
      <c r="H1126" s="1313">
        <v>9</v>
      </c>
      <c r="I1126" s="1313">
        <v>11</v>
      </c>
      <c r="J1126" s="1313">
        <v>9</v>
      </c>
      <c r="K1126" s="1313">
        <v>9</v>
      </c>
      <c r="L1126" s="1313">
        <v>9</v>
      </c>
      <c r="M1126" s="1313">
        <v>12</v>
      </c>
      <c r="N1126" s="1313">
        <v>13</v>
      </c>
      <c r="O1126" s="1313">
        <v>9</v>
      </c>
      <c r="P1126" s="1313">
        <v>9</v>
      </c>
      <c r="Q1126" s="1313">
        <v>9</v>
      </c>
      <c r="R1126" s="1313">
        <v>9</v>
      </c>
      <c r="S1126" s="1313">
        <v>9</v>
      </c>
      <c r="T1126" s="1313">
        <v>10</v>
      </c>
      <c r="U1126" s="1313">
        <v>10</v>
      </c>
      <c r="V1126" s="1313">
        <v>10</v>
      </c>
      <c r="W1126" s="1313">
        <v>9</v>
      </c>
      <c r="X1126" s="1313">
        <v>9</v>
      </c>
      <c r="Y1126" s="1313">
        <v>9</v>
      </c>
      <c r="Z1126" s="1313">
        <v>9</v>
      </c>
      <c r="AA1126" s="1313">
        <v>9</v>
      </c>
      <c r="AB1126" s="1313">
        <v>9</v>
      </c>
      <c r="AC1126" s="124"/>
    </row>
    <row r="1127" spans="1:42" ht="13.5" thickBot="1" x14ac:dyDescent="0.25">
      <c r="A1127" s="2777"/>
      <c r="B1127" s="2788"/>
      <c r="C1127" s="46" t="s">
        <v>16</v>
      </c>
      <c r="D1127" s="46"/>
      <c r="E1127" s="292">
        <f>E1125/E1124</f>
        <v>1.3333333333333333</v>
      </c>
      <c r="F1127" s="292">
        <f t="shared" ref="F1127:AC1127" si="326">F1125/F1124</f>
        <v>1.3333333333333333</v>
      </c>
      <c r="G1127" s="292">
        <f t="shared" si="326"/>
        <v>1.3333333333333333</v>
      </c>
      <c r="H1127" s="292">
        <f t="shared" si="326"/>
        <v>1.1666666977107532</v>
      </c>
      <c r="I1127" s="292">
        <f t="shared" si="326"/>
        <v>0.77777775018303597</v>
      </c>
      <c r="J1127" s="292">
        <f t="shared" si="326"/>
        <v>1.1666666977107532</v>
      </c>
      <c r="K1127" s="292">
        <f t="shared" si="326"/>
        <v>1.1666666977107532</v>
      </c>
      <c r="L1127" s="292">
        <f t="shared" si="326"/>
        <v>1.14285711244661</v>
      </c>
      <c r="M1127" s="292">
        <f t="shared" si="326"/>
        <v>0.90000002235174148</v>
      </c>
      <c r="N1127" s="292">
        <f t="shared" si="326"/>
        <v>0.90000002235174148</v>
      </c>
      <c r="O1127" s="292">
        <f t="shared" si="326"/>
        <v>1</v>
      </c>
      <c r="P1127" s="292">
        <f t="shared" si="326"/>
        <v>1.1666666977107532</v>
      </c>
      <c r="Q1127" s="292">
        <f t="shared" si="326"/>
        <v>1.14285711244661</v>
      </c>
      <c r="R1127" s="292">
        <f t="shared" si="326"/>
        <v>1.3333333333333333</v>
      </c>
      <c r="S1127" s="292">
        <f t="shared" si="326"/>
        <v>1.14285711244661</v>
      </c>
      <c r="T1127" s="292">
        <f t="shared" si="326"/>
        <v>1.14285711244661</v>
      </c>
      <c r="U1127" s="292">
        <f t="shared" si="326"/>
        <v>1.14285711244661</v>
      </c>
      <c r="V1127" s="292">
        <f t="shared" si="326"/>
        <v>1.5000000931322595</v>
      </c>
      <c r="W1127" s="292">
        <f t="shared" si="326"/>
        <v>1.3333333333333333</v>
      </c>
      <c r="X1127" s="292">
        <f t="shared" si="326"/>
        <v>1.3333333333333333</v>
      </c>
      <c r="Y1127" s="292">
        <f t="shared" si="326"/>
        <v>1.3333333333333333</v>
      </c>
      <c r="Z1127" s="292">
        <f t="shared" si="326"/>
        <v>1.3333333333333333</v>
      </c>
      <c r="AA1127" s="292">
        <f t="shared" si="326"/>
        <v>1.1666666977107532</v>
      </c>
      <c r="AB1127" s="292">
        <f t="shared" si="326"/>
        <v>1.1666666977107532</v>
      </c>
      <c r="AC1127" s="292">
        <f t="shared" si="326"/>
        <v>1.1614906854286848</v>
      </c>
    </row>
    <row r="1128" spans="1:42" s="306" customFormat="1" ht="12.75" customHeight="1" x14ac:dyDescent="0.2">
      <c r="A1128" s="2813" t="s">
        <v>112</v>
      </c>
      <c r="B1128" s="2751" t="s">
        <v>929</v>
      </c>
      <c r="C1128" s="10" t="s">
        <v>483</v>
      </c>
      <c r="D1128" s="1203" t="s">
        <v>465</v>
      </c>
      <c r="E1128" s="813">
        <v>0</v>
      </c>
      <c r="F1128" s="813">
        <v>0</v>
      </c>
      <c r="G1128" s="813">
        <v>0</v>
      </c>
      <c r="H1128" s="813">
        <v>0</v>
      </c>
      <c r="I1128" s="813">
        <v>0</v>
      </c>
      <c r="J1128" s="813">
        <v>0</v>
      </c>
      <c r="K1128" s="813">
        <v>0</v>
      </c>
      <c r="L1128" s="813">
        <v>0</v>
      </c>
      <c r="M1128" s="813">
        <v>0</v>
      </c>
      <c r="N1128" s="813">
        <v>0</v>
      </c>
      <c r="O1128" s="813">
        <v>0</v>
      </c>
      <c r="P1128" s="813">
        <v>0</v>
      </c>
      <c r="Q1128" s="813">
        <v>0</v>
      </c>
      <c r="R1128" s="813">
        <v>0</v>
      </c>
      <c r="S1128" s="813">
        <v>0</v>
      </c>
      <c r="T1128" s="813">
        <v>0</v>
      </c>
      <c r="U1128" s="813">
        <v>0</v>
      </c>
      <c r="V1128" s="813">
        <v>0</v>
      </c>
      <c r="W1128" s="813">
        <v>0</v>
      </c>
      <c r="X1128" s="813">
        <v>0</v>
      </c>
      <c r="Y1128" s="813">
        <v>0</v>
      </c>
      <c r="Z1128" s="813">
        <v>0</v>
      </c>
      <c r="AA1128" s="813">
        <v>0</v>
      </c>
      <c r="AB1128" s="813">
        <v>0</v>
      </c>
      <c r="AC1128" s="121">
        <f>SUM(E1128:AB1128)</f>
        <v>0</v>
      </c>
      <c r="AD1128" s="66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</row>
    <row r="1129" spans="1:42" s="306" customFormat="1" x14ac:dyDescent="0.2">
      <c r="A1129" s="2776"/>
      <c r="B1129" s="2787"/>
      <c r="C1129" s="11" t="s">
        <v>484</v>
      </c>
      <c r="D1129" s="1201" t="s">
        <v>465</v>
      </c>
      <c r="E1129" s="814">
        <v>0</v>
      </c>
      <c r="F1129" s="814">
        <v>0</v>
      </c>
      <c r="G1129" s="814">
        <v>0</v>
      </c>
      <c r="H1129" s="814">
        <v>0</v>
      </c>
      <c r="I1129" s="814">
        <v>0</v>
      </c>
      <c r="J1129" s="814">
        <v>0</v>
      </c>
      <c r="K1129" s="814">
        <v>0</v>
      </c>
      <c r="L1129" s="814">
        <v>0</v>
      </c>
      <c r="M1129" s="814">
        <v>0</v>
      </c>
      <c r="N1129" s="814">
        <v>0</v>
      </c>
      <c r="O1129" s="814">
        <v>0</v>
      </c>
      <c r="P1129" s="814">
        <v>0</v>
      </c>
      <c r="Q1129" s="814">
        <v>0</v>
      </c>
      <c r="R1129" s="814">
        <v>0</v>
      </c>
      <c r="S1129" s="814">
        <v>0</v>
      </c>
      <c r="T1129" s="814">
        <v>0</v>
      </c>
      <c r="U1129" s="814">
        <v>0</v>
      </c>
      <c r="V1129" s="814">
        <v>0</v>
      </c>
      <c r="W1129" s="814">
        <v>0</v>
      </c>
      <c r="X1129" s="814">
        <v>0</v>
      </c>
      <c r="Y1129" s="814">
        <v>0</v>
      </c>
      <c r="Z1129" s="814">
        <v>0</v>
      </c>
      <c r="AA1129" s="814">
        <v>0</v>
      </c>
      <c r="AB1129" s="814">
        <v>0</v>
      </c>
      <c r="AC1129" s="124">
        <f>SUM(E1129:AB1129)</f>
        <v>0</v>
      </c>
      <c r="AD1129" s="66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</row>
    <row r="1130" spans="1:42" s="306" customFormat="1" x14ac:dyDescent="0.2">
      <c r="A1130" s="2776"/>
      <c r="B1130" s="2787"/>
      <c r="C1130" s="11" t="s">
        <v>8</v>
      </c>
      <c r="D1130" s="1248" t="s">
        <v>465</v>
      </c>
      <c r="E1130" s="815">
        <v>0</v>
      </c>
      <c r="F1130" s="815">
        <v>0</v>
      </c>
      <c r="G1130" s="815">
        <v>0</v>
      </c>
      <c r="H1130" s="815">
        <v>0</v>
      </c>
      <c r="I1130" s="815">
        <v>0</v>
      </c>
      <c r="J1130" s="815">
        <v>0</v>
      </c>
      <c r="K1130" s="815">
        <v>0</v>
      </c>
      <c r="L1130" s="815">
        <v>0</v>
      </c>
      <c r="M1130" s="815">
        <v>0</v>
      </c>
      <c r="N1130" s="815">
        <v>0</v>
      </c>
      <c r="O1130" s="815">
        <v>0</v>
      </c>
      <c r="P1130" s="815">
        <v>0</v>
      </c>
      <c r="Q1130" s="815">
        <v>0</v>
      </c>
      <c r="R1130" s="815">
        <v>0</v>
      </c>
      <c r="S1130" s="815">
        <v>0</v>
      </c>
      <c r="T1130" s="815">
        <v>0</v>
      </c>
      <c r="U1130" s="815">
        <v>0</v>
      </c>
      <c r="V1130" s="815">
        <v>0</v>
      </c>
      <c r="W1130" s="815">
        <v>0</v>
      </c>
      <c r="X1130" s="815">
        <v>0</v>
      </c>
      <c r="Y1130" s="815">
        <v>0</v>
      </c>
      <c r="Z1130" s="815">
        <v>0</v>
      </c>
      <c r="AA1130" s="815">
        <v>0</v>
      </c>
      <c r="AB1130" s="815">
        <v>0</v>
      </c>
      <c r="AC1130" s="124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s="306" customFormat="1" ht="13.5" thickBot="1" x14ac:dyDescent="0.25">
      <c r="A1131" s="2782"/>
      <c r="B1131" s="2824"/>
      <c r="C1131" s="45" t="s">
        <v>16</v>
      </c>
      <c r="D1131" s="1223"/>
      <c r="E1131" s="126" t="e">
        <f>E1129/E1128</f>
        <v>#DIV/0!</v>
      </c>
      <c r="F1131" s="126" t="e">
        <f t="shared" ref="F1131:AC1131" si="327">F1129/F1128</f>
        <v>#DIV/0!</v>
      </c>
      <c r="G1131" s="126" t="e">
        <f t="shared" si="327"/>
        <v>#DIV/0!</v>
      </c>
      <c r="H1131" s="126" t="e">
        <f t="shared" si="327"/>
        <v>#DIV/0!</v>
      </c>
      <c r="I1131" s="126" t="e">
        <f t="shared" si="327"/>
        <v>#DIV/0!</v>
      </c>
      <c r="J1131" s="126" t="e">
        <f t="shared" si="327"/>
        <v>#DIV/0!</v>
      </c>
      <c r="K1131" s="126" t="e">
        <f t="shared" si="327"/>
        <v>#DIV/0!</v>
      </c>
      <c r="L1131" s="126" t="e">
        <f t="shared" si="327"/>
        <v>#DIV/0!</v>
      </c>
      <c r="M1131" s="126" t="e">
        <f t="shared" si="327"/>
        <v>#DIV/0!</v>
      </c>
      <c r="N1131" s="126" t="e">
        <f t="shared" si="327"/>
        <v>#DIV/0!</v>
      </c>
      <c r="O1131" s="126" t="e">
        <f t="shared" si="327"/>
        <v>#DIV/0!</v>
      </c>
      <c r="P1131" s="126" t="e">
        <f t="shared" si="327"/>
        <v>#DIV/0!</v>
      </c>
      <c r="Q1131" s="126" t="e">
        <f t="shared" si="327"/>
        <v>#DIV/0!</v>
      </c>
      <c r="R1131" s="126" t="e">
        <f t="shared" si="327"/>
        <v>#DIV/0!</v>
      </c>
      <c r="S1131" s="126" t="e">
        <f t="shared" si="327"/>
        <v>#DIV/0!</v>
      </c>
      <c r="T1131" s="126" t="e">
        <f t="shared" si="327"/>
        <v>#DIV/0!</v>
      </c>
      <c r="U1131" s="126" t="e">
        <f t="shared" si="327"/>
        <v>#DIV/0!</v>
      </c>
      <c r="V1131" s="126" t="e">
        <f t="shared" si="327"/>
        <v>#DIV/0!</v>
      </c>
      <c r="W1131" s="126" t="e">
        <f t="shared" si="327"/>
        <v>#DIV/0!</v>
      </c>
      <c r="X1131" s="126" t="e">
        <f t="shared" si="327"/>
        <v>#DIV/0!</v>
      </c>
      <c r="Y1131" s="126" t="e">
        <f t="shared" si="327"/>
        <v>#DIV/0!</v>
      </c>
      <c r="Z1131" s="126" t="e">
        <f t="shared" si="327"/>
        <v>#DIV/0!</v>
      </c>
      <c r="AA1131" s="126" t="e">
        <f t="shared" si="327"/>
        <v>#DIV/0!</v>
      </c>
      <c r="AB1131" s="126" t="e">
        <f t="shared" si="327"/>
        <v>#DIV/0!</v>
      </c>
      <c r="AC1131" s="122" t="e">
        <f t="shared" si="327"/>
        <v>#DIV/0!</v>
      </c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</row>
    <row r="1132" spans="1:42" ht="12.75" customHeight="1" x14ac:dyDescent="0.2">
      <c r="A1132" s="2828" t="s">
        <v>123</v>
      </c>
      <c r="B1132" s="2832" t="s">
        <v>930</v>
      </c>
      <c r="C1132" s="63" t="s">
        <v>483</v>
      </c>
      <c r="D1132" s="1205" t="s">
        <v>465</v>
      </c>
      <c r="E1132" s="1316">
        <v>0.18000000715255737</v>
      </c>
      <c r="F1132" s="1316">
        <v>0.18000000715255737</v>
      </c>
      <c r="G1132" s="1316">
        <v>0.18999999761581421</v>
      </c>
      <c r="H1132" s="1316">
        <v>0.18000000715255737</v>
      </c>
      <c r="I1132" s="1316">
        <v>0.18000000715255737</v>
      </c>
      <c r="J1132" s="1316">
        <v>0.18999999761581421</v>
      </c>
      <c r="K1132" s="1316">
        <v>0.20000000298023224</v>
      </c>
      <c r="L1132" s="1316">
        <v>0.20999999344348907</v>
      </c>
      <c r="M1132" s="1316">
        <v>0.20000000298023224</v>
      </c>
      <c r="N1132" s="1316">
        <v>0.20000000298023224</v>
      </c>
      <c r="O1132" s="1316">
        <v>0.18999999761581421</v>
      </c>
      <c r="P1132" s="1316">
        <v>0.18999999761581421</v>
      </c>
      <c r="Q1132" s="1316">
        <v>0.18999999761581421</v>
      </c>
      <c r="R1132" s="1316">
        <v>0.18999999761581421</v>
      </c>
      <c r="S1132" s="1316">
        <v>0.18999999761581421</v>
      </c>
      <c r="T1132" s="1316">
        <v>0.18999999761581421</v>
      </c>
      <c r="U1132" s="1316">
        <v>0.18999999761581421</v>
      </c>
      <c r="V1132" s="1316">
        <v>0.18999999761581421</v>
      </c>
      <c r="W1132" s="1316">
        <v>0.18999999761581421</v>
      </c>
      <c r="X1132" s="1316">
        <v>0.18999999761581421</v>
      </c>
      <c r="Y1132" s="1316">
        <v>0.18999999761581421</v>
      </c>
      <c r="Z1132" s="1316">
        <v>0.18999999761581421</v>
      </c>
      <c r="AA1132" s="1316">
        <v>0.18999999761581421</v>
      </c>
      <c r="AB1132" s="1316">
        <v>0.18000000715255737</v>
      </c>
      <c r="AC1132" s="124">
        <f>SUM(E1132:AB1132)</f>
        <v>4.5600000023841858</v>
      </c>
    </row>
    <row r="1133" spans="1:42" x14ac:dyDescent="0.2">
      <c r="A1133" s="2776"/>
      <c r="B1133" s="2787"/>
      <c r="C1133" s="11" t="s">
        <v>484</v>
      </c>
      <c r="D1133" s="1201" t="s">
        <v>465</v>
      </c>
      <c r="E1133" s="1316">
        <v>0.10999999940395355</v>
      </c>
      <c r="F1133" s="1316">
        <v>0.10999999940395355</v>
      </c>
      <c r="G1133" s="1316">
        <v>0.10999999940395355</v>
      </c>
      <c r="H1133" s="1316">
        <v>0.10999999940395355</v>
      </c>
      <c r="I1133" s="1316">
        <v>0.10999999940395355</v>
      </c>
      <c r="J1133" s="1316">
        <v>0.10999999940395355</v>
      </c>
      <c r="K1133" s="1316">
        <v>0.11999999731779099</v>
      </c>
      <c r="L1133" s="1316">
        <v>0.11999999731779099</v>
      </c>
      <c r="M1133" s="1316">
        <v>0.10000000149011612</v>
      </c>
      <c r="N1133" s="1316">
        <v>0.10000000149011612</v>
      </c>
      <c r="O1133" s="1316">
        <v>0.10999999940395355</v>
      </c>
      <c r="P1133" s="1316">
        <v>0.10999999940395355</v>
      </c>
      <c r="Q1133" s="1316">
        <v>0.10999999940395355</v>
      </c>
      <c r="R1133" s="1316">
        <v>0.10000000149011612</v>
      </c>
      <c r="S1133" s="1316">
        <v>0.10000000149011612</v>
      </c>
      <c r="T1133" s="1316">
        <v>0.10000000149011612</v>
      </c>
      <c r="U1133" s="1316">
        <v>0.10999999940395355</v>
      </c>
      <c r="V1133" s="1316">
        <v>0.10000000149011612</v>
      </c>
      <c r="W1133" s="1316">
        <v>0.10000000149011612</v>
      </c>
      <c r="X1133" s="1316">
        <v>0.10000000149011612</v>
      </c>
      <c r="Y1133" s="1316">
        <v>0.10999999940395355</v>
      </c>
      <c r="Z1133" s="1316">
        <v>0.10999999940395355</v>
      </c>
      <c r="AA1133" s="1316">
        <v>0.10000000149011612</v>
      </c>
      <c r="AB1133" s="1316">
        <v>0.10000000149011612</v>
      </c>
      <c r="AC1133" s="124">
        <f>SUM(E1133:AB1133)</f>
        <v>2.5600000023841858</v>
      </c>
    </row>
    <row r="1134" spans="1:42" x14ac:dyDescent="0.2">
      <c r="A1134" s="2776"/>
      <c r="B1134" s="2787"/>
      <c r="C1134" s="11" t="s">
        <v>8</v>
      </c>
      <c r="D1134" s="1201" t="s">
        <v>465</v>
      </c>
      <c r="E1134" s="1315">
        <v>20</v>
      </c>
      <c r="F1134" s="1315">
        <v>20</v>
      </c>
      <c r="G1134" s="1315">
        <v>20</v>
      </c>
      <c r="H1134" s="1315">
        <v>20</v>
      </c>
      <c r="I1134" s="1315">
        <v>20</v>
      </c>
      <c r="J1134" s="1315">
        <v>21</v>
      </c>
      <c r="K1134" s="1315">
        <v>22</v>
      </c>
      <c r="L1134" s="1315">
        <v>22</v>
      </c>
      <c r="M1134" s="1315">
        <v>21</v>
      </c>
      <c r="N1134" s="1315">
        <v>21</v>
      </c>
      <c r="O1134" s="1315">
        <v>21</v>
      </c>
      <c r="P1134" s="1315">
        <v>20</v>
      </c>
      <c r="Q1134" s="1315">
        <v>21</v>
      </c>
      <c r="R1134" s="1315">
        <v>21</v>
      </c>
      <c r="S1134" s="1315">
        <v>21</v>
      </c>
      <c r="T1134" s="1315">
        <v>21</v>
      </c>
      <c r="U1134" s="1315">
        <v>21</v>
      </c>
      <c r="V1134" s="1315">
        <v>20</v>
      </c>
      <c r="W1134" s="1315">
        <v>20</v>
      </c>
      <c r="X1134" s="1315">
        <v>20</v>
      </c>
      <c r="Y1134" s="1315">
        <v>20</v>
      </c>
      <c r="Z1134" s="1315">
        <v>20</v>
      </c>
      <c r="AA1134" s="1315">
        <v>20</v>
      </c>
      <c r="AB1134" s="1315">
        <v>20</v>
      </c>
      <c r="AC1134" s="124"/>
    </row>
    <row r="1135" spans="1:42" ht="13.5" thickBot="1" x14ac:dyDescent="0.25">
      <c r="A1135" s="2777"/>
      <c r="B1135" s="2788"/>
      <c r="C1135" s="46" t="s">
        <v>16</v>
      </c>
      <c r="D1135" s="46"/>
      <c r="E1135" s="292">
        <f>E1133/E1132</f>
        <v>0.61111108351636922</v>
      </c>
      <c r="F1135" s="292">
        <f t="shared" ref="F1135:AC1135" si="328">F1133/F1132</f>
        <v>0.61111108351636922</v>
      </c>
      <c r="G1135" s="292">
        <f t="shared" si="328"/>
        <v>0.57894737254879813</v>
      </c>
      <c r="H1135" s="292">
        <f t="shared" si="328"/>
        <v>0.61111108351636922</v>
      </c>
      <c r="I1135" s="292">
        <f t="shared" si="328"/>
        <v>0.61111108351636922</v>
      </c>
      <c r="J1135" s="292">
        <f t="shared" si="328"/>
        <v>0.57894737254879813</v>
      </c>
      <c r="K1135" s="292">
        <f t="shared" si="328"/>
        <v>0.59999997764825852</v>
      </c>
      <c r="L1135" s="292">
        <f t="shared" si="328"/>
        <v>0.57142857649699375</v>
      </c>
      <c r="M1135" s="292">
        <f t="shared" si="328"/>
        <v>0.5</v>
      </c>
      <c r="N1135" s="292">
        <f t="shared" si="328"/>
        <v>0.5</v>
      </c>
      <c r="O1135" s="292">
        <f t="shared" si="328"/>
        <v>0.57894737254879813</v>
      </c>
      <c r="P1135" s="292">
        <f t="shared" si="328"/>
        <v>0.57894737254879813</v>
      </c>
      <c r="Q1135" s="292">
        <f t="shared" si="328"/>
        <v>0.57894737254879813</v>
      </c>
      <c r="R1135" s="292">
        <f t="shared" si="328"/>
        <v>0.52631580392079358</v>
      </c>
      <c r="S1135" s="292">
        <f t="shared" si="328"/>
        <v>0.52631580392079358</v>
      </c>
      <c r="T1135" s="292">
        <f t="shared" si="328"/>
        <v>0.52631580392079358</v>
      </c>
      <c r="U1135" s="292">
        <f t="shared" si="328"/>
        <v>0.57894737254879813</v>
      </c>
      <c r="V1135" s="292">
        <f t="shared" si="328"/>
        <v>0.52631580392079358</v>
      </c>
      <c r="W1135" s="292">
        <f t="shared" si="328"/>
        <v>0.52631580392079358</v>
      </c>
      <c r="X1135" s="292">
        <f t="shared" si="328"/>
        <v>0.52631580392079358</v>
      </c>
      <c r="Y1135" s="292">
        <f t="shared" si="328"/>
        <v>0.57894737254879813</v>
      </c>
      <c r="Z1135" s="292">
        <f t="shared" si="328"/>
        <v>0.57894737254879813</v>
      </c>
      <c r="AA1135" s="292">
        <f t="shared" si="328"/>
        <v>0.52631580392079358</v>
      </c>
      <c r="AB1135" s="292">
        <f t="shared" si="328"/>
        <v>0.55555554175818467</v>
      </c>
      <c r="AC1135" s="292">
        <f t="shared" si="328"/>
        <v>0.56140350900124902</v>
      </c>
    </row>
    <row r="1136" spans="1:42" x14ac:dyDescent="0.2">
      <c r="A1136" s="2813" t="s">
        <v>120</v>
      </c>
      <c r="B1136" s="2751" t="s">
        <v>931</v>
      </c>
      <c r="C1136" s="10" t="s">
        <v>483</v>
      </c>
      <c r="D1136" s="1203" t="s">
        <v>465</v>
      </c>
      <c r="E1136" s="1318">
        <v>3.9999999105930328E-2</v>
      </c>
      <c r="F1136" s="1318">
        <v>3.9999999105930328E-2</v>
      </c>
      <c r="G1136" s="1318">
        <v>3.9999999105930328E-2</v>
      </c>
      <c r="H1136" s="1318">
        <v>2.9999999329447746E-2</v>
      </c>
      <c r="I1136" s="1318">
        <v>3.9999999105930328E-2</v>
      </c>
      <c r="J1136" s="1318">
        <v>3.9999999105930328E-2</v>
      </c>
      <c r="K1136" s="1318">
        <v>3.9999999105930328E-2</v>
      </c>
      <c r="L1136" s="1318">
        <v>5.000000074505806E-2</v>
      </c>
      <c r="M1136" s="1318">
        <v>5.000000074505806E-2</v>
      </c>
      <c r="N1136" s="1318">
        <v>5.9999998658895493E-2</v>
      </c>
      <c r="O1136" s="1318">
        <v>5.000000074505806E-2</v>
      </c>
      <c r="P1136" s="1318">
        <v>5.9999998658895493E-2</v>
      </c>
      <c r="Q1136" s="1318">
        <v>5.000000074505806E-2</v>
      </c>
      <c r="R1136" s="1318">
        <v>5.000000074505806E-2</v>
      </c>
      <c r="S1136" s="1318">
        <v>5.000000074505806E-2</v>
      </c>
      <c r="T1136" s="1318">
        <v>5.000000074505806E-2</v>
      </c>
      <c r="U1136" s="1318">
        <v>5.000000074505806E-2</v>
      </c>
      <c r="V1136" s="1318">
        <v>5.000000074505806E-2</v>
      </c>
      <c r="W1136" s="1318">
        <v>5.000000074505806E-2</v>
      </c>
      <c r="X1136" s="1318">
        <v>3.9999999105930328E-2</v>
      </c>
      <c r="Y1136" s="1318">
        <v>3.9999999105930328E-2</v>
      </c>
      <c r="Z1136" s="1318">
        <v>3.9999999105930328E-2</v>
      </c>
      <c r="AA1136" s="1318">
        <v>3.9999999105930328E-2</v>
      </c>
      <c r="AB1136" s="1318">
        <v>3.9999999105930328E-2</v>
      </c>
      <c r="AC1136" s="121">
        <f>SUM(E1136:AB1136)</f>
        <v>1.0899999942630529</v>
      </c>
    </row>
    <row r="1137" spans="1:29" x14ac:dyDescent="0.2">
      <c r="A1137" s="2776"/>
      <c r="B1137" s="2787"/>
      <c r="C1137" s="11" t="s">
        <v>484</v>
      </c>
      <c r="D1137" s="1201" t="s">
        <v>465</v>
      </c>
      <c r="E1137" s="1318">
        <v>5.000000074505806E-2</v>
      </c>
      <c r="F1137" s="1318">
        <v>5.000000074505806E-2</v>
      </c>
      <c r="G1137" s="1318">
        <v>5.000000074505806E-2</v>
      </c>
      <c r="H1137" s="1318">
        <v>5.000000074505806E-2</v>
      </c>
      <c r="I1137" s="1318">
        <v>5.000000074505806E-2</v>
      </c>
      <c r="J1137" s="1318">
        <v>5.000000074505806E-2</v>
      </c>
      <c r="K1137" s="1318">
        <v>5.000000074505806E-2</v>
      </c>
      <c r="L1137" s="1318">
        <v>5.000000074505806E-2</v>
      </c>
      <c r="M1137" s="1318">
        <v>5.000000074505806E-2</v>
      </c>
      <c r="N1137" s="1318">
        <v>5.9999998658895493E-2</v>
      </c>
      <c r="O1137" s="1318">
        <v>5.9999998658895493E-2</v>
      </c>
      <c r="P1137" s="1318">
        <v>7.0000000298023224E-2</v>
      </c>
      <c r="Q1137" s="1318">
        <v>5.000000074505806E-2</v>
      </c>
      <c r="R1137" s="1318">
        <v>5.000000074505806E-2</v>
      </c>
      <c r="S1137" s="1318">
        <v>5.000000074505806E-2</v>
      </c>
      <c r="T1137" s="1318">
        <v>5.000000074505806E-2</v>
      </c>
      <c r="U1137" s="1318">
        <v>5.000000074505806E-2</v>
      </c>
      <c r="V1137" s="1318">
        <v>7.0000000298023224E-2</v>
      </c>
      <c r="W1137" s="1318">
        <v>5.000000074505806E-2</v>
      </c>
      <c r="X1137" s="1318">
        <v>5.9999998658895493E-2</v>
      </c>
      <c r="Y1137" s="1318">
        <v>5.000000074505806E-2</v>
      </c>
      <c r="Z1137" s="1318">
        <v>5.000000074505806E-2</v>
      </c>
      <c r="AA1137" s="1318">
        <v>5.000000074505806E-2</v>
      </c>
      <c r="AB1137" s="1318">
        <v>5.000000074505806E-2</v>
      </c>
      <c r="AC1137" s="124">
        <f>SUM(E1137:AB1137)</f>
        <v>1.2700000107288361</v>
      </c>
    </row>
    <row r="1138" spans="1:29" x14ac:dyDescent="0.2">
      <c r="A1138" s="2776"/>
      <c r="B1138" s="2787"/>
      <c r="C1138" s="11" t="s">
        <v>8</v>
      </c>
      <c r="D1138" s="1201" t="s">
        <v>465</v>
      </c>
      <c r="E1138" s="1317">
        <v>7</v>
      </c>
      <c r="F1138" s="1317">
        <v>7</v>
      </c>
      <c r="G1138" s="1317">
        <v>7</v>
      </c>
      <c r="H1138" s="1317">
        <v>6</v>
      </c>
      <c r="I1138" s="1317">
        <v>6</v>
      </c>
      <c r="J1138" s="1317">
        <v>6</v>
      </c>
      <c r="K1138" s="1317">
        <v>7</v>
      </c>
      <c r="L1138" s="1317">
        <v>7</v>
      </c>
      <c r="M1138" s="1317">
        <v>7</v>
      </c>
      <c r="N1138" s="1317">
        <v>8</v>
      </c>
      <c r="O1138" s="1317">
        <v>7</v>
      </c>
      <c r="P1138" s="1317">
        <v>9</v>
      </c>
      <c r="Q1138" s="1317">
        <v>7</v>
      </c>
      <c r="R1138" s="1317">
        <v>7</v>
      </c>
      <c r="S1138" s="1317">
        <v>7</v>
      </c>
      <c r="T1138" s="1317">
        <v>7</v>
      </c>
      <c r="U1138" s="1317">
        <v>7</v>
      </c>
      <c r="V1138" s="1317">
        <v>8</v>
      </c>
      <c r="W1138" s="1317">
        <v>7</v>
      </c>
      <c r="X1138" s="1317">
        <v>7</v>
      </c>
      <c r="Y1138" s="1317">
        <v>7</v>
      </c>
      <c r="Z1138" s="1317">
        <v>7</v>
      </c>
      <c r="AA1138" s="1317">
        <v>6</v>
      </c>
      <c r="AB1138" s="1317">
        <v>7</v>
      </c>
      <c r="AC1138" s="124"/>
    </row>
    <row r="1139" spans="1:29" ht="13.5" thickBot="1" x14ac:dyDescent="0.25">
      <c r="A1139" s="2782"/>
      <c r="B1139" s="2824"/>
      <c r="C1139" s="45" t="s">
        <v>16</v>
      </c>
      <c r="D1139" s="45"/>
      <c r="E1139" s="126">
        <f>E1137/E1136</f>
        <v>1.2500000465661298</v>
      </c>
      <c r="F1139" s="126">
        <f t="shared" ref="F1139:AC1139" si="329">F1137/F1136</f>
        <v>1.2500000465661298</v>
      </c>
      <c r="G1139" s="126">
        <f t="shared" si="329"/>
        <v>1.2500000465661298</v>
      </c>
      <c r="H1139" s="126">
        <f t="shared" si="329"/>
        <v>1.6666667287548398</v>
      </c>
      <c r="I1139" s="126">
        <f t="shared" si="329"/>
        <v>1.2500000465661298</v>
      </c>
      <c r="J1139" s="126">
        <f t="shared" si="329"/>
        <v>1.2500000465661298</v>
      </c>
      <c r="K1139" s="126">
        <f t="shared" si="329"/>
        <v>1.2500000465661298</v>
      </c>
      <c r="L1139" s="126">
        <f t="shared" si="329"/>
        <v>1</v>
      </c>
      <c r="M1139" s="126">
        <f t="shared" si="329"/>
        <v>1</v>
      </c>
      <c r="N1139" s="126">
        <f t="shared" si="329"/>
        <v>1</v>
      </c>
      <c r="O1139" s="126">
        <f t="shared" si="329"/>
        <v>1.199999955296517</v>
      </c>
      <c r="P1139" s="126">
        <f t="shared" si="329"/>
        <v>1.1666666977107532</v>
      </c>
      <c r="Q1139" s="126">
        <f t="shared" si="329"/>
        <v>1</v>
      </c>
      <c r="R1139" s="126">
        <f t="shared" si="329"/>
        <v>1</v>
      </c>
      <c r="S1139" s="126">
        <f t="shared" si="329"/>
        <v>1</v>
      </c>
      <c r="T1139" s="126">
        <f t="shared" si="329"/>
        <v>1</v>
      </c>
      <c r="U1139" s="126">
        <f t="shared" si="329"/>
        <v>1</v>
      </c>
      <c r="V1139" s="126">
        <f t="shared" si="329"/>
        <v>1.3999999850988389</v>
      </c>
      <c r="W1139" s="126">
        <f t="shared" si="329"/>
        <v>1</v>
      </c>
      <c r="X1139" s="126">
        <f t="shared" si="329"/>
        <v>1.5</v>
      </c>
      <c r="Y1139" s="126">
        <f t="shared" si="329"/>
        <v>1.2500000465661298</v>
      </c>
      <c r="Z1139" s="126">
        <f t="shared" si="329"/>
        <v>1.2500000465661298</v>
      </c>
      <c r="AA1139" s="126">
        <f t="shared" si="329"/>
        <v>1.2500000465661298</v>
      </c>
      <c r="AB1139" s="126">
        <f t="shared" si="329"/>
        <v>1.2500000465661298</v>
      </c>
      <c r="AC1139" s="122">
        <f t="shared" si="329"/>
        <v>1.1651376306542836</v>
      </c>
    </row>
    <row r="1140" spans="1:29" x14ac:dyDescent="0.2">
      <c r="A1140" s="2828" t="s">
        <v>103</v>
      </c>
      <c r="B1140" s="2829" t="s">
        <v>932</v>
      </c>
      <c r="C1140" s="63" t="s">
        <v>483</v>
      </c>
      <c r="D1140" s="1205" t="s">
        <v>465</v>
      </c>
      <c r="E1140" s="1320">
        <v>2.9999999329447746E-2</v>
      </c>
      <c r="F1140" s="1320">
        <v>2.9999999329447746E-2</v>
      </c>
      <c r="G1140" s="1320">
        <v>2.9999999329447746E-2</v>
      </c>
      <c r="H1140" s="1320">
        <v>2.9999999329447746E-2</v>
      </c>
      <c r="I1140" s="1320">
        <v>2.9999999329447746E-2</v>
      </c>
      <c r="J1140" s="1320">
        <v>2.9999999329447746E-2</v>
      </c>
      <c r="K1140" s="1320">
        <v>2.9999999329447746E-2</v>
      </c>
      <c r="L1140" s="1320">
        <v>7.9999998211860657E-2</v>
      </c>
      <c r="M1140" s="1320">
        <v>0.10999999940395355</v>
      </c>
      <c r="N1140" s="1320">
        <v>0.14000000059604645</v>
      </c>
      <c r="O1140" s="1320">
        <v>0.12999999523162842</v>
      </c>
      <c r="P1140" s="1320">
        <v>9.0000003576278687E-2</v>
      </c>
      <c r="Q1140" s="1320">
        <v>9.0000003576278687E-2</v>
      </c>
      <c r="R1140" s="1320">
        <v>0.10999999940395355</v>
      </c>
      <c r="S1140" s="1320">
        <v>0.10999999940395355</v>
      </c>
      <c r="T1140" s="1320">
        <v>0.11999999731779099</v>
      </c>
      <c r="U1140" s="1320">
        <v>7.0000000298023224E-2</v>
      </c>
      <c r="V1140" s="1320">
        <v>5.000000074505806E-2</v>
      </c>
      <c r="W1140" s="1320">
        <v>3.9999999105930328E-2</v>
      </c>
      <c r="X1140" s="1320">
        <v>3.9999999105930328E-2</v>
      </c>
      <c r="Y1140" s="1320">
        <v>3.9999999105930328E-2</v>
      </c>
      <c r="Z1140" s="1320">
        <v>3.9999999105930328E-2</v>
      </c>
      <c r="AA1140" s="1320">
        <v>2.9999999329447746E-2</v>
      </c>
      <c r="AB1140" s="1320">
        <v>2.9999999329447746E-2</v>
      </c>
      <c r="AC1140" s="124">
        <f>SUM(E1140:AB1140)</f>
        <v>1.5299999881535769</v>
      </c>
    </row>
    <row r="1141" spans="1:29" x14ac:dyDescent="0.2">
      <c r="A1141" s="2776"/>
      <c r="B1141" s="2830"/>
      <c r="C1141" s="11" t="s">
        <v>484</v>
      </c>
      <c r="D1141" s="1201" t="s">
        <v>465</v>
      </c>
      <c r="E1141" s="1320">
        <v>7.0000000298023224E-2</v>
      </c>
      <c r="F1141" s="1320">
        <v>7.0000000298023224E-2</v>
      </c>
      <c r="G1141" s="1320">
        <v>7.0000000298023224E-2</v>
      </c>
      <c r="H1141" s="1320">
        <v>5.9999998658895493E-2</v>
      </c>
      <c r="I1141" s="1320">
        <v>7.0000000298023224E-2</v>
      </c>
      <c r="J1141" s="1320">
        <v>7.0000000298023224E-2</v>
      </c>
      <c r="K1141" s="1320">
        <v>7.0000000298023224E-2</v>
      </c>
      <c r="L1141" s="1320">
        <v>0.10999999940395355</v>
      </c>
      <c r="M1141" s="1320">
        <v>0.15999999642372131</v>
      </c>
      <c r="N1141" s="1320">
        <v>0.18000000715255737</v>
      </c>
      <c r="O1141" s="1320">
        <v>0.18000000715255737</v>
      </c>
      <c r="P1141" s="1320">
        <v>0.10999999940395355</v>
      </c>
      <c r="Q1141" s="1320">
        <v>0.12999999523162842</v>
      </c>
      <c r="R1141" s="1320">
        <v>0.15999999642372131</v>
      </c>
      <c r="S1141" s="1320">
        <v>0.15999999642372131</v>
      </c>
      <c r="T1141" s="1320">
        <v>0.15999999642372131</v>
      </c>
      <c r="U1141" s="1320">
        <v>7.9999998211860657E-2</v>
      </c>
      <c r="V1141" s="1320">
        <v>7.0000000298023224E-2</v>
      </c>
      <c r="W1141" s="1320">
        <v>7.0000000298023224E-2</v>
      </c>
      <c r="X1141" s="1320">
        <v>7.0000000298023224E-2</v>
      </c>
      <c r="Y1141" s="1320">
        <v>7.0000000298023224E-2</v>
      </c>
      <c r="Z1141" s="1320">
        <v>7.0000000298023224E-2</v>
      </c>
      <c r="AA1141" s="1320">
        <v>5.9999998658895493E-2</v>
      </c>
      <c r="AB1141" s="1320">
        <v>7.0000000298023224E-2</v>
      </c>
      <c r="AC1141" s="124">
        <f>SUM(E1141:AB1141)</f>
        <v>2.3899999931454659</v>
      </c>
    </row>
    <row r="1142" spans="1:29" x14ac:dyDescent="0.2">
      <c r="A1142" s="2776"/>
      <c r="B1142" s="2830"/>
      <c r="C1142" s="11" t="s">
        <v>8</v>
      </c>
      <c r="D1142" s="1201" t="s">
        <v>465</v>
      </c>
      <c r="E1142" s="1319">
        <v>6</v>
      </c>
      <c r="F1142" s="1319">
        <v>6</v>
      </c>
      <c r="G1142" s="1319">
        <v>6</v>
      </c>
      <c r="H1142" s="1319">
        <v>6</v>
      </c>
      <c r="I1142" s="1319">
        <v>6</v>
      </c>
      <c r="J1142" s="1319">
        <v>6</v>
      </c>
      <c r="K1142" s="1319">
        <v>6</v>
      </c>
      <c r="L1142" s="1319">
        <v>12</v>
      </c>
      <c r="M1142" s="1319">
        <v>17</v>
      </c>
      <c r="N1142" s="1319">
        <v>19</v>
      </c>
      <c r="O1142" s="1319">
        <v>19</v>
      </c>
      <c r="P1142" s="1319">
        <v>13</v>
      </c>
      <c r="Q1142" s="1319">
        <v>14</v>
      </c>
      <c r="R1142" s="1319">
        <v>18</v>
      </c>
      <c r="S1142" s="1319">
        <v>17</v>
      </c>
      <c r="T1142" s="1319">
        <v>18</v>
      </c>
      <c r="U1142" s="1319">
        <v>9</v>
      </c>
      <c r="V1142" s="1319">
        <v>8</v>
      </c>
      <c r="W1142" s="1319">
        <v>7</v>
      </c>
      <c r="X1142" s="1319">
        <v>7</v>
      </c>
      <c r="Y1142" s="1319">
        <v>7</v>
      </c>
      <c r="Z1142" s="1319">
        <v>6</v>
      </c>
      <c r="AA1142" s="1319">
        <v>6</v>
      </c>
      <c r="AB1142" s="1319">
        <v>6</v>
      </c>
      <c r="AC1142" s="124"/>
    </row>
    <row r="1143" spans="1:29" ht="14.25" customHeight="1" thickBot="1" x14ac:dyDescent="0.25">
      <c r="A1143" s="2777"/>
      <c r="B1143" s="2830"/>
      <c r="C1143" s="46" t="s">
        <v>16</v>
      </c>
      <c r="D1143" s="46"/>
      <c r="E1143" s="292">
        <f>E1141/E1140</f>
        <v>2.3333333954215063</v>
      </c>
      <c r="F1143" s="292">
        <f t="shared" ref="F1143:AC1143" si="330">F1141/F1140</f>
        <v>2.3333333954215063</v>
      </c>
      <c r="G1143" s="292">
        <f t="shared" si="330"/>
        <v>2.3333333954215063</v>
      </c>
      <c r="H1143" s="292">
        <f t="shared" si="330"/>
        <v>2</v>
      </c>
      <c r="I1143" s="292">
        <f t="shared" si="330"/>
        <v>2.3333333954215063</v>
      </c>
      <c r="J1143" s="292">
        <f t="shared" si="330"/>
        <v>2.3333333954215063</v>
      </c>
      <c r="K1143" s="292">
        <f t="shared" si="330"/>
        <v>2.3333333954215063</v>
      </c>
      <c r="L1143" s="292">
        <f t="shared" si="330"/>
        <v>1.3750000232830648</v>
      </c>
      <c r="M1143" s="292">
        <f t="shared" si="330"/>
        <v>1.4545454299154359</v>
      </c>
      <c r="N1143" s="292">
        <f t="shared" si="330"/>
        <v>1.2857143313300852</v>
      </c>
      <c r="O1143" s="292">
        <f t="shared" si="330"/>
        <v>1.3846154904224501</v>
      </c>
      <c r="P1143" s="292">
        <f t="shared" si="330"/>
        <v>1.2222221670327384</v>
      </c>
      <c r="Q1143" s="292">
        <f t="shared" si="330"/>
        <v>1.4444443340654771</v>
      </c>
      <c r="R1143" s="292">
        <f t="shared" si="330"/>
        <v>1.4545454299154359</v>
      </c>
      <c r="S1143" s="292">
        <f t="shared" si="330"/>
        <v>1.4545454299154359</v>
      </c>
      <c r="T1143" s="292">
        <f t="shared" si="330"/>
        <v>1.3333333333333333</v>
      </c>
      <c r="U1143" s="292">
        <f t="shared" si="330"/>
        <v>1.14285711244661</v>
      </c>
      <c r="V1143" s="292">
        <f t="shared" si="330"/>
        <v>1.3999999850988389</v>
      </c>
      <c r="W1143" s="292">
        <f t="shared" si="330"/>
        <v>1.7500000465661298</v>
      </c>
      <c r="X1143" s="292">
        <f t="shared" si="330"/>
        <v>1.7500000465661298</v>
      </c>
      <c r="Y1143" s="292">
        <f t="shared" si="330"/>
        <v>1.7500000465661298</v>
      </c>
      <c r="Z1143" s="292">
        <f t="shared" si="330"/>
        <v>1.7500000465661298</v>
      </c>
      <c r="AA1143" s="292">
        <f t="shared" si="330"/>
        <v>2</v>
      </c>
      <c r="AB1143" s="292">
        <f t="shared" si="330"/>
        <v>2.3333333954215063</v>
      </c>
      <c r="AC1143" s="292">
        <f t="shared" si="330"/>
        <v>1.5620915108827862</v>
      </c>
    </row>
    <row r="1144" spans="1:29" s="158" customFormat="1" ht="12.75" customHeight="1" x14ac:dyDescent="0.2">
      <c r="A1144" s="2813" t="s">
        <v>121</v>
      </c>
      <c r="B1144" s="2834" t="s">
        <v>933</v>
      </c>
      <c r="C1144" s="702" t="s">
        <v>483</v>
      </c>
      <c r="D1144" s="1203" t="s">
        <v>465</v>
      </c>
      <c r="E1144" s="1322">
        <v>0.11999999731779099</v>
      </c>
      <c r="F1144" s="1322">
        <v>0.10000000149011612</v>
      </c>
      <c r="G1144" s="1322">
        <v>0.10000000149011612</v>
      </c>
      <c r="H1144" s="1322">
        <v>0.10000000149011612</v>
      </c>
      <c r="I1144" s="1322">
        <v>0.12999999523162842</v>
      </c>
      <c r="J1144" s="1322">
        <v>0.12999999523162842</v>
      </c>
      <c r="K1144" s="1322">
        <v>0.17000000178813934</v>
      </c>
      <c r="L1144" s="1322">
        <v>0.17000000178813934</v>
      </c>
      <c r="M1144" s="1322">
        <v>0.23000000417232513</v>
      </c>
      <c r="N1144" s="1322">
        <v>0.18999999761581421</v>
      </c>
      <c r="O1144" s="1322">
        <v>0.20999999344348907</v>
      </c>
      <c r="P1144" s="1322">
        <v>0.20000000298023224</v>
      </c>
      <c r="Q1144" s="1322">
        <v>0.18999999761581421</v>
      </c>
      <c r="R1144" s="1322">
        <v>0.17000000178813934</v>
      </c>
      <c r="S1144" s="1322">
        <v>0.18999999761581421</v>
      </c>
      <c r="T1144" s="1322">
        <v>0.18999999761581421</v>
      </c>
      <c r="U1144" s="1322">
        <v>0.17000000178813934</v>
      </c>
      <c r="V1144" s="1322">
        <v>0.15999999642372131</v>
      </c>
      <c r="W1144" s="1322">
        <v>0.17000000178813934</v>
      </c>
      <c r="X1144" s="1322">
        <v>0.17000000178813934</v>
      </c>
      <c r="Y1144" s="1322">
        <v>0.17000000178813934</v>
      </c>
      <c r="Z1144" s="1322">
        <v>0.18000000715255737</v>
      </c>
      <c r="AA1144" s="1322">
        <v>0.15000000596046448</v>
      </c>
      <c r="AB1144" s="1322">
        <v>0.12999999523162842</v>
      </c>
      <c r="AC1144" s="121">
        <f>SUM(E1144:AB1144)</f>
        <v>3.8900000005960464</v>
      </c>
    </row>
    <row r="1145" spans="1:29" s="158" customFormat="1" x14ac:dyDescent="0.2">
      <c r="A1145" s="2776"/>
      <c r="B1145" s="2835"/>
      <c r="C1145" s="701" t="s">
        <v>484</v>
      </c>
      <c r="D1145" s="1201" t="s">
        <v>465</v>
      </c>
      <c r="E1145" s="1322">
        <v>7.0000000298023224E-2</v>
      </c>
      <c r="F1145" s="1322">
        <v>7.0000000298023224E-2</v>
      </c>
      <c r="G1145" s="1322">
        <v>7.0000000298023224E-2</v>
      </c>
      <c r="H1145" s="1322">
        <v>5.9999998658895493E-2</v>
      </c>
      <c r="I1145" s="1322">
        <v>7.0000000298023224E-2</v>
      </c>
      <c r="J1145" s="1322">
        <v>7.0000000298023224E-2</v>
      </c>
      <c r="K1145" s="1322">
        <v>7.0000000298023224E-2</v>
      </c>
      <c r="L1145" s="1322">
        <v>7.0000000298023224E-2</v>
      </c>
      <c r="M1145" s="1322">
        <v>0.10000000149011612</v>
      </c>
      <c r="N1145" s="1322">
        <v>7.9999998211860657E-2</v>
      </c>
      <c r="O1145" s="1322">
        <v>9.0000003576278687E-2</v>
      </c>
      <c r="P1145" s="1322">
        <v>7.9999998211860657E-2</v>
      </c>
      <c r="Q1145" s="1322">
        <v>7.9999998211860657E-2</v>
      </c>
      <c r="R1145" s="1322">
        <v>7.0000000298023224E-2</v>
      </c>
      <c r="S1145" s="1322">
        <v>9.0000003576278687E-2</v>
      </c>
      <c r="T1145" s="1322">
        <v>7.9999998211860657E-2</v>
      </c>
      <c r="U1145" s="1322">
        <v>7.9999998211860657E-2</v>
      </c>
      <c r="V1145" s="1322">
        <v>7.9999998211860657E-2</v>
      </c>
      <c r="W1145" s="1322">
        <v>7.9999998211860657E-2</v>
      </c>
      <c r="X1145" s="1322">
        <v>7.0000000298023224E-2</v>
      </c>
      <c r="Y1145" s="1322">
        <v>7.0000000298023224E-2</v>
      </c>
      <c r="Z1145" s="1322">
        <v>7.0000000298023224E-2</v>
      </c>
      <c r="AA1145" s="1322">
        <v>7.0000000298023224E-2</v>
      </c>
      <c r="AB1145" s="1322">
        <v>7.0000000298023224E-2</v>
      </c>
      <c r="AC1145" s="124">
        <f>SUM(E1145:AB1145)</f>
        <v>1.8099999986588955</v>
      </c>
    </row>
    <row r="1146" spans="1:29" s="158" customFormat="1" x14ac:dyDescent="0.2">
      <c r="A1146" s="2776"/>
      <c r="B1146" s="2835"/>
      <c r="C1146" s="701" t="s">
        <v>8</v>
      </c>
      <c r="D1146" s="1201" t="s">
        <v>465</v>
      </c>
      <c r="E1146" s="1321">
        <v>11</v>
      </c>
      <c r="F1146" s="1321">
        <v>10</v>
      </c>
      <c r="G1146" s="1321">
        <v>10</v>
      </c>
      <c r="H1146" s="1321">
        <v>10</v>
      </c>
      <c r="I1146" s="1321">
        <v>12</v>
      </c>
      <c r="J1146" s="1321">
        <v>12</v>
      </c>
      <c r="K1146" s="1321">
        <v>14</v>
      </c>
      <c r="L1146" s="1321">
        <v>16</v>
      </c>
      <c r="M1146" s="1321">
        <v>21</v>
      </c>
      <c r="N1146" s="1321">
        <v>18</v>
      </c>
      <c r="O1146" s="1321">
        <v>19</v>
      </c>
      <c r="P1146" s="1321">
        <v>18</v>
      </c>
      <c r="Q1146" s="1321">
        <v>17</v>
      </c>
      <c r="R1146" s="1321">
        <v>16</v>
      </c>
      <c r="S1146" s="1321">
        <v>17</v>
      </c>
      <c r="T1146" s="1321">
        <v>18</v>
      </c>
      <c r="U1146" s="1321">
        <v>15</v>
      </c>
      <c r="V1146" s="1321">
        <v>15</v>
      </c>
      <c r="W1146" s="1321">
        <v>17</v>
      </c>
      <c r="X1146" s="1321">
        <v>16</v>
      </c>
      <c r="Y1146" s="1321">
        <v>16</v>
      </c>
      <c r="Z1146" s="1321">
        <v>16</v>
      </c>
      <c r="AA1146" s="1321">
        <v>14</v>
      </c>
      <c r="AB1146" s="1321">
        <v>12</v>
      </c>
      <c r="AC1146" s="216"/>
    </row>
    <row r="1147" spans="1:29" s="158" customFormat="1" ht="13.5" thickBot="1" x14ac:dyDescent="0.25">
      <c r="A1147" s="2782"/>
      <c r="B1147" s="2836"/>
      <c r="C1147" s="703" t="s">
        <v>16</v>
      </c>
      <c r="D1147" s="1223"/>
      <c r="E1147" s="126">
        <f>E1145/E1144</f>
        <v>0.58333334885537658</v>
      </c>
      <c r="F1147" s="126">
        <f t="shared" ref="F1147:AC1147" si="331">F1145/F1144</f>
        <v>0.69999999254941947</v>
      </c>
      <c r="G1147" s="126">
        <f t="shared" si="331"/>
        <v>0.69999999254941947</v>
      </c>
      <c r="H1147" s="126">
        <f t="shared" si="331"/>
        <v>0.59999997764825852</v>
      </c>
      <c r="I1147" s="126">
        <f t="shared" si="331"/>
        <v>0.53846156050467708</v>
      </c>
      <c r="J1147" s="126">
        <f t="shared" si="331"/>
        <v>0.53846156050467708</v>
      </c>
      <c r="K1147" s="126">
        <f t="shared" si="331"/>
        <v>0.41176470330429737</v>
      </c>
      <c r="L1147" s="126">
        <f t="shared" si="331"/>
        <v>0.41176470330429737</v>
      </c>
      <c r="M1147" s="126">
        <f t="shared" si="331"/>
        <v>0.43478260728722484</v>
      </c>
      <c r="N1147" s="126">
        <f t="shared" si="331"/>
        <v>0.42105262745120181</v>
      </c>
      <c r="O1147" s="126">
        <f t="shared" si="331"/>
        <v>0.42857145898196258</v>
      </c>
      <c r="P1147" s="126">
        <f t="shared" si="331"/>
        <v>0.39999998509883905</v>
      </c>
      <c r="Q1147" s="126">
        <f t="shared" si="331"/>
        <v>0.42105262745120181</v>
      </c>
      <c r="R1147" s="126">
        <f t="shared" si="331"/>
        <v>0.41176470330429737</v>
      </c>
      <c r="S1147" s="126">
        <f t="shared" si="331"/>
        <v>0.47368423529278902</v>
      </c>
      <c r="T1147" s="126">
        <f t="shared" si="331"/>
        <v>0.42105262745120181</v>
      </c>
      <c r="U1147" s="126">
        <f t="shared" si="331"/>
        <v>0.47058821982578442</v>
      </c>
      <c r="V1147" s="126">
        <f t="shared" si="331"/>
        <v>0.5</v>
      </c>
      <c r="W1147" s="126">
        <f t="shared" si="331"/>
        <v>0.47058821982578442</v>
      </c>
      <c r="X1147" s="126">
        <f t="shared" si="331"/>
        <v>0.41176470330429737</v>
      </c>
      <c r="Y1147" s="126">
        <f t="shared" si="331"/>
        <v>0.41176470330429737</v>
      </c>
      <c r="Z1147" s="126">
        <f t="shared" si="331"/>
        <v>0.38888887509151798</v>
      </c>
      <c r="AA1147" s="126">
        <f t="shared" si="331"/>
        <v>0.46666665010982156</v>
      </c>
      <c r="AB1147" s="126">
        <f t="shared" si="331"/>
        <v>0.53846156050467708</v>
      </c>
      <c r="AC1147" s="122">
        <f t="shared" si="331"/>
        <v>0.46529562940399938</v>
      </c>
    </row>
    <row r="1148" spans="1:29" x14ac:dyDescent="0.2">
      <c r="A1148" s="2828" t="s">
        <v>104</v>
      </c>
      <c r="B1148" s="2833" t="s">
        <v>926</v>
      </c>
      <c r="C1148" s="63" t="s">
        <v>483</v>
      </c>
      <c r="D1148" s="1205" t="s">
        <v>465</v>
      </c>
      <c r="E1148" s="1324">
        <v>1.9999999552965164E-2</v>
      </c>
      <c r="F1148" s="1324">
        <v>1.9999999552965164E-2</v>
      </c>
      <c r="G1148" s="1324">
        <v>1.9999999552965164E-2</v>
      </c>
      <c r="H1148" s="1324">
        <v>1.9999999552965164E-2</v>
      </c>
      <c r="I1148" s="1324">
        <v>1.9999999552965164E-2</v>
      </c>
      <c r="J1148" s="1324">
        <v>1.9999999552965164E-2</v>
      </c>
      <c r="K1148" s="1324">
        <v>1.9999999552965164E-2</v>
      </c>
      <c r="L1148" s="1324">
        <v>2.9999999329447746E-2</v>
      </c>
      <c r="M1148" s="1324">
        <v>3.9999999105930328E-2</v>
      </c>
      <c r="N1148" s="1324">
        <v>3.9999999105930328E-2</v>
      </c>
      <c r="O1148" s="1324">
        <v>3.9999999105930328E-2</v>
      </c>
      <c r="P1148" s="1324">
        <v>3.9999999105930328E-2</v>
      </c>
      <c r="Q1148" s="1324">
        <v>3.9999999105930328E-2</v>
      </c>
      <c r="R1148" s="1324">
        <v>3.9999999105930328E-2</v>
      </c>
      <c r="S1148" s="1324">
        <v>3.9999999105930328E-2</v>
      </c>
      <c r="T1148" s="1324">
        <v>3.9999999105930328E-2</v>
      </c>
      <c r="U1148" s="1324">
        <v>3.9999999105930328E-2</v>
      </c>
      <c r="V1148" s="1324">
        <v>2.9999999329447746E-2</v>
      </c>
      <c r="W1148" s="1324">
        <v>2.9999999329447746E-2</v>
      </c>
      <c r="X1148" s="1324">
        <v>2.9999999329447746E-2</v>
      </c>
      <c r="Y1148" s="1324">
        <v>2.9999999329447746E-2</v>
      </c>
      <c r="Z1148" s="1324">
        <v>2.9999999329447746E-2</v>
      </c>
      <c r="AA1148" s="1324">
        <v>1.9999999552965164E-2</v>
      </c>
      <c r="AB1148" s="1324">
        <v>1.9999999552965164E-2</v>
      </c>
      <c r="AC1148" s="124">
        <f>SUM(E1148:AB1148)</f>
        <v>0.71999998390674591</v>
      </c>
    </row>
    <row r="1149" spans="1:29" x14ac:dyDescent="0.2">
      <c r="A1149" s="2776"/>
      <c r="B1149" s="2780"/>
      <c r="C1149" s="11" t="s">
        <v>484</v>
      </c>
      <c r="D1149" s="1201" t="s">
        <v>465</v>
      </c>
      <c r="E1149" s="1324">
        <v>9.9999997764825821E-3</v>
      </c>
      <c r="F1149" s="1324">
        <v>9.9999997764825821E-3</v>
      </c>
      <c r="G1149" s="1324">
        <v>9.9999997764825821E-3</v>
      </c>
      <c r="H1149" s="1324">
        <v>9.9999997764825821E-3</v>
      </c>
      <c r="I1149" s="1324">
        <v>9.9999997764825821E-3</v>
      </c>
      <c r="J1149" s="1324">
        <v>9.9999997764825821E-3</v>
      </c>
      <c r="K1149" s="1324">
        <v>9.9999997764825821E-3</v>
      </c>
      <c r="L1149" s="1324">
        <v>9.9999997764825821E-3</v>
      </c>
      <c r="M1149" s="1324">
        <v>9.9999997764825821E-3</v>
      </c>
      <c r="N1149" s="1324">
        <v>9.9999997764825821E-3</v>
      </c>
      <c r="O1149" s="1324">
        <v>9.9999997764825821E-3</v>
      </c>
      <c r="P1149" s="1324">
        <v>9.9999997764825821E-3</v>
      </c>
      <c r="Q1149" s="1324">
        <v>9.9999997764825821E-3</v>
      </c>
      <c r="R1149" s="1324">
        <v>9.9999997764825821E-3</v>
      </c>
      <c r="S1149" s="1324">
        <v>9.9999997764825821E-3</v>
      </c>
      <c r="T1149" s="1324">
        <v>9.9999997764825821E-3</v>
      </c>
      <c r="U1149" s="1324">
        <v>0</v>
      </c>
      <c r="V1149" s="1324">
        <v>9.9999997764825821E-3</v>
      </c>
      <c r="W1149" s="1324">
        <v>9.9999997764825821E-3</v>
      </c>
      <c r="X1149" s="1324">
        <v>9.9999997764825821E-3</v>
      </c>
      <c r="Y1149" s="1324">
        <v>9.9999997764825821E-3</v>
      </c>
      <c r="Z1149" s="1324">
        <v>9.9999997764825821E-3</v>
      </c>
      <c r="AA1149" s="1324">
        <v>9.9999997764825821E-3</v>
      </c>
      <c r="AB1149" s="1324">
        <v>9.9999997764825821E-3</v>
      </c>
      <c r="AC1149" s="124">
        <f>SUM(E1149:AB1149)</f>
        <v>0.22999999485909939</v>
      </c>
    </row>
    <row r="1150" spans="1:29" x14ac:dyDescent="0.2">
      <c r="A1150" s="2776"/>
      <c r="B1150" s="2780"/>
      <c r="C1150" s="11" t="s">
        <v>8</v>
      </c>
      <c r="D1150" s="1201" t="s">
        <v>465</v>
      </c>
      <c r="E1150" s="1323">
        <v>2</v>
      </c>
      <c r="F1150" s="1323">
        <v>2</v>
      </c>
      <c r="G1150" s="1323">
        <v>2</v>
      </c>
      <c r="H1150" s="1323">
        <v>2</v>
      </c>
      <c r="I1150" s="1323">
        <v>2</v>
      </c>
      <c r="J1150" s="1323">
        <v>2</v>
      </c>
      <c r="K1150" s="1323">
        <v>2</v>
      </c>
      <c r="L1150" s="1323">
        <v>2</v>
      </c>
      <c r="M1150" s="1323">
        <v>3</v>
      </c>
      <c r="N1150" s="1323">
        <v>3</v>
      </c>
      <c r="O1150" s="1323">
        <v>3</v>
      </c>
      <c r="P1150" s="1323">
        <v>3</v>
      </c>
      <c r="Q1150" s="1323">
        <v>3</v>
      </c>
      <c r="R1150" s="1323">
        <v>3</v>
      </c>
      <c r="S1150" s="1323">
        <v>3</v>
      </c>
      <c r="T1150" s="1323">
        <v>3</v>
      </c>
      <c r="U1150" s="1323">
        <v>3</v>
      </c>
      <c r="V1150" s="1323">
        <v>2</v>
      </c>
      <c r="W1150" s="1323">
        <v>2</v>
      </c>
      <c r="X1150" s="1323">
        <v>3</v>
      </c>
      <c r="Y1150" s="1323">
        <v>3</v>
      </c>
      <c r="Z1150" s="1323">
        <v>3</v>
      </c>
      <c r="AA1150" s="1323">
        <v>2</v>
      </c>
      <c r="AB1150" s="1323">
        <v>3</v>
      </c>
      <c r="AC1150" s="124"/>
    </row>
    <row r="1151" spans="1:29" ht="13.5" thickBot="1" x14ac:dyDescent="0.25">
      <c r="A1151" s="2782"/>
      <c r="B1151" s="2781"/>
      <c r="C1151" s="46" t="s">
        <v>16</v>
      </c>
      <c r="D1151" s="46"/>
      <c r="E1151" s="110">
        <f>E1149/E1148</f>
        <v>0.5</v>
      </c>
      <c r="F1151" s="110">
        <f t="shared" ref="F1151:AC1151" si="332">F1149/F1148</f>
        <v>0.5</v>
      </c>
      <c r="G1151" s="110">
        <f t="shared" si="332"/>
        <v>0.5</v>
      </c>
      <c r="H1151" s="110">
        <f t="shared" si="332"/>
        <v>0.5</v>
      </c>
      <c r="I1151" s="110">
        <f t="shared" si="332"/>
        <v>0.5</v>
      </c>
      <c r="J1151" s="110">
        <f t="shared" si="332"/>
        <v>0.5</v>
      </c>
      <c r="K1151" s="110">
        <f t="shared" si="332"/>
        <v>0.5</v>
      </c>
      <c r="L1151" s="110">
        <f t="shared" si="332"/>
        <v>0.33333333333333331</v>
      </c>
      <c r="M1151" s="110">
        <f t="shared" si="332"/>
        <v>0.25</v>
      </c>
      <c r="N1151" s="110">
        <f t="shared" si="332"/>
        <v>0.25</v>
      </c>
      <c r="O1151" s="110">
        <f t="shared" si="332"/>
        <v>0.25</v>
      </c>
      <c r="P1151" s="110">
        <f t="shared" si="332"/>
        <v>0.25</v>
      </c>
      <c r="Q1151" s="110">
        <f t="shared" si="332"/>
        <v>0.25</v>
      </c>
      <c r="R1151" s="110">
        <f t="shared" si="332"/>
        <v>0.25</v>
      </c>
      <c r="S1151" s="110">
        <f t="shared" si="332"/>
        <v>0.25</v>
      </c>
      <c r="T1151" s="110">
        <f t="shared" si="332"/>
        <v>0.25</v>
      </c>
      <c r="U1151" s="110">
        <f t="shared" si="332"/>
        <v>0</v>
      </c>
      <c r="V1151" s="110">
        <f t="shared" si="332"/>
        <v>0.33333333333333331</v>
      </c>
      <c r="W1151" s="110">
        <f t="shared" si="332"/>
        <v>0.33333333333333331</v>
      </c>
      <c r="X1151" s="110">
        <f t="shared" si="332"/>
        <v>0.33333333333333331</v>
      </c>
      <c r="Y1151" s="110">
        <f t="shared" si="332"/>
        <v>0.33333333333333331</v>
      </c>
      <c r="Z1151" s="110">
        <f t="shared" si="332"/>
        <v>0.33333333333333331</v>
      </c>
      <c r="AA1151" s="110">
        <f t="shared" si="332"/>
        <v>0.5</v>
      </c>
      <c r="AB1151" s="110">
        <f t="shared" si="332"/>
        <v>0.5</v>
      </c>
      <c r="AC1151" s="110">
        <f t="shared" si="332"/>
        <v>0.31944444444444442</v>
      </c>
    </row>
    <row r="1152" spans="1:29" x14ac:dyDescent="0.2">
      <c r="A1152" s="2715" t="s">
        <v>115</v>
      </c>
      <c r="B1152" s="2709" t="s">
        <v>373</v>
      </c>
      <c r="C1152" s="10" t="s">
        <v>483</v>
      </c>
      <c r="D1152" s="10"/>
      <c r="E1152" s="80"/>
      <c r="F1152" s="80"/>
      <c r="G1152" s="80"/>
      <c r="H1152" s="420"/>
      <c r="I1152" s="80"/>
      <c r="J1152" s="80"/>
      <c r="K1152" s="80"/>
      <c r="L1152" s="80"/>
      <c r="M1152" s="80"/>
      <c r="N1152" s="420"/>
      <c r="O1152" s="80"/>
      <c r="P1152" s="80"/>
      <c r="Q1152" s="80"/>
      <c r="R1152" s="80"/>
      <c r="S1152" s="80"/>
      <c r="T1152" s="80"/>
      <c r="U1152" s="80"/>
      <c r="V1152" s="420"/>
      <c r="W1152" s="80"/>
      <c r="X1152" s="80"/>
      <c r="Y1152" s="80"/>
      <c r="Z1152" s="80"/>
      <c r="AA1152" s="80"/>
      <c r="AB1152" s="80"/>
      <c r="AC1152" s="124">
        <f>SUM(E1152:AB1152)</f>
        <v>0</v>
      </c>
    </row>
    <row r="1153" spans="1:30" x14ac:dyDescent="0.2">
      <c r="A1153" s="2776"/>
      <c r="B1153" s="2780"/>
      <c r="C1153" s="11" t="s">
        <v>484</v>
      </c>
      <c r="D1153" s="11"/>
      <c r="E1153" s="82"/>
      <c r="F1153" s="82"/>
      <c r="G1153" s="82"/>
      <c r="H1153" s="424"/>
      <c r="I1153" s="82"/>
      <c r="J1153" s="82"/>
      <c r="K1153" s="82"/>
      <c r="L1153" s="82"/>
      <c r="M1153" s="82"/>
      <c r="N1153" s="424"/>
      <c r="O1153" s="82"/>
      <c r="P1153" s="82"/>
      <c r="Q1153" s="82"/>
      <c r="R1153" s="82"/>
      <c r="S1153" s="82"/>
      <c r="T1153" s="82"/>
      <c r="U1153" s="82"/>
      <c r="V1153" s="424"/>
      <c r="W1153" s="82"/>
      <c r="X1153" s="82"/>
      <c r="Y1153" s="82"/>
      <c r="Z1153" s="82"/>
      <c r="AA1153" s="82"/>
      <c r="AB1153" s="82"/>
      <c r="AC1153" s="124">
        <f>SUM(E1153:AB1153)</f>
        <v>0</v>
      </c>
    </row>
    <row r="1154" spans="1:30" x14ac:dyDescent="0.2">
      <c r="A1154" s="2776"/>
      <c r="B1154" s="2780"/>
      <c r="C1154" s="11" t="s">
        <v>8</v>
      </c>
      <c r="D1154" s="11"/>
      <c r="E1154" s="113" t="s">
        <v>243</v>
      </c>
      <c r="F1154" s="113">
        <f t="shared" ref="F1154:AB1154" si="333">F1152*100</f>
        <v>0</v>
      </c>
      <c r="G1154" s="113">
        <f t="shared" si="333"/>
        <v>0</v>
      </c>
      <c r="H1154" s="423">
        <f t="shared" si="333"/>
        <v>0</v>
      </c>
      <c r="I1154" s="113">
        <f t="shared" si="333"/>
        <v>0</v>
      </c>
      <c r="J1154" s="113">
        <f t="shared" si="333"/>
        <v>0</v>
      </c>
      <c r="K1154" s="113">
        <f t="shared" si="333"/>
        <v>0</v>
      </c>
      <c r="L1154" s="113">
        <f t="shared" si="333"/>
        <v>0</v>
      </c>
      <c r="M1154" s="113">
        <f t="shared" si="333"/>
        <v>0</v>
      </c>
      <c r="N1154" s="423">
        <f t="shared" si="333"/>
        <v>0</v>
      </c>
      <c r="O1154" s="113">
        <f t="shared" si="333"/>
        <v>0</v>
      </c>
      <c r="P1154" s="113">
        <f t="shared" si="333"/>
        <v>0</v>
      </c>
      <c r="Q1154" s="113">
        <f t="shared" si="333"/>
        <v>0</v>
      </c>
      <c r="R1154" s="113">
        <f t="shared" si="333"/>
        <v>0</v>
      </c>
      <c r="S1154" s="113">
        <f t="shared" si="333"/>
        <v>0</v>
      </c>
      <c r="T1154" s="113">
        <f t="shared" si="333"/>
        <v>0</v>
      </c>
      <c r="U1154" s="113">
        <f t="shared" si="333"/>
        <v>0</v>
      </c>
      <c r="V1154" s="423">
        <f t="shared" si="333"/>
        <v>0</v>
      </c>
      <c r="W1154" s="113">
        <f t="shared" si="333"/>
        <v>0</v>
      </c>
      <c r="X1154" s="113">
        <f t="shared" si="333"/>
        <v>0</v>
      </c>
      <c r="Y1154" s="113">
        <f t="shared" si="333"/>
        <v>0</v>
      </c>
      <c r="Z1154" s="113">
        <f t="shared" si="333"/>
        <v>0</v>
      </c>
      <c r="AA1154" s="113">
        <f t="shared" si="333"/>
        <v>0</v>
      </c>
      <c r="AB1154" s="113">
        <f t="shared" si="333"/>
        <v>0</v>
      </c>
      <c r="AC1154" s="124"/>
    </row>
    <row r="1155" spans="1:30" ht="13.5" thickBot="1" x14ac:dyDescent="0.25">
      <c r="A1155" s="2777"/>
      <c r="B1155" s="2781"/>
      <c r="C1155" s="46" t="s">
        <v>16</v>
      </c>
      <c r="D1155" s="46"/>
      <c r="E1155" s="110" t="e">
        <f t="shared" ref="E1155:AC1155" si="334">E1153/E1152</f>
        <v>#DIV/0!</v>
      </c>
      <c r="F1155" s="110" t="e">
        <f t="shared" si="334"/>
        <v>#DIV/0!</v>
      </c>
      <c r="G1155" s="110" t="e">
        <f t="shared" si="334"/>
        <v>#DIV/0!</v>
      </c>
      <c r="H1155" s="422" t="e">
        <f t="shared" si="334"/>
        <v>#DIV/0!</v>
      </c>
      <c r="I1155" s="110" t="e">
        <f t="shared" si="334"/>
        <v>#DIV/0!</v>
      </c>
      <c r="J1155" s="110" t="e">
        <f t="shared" si="334"/>
        <v>#DIV/0!</v>
      </c>
      <c r="K1155" s="110" t="e">
        <f t="shared" si="334"/>
        <v>#DIV/0!</v>
      </c>
      <c r="L1155" s="110" t="e">
        <f t="shared" si="334"/>
        <v>#DIV/0!</v>
      </c>
      <c r="M1155" s="110" t="e">
        <f t="shared" si="334"/>
        <v>#DIV/0!</v>
      </c>
      <c r="N1155" s="422" t="e">
        <f t="shared" si="334"/>
        <v>#DIV/0!</v>
      </c>
      <c r="O1155" s="110" t="e">
        <f t="shared" si="334"/>
        <v>#DIV/0!</v>
      </c>
      <c r="P1155" s="110" t="e">
        <f t="shared" si="334"/>
        <v>#DIV/0!</v>
      </c>
      <c r="Q1155" s="110" t="e">
        <f t="shared" si="334"/>
        <v>#DIV/0!</v>
      </c>
      <c r="R1155" s="110" t="e">
        <f t="shared" si="334"/>
        <v>#DIV/0!</v>
      </c>
      <c r="S1155" s="110" t="e">
        <f t="shared" si="334"/>
        <v>#DIV/0!</v>
      </c>
      <c r="T1155" s="110" t="e">
        <f t="shared" si="334"/>
        <v>#DIV/0!</v>
      </c>
      <c r="U1155" s="110" t="e">
        <f t="shared" si="334"/>
        <v>#DIV/0!</v>
      </c>
      <c r="V1155" s="422" t="e">
        <f t="shared" si="334"/>
        <v>#DIV/0!</v>
      </c>
      <c r="W1155" s="110" t="e">
        <f t="shared" si="334"/>
        <v>#DIV/0!</v>
      </c>
      <c r="X1155" s="110" t="e">
        <f t="shared" si="334"/>
        <v>#DIV/0!</v>
      </c>
      <c r="Y1155" s="110" t="e">
        <f t="shared" si="334"/>
        <v>#DIV/0!</v>
      </c>
      <c r="Z1155" s="110" t="e">
        <f t="shared" si="334"/>
        <v>#DIV/0!</v>
      </c>
      <c r="AA1155" s="110" t="e">
        <f t="shared" si="334"/>
        <v>#DIV/0!</v>
      </c>
      <c r="AB1155" s="110" t="e">
        <f t="shared" si="334"/>
        <v>#DIV/0!</v>
      </c>
      <c r="AC1155" s="122" t="e">
        <f t="shared" si="334"/>
        <v>#DIV/0!</v>
      </c>
    </row>
    <row r="1156" spans="1:30" x14ac:dyDescent="0.2">
      <c r="A1156" s="2715" t="s">
        <v>95</v>
      </c>
      <c r="B1156" s="2712" t="s">
        <v>374</v>
      </c>
      <c r="C1156" s="10" t="s">
        <v>483</v>
      </c>
      <c r="D1156" s="10"/>
      <c r="E1156" s="80"/>
      <c r="F1156" s="80"/>
      <c r="G1156" s="80"/>
      <c r="H1156" s="420"/>
      <c r="I1156" s="80"/>
      <c r="J1156" s="80"/>
      <c r="K1156" s="80"/>
      <c r="L1156" s="80"/>
      <c r="M1156" s="80"/>
      <c r="N1156" s="420"/>
      <c r="O1156" s="80"/>
      <c r="P1156" s="80"/>
      <c r="Q1156" s="80"/>
      <c r="R1156" s="80"/>
      <c r="S1156" s="80"/>
      <c r="T1156" s="80"/>
      <c r="U1156" s="80"/>
      <c r="V1156" s="420"/>
      <c r="W1156" s="80"/>
      <c r="X1156" s="80"/>
      <c r="Y1156" s="80"/>
      <c r="Z1156" s="80"/>
      <c r="AA1156" s="80"/>
      <c r="AB1156" s="80"/>
      <c r="AC1156" s="124">
        <f>SUM(E1156:AB1156)</f>
        <v>0</v>
      </c>
    </row>
    <row r="1157" spans="1:30" x14ac:dyDescent="0.2">
      <c r="A1157" s="2776"/>
      <c r="B1157" s="2778"/>
      <c r="C1157" s="11" t="s">
        <v>484</v>
      </c>
      <c r="D1157" s="11"/>
      <c r="E1157" s="82"/>
      <c r="F1157" s="82"/>
      <c r="G1157" s="82"/>
      <c r="H1157" s="424"/>
      <c r="I1157" s="82"/>
      <c r="J1157" s="82"/>
      <c r="K1157" s="82"/>
      <c r="L1157" s="82"/>
      <c r="M1157" s="82"/>
      <c r="N1157" s="424"/>
      <c r="O1157" s="82"/>
      <c r="P1157" s="82"/>
      <c r="Q1157" s="82"/>
      <c r="R1157" s="82"/>
      <c r="S1157" s="82"/>
      <c r="T1157" s="82"/>
      <c r="U1157" s="82"/>
      <c r="V1157" s="424"/>
      <c r="W1157" s="82"/>
      <c r="X1157" s="82"/>
      <c r="Y1157" s="82"/>
      <c r="Z1157" s="82"/>
      <c r="AA1157" s="82"/>
      <c r="AB1157" s="82"/>
      <c r="AC1157" s="124">
        <f>SUM(E1157:AB1157)</f>
        <v>0</v>
      </c>
    </row>
    <row r="1158" spans="1:30" x14ac:dyDescent="0.2">
      <c r="A1158" s="2776"/>
      <c r="B1158" s="2778"/>
      <c r="C1158" s="11" t="s">
        <v>8</v>
      </c>
      <c r="D1158" s="11"/>
      <c r="E1158" s="113" t="s">
        <v>243</v>
      </c>
      <c r="F1158" s="113">
        <f t="shared" ref="F1158:AB1158" si="335">F1156*100</f>
        <v>0</v>
      </c>
      <c r="G1158" s="113">
        <f t="shared" si="335"/>
        <v>0</v>
      </c>
      <c r="H1158" s="423">
        <f t="shared" si="335"/>
        <v>0</v>
      </c>
      <c r="I1158" s="113">
        <f t="shared" si="335"/>
        <v>0</v>
      </c>
      <c r="J1158" s="113">
        <f t="shared" si="335"/>
        <v>0</v>
      </c>
      <c r="K1158" s="113">
        <f t="shared" si="335"/>
        <v>0</v>
      </c>
      <c r="L1158" s="113">
        <f t="shared" si="335"/>
        <v>0</v>
      </c>
      <c r="M1158" s="113">
        <f t="shared" si="335"/>
        <v>0</v>
      </c>
      <c r="N1158" s="423">
        <f t="shared" si="335"/>
        <v>0</v>
      </c>
      <c r="O1158" s="113">
        <f t="shared" si="335"/>
        <v>0</v>
      </c>
      <c r="P1158" s="113">
        <f t="shared" si="335"/>
        <v>0</v>
      </c>
      <c r="Q1158" s="113">
        <f t="shared" si="335"/>
        <v>0</v>
      </c>
      <c r="R1158" s="113">
        <f t="shared" si="335"/>
        <v>0</v>
      </c>
      <c r="S1158" s="113">
        <f t="shared" si="335"/>
        <v>0</v>
      </c>
      <c r="T1158" s="113">
        <f t="shared" si="335"/>
        <v>0</v>
      </c>
      <c r="U1158" s="113">
        <f t="shared" si="335"/>
        <v>0</v>
      </c>
      <c r="V1158" s="423">
        <f t="shared" si="335"/>
        <v>0</v>
      </c>
      <c r="W1158" s="113">
        <f t="shared" si="335"/>
        <v>0</v>
      </c>
      <c r="X1158" s="113">
        <f t="shared" si="335"/>
        <v>0</v>
      </c>
      <c r="Y1158" s="113">
        <f t="shared" si="335"/>
        <v>0</v>
      </c>
      <c r="Z1158" s="113">
        <f t="shared" si="335"/>
        <v>0</v>
      </c>
      <c r="AA1158" s="113">
        <f t="shared" si="335"/>
        <v>0</v>
      </c>
      <c r="AB1158" s="113">
        <f t="shared" si="335"/>
        <v>0</v>
      </c>
      <c r="AC1158" s="124"/>
    </row>
    <row r="1159" spans="1:30" ht="13.5" thickBot="1" x14ac:dyDescent="0.25">
      <c r="A1159" s="2777"/>
      <c r="B1159" s="2779"/>
      <c r="C1159" s="46" t="s">
        <v>16</v>
      </c>
      <c r="D1159" s="46"/>
      <c r="E1159" s="110" t="e">
        <f t="shared" ref="E1159:AC1159" si="336">E1157/E1156</f>
        <v>#DIV/0!</v>
      </c>
      <c r="F1159" s="110" t="e">
        <f t="shared" si="336"/>
        <v>#DIV/0!</v>
      </c>
      <c r="G1159" s="110" t="e">
        <f t="shared" si="336"/>
        <v>#DIV/0!</v>
      </c>
      <c r="H1159" s="422" t="e">
        <f t="shared" si="336"/>
        <v>#DIV/0!</v>
      </c>
      <c r="I1159" s="110" t="e">
        <f t="shared" si="336"/>
        <v>#DIV/0!</v>
      </c>
      <c r="J1159" s="110" t="e">
        <f t="shared" si="336"/>
        <v>#DIV/0!</v>
      </c>
      <c r="K1159" s="110" t="e">
        <f t="shared" si="336"/>
        <v>#DIV/0!</v>
      </c>
      <c r="L1159" s="110" t="e">
        <f t="shared" si="336"/>
        <v>#DIV/0!</v>
      </c>
      <c r="M1159" s="110" t="e">
        <f t="shared" si="336"/>
        <v>#DIV/0!</v>
      </c>
      <c r="N1159" s="422" t="e">
        <f t="shared" si="336"/>
        <v>#DIV/0!</v>
      </c>
      <c r="O1159" s="110" t="e">
        <f t="shared" si="336"/>
        <v>#DIV/0!</v>
      </c>
      <c r="P1159" s="110" t="e">
        <f t="shared" si="336"/>
        <v>#DIV/0!</v>
      </c>
      <c r="Q1159" s="110" t="e">
        <f t="shared" si="336"/>
        <v>#DIV/0!</v>
      </c>
      <c r="R1159" s="110" t="e">
        <f t="shared" si="336"/>
        <v>#DIV/0!</v>
      </c>
      <c r="S1159" s="110" t="e">
        <f t="shared" si="336"/>
        <v>#DIV/0!</v>
      </c>
      <c r="T1159" s="110" t="e">
        <f t="shared" si="336"/>
        <v>#DIV/0!</v>
      </c>
      <c r="U1159" s="110" t="e">
        <f t="shared" si="336"/>
        <v>#DIV/0!</v>
      </c>
      <c r="V1159" s="422" t="e">
        <f t="shared" si="336"/>
        <v>#DIV/0!</v>
      </c>
      <c r="W1159" s="110" t="e">
        <f t="shared" si="336"/>
        <v>#DIV/0!</v>
      </c>
      <c r="X1159" s="110" t="e">
        <f t="shared" si="336"/>
        <v>#DIV/0!</v>
      </c>
      <c r="Y1159" s="110" t="e">
        <f t="shared" si="336"/>
        <v>#DIV/0!</v>
      </c>
      <c r="Z1159" s="110" t="e">
        <f t="shared" si="336"/>
        <v>#DIV/0!</v>
      </c>
      <c r="AA1159" s="110" t="e">
        <f t="shared" si="336"/>
        <v>#DIV/0!</v>
      </c>
      <c r="AB1159" s="110" t="e">
        <f t="shared" si="336"/>
        <v>#DIV/0!</v>
      </c>
      <c r="AC1159" s="122" t="e">
        <f t="shared" si="336"/>
        <v>#DIV/0!</v>
      </c>
    </row>
    <row r="1160" spans="1:30" x14ac:dyDescent="0.2">
      <c r="A1160" s="52" t="s">
        <v>110</v>
      </c>
      <c r="B1160" s="49" t="s">
        <v>18</v>
      </c>
      <c r="C1160" s="10" t="s">
        <v>483</v>
      </c>
      <c r="D1160" s="1203" t="s">
        <v>506</v>
      </c>
      <c r="E1160" s="321">
        <v>4.0000000000873115E-4</v>
      </c>
      <c r="F1160" s="321">
        <v>2.0000000000436558E-4</v>
      </c>
      <c r="G1160" s="321">
        <v>3.9999999999054128E-4</v>
      </c>
      <c r="H1160" s="321">
        <v>4.0000000000873115E-4</v>
      </c>
      <c r="I1160" s="321">
        <v>3.9999999999054128E-4</v>
      </c>
      <c r="J1160" s="321">
        <v>4.0000000000873115E-4</v>
      </c>
      <c r="K1160" s="321">
        <v>3.9999999999054128E-4</v>
      </c>
      <c r="L1160" s="321">
        <v>4.0000000000873115E-4</v>
      </c>
      <c r="M1160" s="321">
        <v>5.999999999949068E-4</v>
      </c>
      <c r="N1160" s="321">
        <v>2.0000000000436558E-4</v>
      </c>
      <c r="O1160" s="321">
        <v>2.0000000000436558E-4</v>
      </c>
      <c r="P1160" s="321">
        <v>9.9999999998544808E-4</v>
      </c>
      <c r="Q1160" s="321">
        <v>0</v>
      </c>
      <c r="R1160" s="321">
        <v>0</v>
      </c>
      <c r="S1160" s="321">
        <v>2.0000000000436558E-4</v>
      </c>
      <c r="T1160" s="321">
        <v>4.0000000000873115E-4</v>
      </c>
      <c r="U1160" s="321">
        <v>3.9999999999054128E-4</v>
      </c>
      <c r="V1160" s="321">
        <v>4.0000000000873115E-4</v>
      </c>
      <c r="W1160" s="321">
        <v>3.9999999999054128E-4</v>
      </c>
      <c r="X1160" s="321">
        <v>4.0000000000873115E-4</v>
      </c>
      <c r="Y1160" s="321">
        <v>3.9999999999054128E-4</v>
      </c>
      <c r="Z1160" s="321">
        <v>2.0000000000436558E-4</v>
      </c>
      <c r="AA1160" s="321">
        <v>4.0000000000873115E-4</v>
      </c>
      <c r="AB1160" s="321">
        <v>3.9999999999054128E-4</v>
      </c>
      <c r="AC1160" s="127">
        <f>SUM(E1160:AB1160)</f>
        <v>8.6000000000058235E-3</v>
      </c>
      <c r="AD1160" s="661"/>
    </row>
    <row r="1161" spans="1:30" ht="13.5" thickBot="1" x14ac:dyDescent="0.25">
      <c r="A1161" s="53" t="s">
        <v>101</v>
      </c>
      <c r="B1161" s="51" t="s">
        <v>19</v>
      </c>
      <c r="C1161" s="45" t="s">
        <v>483</v>
      </c>
      <c r="D1161" s="1223" t="s">
        <v>506</v>
      </c>
      <c r="E1161" s="278">
        <v>6.0000000001309678E-4</v>
      </c>
      <c r="F1161" s="278">
        <v>3.9999999999054128E-4</v>
      </c>
      <c r="G1161" s="278">
        <v>6.0000000001309678E-4</v>
      </c>
      <c r="H1161" s="462">
        <v>5.999999999949068E-4</v>
      </c>
      <c r="I1161" s="278">
        <v>5.999999999949068E-4</v>
      </c>
      <c r="J1161" s="278">
        <v>5.999999999949068E-4</v>
      </c>
      <c r="K1161" s="278">
        <v>6.0000000001309678E-4</v>
      </c>
      <c r="L1161" s="278">
        <v>5.999999999949068E-4</v>
      </c>
      <c r="M1161" s="278">
        <v>5.999999999949068E-4</v>
      </c>
      <c r="N1161" s="462">
        <v>4.0000000000873115E-4</v>
      </c>
      <c r="O1161" s="278">
        <v>3.9999999999054128E-4</v>
      </c>
      <c r="P1161" s="278">
        <v>6.0000000001309678E-4</v>
      </c>
      <c r="Q1161" s="278">
        <v>5.999999999949068E-4</v>
      </c>
      <c r="R1161" s="278">
        <v>7.9999999999927243E-4</v>
      </c>
      <c r="S1161" s="278">
        <v>2.0000000000436558E-4</v>
      </c>
      <c r="T1161" s="278">
        <v>9.9999999998544808E-4</v>
      </c>
      <c r="U1161" s="278">
        <v>4.0000000000873115E-4</v>
      </c>
      <c r="V1161" s="462">
        <v>3.9999999999054128E-4</v>
      </c>
      <c r="W1161" s="278">
        <v>6.0000000001309678E-4</v>
      </c>
      <c r="X1161" s="278">
        <v>5.999999999949068E-4</v>
      </c>
      <c r="Y1161" s="278">
        <v>4.0000000000873115E-4</v>
      </c>
      <c r="Z1161" s="278">
        <v>1.9999999998617567E-4</v>
      </c>
      <c r="AA1161" s="278">
        <v>4.0000000000873115E-4</v>
      </c>
      <c r="AB1161" s="278">
        <v>5.999999999949068E-4</v>
      </c>
      <c r="AC1161" s="213">
        <f>SUM(E1161:AB1161)</f>
        <v>1.2800000000006551E-2</v>
      </c>
      <c r="AD1161" s="360">
        <f>MAX(E1161:AB1161)</f>
        <v>9.9999999998544808E-4</v>
      </c>
    </row>
    <row r="1162" spans="1:30" s="661" customFormat="1" ht="10.5" customHeight="1" x14ac:dyDescent="0.2">
      <c r="A1162" s="2751" t="s">
        <v>152</v>
      </c>
      <c r="B1162" s="2791"/>
      <c r="C1162" s="10" t="s">
        <v>483</v>
      </c>
      <c r="D1162" s="10"/>
      <c r="E1162" s="109">
        <f>E1112+E1116+E1120+E1124+E1128+E1132+E1136+E1140+E1144+E1148</f>
        <v>0.84000000171363354</v>
      </c>
      <c r="F1162" s="109">
        <f t="shared" ref="F1162:AC1163" si="337">F1112+F1116+F1120+F1124+F1128+F1132+F1136+F1140+F1144+F1148</f>
        <v>0.77999999932944775</v>
      </c>
      <c r="G1162" s="109">
        <f t="shared" si="337"/>
        <v>0.81000000052154064</v>
      </c>
      <c r="H1162" s="109">
        <f t="shared" si="337"/>
        <v>0.76999999955296516</v>
      </c>
      <c r="I1162" s="109">
        <f t="shared" si="337"/>
        <v>0.8600000087171793</v>
      </c>
      <c r="J1162" s="109">
        <f t="shared" si="337"/>
        <v>0.90999998711049557</v>
      </c>
      <c r="K1162" s="109">
        <f t="shared" si="337"/>
        <v>0.99000000022351742</v>
      </c>
      <c r="L1162" s="109">
        <f t="shared" si="337"/>
        <v>1.1499999854713678</v>
      </c>
      <c r="M1162" s="109">
        <f t="shared" si="337"/>
        <v>1.4200000055134296</v>
      </c>
      <c r="N1162" s="109">
        <f t="shared" si="337"/>
        <v>1.4499999992549419</v>
      </c>
      <c r="O1162" s="109">
        <f t="shared" si="337"/>
        <v>1.4299999959766865</v>
      </c>
      <c r="P1162" s="109">
        <f t="shared" si="337"/>
        <v>1.3200000077486038</v>
      </c>
      <c r="Q1162" s="109">
        <f t="shared" si="337"/>
        <v>1.3499999977648258</v>
      </c>
      <c r="R1162" s="109">
        <f t="shared" si="337"/>
        <v>1.3300000056624413</v>
      </c>
      <c r="S1162" s="109">
        <f t="shared" si="337"/>
        <v>1.3699999935925007</v>
      </c>
      <c r="T1162" s="109">
        <f t="shared" si="337"/>
        <v>1.409999992698431</v>
      </c>
      <c r="U1162" s="109">
        <f t="shared" si="337"/>
        <v>1.2700000070035458</v>
      </c>
      <c r="V1162" s="109">
        <f t="shared" si="337"/>
        <v>1.2199999708682299</v>
      </c>
      <c r="W1162" s="109">
        <f t="shared" si="337"/>
        <v>1.1400000061839819</v>
      </c>
      <c r="X1162" s="109">
        <f t="shared" si="337"/>
        <v>1.1499999854713678</v>
      </c>
      <c r="Y1162" s="109">
        <f t="shared" si="337"/>
        <v>1.1099999938160181</v>
      </c>
      <c r="Z1162" s="109">
        <f t="shared" si="337"/>
        <v>1.129999989643693</v>
      </c>
      <c r="AA1162" s="109">
        <f t="shared" si="337"/>
        <v>0.97000001929700375</v>
      </c>
      <c r="AB1162" s="109">
        <f t="shared" si="337"/>
        <v>0.87999998591840267</v>
      </c>
      <c r="AC1162" s="109">
        <f t="shared" si="337"/>
        <v>27.059999939054251</v>
      </c>
    </row>
    <row r="1163" spans="1:30" s="661" customFormat="1" ht="10.5" customHeight="1" thickBot="1" x14ac:dyDescent="0.25">
      <c r="A1163" s="2792"/>
      <c r="B1163" s="2793"/>
      <c r="C1163" s="45" t="s">
        <v>484</v>
      </c>
      <c r="D1163" s="45"/>
      <c r="E1163" s="112">
        <f>E1113+E1117+E1121+E1125+E1129+E1133+E1137+E1141+E1145+E1149</f>
        <v>0.6399999987334013</v>
      </c>
      <c r="F1163" s="112">
        <f t="shared" si="337"/>
        <v>0.64999999664723873</v>
      </c>
      <c r="G1163" s="112">
        <f t="shared" si="337"/>
        <v>0.66999999992549419</v>
      </c>
      <c r="H1163" s="112">
        <f t="shared" si="337"/>
        <v>0.610000004991889</v>
      </c>
      <c r="I1163" s="112">
        <f t="shared" si="337"/>
        <v>0.6399999987334013</v>
      </c>
      <c r="J1163" s="112">
        <f t="shared" si="337"/>
        <v>0.63000000081956387</v>
      </c>
      <c r="K1163" s="112">
        <f t="shared" si="337"/>
        <v>0.64999999664723873</v>
      </c>
      <c r="L1163" s="112">
        <f t="shared" si="337"/>
        <v>0.73000000230967999</v>
      </c>
      <c r="M1163" s="112">
        <f t="shared" si="337"/>
        <v>0.80000001005828381</v>
      </c>
      <c r="N1163" s="112">
        <f t="shared" si="337"/>
        <v>0.82000000588595867</v>
      </c>
      <c r="O1163" s="112">
        <f t="shared" si="337"/>
        <v>0.8300000112503767</v>
      </c>
      <c r="P1163" s="112">
        <f t="shared" si="337"/>
        <v>0.75999999232590199</v>
      </c>
      <c r="Q1163" s="112">
        <f t="shared" si="337"/>
        <v>0.80999998562037945</v>
      </c>
      <c r="R1163" s="112">
        <f t="shared" si="337"/>
        <v>0.80999999307096004</v>
      </c>
      <c r="S1163" s="112">
        <f t="shared" si="337"/>
        <v>0.83999999426305294</v>
      </c>
      <c r="T1163" s="112">
        <f t="shared" si="337"/>
        <v>0.82999999634921551</v>
      </c>
      <c r="U1163" s="112">
        <f t="shared" si="337"/>
        <v>0.72999999299645424</v>
      </c>
      <c r="V1163" s="112">
        <f t="shared" si="337"/>
        <v>0.76999999769032001</v>
      </c>
      <c r="W1163" s="112">
        <f t="shared" si="337"/>
        <v>0.70999999158084393</v>
      </c>
      <c r="X1163" s="112">
        <f t="shared" si="337"/>
        <v>0.70999999903142452</v>
      </c>
      <c r="Y1163" s="112">
        <f t="shared" si="337"/>
        <v>0.69000000320374966</v>
      </c>
      <c r="Z1163" s="112">
        <f t="shared" si="337"/>
        <v>0.69999999366700649</v>
      </c>
      <c r="AA1163" s="112">
        <f t="shared" si="337"/>
        <v>0.63000000454485416</v>
      </c>
      <c r="AB1163" s="112">
        <f t="shared" si="337"/>
        <v>0.63000000081956387</v>
      </c>
      <c r="AC1163" s="112">
        <f t="shared" si="337"/>
        <v>17.289999971166253</v>
      </c>
    </row>
    <row r="1164" spans="1:30" s="661" customFormat="1" ht="10.5" customHeight="1" x14ac:dyDescent="0.2">
      <c r="A1164" s="2733" t="s">
        <v>153</v>
      </c>
      <c r="B1164" s="2734"/>
      <c r="C1164" s="12" t="s">
        <v>483</v>
      </c>
      <c r="D1164" s="12"/>
      <c r="E1164" s="421">
        <f t="shared" ref="E1164:AC1165" si="338">E1070+E1074-E1162</f>
        <v>-2.7939677238464355E-8</v>
      </c>
      <c r="F1164" s="421">
        <f t="shared" si="338"/>
        <v>1.862645149230957E-9</v>
      </c>
      <c r="G1164" s="421">
        <f t="shared" si="338"/>
        <v>-9.9999886006116867E-3</v>
      </c>
      <c r="H1164" s="421">
        <f t="shared" si="338"/>
        <v>-9.9999792873859406E-3</v>
      </c>
      <c r="I1164" s="421">
        <f t="shared" si="338"/>
        <v>-1.0000014677643776E-2</v>
      </c>
      <c r="J1164" s="421">
        <f t="shared" si="338"/>
        <v>9.9999997764825821E-3</v>
      </c>
      <c r="K1164" s="421">
        <f t="shared" si="338"/>
        <v>-1.0000040754675865E-2</v>
      </c>
      <c r="L1164" s="421">
        <f t="shared" si="338"/>
        <v>-1.9999990239739418E-2</v>
      </c>
      <c r="M1164" s="421">
        <f t="shared" si="338"/>
        <v>-2.0000029355287552E-2</v>
      </c>
      <c r="N1164" s="421">
        <f t="shared" si="338"/>
        <v>-2.9999982565641403E-2</v>
      </c>
      <c r="O1164" s="421">
        <f t="shared" si="338"/>
        <v>-9.9999792873859406E-3</v>
      </c>
      <c r="P1164" s="421">
        <f t="shared" si="338"/>
        <v>-1.000000536441803E-2</v>
      </c>
      <c r="Q1164" s="421">
        <f t="shared" si="338"/>
        <v>-2.0000014454126358E-2</v>
      </c>
      <c r="R1164" s="421">
        <f t="shared" si="338"/>
        <v>1.9999958574771881E-2</v>
      </c>
      <c r="S1164" s="421">
        <f t="shared" si="338"/>
        <v>1.1175870895385742E-8</v>
      </c>
      <c r="T1164" s="421">
        <f t="shared" si="338"/>
        <v>-1.0000016540288925E-2</v>
      </c>
      <c r="U1164" s="421">
        <f t="shared" si="338"/>
        <v>-1.0000016540288925E-2</v>
      </c>
      <c r="V1164" s="421">
        <f t="shared" si="338"/>
        <v>-9.9999625235795975E-3</v>
      </c>
      <c r="W1164" s="421">
        <f t="shared" si="338"/>
        <v>-9.9999811500310898E-3</v>
      </c>
      <c r="X1164" s="421">
        <f t="shared" si="338"/>
        <v>-9.9999699741601944E-3</v>
      </c>
      <c r="Y1164" s="421">
        <f t="shared" si="338"/>
        <v>-9.3132257461547852E-9</v>
      </c>
      <c r="Z1164" s="421">
        <f t="shared" si="338"/>
        <v>-1.0000014677643776E-2</v>
      </c>
      <c r="AA1164" s="421">
        <f t="shared" si="338"/>
        <v>-1.0000040754675865E-2</v>
      </c>
      <c r="AB1164" s="421">
        <f t="shared" si="338"/>
        <v>9.3132257461547852E-9</v>
      </c>
      <c r="AC1164" s="421">
        <f t="shared" si="338"/>
        <v>-0.19000008329749107</v>
      </c>
    </row>
    <row r="1165" spans="1:30" s="661" customFormat="1" ht="10.5" customHeight="1" thickBot="1" x14ac:dyDescent="0.25">
      <c r="A1165" s="2735"/>
      <c r="B1165" s="2736"/>
      <c r="C1165" s="9" t="s">
        <v>484</v>
      </c>
      <c r="D1165" s="240"/>
      <c r="E1165" s="442">
        <f t="shared" si="338"/>
        <v>1.0000007227063179E-2</v>
      </c>
      <c r="F1165" s="442">
        <f t="shared" si="338"/>
        <v>9.3132257461547852E-9</v>
      </c>
      <c r="G1165" s="442">
        <f t="shared" si="338"/>
        <v>1.6763806343078613E-8</v>
      </c>
      <c r="H1165" s="442">
        <f t="shared" si="338"/>
        <v>2.0000020042061806E-2</v>
      </c>
      <c r="I1165" s="442">
        <f t="shared" si="338"/>
        <v>1.0000007227063179E-2</v>
      </c>
      <c r="J1165" s="442">
        <f t="shared" si="338"/>
        <v>2.0000005140900612E-2</v>
      </c>
      <c r="K1165" s="442">
        <f t="shared" si="338"/>
        <v>9.9999997764825821E-3</v>
      </c>
      <c r="L1165" s="442">
        <f t="shared" si="338"/>
        <v>2.9999988153576851E-2</v>
      </c>
      <c r="M1165" s="442">
        <f t="shared" si="338"/>
        <v>1.9999982789158821E-2</v>
      </c>
      <c r="N1165" s="442">
        <f t="shared" si="338"/>
        <v>1.9999997690320015E-2</v>
      </c>
      <c r="O1165" s="442">
        <f t="shared" si="338"/>
        <v>9.9999923259019852E-3</v>
      </c>
      <c r="P1165" s="442">
        <f t="shared" si="338"/>
        <v>9.9999886006116867E-3</v>
      </c>
      <c r="Q1165" s="442">
        <f t="shared" si="338"/>
        <v>1.9999997690320015E-2</v>
      </c>
      <c r="R1165" s="442">
        <f t="shared" si="338"/>
        <v>2.0000020042061806E-2</v>
      </c>
      <c r="S1165" s="442">
        <f t="shared" si="338"/>
        <v>1.9999990239739418E-2</v>
      </c>
      <c r="T1165" s="442">
        <f t="shared" si="338"/>
        <v>1.9999997690320015E-2</v>
      </c>
      <c r="U1165" s="442">
        <f t="shared" si="338"/>
        <v>2.0000007003545761E-2</v>
      </c>
      <c r="V1165" s="442">
        <f t="shared" si="338"/>
        <v>1.0000003501772881E-2</v>
      </c>
      <c r="W1165" s="442">
        <f t="shared" si="338"/>
        <v>1.0000007227063179E-2</v>
      </c>
      <c r="X1165" s="442">
        <f t="shared" si="338"/>
        <v>1.9999990239739418E-2</v>
      </c>
      <c r="Y1165" s="442">
        <f t="shared" si="338"/>
        <v>1.9999975338578224E-2</v>
      </c>
      <c r="Z1165" s="442">
        <f t="shared" si="338"/>
        <v>2.0000005140900612E-2</v>
      </c>
      <c r="AA1165" s="442">
        <f t="shared" si="338"/>
        <v>1.0000010952353477E-2</v>
      </c>
      <c r="AB1165" s="442">
        <f t="shared" si="338"/>
        <v>2.4214386940002441E-8</v>
      </c>
      <c r="AC1165" s="442">
        <f t="shared" si="338"/>
        <v>0.35000004433095455</v>
      </c>
    </row>
    <row r="1166" spans="1:30" s="32" customFormat="1" ht="10.5" customHeight="1" x14ac:dyDescent="0.2">
      <c r="A1166" s="2764" t="s">
        <v>9</v>
      </c>
      <c r="B1166" s="2765"/>
      <c r="C1166" s="14" t="s">
        <v>483</v>
      </c>
      <c r="D1166" s="14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92"/>
    </row>
    <row r="1167" spans="1:30" s="32" customFormat="1" ht="10.5" customHeight="1" thickBot="1" x14ac:dyDescent="0.25">
      <c r="A1167" s="2766"/>
      <c r="B1167" s="2767"/>
      <c r="C1167" s="15" t="s">
        <v>484</v>
      </c>
      <c r="D1167" s="15"/>
      <c r="E1167" s="93"/>
      <c r="F1167" s="93"/>
      <c r="G1167" s="93"/>
      <c r="H1167" s="93"/>
      <c r="I1167" s="93"/>
      <c r="J1167" s="93"/>
      <c r="K1167" s="93"/>
      <c r="L1167" s="93"/>
      <c r="M1167" s="93"/>
      <c r="N1167" s="93"/>
      <c r="O1167" s="93"/>
      <c r="P1167" s="93"/>
      <c r="Q1167" s="93"/>
      <c r="R1167" s="93"/>
      <c r="S1167" s="93"/>
      <c r="T1167" s="93"/>
      <c r="U1167" s="93"/>
      <c r="V1167" s="93"/>
      <c r="W1167" s="93"/>
      <c r="X1167" s="93"/>
      <c r="Y1167" s="93"/>
      <c r="Z1167" s="93"/>
      <c r="AA1167" s="93"/>
      <c r="AB1167" s="93"/>
      <c r="AC1167" s="94"/>
    </row>
    <row r="1168" spans="1:30" s="159" customFormat="1" ht="30" customHeight="1" thickBot="1" x14ac:dyDescent="0.25">
      <c r="A1168" s="64"/>
      <c r="B1168" s="71"/>
      <c r="E1168" s="204"/>
      <c r="F1168" s="204"/>
      <c r="G1168" s="204"/>
      <c r="H1168" s="204"/>
      <c r="I1168" s="204"/>
      <c r="J1168" s="204"/>
      <c r="K1168" s="204"/>
      <c r="L1168" s="204"/>
      <c r="M1168" s="204"/>
      <c r="N1168" s="204"/>
      <c r="O1168" s="204"/>
      <c r="P1168" s="204"/>
      <c r="Q1168" s="204"/>
      <c r="R1168" s="204"/>
      <c r="S1168" s="204"/>
      <c r="T1168" s="204"/>
      <c r="U1168" s="204"/>
      <c r="V1168" s="204"/>
      <c r="W1168" s="204"/>
      <c r="X1168" s="204"/>
      <c r="Y1168" s="204"/>
      <c r="Z1168" s="204"/>
      <c r="AA1168" s="204"/>
      <c r="AB1168" s="204"/>
      <c r="AC1168" s="204"/>
    </row>
    <row r="1169" spans="1:30" s="661" customFormat="1" ht="28.5" customHeight="1" x14ac:dyDescent="0.2">
      <c r="A1169" s="134" t="s">
        <v>17</v>
      </c>
      <c r="B1169" s="135" t="s">
        <v>5</v>
      </c>
      <c r="C1169" s="6" t="s">
        <v>14</v>
      </c>
      <c r="D1169" s="243" t="s">
        <v>498</v>
      </c>
      <c r="E1169" s="2719" t="s">
        <v>15</v>
      </c>
      <c r="F1169" s="2719"/>
      <c r="G1169" s="2719"/>
      <c r="H1169" s="2719"/>
      <c r="I1169" s="2719"/>
      <c r="J1169" s="2719"/>
      <c r="K1169" s="2719"/>
      <c r="L1169" s="2719"/>
      <c r="M1169" s="2719"/>
      <c r="N1169" s="2719"/>
      <c r="O1169" s="2719"/>
      <c r="P1169" s="2719"/>
      <c r="Q1169" s="2719"/>
      <c r="R1169" s="2719"/>
      <c r="S1169" s="2719"/>
      <c r="T1169" s="2719"/>
      <c r="U1169" s="2719"/>
      <c r="V1169" s="2719"/>
      <c r="W1169" s="2719"/>
      <c r="X1169" s="2719"/>
      <c r="Y1169" s="2719"/>
      <c r="Z1169" s="2719"/>
      <c r="AA1169" s="2719"/>
      <c r="AB1169" s="2719"/>
      <c r="AC1169" s="2720" t="s">
        <v>10</v>
      </c>
    </row>
    <row r="1170" spans="1:30" s="13" customFormat="1" ht="12.75" customHeight="1" thickBot="1" x14ac:dyDescent="0.25">
      <c r="A1170" s="2722" t="s">
        <v>375</v>
      </c>
      <c r="B1170" s="2723"/>
      <c r="C1170" s="17"/>
      <c r="D1170" s="17"/>
      <c r="E1170" s="18">
        <v>1</v>
      </c>
      <c r="F1170" s="18">
        <v>2</v>
      </c>
      <c r="G1170" s="18">
        <v>3</v>
      </c>
      <c r="H1170" s="18">
        <v>4</v>
      </c>
      <c r="I1170" s="18">
        <v>5</v>
      </c>
      <c r="J1170" s="18">
        <v>6</v>
      </c>
      <c r="K1170" s="18">
        <v>7</v>
      </c>
      <c r="L1170" s="18">
        <v>8</v>
      </c>
      <c r="M1170" s="18">
        <v>9</v>
      </c>
      <c r="N1170" s="18">
        <v>10</v>
      </c>
      <c r="O1170" s="18">
        <v>11</v>
      </c>
      <c r="P1170" s="18">
        <v>12</v>
      </c>
      <c r="Q1170" s="18">
        <v>13</v>
      </c>
      <c r="R1170" s="18">
        <v>14</v>
      </c>
      <c r="S1170" s="18">
        <v>15</v>
      </c>
      <c r="T1170" s="18">
        <v>16</v>
      </c>
      <c r="U1170" s="18">
        <v>17</v>
      </c>
      <c r="V1170" s="18">
        <v>18</v>
      </c>
      <c r="W1170" s="18">
        <v>19</v>
      </c>
      <c r="X1170" s="18">
        <v>20</v>
      </c>
      <c r="Y1170" s="18">
        <v>21</v>
      </c>
      <c r="Z1170" s="18">
        <v>22</v>
      </c>
      <c r="AA1170" s="18">
        <v>23</v>
      </c>
      <c r="AB1170" s="18">
        <v>24</v>
      </c>
      <c r="AC1170" s="2721"/>
    </row>
    <row r="1171" spans="1:30" s="13" customFormat="1" ht="12.75" customHeight="1" x14ac:dyDescent="0.2">
      <c r="A1171" s="19" t="s">
        <v>6</v>
      </c>
      <c r="B1171" s="20"/>
      <c r="C1171" s="21"/>
      <c r="D1171" s="1203"/>
      <c r="E1171" s="20">
        <v>3</v>
      </c>
      <c r="F1171" s="20">
        <v>3</v>
      </c>
      <c r="G1171" s="20">
        <v>3</v>
      </c>
      <c r="H1171" s="20">
        <v>3</v>
      </c>
      <c r="I1171" s="20">
        <v>3</v>
      </c>
      <c r="J1171" s="20">
        <v>3</v>
      </c>
      <c r="K1171" s="20">
        <v>3</v>
      </c>
      <c r="L1171" s="20">
        <v>3</v>
      </c>
      <c r="M1171" s="20">
        <v>3</v>
      </c>
      <c r="N1171" s="20">
        <v>3</v>
      </c>
      <c r="O1171" s="20">
        <v>3</v>
      </c>
      <c r="P1171" s="20">
        <v>3</v>
      </c>
      <c r="Q1171" s="20">
        <v>3</v>
      </c>
      <c r="R1171" s="20">
        <v>3</v>
      </c>
      <c r="S1171" s="20">
        <v>3</v>
      </c>
      <c r="T1171" s="20">
        <v>3</v>
      </c>
      <c r="U1171" s="20">
        <v>3</v>
      </c>
      <c r="V1171" s="20">
        <v>3</v>
      </c>
      <c r="W1171" s="20">
        <v>3</v>
      </c>
      <c r="X1171" s="20">
        <v>3</v>
      </c>
      <c r="Y1171" s="20">
        <v>3</v>
      </c>
      <c r="Z1171" s="20">
        <v>3</v>
      </c>
      <c r="AA1171" s="20">
        <v>3</v>
      </c>
      <c r="AB1171" s="20">
        <v>3</v>
      </c>
      <c r="AC1171" s="22"/>
    </row>
    <row r="1172" spans="1:30" s="13" customFormat="1" ht="12.75" customHeight="1" thickBot="1" x14ac:dyDescent="0.25">
      <c r="A1172" s="36" t="s">
        <v>293</v>
      </c>
      <c r="B1172" s="37"/>
      <c r="C1172" s="38"/>
      <c r="D1172" s="1224"/>
      <c r="E1172" s="37">
        <v>5</v>
      </c>
      <c r="F1172" s="37">
        <v>5</v>
      </c>
      <c r="G1172" s="37">
        <v>5</v>
      </c>
      <c r="H1172" s="37">
        <v>5</v>
      </c>
      <c r="I1172" s="37">
        <v>5</v>
      </c>
      <c r="J1172" s="37">
        <v>5</v>
      </c>
      <c r="K1172" s="37">
        <v>5</v>
      </c>
      <c r="L1172" s="37">
        <v>5</v>
      </c>
      <c r="M1172" s="37">
        <v>5</v>
      </c>
      <c r="N1172" s="37">
        <v>5</v>
      </c>
      <c r="O1172" s="37">
        <v>5</v>
      </c>
      <c r="P1172" s="37">
        <v>5</v>
      </c>
      <c r="Q1172" s="37">
        <v>5</v>
      </c>
      <c r="R1172" s="37">
        <v>5</v>
      </c>
      <c r="S1172" s="37">
        <v>5</v>
      </c>
      <c r="T1172" s="37">
        <v>5</v>
      </c>
      <c r="U1172" s="37">
        <v>5</v>
      </c>
      <c r="V1172" s="37">
        <v>5</v>
      </c>
      <c r="W1172" s="37">
        <v>5</v>
      </c>
      <c r="X1172" s="37">
        <v>5</v>
      </c>
      <c r="Y1172" s="37">
        <v>5</v>
      </c>
      <c r="Z1172" s="37">
        <v>5</v>
      </c>
      <c r="AA1172" s="37">
        <v>5</v>
      </c>
      <c r="AB1172" s="37">
        <v>5</v>
      </c>
      <c r="AC1172" s="176"/>
    </row>
    <row r="1173" spans="1:30" s="661" customFormat="1" ht="12" x14ac:dyDescent="0.2">
      <c r="A1173" s="2715" t="s">
        <v>119</v>
      </c>
      <c r="B1173" s="2712" t="s">
        <v>294</v>
      </c>
      <c r="C1173" s="10" t="s">
        <v>483</v>
      </c>
      <c r="D1173" s="1203" t="s">
        <v>465</v>
      </c>
      <c r="E1173" s="1204">
        <v>0.43000000715255737</v>
      </c>
      <c r="F1173" s="1204">
        <v>0.41999998688697815</v>
      </c>
      <c r="G1173" s="1204">
        <v>0.40999999642372131</v>
      </c>
      <c r="H1173" s="1204">
        <v>0.40999999642372131</v>
      </c>
      <c r="I1173" s="1204">
        <v>0.43000000715255737</v>
      </c>
      <c r="J1173" s="1204">
        <v>0.44999998807907104</v>
      </c>
      <c r="K1173" s="1204">
        <v>0.47999998927116394</v>
      </c>
      <c r="L1173" s="1204">
        <v>0.56999999284744263</v>
      </c>
      <c r="M1173" s="1204">
        <v>0.60000002384185791</v>
      </c>
      <c r="N1173" s="1204">
        <v>0.64999997615814209</v>
      </c>
      <c r="O1173" s="1204">
        <v>0.5899999737739563</v>
      </c>
      <c r="P1173" s="1204">
        <v>0.56999999284744263</v>
      </c>
      <c r="Q1173" s="1204">
        <v>0.56999999284744263</v>
      </c>
      <c r="R1173" s="1204">
        <v>0.56999999284744263</v>
      </c>
      <c r="S1173" s="1204">
        <v>0.57999998331069946</v>
      </c>
      <c r="T1173" s="1204">
        <v>0.56999999284744263</v>
      </c>
      <c r="U1173" s="1204">
        <v>0.56000000238418579</v>
      </c>
      <c r="V1173" s="1204">
        <v>0.61000001430511475</v>
      </c>
      <c r="W1173" s="1204">
        <v>0.68000000715255737</v>
      </c>
      <c r="X1173" s="1204">
        <v>0.6600000262260437</v>
      </c>
      <c r="Y1173" s="1204">
        <v>0.67000001668930054</v>
      </c>
      <c r="Z1173" s="1204">
        <v>0.64999997615814209</v>
      </c>
      <c r="AA1173" s="1204">
        <v>0.52999997138977051</v>
      </c>
      <c r="AB1173" s="1204">
        <v>0.4699999988079071</v>
      </c>
      <c r="AC1173" s="124">
        <f>SUM(E1173:AB1173)</f>
        <v>13.129999905824661</v>
      </c>
    </row>
    <row r="1174" spans="1:30" s="661" customFormat="1" ht="12" x14ac:dyDescent="0.2">
      <c r="A1174" s="2716"/>
      <c r="B1174" s="2713"/>
      <c r="C1174" s="11" t="s">
        <v>484</v>
      </c>
      <c r="D1174" s="1201" t="s">
        <v>465</v>
      </c>
      <c r="E1174" s="1204">
        <v>-9.0000003576278687E-2</v>
      </c>
      <c r="F1174" s="1204">
        <v>-0.10000000149011612</v>
      </c>
      <c r="G1174" s="1204">
        <v>-7.0000000298023224E-2</v>
      </c>
      <c r="H1174" s="1204">
        <v>-0.10000000149011612</v>
      </c>
      <c r="I1174" s="1204">
        <v>-9.0000003576278687E-2</v>
      </c>
      <c r="J1174" s="1204">
        <v>-0.12999999523162842</v>
      </c>
      <c r="K1174" s="1204">
        <v>-0.15000000596046448</v>
      </c>
      <c r="L1174" s="1204">
        <v>-0.18000000715255737</v>
      </c>
      <c r="M1174" s="1204">
        <v>-0.18000000715255737</v>
      </c>
      <c r="N1174" s="1204">
        <v>-0.20999999344348907</v>
      </c>
      <c r="O1174" s="1204">
        <v>-0.18999999761581421</v>
      </c>
      <c r="P1174" s="1204">
        <v>-0.15000000596046448</v>
      </c>
      <c r="Q1174" s="1204">
        <v>-0.15000000596046448</v>
      </c>
      <c r="R1174" s="1204">
        <v>-0.15999999642372131</v>
      </c>
      <c r="S1174" s="1204">
        <v>-0.14000000059604645</v>
      </c>
      <c r="T1174" s="1204">
        <v>-0.15000000596046448</v>
      </c>
      <c r="U1174" s="1204">
        <v>-0.14000000059604645</v>
      </c>
      <c r="V1174" s="1204">
        <v>-0.15999999642372131</v>
      </c>
      <c r="W1174" s="1204">
        <v>-0.18000000715255737</v>
      </c>
      <c r="X1174" s="1204">
        <v>-0.18999999761581421</v>
      </c>
      <c r="Y1174" s="1204">
        <v>-0.23000000417232513</v>
      </c>
      <c r="Z1174" s="1204">
        <v>-0.23999999463558197</v>
      </c>
      <c r="AA1174" s="1204">
        <v>-0.17000000178813934</v>
      </c>
      <c r="AB1174" s="1204">
        <v>-0.10999999940395355</v>
      </c>
      <c r="AC1174" s="124">
        <f>SUM(E1174:AB1174)</f>
        <v>-3.6600000336766243</v>
      </c>
    </row>
    <row r="1175" spans="1:30" s="661" customFormat="1" ht="12" x14ac:dyDescent="0.2">
      <c r="A1175" s="2716"/>
      <c r="B1175" s="2713"/>
      <c r="C1175" s="11" t="s">
        <v>8</v>
      </c>
      <c r="D1175" s="1201" t="s">
        <v>465</v>
      </c>
      <c r="E1175" s="1202">
        <v>48</v>
      </c>
      <c r="F1175" s="1202">
        <v>48</v>
      </c>
      <c r="G1175" s="1202">
        <v>46</v>
      </c>
      <c r="H1175" s="1202">
        <v>47</v>
      </c>
      <c r="I1175" s="1202">
        <v>49</v>
      </c>
      <c r="J1175" s="1202">
        <v>51</v>
      </c>
      <c r="K1175" s="1202">
        <v>55</v>
      </c>
      <c r="L1175" s="1202">
        <v>64</v>
      </c>
      <c r="M1175" s="1202">
        <v>70</v>
      </c>
      <c r="N1175" s="1202">
        <v>70</v>
      </c>
      <c r="O1175" s="1202">
        <v>71</v>
      </c>
      <c r="P1175" s="1202">
        <v>65</v>
      </c>
      <c r="Q1175" s="1202">
        <v>64</v>
      </c>
      <c r="R1175" s="1202">
        <v>65</v>
      </c>
      <c r="S1175" s="1202">
        <v>66</v>
      </c>
      <c r="T1175" s="1202">
        <v>65</v>
      </c>
      <c r="U1175" s="1202">
        <v>64</v>
      </c>
      <c r="V1175" s="1202">
        <v>69</v>
      </c>
      <c r="W1175" s="1202">
        <v>78</v>
      </c>
      <c r="X1175" s="1202">
        <v>73</v>
      </c>
      <c r="Y1175" s="1202">
        <v>76</v>
      </c>
      <c r="Z1175" s="1202">
        <v>75</v>
      </c>
      <c r="AA1175" s="1202">
        <v>61</v>
      </c>
      <c r="AB1175" s="1202">
        <v>53</v>
      </c>
      <c r="AC1175" s="124"/>
    </row>
    <row r="1176" spans="1:30" s="661" customFormat="1" ht="12" thickBot="1" x14ac:dyDescent="0.25">
      <c r="A1176" s="2716"/>
      <c r="B1176" s="2713"/>
      <c r="C1176" s="11" t="s">
        <v>16</v>
      </c>
      <c r="D1176" s="1201"/>
      <c r="E1176" s="110">
        <f t="shared" ref="E1176:AC1176" si="339">E1174/E1173</f>
        <v>-0.20930233041681803</v>
      </c>
      <c r="F1176" s="110">
        <f t="shared" si="339"/>
        <v>-0.23809524907681981</v>
      </c>
      <c r="G1176" s="110">
        <f t="shared" si="339"/>
        <v>-0.17073170953318878</v>
      </c>
      <c r="H1176" s="422">
        <f t="shared" si="339"/>
        <v>-0.24390244478629081</v>
      </c>
      <c r="I1176" s="110">
        <f t="shared" si="339"/>
        <v>-0.20930233041681803</v>
      </c>
      <c r="J1176" s="110">
        <f t="shared" si="339"/>
        <v>-0.28888888594544954</v>
      </c>
      <c r="K1176" s="110">
        <f t="shared" si="339"/>
        <v>-0.31250001940255406</v>
      </c>
      <c r="L1176" s="110">
        <f t="shared" si="339"/>
        <v>-0.31578949019519265</v>
      </c>
      <c r="M1176" s="110">
        <f t="shared" si="339"/>
        <v>-0.3</v>
      </c>
      <c r="N1176" s="422">
        <f t="shared" si="339"/>
        <v>-0.32307692484037415</v>
      </c>
      <c r="O1176" s="110">
        <f t="shared" si="339"/>
        <v>-0.32203390857879588</v>
      </c>
      <c r="P1176" s="110">
        <f t="shared" si="339"/>
        <v>-0.26315790849599391</v>
      </c>
      <c r="Q1176" s="110">
        <f t="shared" si="339"/>
        <v>-0.26315790849599391</v>
      </c>
      <c r="R1176" s="110">
        <f t="shared" si="339"/>
        <v>-0.28070175163413458</v>
      </c>
      <c r="S1176" s="110">
        <f t="shared" si="339"/>
        <v>-0.24137931831810075</v>
      </c>
      <c r="T1176" s="110">
        <f t="shared" si="339"/>
        <v>-0.26315790849599391</v>
      </c>
      <c r="U1176" s="110">
        <f t="shared" si="339"/>
        <v>-0.25</v>
      </c>
      <c r="V1176" s="422">
        <f t="shared" si="339"/>
        <v>-0.26229506995337742</v>
      </c>
      <c r="W1176" s="110">
        <f t="shared" si="339"/>
        <v>-0.26470589008710782</v>
      </c>
      <c r="X1176" s="110">
        <f t="shared" si="339"/>
        <v>-0.2878787728271105</v>
      </c>
      <c r="Y1176" s="110">
        <f t="shared" si="339"/>
        <v>-0.34328357976591389</v>
      </c>
      <c r="Z1176" s="110">
        <f t="shared" si="339"/>
        <v>-0.36923077452112252</v>
      </c>
      <c r="AA1176" s="110">
        <f t="shared" si="339"/>
        <v>-0.32075473766982265</v>
      </c>
      <c r="AB1176" s="110">
        <f t="shared" si="339"/>
        <v>-0.23404255251692344</v>
      </c>
      <c r="AC1176" s="124">
        <f t="shared" si="339"/>
        <v>-0.27875095658248972</v>
      </c>
    </row>
    <row r="1177" spans="1:30" s="661" customFormat="1" ht="12" x14ac:dyDescent="0.2">
      <c r="A1177" s="2715" t="s">
        <v>121</v>
      </c>
      <c r="B1177" s="2712" t="s">
        <v>295</v>
      </c>
      <c r="C1177" s="10" t="s">
        <v>483</v>
      </c>
      <c r="D1177" s="1203" t="s">
        <v>465</v>
      </c>
      <c r="E1177" s="1206">
        <v>0.25</v>
      </c>
      <c r="F1177" s="1206">
        <v>0.23000000417232513</v>
      </c>
      <c r="G1177" s="1206">
        <v>0.25</v>
      </c>
      <c r="H1177" s="1206">
        <v>0.23000000417232513</v>
      </c>
      <c r="I1177" s="1206">
        <v>0.25</v>
      </c>
      <c r="J1177" s="1206">
        <v>0.25</v>
      </c>
      <c r="K1177" s="1206">
        <v>0.31000000238418579</v>
      </c>
      <c r="L1177" s="1206">
        <v>0.30000001192092896</v>
      </c>
      <c r="M1177" s="1206">
        <v>0.31999999284744263</v>
      </c>
      <c r="N1177" s="1206">
        <v>0.37000000476837158</v>
      </c>
      <c r="O1177" s="1206">
        <v>0.43000000715255737</v>
      </c>
      <c r="P1177" s="1206">
        <v>0.38999998569488525</v>
      </c>
      <c r="Q1177" s="1206">
        <v>0.40000000596046448</v>
      </c>
      <c r="R1177" s="1206">
        <v>0.37999999523162842</v>
      </c>
      <c r="S1177" s="1206">
        <v>0.34000000357627869</v>
      </c>
      <c r="T1177" s="1206">
        <v>0.34999999403953552</v>
      </c>
      <c r="U1177" s="1206">
        <v>0.37000000476837158</v>
      </c>
      <c r="V1177" s="1206">
        <v>0.37000000476837158</v>
      </c>
      <c r="W1177" s="1206">
        <v>0.34000000357627869</v>
      </c>
      <c r="X1177" s="1206">
        <v>0.31999999284744263</v>
      </c>
      <c r="Y1177" s="1206">
        <v>0.34999999403953552</v>
      </c>
      <c r="Z1177" s="1206">
        <v>0.37000000476837158</v>
      </c>
      <c r="AA1177" s="1206">
        <v>0.2800000011920929</v>
      </c>
      <c r="AB1177" s="1206">
        <v>0.23999999463558197</v>
      </c>
      <c r="AC1177" s="124">
        <f>SUM(E1177:AB1177)</f>
        <v>7.6900000125169754</v>
      </c>
    </row>
    <row r="1178" spans="1:30" s="661" customFormat="1" ht="12" x14ac:dyDescent="0.2">
      <c r="A1178" s="2770"/>
      <c r="B1178" s="2772"/>
      <c r="C1178" s="11" t="s">
        <v>484</v>
      </c>
      <c r="D1178" s="1201" t="s">
        <v>465</v>
      </c>
      <c r="E1178" s="1206">
        <v>-5.000000074505806E-2</v>
      </c>
      <c r="F1178" s="1206">
        <v>-5.000000074505806E-2</v>
      </c>
      <c r="G1178" s="1206">
        <v>-3.9999999105930328E-2</v>
      </c>
      <c r="H1178" s="1206">
        <v>-3.9999999105930328E-2</v>
      </c>
      <c r="I1178" s="1206">
        <v>-7.0000000298023224E-2</v>
      </c>
      <c r="J1178" s="1206">
        <v>-5.9999998658895493E-2</v>
      </c>
      <c r="K1178" s="1206">
        <v>-7.9999998211860657E-2</v>
      </c>
      <c r="L1178" s="1206">
        <v>-7.9999998211860657E-2</v>
      </c>
      <c r="M1178" s="1206">
        <v>-0.10999999940395355</v>
      </c>
      <c r="N1178" s="1206">
        <v>-0.10999999940395355</v>
      </c>
      <c r="O1178" s="1206">
        <v>-0.11999999731779099</v>
      </c>
      <c r="P1178" s="1206">
        <v>-0.12999999523162842</v>
      </c>
      <c r="Q1178" s="1206">
        <v>-0.10999999940395355</v>
      </c>
      <c r="R1178" s="1206">
        <v>-0.12999999523162842</v>
      </c>
      <c r="S1178" s="1206">
        <v>-0.10999999940395355</v>
      </c>
      <c r="T1178" s="1206">
        <v>-0.10999999940395355</v>
      </c>
      <c r="U1178" s="1206">
        <v>-0.10999999940395355</v>
      </c>
      <c r="V1178" s="1206">
        <v>-0.10999999940395355</v>
      </c>
      <c r="W1178" s="1206">
        <v>-0.11999999731779099</v>
      </c>
      <c r="X1178" s="1206">
        <v>-0.11999999731779099</v>
      </c>
      <c r="Y1178" s="1206">
        <v>-0.11999999731779099</v>
      </c>
      <c r="Z1178" s="1206">
        <v>-0.10999999940395355</v>
      </c>
      <c r="AA1178" s="1206">
        <v>-7.9999998211860657E-2</v>
      </c>
      <c r="AB1178" s="1206">
        <v>-5.9999998658895493E-2</v>
      </c>
      <c r="AC1178" s="124">
        <f>SUM(E1178:AB1178)</f>
        <v>-2.2299999669194221</v>
      </c>
    </row>
    <row r="1179" spans="1:30" s="661" customFormat="1" ht="12" x14ac:dyDescent="0.2">
      <c r="A1179" s="2770"/>
      <c r="B1179" s="2772"/>
      <c r="C1179" s="11" t="s">
        <v>8</v>
      </c>
      <c r="D1179" s="1201" t="s">
        <v>465</v>
      </c>
      <c r="E1179" s="1207">
        <v>27</v>
      </c>
      <c r="F1179" s="1207">
        <v>24</v>
      </c>
      <c r="G1179" s="1207">
        <v>27</v>
      </c>
      <c r="H1179" s="1207">
        <v>25</v>
      </c>
      <c r="I1179" s="1207">
        <v>27</v>
      </c>
      <c r="J1179" s="1207">
        <v>28</v>
      </c>
      <c r="K1179" s="1207">
        <v>34</v>
      </c>
      <c r="L1179" s="1207">
        <v>31</v>
      </c>
      <c r="M1179" s="1207">
        <v>37</v>
      </c>
      <c r="N1179" s="1207">
        <v>41</v>
      </c>
      <c r="O1179" s="1207">
        <v>47</v>
      </c>
      <c r="P1179" s="1207">
        <v>44</v>
      </c>
      <c r="Q1179" s="1207">
        <v>44</v>
      </c>
      <c r="R1179" s="1207">
        <v>43</v>
      </c>
      <c r="S1179" s="1207">
        <v>39</v>
      </c>
      <c r="T1179" s="1207">
        <v>39</v>
      </c>
      <c r="U1179" s="1207">
        <v>41</v>
      </c>
      <c r="V1179" s="1207">
        <v>40</v>
      </c>
      <c r="W1179" s="1207">
        <v>38</v>
      </c>
      <c r="X1179" s="1207">
        <v>37</v>
      </c>
      <c r="Y1179" s="1207">
        <v>39</v>
      </c>
      <c r="Z1179" s="1207">
        <v>41</v>
      </c>
      <c r="AA1179" s="1207">
        <v>31</v>
      </c>
      <c r="AB1179" s="1207">
        <v>27</v>
      </c>
      <c r="AC1179" s="124"/>
    </row>
    <row r="1180" spans="1:30" s="661" customFormat="1" ht="12" thickBot="1" x14ac:dyDescent="0.25">
      <c r="A1180" s="2770"/>
      <c r="B1180" s="2772"/>
      <c r="C1180" s="11" t="s">
        <v>16</v>
      </c>
      <c r="D1180" s="1201"/>
      <c r="E1180" s="110">
        <f t="shared" ref="E1180:AC1180" si="340">E1178/E1177</f>
        <v>-0.20000000298023224</v>
      </c>
      <c r="F1180" s="110">
        <f t="shared" si="340"/>
        <v>-0.21739130364361242</v>
      </c>
      <c r="G1180" s="110">
        <f t="shared" si="340"/>
        <v>-0.15999999642372131</v>
      </c>
      <c r="H1180" s="422">
        <f t="shared" si="340"/>
        <v>-0.17391303643612432</v>
      </c>
      <c r="I1180" s="110">
        <f t="shared" si="340"/>
        <v>-0.2800000011920929</v>
      </c>
      <c r="J1180" s="110">
        <f t="shared" si="340"/>
        <v>-0.23999999463558197</v>
      </c>
      <c r="K1180" s="110">
        <f t="shared" si="340"/>
        <v>-0.25806450837608685</v>
      </c>
      <c r="L1180" s="110">
        <f t="shared" si="340"/>
        <v>-0.26666665010982155</v>
      </c>
      <c r="M1180" s="110">
        <f t="shared" si="340"/>
        <v>-0.3437500058207662</v>
      </c>
      <c r="N1180" s="422">
        <f t="shared" si="340"/>
        <v>-0.29729729185494486</v>
      </c>
      <c r="O1180" s="110">
        <f t="shared" si="340"/>
        <v>-0.27906975656215938</v>
      </c>
      <c r="P1180" s="110">
        <f t="shared" si="340"/>
        <v>-0.33333333333333331</v>
      </c>
      <c r="Q1180" s="110">
        <f t="shared" si="340"/>
        <v>-0.27499999441206463</v>
      </c>
      <c r="R1180" s="110">
        <f t="shared" si="340"/>
        <v>-0.34210525490240368</v>
      </c>
      <c r="S1180" s="110">
        <f t="shared" si="340"/>
        <v>-0.32352940660859481</v>
      </c>
      <c r="T1180" s="110">
        <f t="shared" si="340"/>
        <v>-0.31428571793497834</v>
      </c>
      <c r="U1180" s="110">
        <f t="shared" si="340"/>
        <v>-0.29729729185494486</v>
      </c>
      <c r="V1180" s="422">
        <f t="shared" si="340"/>
        <v>-0.29729729185494486</v>
      </c>
      <c r="W1180" s="110">
        <f t="shared" si="340"/>
        <v>-0.3529411648693383</v>
      </c>
      <c r="X1180" s="110">
        <f t="shared" si="340"/>
        <v>-0.375</v>
      </c>
      <c r="Y1180" s="110">
        <f t="shared" si="340"/>
        <v>-0.34285714103251086</v>
      </c>
      <c r="Z1180" s="110">
        <f t="shared" si="340"/>
        <v>-0.29729729185494486</v>
      </c>
      <c r="AA1180" s="110">
        <f t="shared" si="340"/>
        <v>-0.28571427811165251</v>
      </c>
      <c r="AB1180" s="110">
        <f t="shared" si="340"/>
        <v>-0.25</v>
      </c>
      <c r="AC1180" s="124">
        <f t="shared" si="340"/>
        <v>-0.28998699132505357</v>
      </c>
    </row>
    <row r="1181" spans="1:30" s="661" customFormat="1" ht="11.25" x14ac:dyDescent="0.2">
      <c r="A1181" s="253" t="s">
        <v>518</v>
      </c>
      <c r="B1181" s="254"/>
      <c r="C1181" s="255"/>
      <c r="D1181" s="255"/>
      <c r="E1181" s="256">
        <f t="shared" ref="E1181:AB1182" si="341">E1173+E1177</f>
        <v>0.68000000715255737</v>
      </c>
      <c r="F1181" s="256">
        <f t="shared" si="341"/>
        <v>0.64999999105930328</v>
      </c>
      <c r="G1181" s="256">
        <f t="shared" si="341"/>
        <v>0.65999999642372131</v>
      </c>
      <c r="H1181" s="256">
        <f t="shared" si="341"/>
        <v>0.64000000059604645</v>
      </c>
      <c r="I1181" s="256">
        <f t="shared" si="341"/>
        <v>0.68000000715255737</v>
      </c>
      <c r="J1181" s="256">
        <f t="shared" si="341"/>
        <v>0.69999998807907104</v>
      </c>
      <c r="K1181" s="256">
        <f t="shared" si="341"/>
        <v>0.78999999165534973</v>
      </c>
      <c r="L1181" s="256">
        <f t="shared" si="341"/>
        <v>0.87000000476837158</v>
      </c>
      <c r="M1181" s="256">
        <f t="shared" si="341"/>
        <v>0.92000001668930054</v>
      </c>
      <c r="N1181" s="256">
        <f>N1173+N1177</f>
        <v>1.0199999809265137</v>
      </c>
      <c r="O1181" s="256">
        <f t="shared" si="341"/>
        <v>1.0199999809265137</v>
      </c>
      <c r="P1181" s="256">
        <f t="shared" si="341"/>
        <v>0.95999997854232788</v>
      </c>
      <c r="Q1181" s="256">
        <f t="shared" si="341"/>
        <v>0.9699999988079071</v>
      </c>
      <c r="R1181" s="256">
        <f t="shared" si="341"/>
        <v>0.94999998807907104</v>
      </c>
      <c r="S1181" s="256">
        <f t="shared" si="341"/>
        <v>0.91999998688697815</v>
      </c>
      <c r="T1181" s="256">
        <f t="shared" si="341"/>
        <v>0.91999998688697815</v>
      </c>
      <c r="U1181" s="256">
        <f t="shared" si="341"/>
        <v>0.93000000715255737</v>
      </c>
      <c r="V1181" s="256">
        <f>V1173+V1177</f>
        <v>0.98000001907348633</v>
      </c>
      <c r="W1181" s="256">
        <f t="shared" si="341"/>
        <v>1.0200000107288361</v>
      </c>
      <c r="X1181" s="256">
        <f t="shared" si="341"/>
        <v>0.98000001907348633</v>
      </c>
      <c r="Y1181" s="256">
        <f t="shared" si="341"/>
        <v>1.0200000107288361</v>
      </c>
      <c r="Z1181" s="256">
        <f t="shared" si="341"/>
        <v>1.0199999809265137</v>
      </c>
      <c r="AA1181" s="256">
        <f t="shared" si="341"/>
        <v>0.8099999725818634</v>
      </c>
      <c r="AB1181" s="256">
        <f t="shared" si="341"/>
        <v>0.70999999344348907</v>
      </c>
      <c r="AC1181" s="256"/>
    </row>
    <row r="1182" spans="1:30" s="661" customFormat="1" ht="11.25" x14ac:dyDescent="0.2">
      <c r="A1182" s="258" t="s">
        <v>519</v>
      </c>
      <c r="B1182" s="259"/>
      <c r="C1182" s="260"/>
      <c r="D1182" s="260"/>
      <c r="E1182" s="268">
        <f t="shared" si="341"/>
        <v>-0.14000000432133675</v>
      </c>
      <c r="F1182" s="268">
        <f t="shared" si="341"/>
        <v>-0.15000000223517418</v>
      </c>
      <c r="G1182" s="268">
        <f t="shared" si="341"/>
        <v>-0.10999999940395355</v>
      </c>
      <c r="H1182" s="268">
        <f t="shared" si="341"/>
        <v>-0.14000000059604645</v>
      </c>
      <c r="I1182" s="268">
        <f t="shared" si="341"/>
        <v>-0.16000000387430191</v>
      </c>
      <c r="J1182" s="268">
        <f t="shared" si="341"/>
        <v>-0.18999999389052391</v>
      </c>
      <c r="K1182" s="268">
        <f t="shared" si="341"/>
        <v>-0.23000000417232513</v>
      </c>
      <c r="L1182" s="268">
        <f t="shared" si="341"/>
        <v>-0.26000000536441803</v>
      </c>
      <c r="M1182" s="268">
        <f t="shared" si="341"/>
        <v>-0.29000000655651093</v>
      </c>
      <c r="N1182" s="268">
        <f t="shared" si="341"/>
        <v>-0.31999999284744263</v>
      </c>
      <c r="O1182" s="268">
        <f t="shared" si="341"/>
        <v>-0.30999999493360519</v>
      </c>
      <c r="P1182" s="268">
        <f t="shared" si="341"/>
        <v>-0.2800000011920929</v>
      </c>
      <c r="Q1182" s="268">
        <f t="shared" si="341"/>
        <v>-0.26000000536441803</v>
      </c>
      <c r="R1182" s="268">
        <f t="shared" si="341"/>
        <v>-0.28999999165534973</v>
      </c>
      <c r="S1182" s="268">
        <f t="shared" si="341"/>
        <v>-0.25</v>
      </c>
      <c r="T1182" s="268">
        <f t="shared" si="341"/>
        <v>-0.26000000536441803</v>
      </c>
      <c r="U1182" s="268">
        <f t="shared" si="341"/>
        <v>-0.25</v>
      </c>
      <c r="V1182" s="268">
        <f t="shared" si="341"/>
        <v>-0.26999999582767487</v>
      </c>
      <c r="W1182" s="268">
        <f t="shared" si="341"/>
        <v>-0.30000000447034836</v>
      </c>
      <c r="X1182" s="268">
        <f t="shared" si="341"/>
        <v>-0.30999999493360519</v>
      </c>
      <c r="Y1182" s="268">
        <f t="shared" si="341"/>
        <v>-0.35000000149011612</v>
      </c>
      <c r="Z1182" s="268">
        <f t="shared" si="341"/>
        <v>-0.34999999403953552</v>
      </c>
      <c r="AA1182" s="268">
        <f t="shared" si="341"/>
        <v>-0.25</v>
      </c>
      <c r="AB1182" s="268">
        <f t="shared" si="341"/>
        <v>-0.16999999806284904</v>
      </c>
      <c r="AC1182" s="268"/>
    </row>
    <row r="1183" spans="1:30" s="661" customFormat="1" ht="12" thickBot="1" x14ac:dyDescent="0.25">
      <c r="A1183" s="263" t="s">
        <v>520</v>
      </c>
      <c r="B1183" s="264"/>
      <c r="C1183" s="265"/>
      <c r="D1183" s="265"/>
      <c r="E1183" s="266">
        <f t="shared" ref="E1183:AB1183" si="342">SQRT(E1181*E1181+E1182*E1182)</f>
        <v>0.69426220618542411</v>
      </c>
      <c r="F1183" s="266">
        <f t="shared" si="342"/>
        <v>0.66708319499718072</v>
      </c>
      <c r="G1183" s="266">
        <f t="shared" si="342"/>
        <v>0.66910387470719512</v>
      </c>
      <c r="H1183" s="266">
        <f t="shared" si="342"/>
        <v>0.65513357487601909</v>
      </c>
      <c r="I1183" s="266">
        <f t="shared" si="342"/>
        <v>0.69856997571270896</v>
      </c>
      <c r="J1183" s="266">
        <f t="shared" si="342"/>
        <v>0.72532749912649719</v>
      </c>
      <c r="K1183" s="266">
        <f t="shared" si="342"/>
        <v>0.82280009038327295</v>
      </c>
      <c r="L1183" s="266">
        <f t="shared" si="342"/>
        <v>0.90801982967689865</v>
      </c>
      <c r="M1183" s="266">
        <f t="shared" si="342"/>
        <v>0.9646242970768929</v>
      </c>
      <c r="N1183" s="266">
        <f t="shared" si="342"/>
        <v>1.0690182208514742</v>
      </c>
      <c r="O1183" s="266">
        <f t="shared" si="342"/>
        <v>1.0660675203517473</v>
      </c>
      <c r="P1183" s="266">
        <f t="shared" si="342"/>
        <v>0.99999997973442079</v>
      </c>
      <c r="Q1183" s="266">
        <f t="shared" si="342"/>
        <v>1.0042410071675212</v>
      </c>
      <c r="R1183" s="266">
        <f t="shared" si="342"/>
        <v>0.99327738950926392</v>
      </c>
      <c r="S1183" s="266">
        <f t="shared" si="342"/>
        <v>0.95336245776306927</v>
      </c>
      <c r="T1183" s="266">
        <f t="shared" si="342"/>
        <v>0.95603346105747644</v>
      </c>
      <c r="U1183" s="266">
        <f t="shared" si="342"/>
        <v>0.96301610230761814</v>
      </c>
      <c r="V1183" s="266">
        <f t="shared" si="342"/>
        <v>1.0165136669671382</v>
      </c>
      <c r="W1183" s="266">
        <f t="shared" si="342"/>
        <v>1.0632027203544179</v>
      </c>
      <c r="X1183" s="266">
        <f t="shared" si="342"/>
        <v>1.0278618750799491</v>
      </c>
      <c r="Y1183" s="266">
        <f t="shared" si="342"/>
        <v>1.0783784228784934</v>
      </c>
      <c r="Z1183" s="266">
        <f t="shared" si="342"/>
        <v>1.0783783922713599</v>
      </c>
      <c r="AA1183" s="266">
        <f t="shared" si="342"/>
        <v>0.84770275190223343</v>
      </c>
      <c r="AB1183" s="266">
        <f t="shared" si="342"/>
        <v>0.73006848311040196</v>
      </c>
      <c r="AC1183" s="267"/>
      <c r="AD1183" s="120">
        <f>MAX(E1183:AB1183)</f>
        <v>1.0783784228784934</v>
      </c>
    </row>
    <row r="1184" spans="1:30" s="13" customFormat="1" ht="14.25" customHeight="1" thickBot="1" x14ac:dyDescent="0.25">
      <c r="A1184" s="138" t="s">
        <v>296</v>
      </c>
      <c r="B1184" s="139"/>
      <c r="C1184" s="140"/>
      <c r="D1184" s="140"/>
      <c r="E1184" s="3">
        <v>1</v>
      </c>
      <c r="F1184" s="3">
        <v>2</v>
      </c>
      <c r="G1184" s="3">
        <v>3</v>
      </c>
      <c r="H1184" s="3">
        <v>4</v>
      </c>
      <c r="I1184" s="3">
        <v>5</v>
      </c>
      <c r="J1184" s="3">
        <v>6</v>
      </c>
      <c r="K1184" s="3">
        <v>7</v>
      </c>
      <c r="L1184" s="3">
        <v>8</v>
      </c>
      <c r="M1184" s="3">
        <v>9</v>
      </c>
      <c r="N1184" s="3">
        <v>10</v>
      </c>
      <c r="O1184" s="3">
        <v>11</v>
      </c>
      <c r="P1184" s="3">
        <v>12</v>
      </c>
      <c r="Q1184" s="3">
        <v>13</v>
      </c>
      <c r="R1184" s="3">
        <v>14</v>
      </c>
      <c r="S1184" s="3">
        <v>15</v>
      </c>
      <c r="T1184" s="3">
        <v>16</v>
      </c>
      <c r="U1184" s="3">
        <v>17</v>
      </c>
      <c r="V1184" s="3">
        <v>18</v>
      </c>
      <c r="W1184" s="3">
        <v>19</v>
      </c>
      <c r="X1184" s="3">
        <v>20</v>
      </c>
      <c r="Y1184" s="3">
        <v>21</v>
      </c>
      <c r="Z1184" s="3">
        <v>22</v>
      </c>
      <c r="AA1184" s="3">
        <v>23</v>
      </c>
      <c r="AB1184" s="3">
        <v>24</v>
      </c>
      <c r="AC1184" s="141"/>
    </row>
    <row r="1185" spans="1:33" s="32" customFormat="1" ht="14.25" customHeight="1" x14ac:dyDescent="0.2">
      <c r="A1185" s="28" t="s">
        <v>148</v>
      </c>
      <c r="B1185" s="425"/>
      <c r="C1185" s="426" t="s">
        <v>13</v>
      </c>
      <c r="D1185" s="1199" t="s">
        <v>465</v>
      </c>
      <c r="E1185" s="1197">
        <v>6.059999942779541</v>
      </c>
      <c r="F1185" s="1197">
        <v>6.059999942779541</v>
      </c>
      <c r="G1185" s="1197">
        <v>6.070000171661377</v>
      </c>
      <c r="H1185" s="1197">
        <v>6.0500001907348633</v>
      </c>
      <c r="I1185" s="1197">
        <v>6.0500001907348633</v>
      </c>
      <c r="J1185" s="1197">
        <v>6.0500001907348633</v>
      </c>
      <c r="K1185" s="1197">
        <v>6.0100002288818359</v>
      </c>
      <c r="L1185" s="1197">
        <v>6.0900001525878906</v>
      </c>
      <c r="M1185" s="1197">
        <v>6.0199999809265137</v>
      </c>
      <c r="N1185" s="1197">
        <v>5.940000057220459</v>
      </c>
      <c r="O1185" s="1197">
        <v>5.9499998092651367</v>
      </c>
      <c r="P1185" s="1197">
        <v>6.0399999618530273</v>
      </c>
      <c r="Q1185" s="1197">
        <v>6.059999942779541</v>
      </c>
      <c r="R1185" s="1197">
        <v>6.0900001525878906</v>
      </c>
      <c r="S1185" s="1197">
        <v>6.0900001525878906</v>
      </c>
      <c r="T1185" s="1197">
        <v>6.0999999046325684</v>
      </c>
      <c r="U1185" s="1197">
        <v>6.1100001335144043</v>
      </c>
      <c r="V1185" s="1197">
        <v>6.0999999046325684</v>
      </c>
      <c r="W1185" s="1197">
        <v>6.1100001335144043</v>
      </c>
      <c r="X1185" s="1197">
        <v>6.119999885559082</v>
      </c>
      <c r="Y1185" s="1197">
        <v>6.1399998664855957</v>
      </c>
      <c r="Z1185" s="1197">
        <v>6.1399998664855957</v>
      </c>
      <c r="AA1185" s="1197">
        <v>6.0300002098083496</v>
      </c>
      <c r="AB1185" s="1197">
        <v>6.0399999618530273</v>
      </c>
      <c r="AC1185" s="428"/>
    </row>
    <row r="1186" spans="1:33" s="32" customFormat="1" ht="14.25" customHeight="1" thickBot="1" x14ac:dyDescent="0.25">
      <c r="A1186" s="33" t="s">
        <v>149</v>
      </c>
      <c r="B1186" s="34"/>
      <c r="C1186" s="430" t="s">
        <v>13</v>
      </c>
      <c r="D1186" s="1200" t="s">
        <v>465</v>
      </c>
      <c r="E1186" s="1198">
        <v>6.2800002098083496</v>
      </c>
      <c r="F1186" s="1198">
        <v>6.2899999618530273</v>
      </c>
      <c r="G1186" s="1198">
        <v>6.309999942779541</v>
      </c>
      <c r="H1186" s="1198">
        <v>6.2899999618530273</v>
      </c>
      <c r="I1186" s="1198">
        <v>6.2899999618530273</v>
      </c>
      <c r="J1186" s="1198">
        <v>6.2800002098083496</v>
      </c>
      <c r="K1186" s="1198">
        <v>6.2600002288818359</v>
      </c>
      <c r="L1186" s="1198">
        <v>6.320000171661377</v>
      </c>
      <c r="M1186" s="1198">
        <v>6.2100000381469727</v>
      </c>
      <c r="N1186" s="1198">
        <v>6.25</v>
      </c>
      <c r="O1186" s="1198">
        <v>6.2600002288818359</v>
      </c>
      <c r="P1186" s="1198">
        <v>6.2600002288818359</v>
      </c>
      <c r="Q1186" s="1198">
        <v>6.25</v>
      </c>
      <c r="R1186" s="1198">
        <v>6.1700000762939453</v>
      </c>
      <c r="S1186" s="1198">
        <v>6.1700000762939453</v>
      </c>
      <c r="T1186" s="1198">
        <v>6.190000057220459</v>
      </c>
      <c r="U1186" s="1198">
        <v>6.1999998092651367</v>
      </c>
      <c r="V1186" s="1198">
        <v>6.2100000381469727</v>
      </c>
      <c r="W1186" s="1198">
        <v>6.2199997901916504</v>
      </c>
      <c r="X1186" s="1198">
        <v>6.2300000190734863</v>
      </c>
      <c r="Y1186" s="1198">
        <v>6.2199997901916504</v>
      </c>
      <c r="Z1186" s="1198">
        <v>6.25</v>
      </c>
      <c r="AA1186" s="1198">
        <v>6.2100000381469727</v>
      </c>
      <c r="AB1186" s="1198">
        <v>6.2399997711181641</v>
      </c>
      <c r="AC1186" s="433"/>
    </row>
    <row r="1187" spans="1:33" x14ac:dyDescent="0.2">
      <c r="A1187" s="2715" t="s">
        <v>122</v>
      </c>
      <c r="B1187" s="2709" t="s">
        <v>671</v>
      </c>
      <c r="C1187" s="10" t="s">
        <v>483</v>
      </c>
      <c r="D1187" s="1203" t="s">
        <v>465</v>
      </c>
      <c r="E1187" s="1076">
        <v>0</v>
      </c>
      <c r="F1187" s="1088">
        <v>0</v>
      </c>
      <c r="G1187" s="1088">
        <v>0</v>
      </c>
      <c r="H1187" s="1088">
        <v>0</v>
      </c>
      <c r="I1187" s="1088">
        <v>0</v>
      </c>
      <c r="J1187" s="1088">
        <v>0</v>
      </c>
      <c r="K1187" s="1088">
        <v>0</v>
      </c>
      <c r="L1187" s="1088">
        <v>0</v>
      </c>
      <c r="M1187" s="1088">
        <v>0</v>
      </c>
      <c r="N1187" s="1088">
        <v>0</v>
      </c>
      <c r="O1187" s="1088">
        <v>0</v>
      </c>
      <c r="P1187" s="1088">
        <v>0</v>
      </c>
      <c r="Q1187" s="1088">
        <v>0</v>
      </c>
      <c r="R1187" s="1088">
        <v>0</v>
      </c>
      <c r="S1187" s="1088">
        <v>0</v>
      </c>
      <c r="T1187" s="1088">
        <v>0</v>
      </c>
      <c r="U1187" s="1088">
        <v>0</v>
      </c>
      <c r="V1187" s="1088">
        <v>0</v>
      </c>
      <c r="W1187" s="1088">
        <v>0</v>
      </c>
      <c r="X1187" s="1088">
        <v>0</v>
      </c>
      <c r="Y1187" s="1088">
        <v>0</v>
      </c>
      <c r="Z1187" s="1088">
        <v>0</v>
      </c>
      <c r="AA1187" s="1088">
        <v>0</v>
      </c>
      <c r="AB1187" s="1088">
        <v>0</v>
      </c>
      <c r="AC1187" s="124">
        <f>SUM(E1187:AB1187)</f>
        <v>0</v>
      </c>
      <c r="AD1187" s="661"/>
    </row>
    <row r="1188" spans="1:33" x14ac:dyDescent="0.2">
      <c r="A1188" s="2776"/>
      <c r="B1188" s="2780"/>
      <c r="C1188" s="11" t="s">
        <v>484</v>
      </c>
      <c r="D1188" s="1201" t="s">
        <v>465</v>
      </c>
      <c r="E1188" s="1076">
        <v>0</v>
      </c>
      <c r="F1188" s="1088">
        <v>0</v>
      </c>
      <c r="G1188" s="1088">
        <v>0</v>
      </c>
      <c r="H1188" s="1088">
        <v>0</v>
      </c>
      <c r="I1188" s="1088">
        <v>0</v>
      </c>
      <c r="J1188" s="1088">
        <v>0</v>
      </c>
      <c r="K1188" s="1088">
        <v>0</v>
      </c>
      <c r="L1188" s="1088">
        <v>0</v>
      </c>
      <c r="M1188" s="1088">
        <v>0</v>
      </c>
      <c r="N1188" s="1088">
        <v>0</v>
      </c>
      <c r="O1188" s="1088">
        <v>0</v>
      </c>
      <c r="P1188" s="1088">
        <v>0</v>
      </c>
      <c r="Q1188" s="1088">
        <v>0</v>
      </c>
      <c r="R1188" s="1088">
        <v>0</v>
      </c>
      <c r="S1188" s="1088">
        <v>0</v>
      </c>
      <c r="T1188" s="1088">
        <v>0</v>
      </c>
      <c r="U1188" s="1088">
        <v>0</v>
      </c>
      <c r="V1188" s="1088">
        <v>0</v>
      </c>
      <c r="W1188" s="1088">
        <v>0</v>
      </c>
      <c r="X1188" s="1088">
        <v>0</v>
      </c>
      <c r="Y1188" s="1088">
        <v>0</v>
      </c>
      <c r="Z1188" s="1088">
        <v>0</v>
      </c>
      <c r="AA1188" s="1088">
        <v>0</v>
      </c>
      <c r="AB1188" s="1088">
        <v>0</v>
      </c>
      <c r="AC1188" s="124">
        <f>SUM(E1188:AB1188)</f>
        <v>0</v>
      </c>
      <c r="AD1188" s="661"/>
    </row>
    <row r="1189" spans="1:33" x14ac:dyDescent="0.2">
      <c r="A1189" s="2776"/>
      <c r="B1189" s="2780"/>
      <c r="C1189" s="11" t="s">
        <v>8</v>
      </c>
      <c r="D1189" s="1201" t="s">
        <v>465</v>
      </c>
      <c r="E1189" s="1075">
        <v>1</v>
      </c>
      <c r="F1189" s="1127">
        <v>1</v>
      </c>
      <c r="G1189" s="1127">
        <v>1</v>
      </c>
      <c r="H1189" s="1127">
        <v>1</v>
      </c>
      <c r="I1189" s="1127">
        <v>1</v>
      </c>
      <c r="J1189" s="1127">
        <v>1</v>
      </c>
      <c r="K1189" s="1127">
        <v>1</v>
      </c>
      <c r="L1189" s="1127">
        <v>1</v>
      </c>
      <c r="M1189" s="1127">
        <v>1</v>
      </c>
      <c r="N1189" s="1127">
        <v>1</v>
      </c>
      <c r="O1189" s="1127">
        <v>1</v>
      </c>
      <c r="P1189" s="1127">
        <v>1</v>
      </c>
      <c r="Q1189" s="1127">
        <v>1</v>
      </c>
      <c r="R1189" s="1127">
        <v>1</v>
      </c>
      <c r="S1189" s="1127">
        <v>1</v>
      </c>
      <c r="T1189" s="1127">
        <v>1</v>
      </c>
      <c r="U1189" s="1127">
        <v>1</v>
      </c>
      <c r="V1189" s="1127">
        <v>1</v>
      </c>
      <c r="W1189" s="1127">
        <v>1</v>
      </c>
      <c r="X1189" s="1127">
        <v>1</v>
      </c>
      <c r="Y1189" s="1127">
        <v>1</v>
      </c>
      <c r="Z1189" s="1127">
        <v>1</v>
      </c>
      <c r="AA1189" s="1127">
        <v>1</v>
      </c>
      <c r="AB1189" s="1127">
        <v>1</v>
      </c>
      <c r="AC1189" s="124"/>
    </row>
    <row r="1190" spans="1:33" ht="13.5" thickBot="1" x14ac:dyDescent="0.25">
      <c r="A1190" s="2777"/>
      <c r="B1190" s="2781"/>
      <c r="C1190" s="46" t="s">
        <v>16</v>
      </c>
      <c r="D1190" s="1201"/>
      <c r="E1190" s="110" t="e">
        <f t="shared" ref="E1190:AC1190" si="343">E1188/E1187</f>
        <v>#DIV/0!</v>
      </c>
      <c r="F1190" s="110" t="e">
        <f t="shared" si="343"/>
        <v>#DIV/0!</v>
      </c>
      <c r="G1190" s="110" t="e">
        <f t="shared" si="343"/>
        <v>#DIV/0!</v>
      </c>
      <c r="H1190" s="422" t="e">
        <f t="shared" si="343"/>
        <v>#DIV/0!</v>
      </c>
      <c r="I1190" s="110" t="e">
        <f t="shared" si="343"/>
        <v>#DIV/0!</v>
      </c>
      <c r="J1190" s="110" t="e">
        <f t="shared" si="343"/>
        <v>#DIV/0!</v>
      </c>
      <c r="K1190" s="110" t="e">
        <f t="shared" si="343"/>
        <v>#DIV/0!</v>
      </c>
      <c r="L1190" s="110" t="e">
        <f t="shared" si="343"/>
        <v>#DIV/0!</v>
      </c>
      <c r="M1190" s="110" t="e">
        <f t="shared" si="343"/>
        <v>#DIV/0!</v>
      </c>
      <c r="N1190" s="422" t="e">
        <f t="shared" si="343"/>
        <v>#DIV/0!</v>
      </c>
      <c r="O1190" s="110" t="e">
        <f t="shared" si="343"/>
        <v>#DIV/0!</v>
      </c>
      <c r="P1190" s="110" t="e">
        <f t="shared" si="343"/>
        <v>#DIV/0!</v>
      </c>
      <c r="Q1190" s="110" t="e">
        <f t="shared" si="343"/>
        <v>#DIV/0!</v>
      </c>
      <c r="R1190" s="110" t="e">
        <f t="shared" si="343"/>
        <v>#DIV/0!</v>
      </c>
      <c r="S1190" s="110" t="e">
        <f t="shared" si="343"/>
        <v>#DIV/0!</v>
      </c>
      <c r="T1190" s="110" t="e">
        <f t="shared" si="343"/>
        <v>#DIV/0!</v>
      </c>
      <c r="U1190" s="110" t="e">
        <f t="shared" si="343"/>
        <v>#DIV/0!</v>
      </c>
      <c r="V1190" s="422" t="e">
        <f t="shared" si="343"/>
        <v>#DIV/0!</v>
      </c>
      <c r="W1190" s="110" t="e">
        <f t="shared" si="343"/>
        <v>#DIV/0!</v>
      </c>
      <c r="X1190" s="110" t="e">
        <f t="shared" si="343"/>
        <v>#DIV/0!</v>
      </c>
      <c r="Y1190" s="110" t="e">
        <f t="shared" si="343"/>
        <v>#DIV/0!</v>
      </c>
      <c r="Z1190" s="110" t="e">
        <f t="shared" si="343"/>
        <v>#DIV/0!</v>
      </c>
      <c r="AA1190" s="110" t="e">
        <f t="shared" si="343"/>
        <v>#DIV/0!</v>
      </c>
      <c r="AB1190" s="110" t="e">
        <f t="shared" si="343"/>
        <v>#DIV/0!</v>
      </c>
      <c r="AC1190" s="122" t="e">
        <f t="shared" si="343"/>
        <v>#DIV/0!</v>
      </c>
    </row>
    <row r="1191" spans="1:33" x14ac:dyDescent="0.2">
      <c r="A1191" s="2715" t="s">
        <v>100</v>
      </c>
      <c r="B1191" s="2709" t="s">
        <v>672</v>
      </c>
      <c r="C1191" s="10" t="s">
        <v>483</v>
      </c>
      <c r="D1191" s="1203" t="s">
        <v>465</v>
      </c>
      <c r="E1191" s="80">
        <v>0</v>
      </c>
      <c r="F1191" s="80">
        <v>0</v>
      </c>
      <c r="G1191" s="80">
        <v>0</v>
      </c>
      <c r="H1191" s="420">
        <v>0</v>
      </c>
      <c r="I1191" s="80">
        <v>0</v>
      </c>
      <c r="J1191" s="80">
        <v>0</v>
      </c>
      <c r="K1191" s="80">
        <v>0</v>
      </c>
      <c r="L1191" s="80">
        <v>0</v>
      </c>
      <c r="M1191" s="80">
        <v>0</v>
      </c>
      <c r="N1191" s="420">
        <v>0</v>
      </c>
      <c r="O1191" s="80">
        <v>0</v>
      </c>
      <c r="P1191" s="80">
        <v>0</v>
      </c>
      <c r="Q1191" s="80">
        <v>0</v>
      </c>
      <c r="R1191" s="80">
        <v>0</v>
      </c>
      <c r="S1191" s="80">
        <v>0</v>
      </c>
      <c r="T1191" s="80">
        <v>0</v>
      </c>
      <c r="U1191" s="80">
        <v>0</v>
      </c>
      <c r="V1191" s="420">
        <v>0</v>
      </c>
      <c r="W1191" s="80">
        <v>0</v>
      </c>
      <c r="X1191" s="80">
        <v>0</v>
      </c>
      <c r="Y1191" s="80">
        <v>0</v>
      </c>
      <c r="Z1191" s="80">
        <v>0</v>
      </c>
      <c r="AA1191" s="80">
        <v>0</v>
      </c>
      <c r="AB1191" s="80">
        <v>0</v>
      </c>
      <c r="AC1191" s="124">
        <f>SUM(E1191:AB1191)</f>
        <v>0</v>
      </c>
      <c r="AD1191" s="661"/>
    </row>
    <row r="1192" spans="1:33" x14ac:dyDescent="0.2">
      <c r="A1192" s="2776"/>
      <c r="B1192" s="2780"/>
      <c r="C1192" s="11" t="s">
        <v>484</v>
      </c>
      <c r="D1192" s="1201" t="s">
        <v>465</v>
      </c>
      <c r="E1192" s="82">
        <v>0</v>
      </c>
      <c r="F1192" s="82">
        <v>0</v>
      </c>
      <c r="G1192" s="82">
        <v>0</v>
      </c>
      <c r="H1192" s="424">
        <v>0</v>
      </c>
      <c r="I1192" s="82">
        <v>0</v>
      </c>
      <c r="J1192" s="82">
        <v>0</v>
      </c>
      <c r="K1192" s="82">
        <v>0</v>
      </c>
      <c r="L1192" s="82">
        <v>0</v>
      </c>
      <c r="M1192" s="82">
        <v>0</v>
      </c>
      <c r="N1192" s="424">
        <v>0</v>
      </c>
      <c r="O1192" s="82">
        <v>0</v>
      </c>
      <c r="P1192" s="82">
        <v>0</v>
      </c>
      <c r="Q1192" s="82">
        <v>0</v>
      </c>
      <c r="R1192" s="82">
        <v>0</v>
      </c>
      <c r="S1192" s="82">
        <v>0</v>
      </c>
      <c r="T1192" s="82">
        <v>0</v>
      </c>
      <c r="U1192" s="82">
        <v>0</v>
      </c>
      <c r="V1192" s="424">
        <v>0</v>
      </c>
      <c r="W1192" s="82">
        <v>0</v>
      </c>
      <c r="X1192" s="82">
        <v>0</v>
      </c>
      <c r="Y1192" s="82">
        <v>0</v>
      </c>
      <c r="Z1192" s="82">
        <v>0</v>
      </c>
      <c r="AA1192" s="82">
        <v>0</v>
      </c>
      <c r="AB1192" s="82">
        <v>0</v>
      </c>
      <c r="AC1192" s="124">
        <f>SUM(E1192:AB1192)</f>
        <v>0</v>
      </c>
      <c r="AD1192" s="661"/>
    </row>
    <row r="1193" spans="1:33" x14ac:dyDescent="0.2">
      <c r="A1193" s="2776"/>
      <c r="B1193" s="2780"/>
      <c r="C1193" s="11" t="s">
        <v>8</v>
      </c>
      <c r="D1193" s="1201" t="s">
        <v>465</v>
      </c>
      <c r="E1193" s="113">
        <f>SQRT(E1191*E1191+E1192*E1192)*1000/(1.732*E1185)</f>
        <v>0</v>
      </c>
      <c r="F1193" s="113">
        <f t="shared" ref="F1193:AB1193" si="344">SQRT(F1191*F1191+F1192*F1192)*1000/(1.732*F1185)</f>
        <v>0</v>
      </c>
      <c r="G1193" s="113">
        <f t="shared" si="344"/>
        <v>0</v>
      </c>
      <c r="H1193" s="423">
        <f t="shared" si="344"/>
        <v>0</v>
      </c>
      <c r="I1193" s="113">
        <f t="shared" si="344"/>
        <v>0</v>
      </c>
      <c r="J1193" s="113">
        <f t="shared" si="344"/>
        <v>0</v>
      </c>
      <c r="K1193" s="113">
        <f t="shared" si="344"/>
        <v>0</v>
      </c>
      <c r="L1193" s="113">
        <f t="shared" si="344"/>
        <v>0</v>
      </c>
      <c r="M1193" s="113">
        <f t="shared" si="344"/>
        <v>0</v>
      </c>
      <c r="N1193" s="423">
        <f t="shared" si="344"/>
        <v>0</v>
      </c>
      <c r="O1193" s="113">
        <f t="shared" si="344"/>
        <v>0</v>
      </c>
      <c r="P1193" s="113">
        <f t="shared" si="344"/>
        <v>0</v>
      </c>
      <c r="Q1193" s="113">
        <f t="shared" si="344"/>
        <v>0</v>
      </c>
      <c r="R1193" s="113">
        <f t="shared" si="344"/>
        <v>0</v>
      </c>
      <c r="S1193" s="113">
        <f t="shared" si="344"/>
        <v>0</v>
      </c>
      <c r="T1193" s="113">
        <f t="shared" si="344"/>
        <v>0</v>
      </c>
      <c r="U1193" s="113">
        <f t="shared" si="344"/>
        <v>0</v>
      </c>
      <c r="V1193" s="423">
        <f t="shared" si="344"/>
        <v>0</v>
      </c>
      <c r="W1193" s="113">
        <f t="shared" si="344"/>
        <v>0</v>
      </c>
      <c r="X1193" s="113">
        <f t="shared" si="344"/>
        <v>0</v>
      </c>
      <c r="Y1193" s="113">
        <f t="shared" si="344"/>
        <v>0</v>
      </c>
      <c r="Z1193" s="113">
        <f t="shared" si="344"/>
        <v>0</v>
      </c>
      <c r="AA1193" s="113">
        <f t="shared" si="344"/>
        <v>0</v>
      </c>
      <c r="AB1193" s="113">
        <f t="shared" si="344"/>
        <v>0</v>
      </c>
      <c r="AC1193" s="124"/>
    </row>
    <row r="1194" spans="1:33" ht="13.5" thickBot="1" x14ac:dyDescent="0.25">
      <c r="A1194" s="2777"/>
      <c r="B1194" s="2781"/>
      <c r="C1194" s="46" t="s">
        <v>16</v>
      </c>
      <c r="D1194" s="1201"/>
      <c r="E1194" s="110" t="e">
        <f t="shared" ref="E1194:AC1194" si="345">E1192/E1191</f>
        <v>#DIV/0!</v>
      </c>
      <c r="F1194" s="110" t="e">
        <f t="shared" si="345"/>
        <v>#DIV/0!</v>
      </c>
      <c r="G1194" s="110" t="e">
        <f t="shared" si="345"/>
        <v>#DIV/0!</v>
      </c>
      <c r="H1194" s="422" t="e">
        <f t="shared" si="345"/>
        <v>#DIV/0!</v>
      </c>
      <c r="I1194" s="110" t="e">
        <f t="shared" si="345"/>
        <v>#DIV/0!</v>
      </c>
      <c r="J1194" s="110" t="e">
        <f t="shared" si="345"/>
        <v>#DIV/0!</v>
      </c>
      <c r="K1194" s="110" t="e">
        <f t="shared" si="345"/>
        <v>#DIV/0!</v>
      </c>
      <c r="L1194" s="110" t="e">
        <f t="shared" si="345"/>
        <v>#DIV/0!</v>
      </c>
      <c r="M1194" s="110" t="e">
        <f t="shared" si="345"/>
        <v>#DIV/0!</v>
      </c>
      <c r="N1194" s="422" t="e">
        <f t="shared" si="345"/>
        <v>#DIV/0!</v>
      </c>
      <c r="O1194" s="110" t="e">
        <f t="shared" si="345"/>
        <v>#DIV/0!</v>
      </c>
      <c r="P1194" s="110" t="e">
        <f t="shared" si="345"/>
        <v>#DIV/0!</v>
      </c>
      <c r="Q1194" s="110" t="e">
        <f t="shared" si="345"/>
        <v>#DIV/0!</v>
      </c>
      <c r="R1194" s="110" t="e">
        <f t="shared" si="345"/>
        <v>#DIV/0!</v>
      </c>
      <c r="S1194" s="110" t="e">
        <f t="shared" si="345"/>
        <v>#DIV/0!</v>
      </c>
      <c r="T1194" s="110" t="e">
        <f t="shared" si="345"/>
        <v>#DIV/0!</v>
      </c>
      <c r="U1194" s="110" t="e">
        <f t="shared" si="345"/>
        <v>#DIV/0!</v>
      </c>
      <c r="V1194" s="422" t="e">
        <f t="shared" si="345"/>
        <v>#DIV/0!</v>
      </c>
      <c r="W1194" s="110" t="e">
        <f t="shared" si="345"/>
        <v>#DIV/0!</v>
      </c>
      <c r="X1194" s="110" t="e">
        <f t="shared" si="345"/>
        <v>#DIV/0!</v>
      </c>
      <c r="Y1194" s="110" t="e">
        <f t="shared" si="345"/>
        <v>#DIV/0!</v>
      </c>
      <c r="Z1194" s="110" t="e">
        <f t="shared" si="345"/>
        <v>#DIV/0!</v>
      </c>
      <c r="AA1194" s="110" t="e">
        <f t="shared" si="345"/>
        <v>#DIV/0!</v>
      </c>
      <c r="AB1194" s="110" t="e">
        <f t="shared" si="345"/>
        <v>#DIV/0!</v>
      </c>
      <c r="AC1194" s="122" t="e">
        <f t="shared" si="345"/>
        <v>#DIV/0!</v>
      </c>
    </row>
    <row r="1195" spans="1:33" x14ac:dyDescent="0.2">
      <c r="A1195" s="2715" t="s">
        <v>108</v>
      </c>
      <c r="B1195" s="2709" t="s">
        <v>376</v>
      </c>
      <c r="C1195" s="10" t="s">
        <v>483</v>
      </c>
      <c r="D1195" s="1203" t="s">
        <v>465</v>
      </c>
      <c r="E1195" s="1208">
        <v>0.15000000596046448</v>
      </c>
      <c r="F1195" s="1208">
        <v>0.17000000178813934</v>
      </c>
      <c r="G1195" s="1208">
        <v>0.12999999523162842</v>
      </c>
      <c r="H1195" s="1208">
        <v>0.15999999642372131</v>
      </c>
      <c r="I1195" s="1208">
        <v>0.15000000596046448</v>
      </c>
      <c r="J1195" s="1208">
        <v>0.18000000715255737</v>
      </c>
      <c r="K1195" s="1208">
        <v>0.20000000298023224</v>
      </c>
      <c r="L1195" s="1208">
        <v>0.17000000178813934</v>
      </c>
      <c r="M1195" s="1208">
        <v>0.18000000715255737</v>
      </c>
      <c r="N1195" s="1208">
        <v>0.20999999344348907</v>
      </c>
      <c r="O1195" s="1208">
        <v>0.20999999344348907</v>
      </c>
      <c r="P1195" s="1208">
        <v>0.20000000298023224</v>
      </c>
      <c r="Q1195" s="1208">
        <v>0.18999999761581421</v>
      </c>
      <c r="R1195" s="1208">
        <v>0.18999999761581421</v>
      </c>
      <c r="S1195" s="1208">
        <v>0.2199999988079071</v>
      </c>
      <c r="T1195" s="1208">
        <v>0.20000000298023224</v>
      </c>
      <c r="U1195" s="1208">
        <v>0.20999999344348907</v>
      </c>
      <c r="V1195" s="1208">
        <v>0.23000000417232513</v>
      </c>
      <c r="W1195" s="1208">
        <v>0.25999999046325684</v>
      </c>
      <c r="X1195" s="1208">
        <v>0.25</v>
      </c>
      <c r="Y1195" s="1208">
        <v>0.28999999165534973</v>
      </c>
      <c r="Z1195" s="1208">
        <v>0.28999999165534973</v>
      </c>
      <c r="AA1195" s="1208">
        <v>0.20999999344348907</v>
      </c>
      <c r="AB1195" s="1208">
        <v>0.17000000178813934</v>
      </c>
      <c r="AC1195" s="124">
        <f>SUM(E1195:AB1195)</f>
        <v>4.8199999779462814</v>
      </c>
    </row>
    <row r="1196" spans="1:33" x14ac:dyDescent="0.2">
      <c r="A1196" s="2776"/>
      <c r="B1196" s="2780"/>
      <c r="C1196" s="11" t="s">
        <v>484</v>
      </c>
      <c r="D1196" s="1201" t="s">
        <v>465</v>
      </c>
      <c r="E1196" s="1208">
        <v>5.9999998658895493E-2</v>
      </c>
      <c r="F1196" s="1208">
        <v>5.9999998658895493E-2</v>
      </c>
      <c r="G1196" s="1208">
        <v>5.9999998658895493E-2</v>
      </c>
      <c r="H1196" s="1208">
        <v>5.000000074505806E-2</v>
      </c>
      <c r="I1196" s="1208">
        <v>5.9999998658895493E-2</v>
      </c>
      <c r="J1196" s="1208">
        <v>5.000000074505806E-2</v>
      </c>
      <c r="K1196" s="1208">
        <v>5.9999998658895493E-2</v>
      </c>
      <c r="L1196" s="1208">
        <v>7.0000000298023224E-2</v>
      </c>
      <c r="M1196" s="1208">
        <v>5.9999998658895493E-2</v>
      </c>
      <c r="N1196" s="1208">
        <v>5.9999998658895493E-2</v>
      </c>
      <c r="O1196" s="1208">
        <v>9.0000003576278687E-2</v>
      </c>
      <c r="P1196" s="1208">
        <v>7.9999998211860657E-2</v>
      </c>
      <c r="Q1196" s="1208">
        <v>7.0000000298023224E-2</v>
      </c>
      <c r="R1196" s="1208">
        <v>7.0000000298023224E-2</v>
      </c>
      <c r="S1196" s="1208">
        <v>7.9999998211860657E-2</v>
      </c>
      <c r="T1196" s="1208">
        <v>7.9999998211860657E-2</v>
      </c>
      <c r="U1196" s="1208">
        <v>7.9999998211860657E-2</v>
      </c>
      <c r="V1196" s="1208">
        <v>0.10000000149011612</v>
      </c>
      <c r="W1196" s="1208">
        <v>0.10000000149011612</v>
      </c>
      <c r="X1196" s="1208">
        <v>9.0000003576278687E-2</v>
      </c>
      <c r="Y1196" s="1208">
        <v>7.9999998211860657E-2</v>
      </c>
      <c r="Z1196" s="1208">
        <v>7.0000000298023224E-2</v>
      </c>
      <c r="AA1196" s="1208">
        <v>7.0000000298023224E-2</v>
      </c>
      <c r="AB1196" s="1208">
        <v>5.9999998658895493E-2</v>
      </c>
      <c r="AC1196" s="124">
        <f>SUM(E1196:AB1196)</f>
        <v>1.7099999934434891</v>
      </c>
    </row>
    <row r="1197" spans="1:33" x14ac:dyDescent="0.2">
      <c r="A1197" s="2776"/>
      <c r="B1197" s="2780"/>
      <c r="C1197" s="11" t="s">
        <v>8</v>
      </c>
      <c r="D1197" s="1201" t="s">
        <v>465</v>
      </c>
      <c r="E1197" s="1209">
        <v>16</v>
      </c>
      <c r="F1197" s="1209">
        <v>17</v>
      </c>
      <c r="G1197" s="1209">
        <v>14</v>
      </c>
      <c r="H1197" s="1209">
        <v>18</v>
      </c>
      <c r="I1197" s="1209">
        <v>16</v>
      </c>
      <c r="J1197" s="1209">
        <v>19</v>
      </c>
      <c r="K1197" s="1209">
        <v>20</v>
      </c>
      <c r="L1197" s="1209">
        <v>18</v>
      </c>
      <c r="M1197" s="1209">
        <v>20</v>
      </c>
      <c r="N1197" s="1209">
        <v>22</v>
      </c>
      <c r="O1197" s="1209">
        <v>23</v>
      </c>
      <c r="P1197" s="1209">
        <v>22</v>
      </c>
      <c r="Q1197" s="1209">
        <v>21</v>
      </c>
      <c r="R1197" s="1209">
        <v>20</v>
      </c>
      <c r="S1197" s="1209">
        <v>23</v>
      </c>
      <c r="T1197" s="1209">
        <v>22</v>
      </c>
      <c r="U1197" s="1209">
        <v>22</v>
      </c>
      <c r="V1197" s="1209">
        <v>25</v>
      </c>
      <c r="W1197" s="1209">
        <v>29</v>
      </c>
      <c r="X1197" s="1209">
        <v>26</v>
      </c>
      <c r="Y1197" s="1209">
        <v>29</v>
      </c>
      <c r="Z1197" s="1209">
        <v>29</v>
      </c>
      <c r="AA1197" s="1209">
        <v>21</v>
      </c>
      <c r="AB1197" s="1209">
        <v>17</v>
      </c>
      <c r="AC1197" s="124"/>
    </row>
    <row r="1198" spans="1:33" ht="13.5" thickBot="1" x14ac:dyDescent="0.25">
      <c r="A1198" s="2777"/>
      <c r="B1198" s="2781"/>
      <c r="C1198" s="46" t="s">
        <v>16</v>
      </c>
      <c r="D1198" s="1201"/>
      <c r="E1198" s="110">
        <f t="shared" ref="E1198:AC1198" si="346">E1196/E1195</f>
        <v>0.39999997516473235</v>
      </c>
      <c r="F1198" s="110">
        <f t="shared" si="346"/>
        <v>0.3529411648693383</v>
      </c>
      <c r="G1198" s="110">
        <f t="shared" si="346"/>
        <v>0.46153846815140315</v>
      </c>
      <c r="H1198" s="422">
        <f t="shared" si="346"/>
        <v>0.31250001164153246</v>
      </c>
      <c r="I1198" s="110">
        <f t="shared" si="346"/>
        <v>0.39999997516473235</v>
      </c>
      <c r="J1198" s="110">
        <f t="shared" si="346"/>
        <v>0.27777777087909233</v>
      </c>
      <c r="K1198" s="110">
        <f t="shared" si="346"/>
        <v>0.29999998882412926</v>
      </c>
      <c r="L1198" s="110">
        <f t="shared" si="346"/>
        <v>0.41176470330429737</v>
      </c>
      <c r="M1198" s="110">
        <f t="shared" si="346"/>
        <v>0.33333331263727695</v>
      </c>
      <c r="N1198" s="422">
        <f t="shared" si="346"/>
        <v>0.28571428824849687</v>
      </c>
      <c r="O1198" s="110">
        <f t="shared" si="346"/>
        <v>0.42857145898196258</v>
      </c>
      <c r="P1198" s="110">
        <f t="shared" si="346"/>
        <v>0.39999998509883905</v>
      </c>
      <c r="Q1198" s="110">
        <f t="shared" si="346"/>
        <v>0.36842105882319726</v>
      </c>
      <c r="R1198" s="110">
        <f t="shared" si="346"/>
        <v>0.36842105882319726</v>
      </c>
      <c r="S1198" s="110">
        <f t="shared" si="346"/>
        <v>0.36363635747885897</v>
      </c>
      <c r="T1198" s="110">
        <f t="shared" si="346"/>
        <v>0.39999998509883905</v>
      </c>
      <c r="U1198" s="110">
        <f t="shared" si="346"/>
        <v>0.38095238433132916</v>
      </c>
      <c r="V1198" s="422">
        <f t="shared" si="346"/>
        <v>0.43478260728722484</v>
      </c>
      <c r="W1198" s="110">
        <f t="shared" si="346"/>
        <v>0.38461540445420944</v>
      </c>
      <c r="X1198" s="110">
        <f t="shared" si="346"/>
        <v>0.36000001430511475</v>
      </c>
      <c r="Y1198" s="110">
        <f t="shared" si="346"/>
        <v>0.27586207073735575</v>
      </c>
      <c r="Z1198" s="110">
        <f t="shared" si="346"/>
        <v>0.24137931831810075</v>
      </c>
      <c r="AA1198" s="110">
        <f t="shared" si="346"/>
        <v>0.33333334515965213</v>
      </c>
      <c r="AB1198" s="110">
        <f t="shared" si="346"/>
        <v>0.3529411648693383</v>
      </c>
      <c r="AC1198" s="122">
        <f t="shared" si="346"/>
        <v>0.35477178449533736</v>
      </c>
    </row>
    <row r="1199" spans="1:33" x14ac:dyDescent="0.2">
      <c r="A1199" s="2715" t="s">
        <v>109</v>
      </c>
      <c r="B1199" s="2709" t="s">
        <v>377</v>
      </c>
      <c r="C1199" s="10" t="s">
        <v>483</v>
      </c>
      <c r="D1199" s="1203" t="s">
        <v>465</v>
      </c>
      <c r="E1199" s="1210">
        <v>1.9999999552965164E-2</v>
      </c>
      <c r="F1199" s="1210">
        <v>1.9999999552965164E-2</v>
      </c>
      <c r="G1199" s="1210">
        <v>1.9999999552965164E-2</v>
      </c>
      <c r="H1199" s="1210">
        <v>1.9999999552965164E-2</v>
      </c>
      <c r="I1199" s="1210">
        <v>1.9999999552965164E-2</v>
      </c>
      <c r="J1199" s="1210">
        <v>3.9999999105930328E-2</v>
      </c>
      <c r="K1199" s="1210">
        <v>3.9999999105930328E-2</v>
      </c>
      <c r="L1199" s="1210">
        <v>7.9999998211860657E-2</v>
      </c>
      <c r="M1199" s="1210">
        <v>7.0000000298023224E-2</v>
      </c>
      <c r="N1199" s="1210">
        <v>0.10000000149011612</v>
      </c>
      <c r="O1199" s="1210">
        <v>7.9999998211860657E-2</v>
      </c>
      <c r="P1199" s="1210">
        <v>5.000000074505806E-2</v>
      </c>
      <c r="Q1199" s="1210">
        <v>5.000000074505806E-2</v>
      </c>
      <c r="R1199" s="1210">
        <v>5.9999998658895493E-2</v>
      </c>
      <c r="S1199" s="1210">
        <v>5.9999998658895493E-2</v>
      </c>
      <c r="T1199" s="1210">
        <v>3.9999999105930328E-2</v>
      </c>
      <c r="U1199" s="1210">
        <v>2.9999999329447746E-2</v>
      </c>
      <c r="V1199" s="1210">
        <v>2.9999999329447746E-2</v>
      </c>
      <c r="W1199" s="1210">
        <v>2.9999999329447746E-2</v>
      </c>
      <c r="X1199" s="1210">
        <v>1.9999999552965164E-2</v>
      </c>
      <c r="Y1199" s="1210">
        <v>1.9999999552965164E-2</v>
      </c>
      <c r="Z1199" s="1210">
        <v>1.9999999552965164E-2</v>
      </c>
      <c r="AA1199" s="1210">
        <v>1.9999999552965164E-2</v>
      </c>
      <c r="AB1199" s="1210">
        <v>1.9999999552965164E-2</v>
      </c>
      <c r="AC1199" s="124">
        <f>SUM(E1199:AB1199)</f>
        <v>0.95999998785555363</v>
      </c>
      <c r="AD1199" s="661"/>
      <c r="AE1199" s="120">
        <f>MIN(E1199:AB1199)</f>
        <v>1.9999999552965164E-2</v>
      </c>
      <c r="AF1199" s="339"/>
      <c r="AG1199" s="339"/>
    </row>
    <row r="1200" spans="1:33" x14ac:dyDescent="0.2">
      <c r="A1200" s="2776"/>
      <c r="B1200" s="2780"/>
      <c r="C1200" s="11" t="s">
        <v>484</v>
      </c>
      <c r="D1200" s="1201" t="s">
        <v>465</v>
      </c>
      <c r="E1200" s="1210">
        <v>3.9999999105930328E-2</v>
      </c>
      <c r="F1200" s="1210">
        <v>2.9999999329447746E-2</v>
      </c>
      <c r="G1200" s="1210">
        <v>2.9999999329447746E-2</v>
      </c>
      <c r="H1200" s="1210">
        <v>2.9999999329447746E-2</v>
      </c>
      <c r="I1200" s="1210">
        <v>2.9999999329447746E-2</v>
      </c>
      <c r="J1200" s="1210">
        <v>3.9999999105930328E-2</v>
      </c>
      <c r="K1200" s="1210">
        <v>3.9999999105930328E-2</v>
      </c>
      <c r="L1200" s="1210">
        <v>3.9999999105930328E-2</v>
      </c>
      <c r="M1200" s="1210">
        <v>3.9999999105930328E-2</v>
      </c>
      <c r="N1200" s="1210">
        <v>3.9999999105930328E-2</v>
      </c>
      <c r="O1200" s="1210">
        <v>3.9999999105930328E-2</v>
      </c>
      <c r="P1200" s="1210">
        <v>3.9999999105930328E-2</v>
      </c>
      <c r="Q1200" s="1210">
        <v>3.9999999105930328E-2</v>
      </c>
      <c r="R1200" s="1210">
        <v>5.000000074505806E-2</v>
      </c>
      <c r="S1200" s="1210">
        <v>3.9999999105930328E-2</v>
      </c>
      <c r="T1200" s="1210">
        <v>3.9999999105930328E-2</v>
      </c>
      <c r="U1200" s="1210">
        <v>3.9999999105930328E-2</v>
      </c>
      <c r="V1200" s="1210">
        <v>3.9999999105930328E-2</v>
      </c>
      <c r="W1200" s="1210">
        <v>3.9999999105930328E-2</v>
      </c>
      <c r="X1200" s="1210">
        <v>3.9999999105930328E-2</v>
      </c>
      <c r="Y1200" s="1210">
        <v>3.9999999105930328E-2</v>
      </c>
      <c r="Z1200" s="1210">
        <v>3.9999999105930328E-2</v>
      </c>
      <c r="AA1200" s="1210">
        <v>2.9999999329447746E-2</v>
      </c>
      <c r="AB1200" s="1210">
        <v>2.9999999329447746E-2</v>
      </c>
      <c r="AC1200" s="124">
        <f>SUM(E1200:AB1200)</f>
        <v>0.90999998152256012</v>
      </c>
      <c r="AD1200" s="661"/>
    </row>
    <row r="1201" spans="1:31" x14ac:dyDescent="0.2">
      <c r="A1201" s="2776"/>
      <c r="B1201" s="2780"/>
      <c r="C1201" s="11" t="s">
        <v>8</v>
      </c>
      <c r="D1201" s="1201" t="s">
        <v>465</v>
      </c>
      <c r="E1201" s="1211">
        <v>4</v>
      </c>
      <c r="F1201" s="1211">
        <v>3</v>
      </c>
      <c r="G1201" s="1211">
        <v>3</v>
      </c>
      <c r="H1201" s="1211">
        <v>3</v>
      </c>
      <c r="I1201" s="1211">
        <v>3</v>
      </c>
      <c r="J1201" s="1211">
        <v>6</v>
      </c>
      <c r="K1201" s="1211">
        <v>6</v>
      </c>
      <c r="L1201" s="1211">
        <v>9</v>
      </c>
      <c r="M1201" s="1211">
        <v>9</v>
      </c>
      <c r="N1201" s="1211">
        <v>10</v>
      </c>
      <c r="O1201" s="1211">
        <v>9</v>
      </c>
      <c r="P1201" s="1211">
        <v>6</v>
      </c>
      <c r="Q1201" s="1211">
        <v>6</v>
      </c>
      <c r="R1201" s="1211">
        <v>8</v>
      </c>
      <c r="S1201" s="1211">
        <v>7</v>
      </c>
      <c r="T1201" s="1211">
        <v>6</v>
      </c>
      <c r="U1201" s="1211">
        <v>5</v>
      </c>
      <c r="V1201" s="1211">
        <v>5</v>
      </c>
      <c r="W1201" s="1211">
        <v>5</v>
      </c>
      <c r="X1201" s="1211">
        <v>4</v>
      </c>
      <c r="Y1201" s="1211">
        <v>4</v>
      </c>
      <c r="Z1201" s="1211">
        <v>4</v>
      </c>
      <c r="AA1201" s="1211">
        <v>4</v>
      </c>
      <c r="AB1201" s="1211">
        <v>3</v>
      </c>
      <c r="AC1201" s="124"/>
    </row>
    <row r="1202" spans="1:31" ht="13.5" thickBot="1" x14ac:dyDescent="0.25">
      <c r="A1202" s="2777"/>
      <c r="B1202" s="2781"/>
      <c r="C1202" s="46" t="s">
        <v>16</v>
      </c>
      <c r="D1202" s="1201"/>
      <c r="E1202" s="110">
        <f t="shared" ref="E1202:AC1202" si="347">E1200/E1199</f>
        <v>2</v>
      </c>
      <c r="F1202" s="110">
        <f t="shared" si="347"/>
        <v>1.5</v>
      </c>
      <c r="G1202" s="110">
        <f t="shared" si="347"/>
        <v>1.5</v>
      </c>
      <c r="H1202" s="422">
        <f t="shared" si="347"/>
        <v>1.5</v>
      </c>
      <c r="I1202" s="110">
        <f t="shared" si="347"/>
        <v>1.5</v>
      </c>
      <c r="J1202" s="110">
        <f t="shared" si="347"/>
        <v>1</v>
      </c>
      <c r="K1202" s="110">
        <f t="shared" si="347"/>
        <v>1</v>
      </c>
      <c r="L1202" s="110">
        <f t="shared" si="347"/>
        <v>0.5</v>
      </c>
      <c r="M1202" s="110">
        <f t="shared" si="347"/>
        <v>0.57142855622330502</v>
      </c>
      <c r="N1202" s="422">
        <f t="shared" si="347"/>
        <v>0.39999998509883905</v>
      </c>
      <c r="O1202" s="110">
        <f t="shared" si="347"/>
        <v>0.5</v>
      </c>
      <c r="P1202" s="110">
        <f t="shared" si="347"/>
        <v>0.7999999701976781</v>
      </c>
      <c r="Q1202" s="110">
        <f t="shared" si="347"/>
        <v>0.7999999701976781</v>
      </c>
      <c r="R1202" s="110">
        <f t="shared" si="347"/>
        <v>0.83333336437741989</v>
      </c>
      <c r="S1202" s="110">
        <f t="shared" si="347"/>
        <v>0.66666666666666663</v>
      </c>
      <c r="T1202" s="110">
        <f t="shared" si="347"/>
        <v>1</v>
      </c>
      <c r="U1202" s="110">
        <f t="shared" si="347"/>
        <v>1.3333333333333333</v>
      </c>
      <c r="V1202" s="422">
        <f t="shared" si="347"/>
        <v>1.3333333333333333</v>
      </c>
      <c r="W1202" s="110">
        <f t="shared" si="347"/>
        <v>1.3333333333333333</v>
      </c>
      <c r="X1202" s="110">
        <f t="shared" si="347"/>
        <v>2</v>
      </c>
      <c r="Y1202" s="110">
        <f t="shared" si="347"/>
        <v>2</v>
      </c>
      <c r="Z1202" s="110">
        <f t="shared" si="347"/>
        <v>2</v>
      </c>
      <c r="AA1202" s="110">
        <f t="shared" si="347"/>
        <v>1.5</v>
      </c>
      <c r="AB1202" s="110">
        <f t="shared" si="347"/>
        <v>1.5</v>
      </c>
      <c r="AC1202" s="122">
        <f t="shared" si="347"/>
        <v>0.94791665941091996</v>
      </c>
    </row>
    <row r="1203" spans="1:31" x14ac:dyDescent="0.2">
      <c r="A1203" s="2715" t="s">
        <v>110</v>
      </c>
      <c r="B1203" s="2709" t="s">
        <v>378</v>
      </c>
      <c r="C1203" s="10" t="s">
        <v>483</v>
      </c>
      <c r="D1203" s="1203" t="s">
        <v>465</v>
      </c>
      <c r="E1203" s="1212">
        <v>0</v>
      </c>
      <c r="F1203" s="1212">
        <v>9.9999997764825821E-3</v>
      </c>
      <c r="G1203" s="1212">
        <v>0</v>
      </c>
      <c r="H1203" s="1212">
        <v>0</v>
      </c>
      <c r="I1203" s="1212">
        <v>0</v>
      </c>
      <c r="J1203" s="1212">
        <v>0</v>
      </c>
      <c r="K1203" s="1212">
        <v>0</v>
      </c>
      <c r="L1203" s="1212">
        <v>0</v>
      </c>
      <c r="M1203" s="1212">
        <v>9.9999997764825821E-3</v>
      </c>
      <c r="N1203" s="1212">
        <v>0</v>
      </c>
      <c r="O1203" s="1212">
        <v>0</v>
      </c>
      <c r="P1203" s="1212">
        <v>0</v>
      </c>
      <c r="Q1203" s="1212">
        <v>0</v>
      </c>
      <c r="R1203" s="1212">
        <v>0</v>
      </c>
      <c r="S1203" s="1212">
        <v>0</v>
      </c>
      <c r="T1203" s="1212">
        <v>0</v>
      </c>
      <c r="U1203" s="1212">
        <v>0</v>
      </c>
      <c r="V1203" s="1212">
        <v>0</v>
      </c>
      <c r="W1203" s="1212">
        <v>0</v>
      </c>
      <c r="X1203" s="1212">
        <v>0</v>
      </c>
      <c r="Y1203" s="1212">
        <v>0</v>
      </c>
      <c r="Z1203" s="1212">
        <v>0</v>
      </c>
      <c r="AA1203" s="1212">
        <v>0</v>
      </c>
      <c r="AB1203" s="1212">
        <v>0</v>
      </c>
      <c r="AC1203" s="124">
        <f>SUM(E1203:AB1203)</f>
        <v>1.9999999552965164E-2</v>
      </c>
      <c r="AD1203" s="661"/>
    </row>
    <row r="1204" spans="1:31" x14ac:dyDescent="0.2">
      <c r="A1204" s="2811"/>
      <c r="B1204" s="2837"/>
      <c r="C1204" s="11" t="s">
        <v>484</v>
      </c>
      <c r="D1204" s="1201" t="s">
        <v>465</v>
      </c>
      <c r="E1204" s="1212">
        <v>9.9999997764825821E-3</v>
      </c>
      <c r="F1204" s="1212">
        <v>9.9999997764825821E-3</v>
      </c>
      <c r="G1204" s="1212">
        <v>9.9999997764825821E-3</v>
      </c>
      <c r="H1204" s="1212">
        <v>9.9999997764825821E-3</v>
      </c>
      <c r="I1204" s="1212">
        <v>9.9999997764825821E-3</v>
      </c>
      <c r="J1204" s="1212">
        <v>9.9999997764825821E-3</v>
      </c>
      <c r="K1204" s="1212">
        <v>9.9999997764825821E-3</v>
      </c>
      <c r="L1204" s="1212">
        <v>9.9999997764825821E-3</v>
      </c>
      <c r="M1204" s="1212">
        <v>9.9999997764825821E-3</v>
      </c>
      <c r="N1204" s="1212">
        <v>9.9999997764825821E-3</v>
      </c>
      <c r="O1204" s="1212">
        <v>9.9999997764825821E-3</v>
      </c>
      <c r="P1204" s="1212">
        <v>9.9999997764825821E-3</v>
      </c>
      <c r="Q1204" s="1212">
        <v>9.9999997764825821E-3</v>
      </c>
      <c r="R1204" s="1212">
        <v>9.9999997764825821E-3</v>
      </c>
      <c r="S1204" s="1212">
        <v>9.9999997764825821E-3</v>
      </c>
      <c r="T1204" s="1212">
        <v>9.9999997764825821E-3</v>
      </c>
      <c r="U1204" s="1212">
        <v>9.9999997764825821E-3</v>
      </c>
      <c r="V1204" s="1212">
        <v>9.9999997764825821E-3</v>
      </c>
      <c r="W1204" s="1212">
        <v>9.9999997764825821E-3</v>
      </c>
      <c r="X1204" s="1212">
        <v>9.9999997764825821E-3</v>
      </c>
      <c r="Y1204" s="1212">
        <v>9.9999997764825821E-3</v>
      </c>
      <c r="Z1204" s="1212">
        <v>9.9999997764825821E-3</v>
      </c>
      <c r="AA1204" s="1212">
        <v>9.9999997764825821E-3</v>
      </c>
      <c r="AB1204" s="1212">
        <v>9.9999997764825821E-3</v>
      </c>
      <c r="AC1204" s="124">
        <f>SUM(E1204:AB1204)</f>
        <v>0.23999999463558197</v>
      </c>
      <c r="AD1204" s="661"/>
    </row>
    <row r="1205" spans="1:31" x14ac:dyDescent="0.2">
      <c r="A1205" s="2811"/>
      <c r="B1205" s="2837"/>
      <c r="C1205" s="11" t="s">
        <v>8</v>
      </c>
      <c r="D1205" s="1201" t="s">
        <v>465</v>
      </c>
      <c r="E1205" s="1077">
        <v>1</v>
      </c>
      <c r="F1205" s="1127">
        <v>1</v>
      </c>
      <c r="G1205" s="1127">
        <v>1</v>
      </c>
      <c r="H1205" s="1127">
        <v>1</v>
      </c>
      <c r="I1205" s="1127">
        <v>1</v>
      </c>
      <c r="J1205" s="1127">
        <v>1</v>
      </c>
      <c r="K1205" s="1127">
        <v>1</v>
      </c>
      <c r="L1205" s="1127">
        <v>1</v>
      </c>
      <c r="M1205" s="1127">
        <v>1</v>
      </c>
      <c r="N1205" s="1127">
        <v>1</v>
      </c>
      <c r="O1205" s="1127">
        <v>1</v>
      </c>
      <c r="P1205" s="1127">
        <v>1</v>
      </c>
      <c r="Q1205" s="1127">
        <v>1</v>
      </c>
      <c r="R1205" s="1127">
        <v>1</v>
      </c>
      <c r="S1205" s="1127">
        <v>1</v>
      </c>
      <c r="T1205" s="1127">
        <v>1</v>
      </c>
      <c r="U1205" s="1127">
        <v>1</v>
      </c>
      <c r="V1205" s="1127">
        <v>1</v>
      </c>
      <c r="W1205" s="1127">
        <v>1</v>
      </c>
      <c r="X1205" s="1127">
        <v>1</v>
      </c>
      <c r="Y1205" s="1127">
        <v>1</v>
      </c>
      <c r="Z1205" s="1127">
        <v>1</v>
      </c>
      <c r="AA1205" s="1127">
        <v>1</v>
      </c>
      <c r="AB1205" s="1127">
        <v>1</v>
      </c>
      <c r="AC1205" s="124"/>
    </row>
    <row r="1206" spans="1:31" ht="13.5" thickBot="1" x14ac:dyDescent="0.25">
      <c r="A1206" s="2812"/>
      <c r="B1206" s="2838"/>
      <c r="C1206" s="46" t="s">
        <v>16</v>
      </c>
      <c r="D1206" s="1201"/>
      <c r="E1206" s="110" t="e">
        <f t="shared" ref="E1206:AC1206" si="348">E1204/E1203</f>
        <v>#DIV/0!</v>
      </c>
      <c r="F1206" s="110">
        <f t="shared" si="348"/>
        <v>1</v>
      </c>
      <c r="G1206" s="110" t="e">
        <f t="shared" si="348"/>
        <v>#DIV/0!</v>
      </c>
      <c r="H1206" s="422" t="e">
        <f t="shared" si="348"/>
        <v>#DIV/0!</v>
      </c>
      <c r="I1206" s="110" t="e">
        <f t="shared" si="348"/>
        <v>#DIV/0!</v>
      </c>
      <c r="J1206" s="110" t="e">
        <f t="shared" si="348"/>
        <v>#DIV/0!</v>
      </c>
      <c r="K1206" s="110" t="e">
        <f t="shared" si="348"/>
        <v>#DIV/0!</v>
      </c>
      <c r="L1206" s="110" t="e">
        <f t="shared" si="348"/>
        <v>#DIV/0!</v>
      </c>
      <c r="M1206" s="110">
        <f t="shared" si="348"/>
        <v>1</v>
      </c>
      <c r="N1206" s="422" t="e">
        <f t="shared" si="348"/>
        <v>#DIV/0!</v>
      </c>
      <c r="O1206" s="110" t="e">
        <f t="shared" si="348"/>
        <v>#DIV/0!</v>
      </c>
      <c r="P1206" s="110" t="e">
        <f t="shared" si="348"/>
        <v>#DIV/0!</v>
      </c>
      <c r="Q1206" s="110" t="e">
        <f t="shared" si="348"/>
        <v>#DIV/0!</v>
      </c>
      <c r="R1206" s="110" t="e">
        <f t="shared" si="348"/>
        <v>#DIV/0!</v>
      </c>
      <c r="S1206" s="110" t="e">
        <f t="shared" si="348"/>
        <v>#DIV/0!</v>
      </c>
      <c r="T1206" s="110" t="e">
        <f t="shared" si="348"/>
        <v>#DIV/0!</v>
      </c>
      <c r="U1206" s="110" t="e">
        <f t="shared" si="348"/>
        <v>#DIV/0!</v>
      </c>
      <c r="V1206" s="422" t="e">
        <f t="shared" si="348"/>
        <v>#DIV/0!</v>
      </c>
      <c r="W1206" s="110" t="e">
        <f t="shared" si="348"/>
        <v>#DIV/0!</v>
      </c>
      <c r="X1206" s="110" t="e">
        <f t="shared" si="348"/>
        <v>#DIV/0!</v>
      </c>
      <c r="Y1206" s="110" t="e">
        <f t="shared" si="348"/>
        <v>#DIV/0!</v>
      </c>
      <c r="Z1206" s="110" t="e">
        <f t="shared" si="348"/>
        <v>#DIV/0!</v>
      </c>
      <c r="AA1206" s="110" t="e">
        <f t="shared" si="348"/>
        <v>#DIV/0!</v>
      </c>
      <c r="AB1206" s="110" t="e">
        <f t="shared" si="348"/>
        <v>#DIV/0!</v>
      </c>
      <c r="AC1206" s="122">
        <f t="shared" si="348"/>
        <v>12</v>
      </c>
    </row>
    <row r="1207" spans="1:31" x14ac:dyDescent="0.2">
      <c r="A1207" s="2715" t="s">
        <v>118</v>
      </c>
      <c r="B1207" s="2709" t="s">
        <v>379</v>
      </c>
      <c r="C1207" s="10" t="s">
        <v>483</v>
      </c>
      <c r="D1207" s="1203" t="s">
        <v>465</v>
      </c>
      <c r="E1207" s="1213">
        <v>7.0000000298023224E-2</v>
      </c>
      <c r="F1207" s="1213">
        <v>5.9999998658895493E-2</v>
      </c>
      <c r="G1207" s="1213">
        <v>5.9999998658895493E-2</v>
      </c>
      <c r="H1207" s="1213">
        <v>5.9999998658895493E-2</v>
      </c>
      <c r="I1207" s="1213">
        <v>5.9999998658895493E-2</v>
      </c>
      <c r="J1207" s="1213">
        <v>7.0000000298023224E-2</v>
      </c>
      <c r="K1207" s="1213">
        <v>7.0000000298023224E-2</v>
      </c>
      <c r="L1207" s="1213">
        <v>9.0000003576278687E-2</v>
      </c>
      <c r="M1207" s="1213">
        <v>9.0000003576278687E-2</v>
      </c>
      <c r="N1207" s="1213">
        <v>9.0000003576278687E-2</v>
      </c>
      <c r="O1207" s="1213">
        <v>9.0000003576278687E-2</v>
      </c>
      <c r="P1207" s="1213">
        <v>7.9999998211860657E-2</v>
      </c>
      <c r="Q1207" s="1213">
        <v>7.9999998211860657E-2</v>
      </c>
      <c r="R1207" s="1213">
        <v>7.9999998211860657E-2</v>
      </c>
      <c r="S1207" s="1213">
        <v>9.0000003576278687E-2</v>
      </c>
      <c r="T1207" s="1213">
        <v>7.9999998211860657E-2</v>
      </c>
      <c r="U1207" s="1213">
        <v>7.9999998211860657E-2</v>
      </c>
      <c r="V1207" s="1213">
        <v>9.0000003576278687E-2</v>
      </c>
      <c r="W1207" s="1213">
        <v>0.10000000149011612</v>
      </c>
      <c r="X1207" s="1213">
        <v>0.10999999940395355</v>
      </c>
      <c r="Y1207" s="1213">
        <v>0.10999999940395355</v>
      </c>
      <c r="Z1207" s="1213">
        <v>0.10999999940395355</v>
      </c>
      <c r="AA1207" s="1213">
        <v>9.0000003576278687E-2</v>
      </c>
      <c r="AB1207" s="1213">
        <v>7.9999998211860657E-2</v>
      </c>
      <c r="AC1207" s="124">
        <f>SUM(E1207:AB1207)</f>
        <v>1.9900000095367432</v>
      </c>
      <c r="AD1207" s="4">
        <f>MAX(E1207:AB1207)</f>
        <v>0.10999999940395355</v>
      </c>
      <c r="AE1207" s="4">
        <f>MIN(E1207:AB1207)</f>
        <v>5.9999998658895493E-2</v>
      </c>
    </row>
    <row r="1208" spans="1:31" x14ac:dyDescent="0.2">
      <c r="A1208" s="2811"/>
      <c r="B1208" s="2837"/>
      <c r="C1208" s="11" t="s">
        <v>484</v>
      </c>
      <c r="D1208" s="1201" t="s">
        <v>465</v>
      </c>
      <c r="E1208" s="1213">
        <v>2.9999999329447746E-2</v>
      </c>
      <c r="F1208" s="1213">
        <v>2.9999999329447746E-2</v>
      </c>
      <c r="G1208" s="1213">
        <v>2.9999999329447746E-2</v>
      </c>
      <c r="H1208" s="1213">
        <v>2.9999999329447746E-2</v>
      </c>
      <c r="I1208" s="1213">
        <v>2.9999999329447746E-2</v>
      </c>
      <c r="J1208" s="1213">
        <v>2.9999999329447746E-2</v>
      </c>
      <c r="K1208" s="1213">
        <v>2.9999999329447746E-2</v>
      </c>
      <c r="L1208" s="1213">
        <v>3.9999999105930328E-2</v>
      </c>
      <c r="M1208" s="1213">
        <v>3.9999999105930328E-2</v>
      </c>
      <c r="N1208" s="1213">
        <v>2.9999999329447746E-2</v>
      </c>
      <c r="O1208" s="1213">
        <v>3.9999999105930328E-2</v>
      </c>
      <c r="P1208" s="1213">
        <v>3.9999999105930328E-2</v>
      </c>
      <c r="Q1208" s="1213">
        <v>3.9999999105930328E-2</v>
      </c>
      <c r="R1208" s="1213">
        <v>3.9999999105930328E-2</v>
      </c>
      <c r="S1208" s="1213">
        <v>3.9999999105930328E-2</v>
      </c>
      <c r="T1208" s="1213">
        <v>3.9999999105930328E-2</v>
      </c>
      <c r="U1208" s="1213">
        <v>3.9999999105930328E-2</v>
      </c>
      <c r="V1208" s="1213">
        <v>3.9999999105930328E-2</v>
      </c>
      <c r="W1208" s="1213">
        <v>3.9999999105930328E-2</v>
      </c>
      <c r="X1208" s="1213">
        <v>3.9999999105930328E-2</v>
      </c>
      <c r="Y1208" s="1213">
        <v>3.9999999105930328E-2</v>
      </c>
      <c r="Z1208" s="1213">
        <v>3.9999999105930328E-2</v>
      </c>
      <c r="AA1208" s="1213">
        <v>2.9999999329447746E-2</v>
      </c>
      <c r="AB1208" s="1213">
        <v>2.9999999329447746E-2</v>
      </c>
      <c r="AC1208" s="124">
        <f>SUM(E1208:AB1208)</f>
        <v>0.85999998077750206</v>
      </c>
      <c r="AD1208" s="661"/>
    </row>
    <row r="1209" spans="1:31" x14ac:dyDescent="0.2">
      <c r="A1209" s="2811"/>
      <c r="B1209" s="2837"/>
      <c r="C1209" s="11" t="s">
        <v>8</v>
      </c>
      <c r="D1209" s="1201" t="s">
        <v>465</v>
      </c>
      <c r="E1209" s="1214">
        <v>22</v>
      </c>
      <c r="F1209" s="1214">
        <v>21</v>
      </c>
      <c r="G1209" s="1214">
        <v>21</v>
      </c>
      <c r="H1209" s="1214">
        <v>20</v>
      </c>
      <c r="I1209" s="1214">
        <v>19</v>
      </c>
      <c r="J1209" s="1214">
        <v>23</v>
      </c>
      <c r="K1209" s="1214">
        <v>24</v>
      </c>
      <c r="L1209" s="1214">
        <v>29</v>
      </c>
      <c r="M1209" s="1214">
        <v>30</v>
      </c>
      <c r="N1209" s="1214">
        <v>28</v>
      </c>
      <c r="O1209" s="1214">
        <v>29</v>
      </c>
      <c r="P1209" s="1214">
        <v>27</v>
      </c>
      <c r="Q1209" s="1214">
        <v>25</v>
      </c>
      <c r="R1209" s="1214">
        <v>26</v>
      </c>
      <c r="S1209" s="1214">
        <v>28</v>
      </c>
      <c r="T1209" s="1214">
        <v>28</v>
      </c>
      <c r="U1209" s="1214">
        <v>27</v>
      </c>
      <c r="V1209" s="1214">
        <v>29</v>
      </c>
      <c r="W1209" s="1214">
        <v>33</v>
      </c>
      <c r="X1209" s="1214">
        <v>33</v>
      </c>
      <c r="Y1209" s="1214">
        <v>34</v>
      </c>
      <c r="Z1209" s="1214">
        <v>33</v>
      </c>
      <c r="AA1209" s="1214">
        <v>30</v>
      </c>
      <c r="AB1209" s="1214">
        <v>24</v>
      </c>
      <c r="AC1209" s="124"/>
    </row>
    <row r="1210" spans="1:31" ht="13.5" thickBot="1" x14ac:dyDescent="0.25">
      <c r="A1210" s="2812"/>
      <c r="B1210" s="2838"/>
      <c r="C1210" s="46" t="s">
        <v>16</v>
      </c>
      <c r="D1210" s="1201"/>
      <c r="E1210" s="110">
        <f t="shared" ref="E1210:AC1210" si="349">E1208/E1207</f>
        <v>0.42857141716747871</v>
      </c>
      <c r="F1210" s="110">
        <f t="shared" si="349"/>
        <v>0.5</v>
      </c>
      <c r="G1210" s="110">
        <f t="shared" si="349"/>
        <v>0.5</v>
      </c>
      <c r="H1210" s="422">
        <f t="shared" si="349"/>
        <v>0.5</v>
      </c>
      <c r="I1210" s="110">
        <f t="shared" si="349"/>
        <v>0.5</v>
      </c>
      <c r="J1210" s="110">
        <f t="shared" si="349"/>
        <v>0.42857141716747871</v>
      </c>
      <c r="K1210" s="110">
        <f t="shared" si="349"/>
        <v>0.42857141716747871</v>
      </c>
      <c r="L1210" s="110">
        <f t="shared" si="349"/>
        <v>0.44444441684970259</v>
      </c>
      <c r="M1210" s="110">
        <f t="shared" si="349"/>
        <v>0.44444441684970259</v>
      </c>
      <c r="N1210" s="422">
        <f t="shared" si="349"/>
        <v>0.33333331263727695</v>
      </c>
      <c r="O1210" s="110">
        <f t="shared" si="349"/>
        <v>0.44444441684970259</v>
      </c>
      <c r="P1210" s="110">
        <f t="shared" si="349"/>
        <v>0.5</v>
      </c>
      <c r="Q1210" s="110">
        <f t="shared" si="349"/>
        <v>0.5</v>
      </c>
      <c r="R1210" s="110">
        <f t="shared" si="349"/>
        <v>0.5</v>
      </c>
      <c r="S1210" s="110">
        <f t="shared" si="349"/>
        <v>0.44444441684970259</v>
      </c>
      <c r="T1210" s="110">
        <f t="shared" si="349"/>
        <v>0.5</v>
      </c>
      <c r="U1210" s="110">
        <f t="shared" si="349"/>
        <v>0.5</v>
      </c>
      <c r="V1210" s="422">
        <f t="shared" si="349"/>
        <v>0.44444441684970259</v>
      </c>
      <c r="W1210" s="110">
        <f t="shared" si="349"/>
        <v>0.39999998509883905</v>
      </c>
      <c r="X1210" s="110">
        <f t="shared" si="349"/>
        <v>0.36363635747885897</v>
      </c>
      <c r="Y1210" s="110">
        <f t="shared" si="349"/>
        <v>0.36363635747885897</v>
      </c>
      <c r="Z1210" s="110">
        <f t="shared" si="349"/>
        <v>0.36363635747885897</v>
      </c>
      <c r="AA1210" s="110">
        <f t="shared" si="349"/>
        <v>0.33333331263727695</v>
      </c>
      <c r="AB1210" s="110">
        <f t="shared" si="349"/>
        <v>0.375</v>
      </c>
      <c r="AC1210" s="122">
        <f t="shared" si="349"/>
        <v>0.43216079228949528</v>
      </c>
    </row>
    <row r="1211" spans="1:31" x14ac:dyDescent="0.2">
      <c r="A1211" s="2715" t="s">
        <v>113</v>
      </c>
      <c r="B1211" s="2709" t="s">
        <v>673</v>
      </c>
      <c r="C1211" s="10" t="s">
        <v>483</v>
      </c>
      <c r="D1211" s="1203" t="s">
        <v>465</v>
      </c>
      <c r="E1211" s="1215">
        <v>3.9999999105930328E-2</v>
      </c>
      <c r="F1211" s="1215">
        <v>2.9999999329447746E-2</v>
      </c>
      <c r="G1211" s="1215">
        <v>2.9999999329447746E-2</v>
      </c>
      <c r="H1211" s="1215">
        <v>3.9999999105930328E-2</v>
      </c>
      <c r="I1211" s="1215">
        <v>5.9999998658895493E-2</v>
      </c>
      <c r="J1211" s="1215">
        <v>5.000000074505806E-2</v>
      </c>
      <c r="K1211" s="1215">
        <v>5.000000074505806E-2</v>
      </c>
      <c r="L1211" s="1215">
        <v>5.9999998658895493E-2</v>
      </c>
      <c r="M1211" s="1215">
        <v>5.9999998658895493E-2</v>
      </c>
      <c r="N1211" s="1215">
        <v>5.000000074505806E-2</v>
      </c>
      <c r="O1211" s="1215">
        <v>5.9999998658895493E-2</v>
      </c>
      <c r="P1211" s="1215">
        <v>5.9999998658895493E-2</v>
      </c>
      <c r="Q1211" s="1215">
        <v>5.000000074505806E-2</v>
      </c>
      <c r="R1211" s="1215">
        <v>7.0000000298023224E-2</v>
      </c>
      <c r="S1211" s="1215">
        <v>5.000000074505806E-2</v>
      </c>
      <c r="T1211" s="1215">
        <v>5.9999998658895493E-2</v>
      </c>
      <c r="U1211" s="1215">
        <v>5.000000074505806E-2</v>
      </c>
      <c r="V1211" s="1215">
        <v>5.9999998658895493E-2</v>
      </c>
      <c r="W1211" s="1215">
        <v>7.0000000298023224E-2</v>
      </c>
      <c r="X1211" s="1215">
        <v>7.0000000298023224E-2</v>
      </c>
      <c r="Y1211" s="1215">
        <v>5.9999998658895493E-2</v>
      </c>
      <c r="Z1211" s="1215">
        <v>5.9999998658895493E-2</v>
      </c>
      <c r="AA1211" s="1215">
        <v>5.000000074505806E-2</v>
      </c>
      <c r="AB1211" s="1215">
        <v>5.000000074505806E-2</v>
      </c>
      <c r="AC1211" s="124">
        <f>SUM(E1211:AB1211)</f>
        <v>1.2899999916553497</v>
      </c>
    </row>
    <row r="1212" spans="1:31" x14ac:dyDescent="0.2">
      <c r="A1212" s="2776"/>
      <c r="B1212" s="2780"/>
      <c r="C1212" s="11" t="s">
        <v>484</v>
      </c>
      <c r="D1212" s="1201" t="s">
        <v>465</v>
      </c>
      <c r="E1212" s="1215">
        <v>2.9999999329447746E-2</v>
      </c>
      <c r="F1212" s="1215">
        <v>1.9999999552965164E-2</v>
      </c>
      <c r="G1212" s="1215">
        <v>1.9999999552965164E-2</v>
      </c>
      <c r="H1212" s="1215">
        <v>1.9999999552965164E-2</v>
      </c>
      <c r="I1212" s="1215">
        <v>1.9999999552965164E-2</v>
      </c>
      <c r="J1212" s="1215">
        <v>1.9999999552965164E-2</v>
      </c>
      <c r="K1212" s="1215">
        <v>1.9999999552965164E-2</v>
      </c>
      <c r="L1212" s="1215">
        <v>2.9999999329447746E-2</v>
      </c>
      <c r="M1212" s="1215">
        <v>2.9999999329447746E-2</v>
      </c>
      <c r="N1212" s="1215">
        <v>1.9999999552965164E-2</v>
      </c>
      <c r="O1212" s="1215">
        <v>2.9999999329447746E-2</v>
      </c>
      <c r="P1212" s="1215">
        <v>2.9999999329447746E-2</v>
      </c>
      <c r="Q1212" s="1215">
        <v>2.9999999329447746E-2</v>
      </c>
      <c r="R1212" s="1215">
        <v>2.9999999329447746E-2</v>
      </c>
      <c r="S1212" s="1215">
        <v>2.9999999329447746E-2</v>
      </c>
      <c r="T1212" s="1215">
        <v>2.9999999329447746E-2</v>
      </c>
      <c r="U1212" s="1215">
        <v>2.9999999329447746E-2</v>
      </c>
      <c r="V1212" s="1215">
        <v>2.9999999329447746E-2</v>
      </c>
      <c r="W1212" s="1215">
        <v>3.9999999105930328E-2</v>
      </c>
      <c r="X1212" s="1215">
        <v>3.9999999105930328E-2</v>
      </c>
      <c r="Y1212" s="1215">
        <v>2.9999999329447746E-2</v>
      </c>
      <c r="Z1212" s="1215">
        <v>2.9999999329447746E-2</v>
      </c>
      <c r="AA1212" s="1215">
        <v>2.9999999329447746E-2</v>
      </c>
      <c r="AB1212" s="1215">
        <v>2.9999999329447746E-2</v>
      </c>
      <c r="AC1212" s="124">
        <f>SUM(E1212:AB1212)</f>
        <v>0.669999985024333</v>
      </c>
    </row>
    <row r="1213" spans="1:31" x14ac:dyDescent="0.2">
      <c r="A1213" s="2776"/>
      <c r="B1213" s="2780"/>
      <c r="C1213" s="11" t="s">
        <v>8</v>
      </c>
      <c r="D1213" s="1201" t="s">
        <v>465</v>
      </c>
      <c r="E1213" s="1216">
        <v>7</v>
      </c>
      <c r="F1213" s="1216">
        <v>5</v>
      </c>
      <c r="G1213" s="1216">
        <v>6</v>
      </c>
      <c r="H1213" s="1216">
        <v>6</v>
      </c>
      <c r="I1213" s="1216">
        <v>9</v>
      </c>
      <c r="J1213" s="1216">
        <v>8</v>
      </c>
      <c r="K1213" s="1216">
        <v>8</v>
      </c>
      <c r="L1213" s="1216">
        <v>8</v>
      </c>
      <c r="M1213" s="1216">
        <v>9</v>
      </c>
      <c r="N1213" s="1216">
        <v>9</v>
      </c>
      <c r="O1213" s="1216">
        <v>10</v>
      </c>
      <c r="P1213" s="1216">
        <v>9</v>
      </c>
      <c r="Q1213" s="1216">
        <v>8</v>
      </c>
      <c r="R1213" s="1216">
        <v>12</v>
      </c>
      <c r="S1213" s="1216">
        <v>8</v>
      </c>
      <c r="T1213" s="1216">
        <v>9</v>
      </c>
      <c r="U1213" s="1216">
        <v>9</v>
      </c>
      <c r="V1213" s="1216">
        <v>9</v>
      </c>
      <c r="W1213" s="1216">
        <v>10</v>
      </c>
      <c r="X1213" s="1216">
        <v>11</v>
      </c>
      <c r="Y1213" s="1216">
        <v>9</v>
      </c>
      <c r="Z1213" s="1216">
        <v>9</v>
      </c>
      <c r="AA1213" s="1216">
        <v>8</v>
      </c>
      <c r="AB1213" s="1216">
        <v>8</v>
      </c>
      <c r="AC1213" s="124"/>
    </row>
    <row r="1214" spans="1:31" ht="13.5" thickBot="1" x14ac:dyDescent="0.25">
      <c r="A1214" s="2777"/>
      <c r="B1214" s="2781"/>
      <c r="C1214" s="46" t="s">
        <v>16</v>
      </c>
      <c r="D1214" s="1201"/>
      <c r="E1214" s="110">
        <f t="shared" ref="E1214:AC1214" si="350">E1212/E1211</f>
        <v>0.75</v>
      </c>
      <c r="F1214" s="110">
        <f t="shared" si="350"/>
        <v>0.66666666666666663</v>
      </c>
      <c r="G1214" s="110">
        <f t="shared" si="350"/>
        <v>0.66666666666666663</v>
      </c>
      <c r="H1214" s="422">
        <f t="shared" si="350"/>
        <v>0.5</v>
      </c>
      <c r="I1214" s="110">
        <f t="shared" si="350"/>
        <v>0.33333333333333331</v>
      </c>
      <c r="J1214" s="110">
        <f t="shared" si="350"/>
        <v>0.39999998509883905</v>
      </c>
      <c r="K1214" s="110">
        <f t="shared" si="350"/>
        <v>0.39999998509883905</v>
      </c>
      <c r="L1214" s="110">
        <f t="shared" si="350"/>
        <v>0.5</v>
      </c>
      <c r="M1214" s="110">
        <f t="shared" si="350"/>
        <v>0.5</v>
      </c>
      <c r="N1214" s="422">
        <f t="shared" si="350"/>
        <v>0.39999998509883905</v>
      </c>
      <c r="O1214" s="110">
        <f t="shared" si="350"/>
        <v>0.5</v>
      </c>
      <c r="P1214" s="110">
        <f t="shared" si="350"/>
        <v>0.5</v>
      </c>
      <c r="Q1214" s="110">
        <f t="shared" si="350"/>
        <v>0.59999997764825852</v>
      </c>
      <c r="R1214" s="110">
        <f t="shared" si="350"/>
        <v>0.42857141716747871</v>
      </c>
      <c r="S1214" s="110">
        <f t="shared" si="350"/>
        <v>0.59999997764825852</v>
      </c>
      <c r="T1214" s="110">
        <f t="shared" si="350"/>
        <v>0.5</v>
      </c>
      <c r="U1214" s="110">
        <f t="shared" si="350"/>
        <v>0.59999997764825852</v>
      </c>
      <c r="V1214" s="422">
        <f t="shared" si="350"/>
        <v>0.5</v>
      </c>
      <c r="W1214" s="110">
        <f t="shared" si="350"/>
        <v>0.57142855622330502</v>
      </c>
      <c r="X1214" s="110">
        <f t="shared" si="350"/>
        <v>0.57142855622330502</v>
      </c>
      <c r="Y1214" s="110">
        <f t="shared" si="350"/>
        <v>0.5</v>
      </c>
      <c r="Z1214" s="110">
        <f t="shared" si="350"/>
        <v>0.5</v>
      </c>
      <c r="AA1214" s="110">
        <f t="shared" si="350"/>
        <v>0.59999997764825852</v>
      </c>
      <c r="AB1214" s="110">
        <f t="shared" si="350"/>
        <v>0.59999997764825852</v>
      </c>
      <c r="AC1214" s="122">
        <f t="shared" si="350"/>
        <v>0.51937983671191945</v>
      </c>
    </row>
    <row r="1215" spans="1:31" x14ac:dyDescent="0.2">
      <c r="A1215" s="2715" t="s">
        <v>94</v>
      </c>
      <c r="B1215" s="2709" t="s">
        <v>674</v>
      </c>
      <c r="C1215" s="10" t="s">
        <v>483</v>
      </c>
      <c r="D1215" s="1203" t="s">
        <v>465</v>
      </c>
      <c r="E1215" s="80">
        <v>0</v>
      </c>
      <c r="F1215" s="80">
        <v>0</v>
      </c>
      <c r="G1215" s="80">
        <v>0</v>
      </c>
      <c r="H1215" s="420">
        <v>0</v>
      </c>
      <c r="I1215" s="80">
        <v>0</v>
      </c>
      <c r="J1215" s="80">
        <v>0</v>
      </c>
      <c r="K1215" s="80">
        <v>0</v>
      </c>
      <c r="L1215" s="80">
        <v>0</v>
      </c>
      <c r="M1215" s="80">
        <v>0</v>
      </c>
      <c r="N1215" s="420">
        <v>0</v>
      </c>
      <c r="O1215" s="80">
        <v>0</v>
      </c>
      <c r="P1215" s="80">
        <v>0</v>
      </c>
      <c r="Q1215" s="80">
        <v>0</v>
      </c>
      <c r="R1215" s="80">
        <v>0</v>
      </c>
      <c r="S1215" s="80">
        <v>0</v>
      </c>
      <c r="T1215" s="80">
        <v>0</v>
      </c>
      <c r="U1215" s="80">
        <v>0</v>
      </c>
      <c r="V1215" s="420">
        <v>0</v>
      </c>
      <c r="W1215" s="80">
        <v>0</v>
      </c>
      <c r="X1215" s="80">
        <v>0</v>
      </c>
      <c r="Y1215" s="80">
        <v>0</v>
      </c>
      <c r="Z1215" s="80">
        <v>0</v>
      </c>
      <c r="AA1215" s="80">
        <v>0</v>
      </c>
      <c r="AB1215" s="80">
        <v>0</v>
      </c>
      <c r="AC1215" s="121">
        <f>SUM(E1215:AB1215)</f>
        <v>0</v>
      </c>
      <c r="AD1215" s="661" t="s">
        <v>471</v>
      </c>
    </row>
    <row r="1216" spans="1:31" x14ac:dyDescent="0.2">
      <c r="A1216" s="2776"/>
      <c r="B1216" s="2780"/>
      <c r="C1216" s="11" t="s">
        <v>484</v>
      </c>
      <c r="D1216" s="1201" t="s">
        <v>465</v>
      </c>
      <c r="E1216" s="86">
        <v>0</v>
      </c>
      <c r="F1216" s="86">
        <v>0</v>
      </c>
      <c r="G1216" s="86">
        <v>0</v>
      </c>
      <c r="H1216" s="448">
        <v>0</v>
      </c>
      <c r="I1216" s="86">
        <v>0</v>
      </c>
      <c r="J1216" s="86">
        <v>0</v>
      </c>
      <c r="K1216" s="86">
        <v>0</v>
      </c>
      <c r="L1216" s="86">
        <v>0</v>
      </c>
      <c r="M1216" s="86">
        <v>0</v>
      </c>
      <c r="N1216" s="448">
        <v>0</v>
      </c>
      <c r="O1216" s="86">
        <v>0</v>
      </c>
      <c r="P1216" s="86">
        <v>0</v>
      </c>
      <c r="Q1216" s="86">
        <v>0</v>
      </c>
      <c r="R1216" s="86">
        <v>0</v>
      </c>
      <c r="S1216" s="86">
        <v>0</v>
      </c>
      <c r="T1216" s="86">
        <v>0</v>
      </c>
      <c r="U1216" s="86">
        <v>0</v>
      </c>
      <c r="V1216" s="448">
        <v>0</v>
      </c>
      <c r="W1216" s="86">
        <v>0</v>
      </c>
      <c r="X1216" s="86">
        <v>0</v>
      </c>
      <c r="Y1216" s="86">
        <v>0</v>
      </c>
      <c r="Z1216" s="86">
        <v>0</v>
      </c>
      <c r="AA1216" s="86">
        <v>0</v>
      </c>
      <c r="AB1216" s="86">
        <v>0</v>
      </c>
      <c r="AC1216" s="124">
        <f>SUM(E1216:AB1216)</f>
        <v>0</v>
      </c>
      <c r="AD1216" s="661" t="s">
        <v>471</v>
      </c>
    </row>
    <row r="1217" spans="1:31" x14ac:dyDescent="0.2">
      <c r="A1217" s="2776"/>
      <c r="B1217" s="2780"/>
      <c r="C1217" s="11" t="s">
        <v>8</v>
      </c>
      <c r="D1217" s="1201" t="s">
        <v>465</v>
      </c>
      <c r="E1217" s="113">
        <f>SQRT(E1215*E1215+E1216*E1216)*1000/(1.732*E1186)</f>
        <v>0</v>
      </c>
      <c r="F1217" s="113">
        <f t="shared" ref="F1217:AB1217" si="351">SQRT(F1215*F1215+F1216*F1216)*1000/(1.732*F1186)</f>
        <v>0</v>
      </c>
      <c r="G1217" s="113">
        <f t="shared" si="351"/>
        <v>0</v>
      </c>
      <c r="H1217" s="423">
        <f t="shared" si="351"/>
        <v>0</v>
      </c>
      <c r="I1217" s="113">
        <f t="shared" si="351"/>
        <v>0</v>
      </c>
      <c r="J1217" s="113">
        <f t="shared" si="351"/>
        <v>0</v>
      </c>
      <c r="K1217" s="113">
        <f t="shared" si="351"/>
        <v>0</v>
      </c>
      <c r="L1217" s="113">
        <f t="shared" si="351"/>
        <v>0</v>
      </c>
      <c r="M1217" s="113">
        <f t="shared" si="351"/>
        <v>0</v>
      </c>
      <c r="N1217" s="423">
        <f t="shared" si="351"/>
        <v>0</v>
      </c>
      <c r="O1217" s="113">
        <f t="shared" si="351"/>
        <v>0</v>
      </c>
      <c r="P1217" s="113">
        <f t="shared" si="351"/>
        <v>0</v>
      </c>
      <c r="Q1217" s="113">
        <f t="shared" si="351"/>
        <v>0</v>
      </c>
      <c r="R1217" s="113">
        <f t="shared" si="351"/>
        <v>0</v>
      </c>
      <c r="S1217" s="113">
        <f t="shared" si="351"/>
        <v>0</v>
      </c>
      <c r="T1217" s="113">
        <f t="shared" si="351"/>
        <v>0</v>
      </c>
      <c r="U1217" s="113">
        <f t="shared" si="351"/>
        <v>0</v>
      </c>
      <c r="V1217" s="423">
        <f t="shared" si="351"/>
        <v>0</v>
      </c>
      <c r="W1217" s="113">
        <f t="shared" si="351"/>
        <v>0</v>
      </c>
      <c r="X1217" s="113">
        <f t="shared" si="351"/>
        <v>0</v>
      </c>
      <c r="Y1217" s="113">
        <f t="shared" si="351"/>
        <v>0</v>
      </c>
      <c r="Z1217" s="113">
        <f t="shared" si="351"/>
        <v>0</v>
      </c>
      <c r="AA1217" s="113">
        <f t="shared" si="351"/>
        <v>0</v>
      </c>
      <c r="AB1217" s="113">
        <f t="shared" si="351"/>
        <v>0</v>
      </c>
      <c r="AC1217" s="124"/>
    </row>
    <row r="1218" spans="1:31" ht="13.5" thickBot="1" x14ac:dyDescent="0.25">
      <c r="A1218" s="2777"/>
      <c r="B1218" s="2781"/>
      <c r="C1218" s="46" t="s">
        <v>16</v>
      </c>
      <c r="D1218" s="1201"/>
      <c r="E1218" s="110" t="e">
        <f t="shared" ref="E1218:AC1218" si="352">E1216/E1215</f>
        <v>#DIV/0!</v>
      </c>
      <c r="F1218" s="110" t="e">
        <f t="shared" si="352"/>
        <v>#DIV/0!</v>
      </c>
      <c r="G1218" s="110" t="e">
        <f t="shared" si="352"/>
        <v>#DIV/0!</v>
      </c>
      <c r="H1218" s="422" t="e">
        <f t="shared" si="352"/>
        <v>#DIV/0!</v>
      </c>
      <c r="I1218" s="110" t="e">
        <f t="shared" si="352"/>
        <v>#DIV/0!</v>
      </c>
      <c r="J1218" s="110" t="e">
        <f t="shared" si="352"/>
        <v>#DIV/0!</v>
      </c>
      <c r="K1218" s="110" t="e">
        <f t="shared" si="352"/>
        <v>#DIV/0!</v>
      </c>
      <c r="L1218" s="110" t="e">
        <f t="shared" si="352"/>
        <v>#DIV/0!</v>
      </c>
      <c r="M1218" s="110" t="e">
        <f t="shared" si="352"/>
        <v>#DIV/0!</v>
      </c>
      <c r="N1218" s="422" t="e">
        <f t="shared" si="352"/>
        <v>#DIV/0!</v>
      </c>
      <c r="O1218" s="110" t="e">
        <f t="shared" si="352"/>
        <v>#DIV/0!</v>
      </c>
      <c r="P1218" s="110" t="e">
        <f t="shared" si="352"/>
        <v>#DIV/0!</v>
      </c>
      <c r="Q1218" s="110" t="e">
        <f t="shared" si="352"/>
        <v>#DIV/0!</v>
      </c>
      <c r="R1218" s="110" t="e">
        <f t="shared" si="352"/>
        <v>#DIV/0!</v>
      </c>
      <c r="S1218" s="110" t="e">
        <f t="shared" si="352"/>
        <v>#DIV/0!</v>
      </c>
      <c r="T1218" s="110" t="e">
        <f t="shared" si="352"/>
        <v>#DIV/0!</v>
      </c>
      <c r="U1218" s="110" t="e">
        <f t="shared" si="352"/>
        <v>#DIV/0!</v>
      </c>
      <c r="V1218" s="422" t="e">
        <f t="shared" si="352"/>
        <v>#DIV/0!</v>
      </c>
      <c r="W1218" s="110" t="e">
        <f t="shared" si="352"/>
        <v>#DIV/0!</v>
      </c>
      <c r="X1218" s="110" t="e">
        <f t="shared" si="352"/>
        <v>#DIV/0!</v>
      </c>
      <c r="Y1218" s="110" t="e">
        <f t="shared" si="352"/>
        <v>#DIV/0!</v>
      </c>
      <c r="Z1218" s="110" t="e">
        <f t="shared" si="352"/>
        <v>#DIV/0!</v>
      </c>
      <c r="AA1218" s="110" t="e">
        <f t="shared" si="352"/>
        <v>#DIV/0!</v>
      </c>
      <c r="AB1218" s="110" t="e">
        <f t="shared" si="352"/>
        <v>#DIV/0!</v>
      </c>
      <c r="AC1218" s="122" t="e">
        <f t="shared" si="352"/>
        <v>#DIV/0!</v>
      </c>
    </row>
    <row r="1219" spans="1:31" x14ac:dyDescent="0.2">
      <c r="A1219" s="2715" t="s">
        <v>101</v>
      </c>
      <c r="B1219" s="2709" t="s">
        <v>376</v>
      </c>
      <c r="C1219" s="10" t="s">
        <v>483</v>
      </c>
      <c r="D1219" s="1203" t="s">
        <v>465</v>
      </c>
      <c r="E1219" s="1217">
        <v>0.17000000178813934</v>
      </c>
      <c r="F1219" s="1217">
        <v>0.17000000178813934</v>
      </c>
      <c r="G1219" s="1217">
        <v>0.15999999642372131</v>
      </c>
      <c r="H1219" s="1217">
        <v>0.17000000178813934</v>
      </c>
      <c r="I1219" s="1217">
        <v>0.20999999344348907</v>
      </c>
      <c r="J1219" s="1217">
        <v>0.18999999761581421</v>
      </c>
      <c r="K1219" s="1217">
        <v>0.2199999988079071</v>
      </c>
      <c r="L1219" s="1217">
        <v>0.23000000417232513</v>
      </c>
      <c r="M1219" s="1217">
        <v>0.27000001072883606</v>
      </c>
      <c r="N1219" s="1217">
        <v>0.31000000238418579</v>
      </c>
      <c r="O1219" s="1217">
        <v>0.30000001192092896</v>
      </c>
      <c r="P1219" s="1217">
        <v>0.30000001192092896</v>
      </c>
      <c r="Q1219" s="1217">
        <v>0.30000001192092896</v>
      </c>
      <c r="R1219" s="1217">
        <v>0.31000000238418579</v>
      </c>
      <c r="S1219" s="1217">
        <v>0.28999999165534973</v>
      </c>
      <c r="T1219" s="1217">
        <v>0.2800000011920929</v>
      </c>
      <c r="U1219" s="1217">
        <v>0.28999999165534973</v>
      </c>
      <c r="V1219" s="1217">
        <v>0.28999999165534973</v>
      </c>
      <c r="W1219" s="1217">
        <v>0.27000001072883606</v>
      </c>
      <c r="X1219" s="1217">
        <v>0.2800000011920929</v>
      </c>
      <c r="Y1219" s="1217">
        <v>0.28999999165534973</v>
      </c>
      <c r="Z1219" s="1217">
        <v>0.25</v>
      </c>
      <c r="AA1219" s="1217">
        <v>0.23000000417232513</v>
      </c>
      <c r="AB1219" s="1217">
        <v>0.18999999761581421</v>
      </c>
      <c r="AC1219" s="124">
        <f>SUM(E1219:AB1219)</f>
        <v>5.9700000286102295</v>
      </c>
      <c r="AD1219" s="4">
        <f>MAX(E1219:AB1219)</f>
        <v>0.31000000238418579</v>
      </c>
      <c r="AE1219" s="4">
        <f>MIN(E1219:AB1219)</f>
        <v>0.15999999642372131</v>
      </c>
    </row>
    <row r="1220" spans="1:31" x14ac:dyDescent="0.2">
      <c r="A1220" s="2776"/>
      <c r="B1220" s="2780"/>
      <c r="C1220" s="11" t="s">
        <v>484</v>
      </c>
      <c r="D1220" s="1201" t="s">
        <v>465</v>
      </c>
      <c r="E1220" s="1217">
        <v>7.9999998211860657E-2</v>
      </c>
      <c r="F1220" s="1217">
        <v>9.0000003576278687E-2</v>
      </c>
      <c r="G1220" s="1217">
        <v>9.0000003576278687E-2</v>
      </c>
      <c r="H1220" s="1217">
        <v>9.0000003576278687E-2</v>
      </c>
      <c r="I1220" s="1217">
        <v>7.9999998211860657E-2</v>
      </c>
      <c r="J1220" s="1217">
        <v>7.9999998211860657E-2</v>
      </c>
      <c r="K1220" s="1217">
        <v>9.0000003576278687E-2</v>
      </c>
      <c r="L1220" s="1217">
        <v>0.10000000149011612</v>
      </c>
      <c r="M1220" s="1217">
        <v>0.10000000149011612</v>
      </c>
      <c r="N1220" s="1217">
        <v>0.11999999731779099</v>
      </c>
      <c r="O1220" s="1217">
        <v>0.11999999731779099</v>
      </c>
      <c r="P1220" s="1217">
        <v>0.10999999940395355</v>
      </c>
      <c r="Q1220" s="1217">
        <v>0.10999999940395355</v>
      </c>
      <c r="R1220" s="1217">
        <v>0.10999999940395355</v>
      </c>
      <c r="S1220" s="1217">
        <v>0.10999999940395355</v>
      </c>
      <c r="T1220" s="1217">
        <v>0.10000000149011612</v>
      </c>
      <c r="U1220" s="1217">
        <v>0.10000000149011612</v>
      </c>
      <c r="V1220" s="1217">
        <v>0.10000000149011612</v>
      </c>
      <c r="W1220" s="1217">
        <v>9.0000003576278687E-2</v>
      </c>
      <c r="X1220" s="1217">
        <v>0.10000000149011612</v>
      </c>
      <c r="Y1220" s="1217">
        <v>0.10000000149011612</v>
      </c>
      <c r="Z1220" s="1217">
        <v>0.10000000149011612</v>
      </c>
      <c r="AA1220" s="1217">
        <v>9.0000003576278687E-2</v>
      </c>
      <c r="AB1220" s="1217">
        <v>7.9999998211860657E-2</v>
      </c>
      <c r="AC1220" s="124">
        <f>SUM(E1220:AB1220)</f>
        <v>2.3400000184774399</v>
      </c>
      <c r="AD1220" s="661"/>
    </row>
    <row r="1221" spans="1:31" x14ac:dyDescent="0.2">
      <c r="A1221" s="2776"/>
      <c r="B1221" s="2780"/>
      <c r="C1221" s="11" t="s">
        <v>8</v>
      </c>
      <c r="D1221" s="1201" t="s">
        <v>465</v>
      </c>
      <c r="E1221" s="1218">
        <v>18</v>
      </c>
      <c r="F1221" s="1218">
        <v>18</v>
      </c>
      <c r="G1221" s="1218">
        <v>18</v>
      </c>
      <c r="H1221" s="1218">
        <v>19</v>
      </c>
      <c r="I1221" s="1218">
        <v>22</v>
      </c>
      <c r="J1221" s="1218">
        <v>20</v>
      </c>
      <c r="K1221" s="1218">
        <v>24</v>
      </c>
      <c r="L1221" s="1218">
        <v>23</v>
      </c>
      <c r="M1221" s="1218">
        <v>29</v>
      </c>
      <c r="N1221" s="1218">
        <v>32</v>
      </c>
      <c r="O1221" s="1218">
        <v>32</v>
      </c>
      <c r="P1221" s="1218">
        <v>33</v>
      </c>
      <c r="Q1221" s="1218">
        <v>32</v>
      </c>
      <c r="R1221" s="1218">
        <v>34</v>
      </c>
      <c r="S1221" s="1218">
        <v>31</v>
      </c>
      <c r="T1221" s="1218">
        <v>29</v>
      </c>
      <c r="U1221" s="1218">
        <v>30</v>
      </c>
      <c r="V1221" s="1218">
        <v>29</v>
      </c>
      <c r="W1221" s="1218">
        <v>28</v>
      </c>
      <c r="X1221" s="1218">
        <v>28</v>
      </c>
      <c r="Y1221" s="1218">
        <v>31</v>
      </c>
      <c r="Z1221" s="1218">
        <v>26</v>
      </c>
      <c r="AA1221" s="1218">
        <v>23</v>
      </c>
      <c r="AB1221" s="1218">
        <v>20</v>
      </c>
      <c r="AC1221" s="124"/>
    </row>
    <row r="1222" spans="1:31" ht="13.5" thickBot="1" x14ac:dyDescent="0.25">
      <c r="A1222" s="2777"/>
      <c r="B1222" s="2781"/>
      <c r="C1222" s="46" t="s">
        <v>16</v>
      </c>
      <c r="D1222" s="1201"/>
      <c r="E1222" s="110">
        <f t="shared" ref="E1222:AC1222" si="353">E1220/E1219</f>
        <v>0.47058821982578442</v>
      </c>
      <c r="F1222" s="110">
        <f t="shared" si="353"/>
        <v>0.52941178017421564</v>
      </c>
      <c r="G1222" s="110">
        <f t="shared" si="353"/>
        <v>0.56250003492459733</v>
      </c>
      <c r="H1222" s="422">
        <f t="shared" si="353"/>
        <v>0.52941178017421564</v>
      </c>
      <c r="I1222" s="110">
        <f t="shared" si="353"/>
        <v>0.38095238433132916</v>
      </c>
      <c r="J1222" s="110">
        <f t="shared" si="353"/>
        <v>0.42105262745120181</v>
      </c>
      <c r="K1222" s="110">
        <f t="shared" si="353"/>
        <v>0.40909092756342308</v>
      </c>
      <c r="L1222" s="110">
        <f t="shared" si="353"/>
        <v>0.43478260728722484</v>
      </c>
      <c r="M1222" s="110">
        <f t="shared" si="353"/>
        <v>0.37037036117212307</v>
      </c>
      <c r="N1222" s="422">
        <f t="shared" si="353"/>
        <v>0.38709676256413028</v>
      </c>
      <c r="O1222" s="110">
        <f t="shared" si="353"/>
        <v>0.39999997516473235</v>
      </c>
      <c r="P1222" s="110">
        <f t="shared" si="353"/>
        <v>0.36666665010982158</v>
      </c>
      <c r="Q1222" s="110">
        <f t="shared" si="353"/>
        <v>0.36666665010982158</v>
      </c>
      <c r="R1222" s="110">
        <f t="shared" si="353"/>
        <v>0.35483870502565212</v>
      </c>
      <c r="S1222" s="110">
        <f t="shared" si="353"/>
        <v>0.37931035368677862</v>
      </c>
      <c r="T1222" s="110">
        <f t="shared" si="353"/>
        <v>0.35714286094417375</v>
      </c>
      <c r="U1222" s="110">
        <f t="shared" si="353"/>
        <v>0.34482760126752365</v>
      </c>
      <c r="V1222" s="422">
        <f t="shared" si="353"/>
        <v>0.34482760126752365</v>
      </c>
      <c r="W1222" s="110">
        <f t="shared" si="353"/>
        <v>0.33333333333333331</v>
      </c>
      <c r="X1222" s="110">
        <f t="shared" si="353"/>
        <v>0.35714286094417375</v>
      </c>
      <c r="Y1222" s="110">
        <f t="shared" si="353"/>
        <v>0.34482760126752365</v>
      </c>
      <c r="Z1222" s="110">
        <f t="shared" si="353"/>
        <v>0.40000000596046448</v>
      </c>
      <c r="AA1222" s="110">
        <f t="shared" si="353"/>
        <v>0.39130435627665083</v>
      </c>
      <c r="AB1222" s="110">
        <f t="shared" si="353"/>
        <v>0.42105262745120181</v>
      </c>
      <c r="AC1222" s="122">
        <f t="shared" si="353"/>
        <v>0.39195980021162147</v>
      </c>
    </row>
    <row r="1223" spans="1:31" x14ac:dyDescent="0.2">
      <c r="A1223" s="2715" t="s">
        <v>99</v>
      </c>
      <c r="B1223" s="2709" t="s">
        <v>377</v>
      </c>
      <c r="C1223" s="10" t="s">
        <v>483</v>
      </c>
      <c r="D1223" s="1203" t="s">
        <v>465</v>
      </c>
      <c r="E1223" s="1219">
        <v>9.9999997764825821E-3</v>
      </c>
      <c r="F1223" s="1219">
        <v>9.9999997764825821E-3</v>
      </c>
      <c r="G1223" s="1219">
        <v>9.9999997764825821E-3</v>
      </c>
      <c r="H1223" s="1219">
        <v>9.9999997764825821E-3</v>
      </c>
      <c r="I1223" s="1219">
        <v>9.9999997764825821E-3</v>
      </c>
      <c r="J1223" s="1219">
        <v>9.9999997764825821E-3</v>
      </c>
      <c r="K1223" s="1219">
        <v>1.9999999552965164E-2</v>
      </c>
      <c r="L1223" s="1219">
        <v>1.9999999552965164E-2</v>
      </c>
      <c r="M1223" s="1219">
        <v>1.9999999552965164E-2</v>
      </c>
      <c r="N1223" s="1219">
        <v>1.9999999552965164E-2</v>
      </c>
      <c r="O1223" s="1219">
        <v>1.9999999552965164E-2</v>
      </c>
      <c r="P1223" s="1219">
        <v>2.9999999329447746E-2</v>
      </c>
      <c r="Q1223" s="1219">
        <v>1.9999999552965164E-2</v>
      </c>
      <c r="R1223" s="1219">
        <v>2.9999999329447746E-2</v>
      </c>
      <c r="S1223" s="1219">
        <v>1.9999999552965164E-2</v>
      </c>
      <c r="T1223" s="1219">
        <v>1.9999999552965164E-2</v>
      </c>
      <c r="U1223" s="1219">
        <v>1.9999999552965164E-2</v>
      </c>
      <c r="V1223" s="1219">
        <v>1.9999999552965164E-2</v>
      </c>
      <c r="W1223" s="1219">
        <v>1.9999999552965164E-2</v>
      </c>
      <c r="X1223" s="1219">
        <v>1.9999999552965164E-2</v>
      </c>
      <c r="Y1223" s="1219">
        <v>1.9999999552965164E-2</v>
      </c>
      <c r="Z1223" s="1219">
        <v>9.9999997764825821E-3</v>
      </c>
      <c r="AA1223" s="1219">
        <v>9.9999997764825821E-3</v>
      </c>
      <c r="AB1223" s="1219">
        <v>9.9999997764825821E-3</v>
      </c>
      <c r="AC1223" s="124">
        <f>SUM(E1223:AB1223)</f>
        <v>0.40999999083578587</v>
      </c>
      <c r="AD1223" s="661"/>
      <c r="AE1223" s="4">
        <f>MIN(E1223:AB1223)</f>
        <v>9.9999997764825821E-3</v>
      </c>
    </row>
    <row r="1224" spans="1:31" x14ac:dyDescent="0.2">
      <c r="A1224" s="2811"/>
      <c r="B1224" s="2837"/>
      <c r="C1224" s="11" t="s">
        <v>484</v>
      </c>
      <c r="D1224" s="1201" t="s">
        <v>465</v>
      </c>
      <c r="E1224" s="1219">
        <v>9.9999997764825821E-3</v>
      </c>
      <c r="F1224" s="1219">
        <v>9.9999997764825821E-3</v>
      </c>
      <c r="G1224" s="1219">
        <v>9.9999997764825821E-3</v>
      </c>
      <c r="H1224" s="1219">
        <v>1.9999999552965164E-2</v>
      </c>
      <c r="I1224" s="1219">
        <v>9.9999997764825821E-3</v>
      </c>
      <c r="J1224" s="1219">
        <v>9.9999997764825821E-3</v>
      </c>
      <c r="K1224" s="1219">
        <v>9.9999997764825821E-3</v>
      </c>
      <c r="L1224" s="1219">
        <v>1.9999999552965164E-2</v>
      </c>
      <c r="M1224" s="1219">
        <v>1.9999999552965164E-2</v>
      </c>
      <c r="N1224" s="1219">
        <v>1.9999999552965164E-2</v>
      </c>
      <c r="O1224" s="1219">
        <v>1.9999999552965164E-2</v>
      </c>
      <c r="P1224" s="1219">
        <v>1.9999999552965164E-2</v>
      </c>
      <c r="Q1224" s="1219">
        <v>1.9999999552965164E-2</v>
      </c>
      <c r="R1224" s="1219">
        <v>1.9999999552965164E-2</v>
      </c>
      <c r="S1224" s="1219">
        <v>9.9999997764825821E-3</v>
      </c>
      <c r="T1224" s="1219">
        <v>9.9999997764825821E-3</v>
      </c>
      <c r="U1224" s="1219">
        <v>1.9999999552965164E-2</v>
      </c>
      <c r="V1224" s="1219">
        <v>1.9999999552965164E-2</v>
      </c>
      <c r="W1224" s="1219">
        <v>1.9999999552965164E-2</v>
      </c>
      <c r="X1224" s="1219">
        <v>9.9999997764825821E-3</v>
      </c>
      <c r="Y1224" s="1219">
        <v>9.9999997764825821E-3</v>
      </c>
      <c r="Z1224" s="1219">
        <v>9.9999997764825821E-3</v>
      </c>
      <c r="AA1224" s="1219">
        <v>9.9999997764825821E-3</v>
      </c>
      <c r="AB1224" s="1219">
        <v>9.9999997764825821E-3</v>
      </c>
      <c r="AC1224" s="124">
        <f>SUM(E1224:AB1224)</f>
        <v>0.34999999217689037</v>
      </c>
      <c r="AD1224" s="661"/>
    </row>
    <row r="1225" spans="1:31" x14ac:dyDescent="0.2">
      <c r="A1225" s="2811"/>
      <c r="B1225" s="2837"/>
      <c r="C1225" s="11" t="s">
        <v>8</v>
      </c>
      <c r="D1225" s="1201" t="s">
        <v>465</v>
      </c>
      <c r="E1225" s="1220">
        <v>2</v>
      </c>
      <c r="F1225" s="1220">
        <v>2</v>
      </c>
      <c r="G1225" s="1220">
        <v>2</v>
      </c>
      <c r="H1225" s="1220">
        <v>2</v>
      </c>
      <c r="I1225" s="1220">
        <v>2</v>
      </c>
      <c r="J1225" s="1220">
        <v>2</v>
      </c>
      <c r="K1225" s="1220">
        <v>2</v>
      </c>
      <c r="L1225" s="1220">
        <v>2</v>
      </c>
      <c r="M1225" s="1220">
        <v>3</v>
      </c>
      <c r="N1225" s="1220">
        <v>2</v>
      </c>
      <c r="O1225" s="1220">
        <v>3</v>
      </c>
      <c r="P1225" s="1220">
        <v>3</v>
      </c>
      <c r="Q1225" s="1220">
        <v>2</v>
      </c>
      <c r="R1225" s="1220">
        <v>3</v>
      </c>
      <c r="S1225" s="1220">
        <v>2</v>
      </c>
      <c r="T1225" s="1220">
        <v>2</v>
      </c>
      <c r="U1225" s="1220">
        <v>2</v>
      </c>
      <c r="V1225" s="1220">
        <v>2</v>
      </c>
      <c r="W1225" s="1220">
        <v>2</v>
      </c>
      <c r="X1225" s="1220">
        <v>2</v>
      </c>
      <c r="Y1225" s="1220">
        <v>2</v>
      </c>
      <c r="Z1225" s="1220">
        <v>2</v>
      </c>
      <c r="AA1225" s="1220">
        <v>2</v>
      </c>
      <c r="AB1225" s="1220">
        <v>2</v>
      </c>
      <c r="AC1225" s="124"/>
    </row>
    <row r="1226" spans="1:31" ht="13.5" thickBot="1" x14ac:dyDescent="0.25">
      <c r="A1226" s="2812"/>
      <c r="B1226" s="2838"/>
      <c r="C1226" s="46" t="s">
        <v>16</v>
      </c>
      <c r="D1226" s="1201"/>
      <c r="E1226" s="110">
        <f t="shared" ref="E1226:AC1226" si="354">E1224/E1223</f>
        <v>1</v>
      </c>
      <c r="F1226" s="110">
        <f t="shared" si="354"/>
        <v>1</v>
      </c>
      <c r="G1226" s="110">
        <f t="shared" si="354"/>
        <v>1</v>
      </c>
      <c r="H1226" s="422">
        <f t="shared" si="354"/>
        <v>2</v>
      </c>
      <c r="I1226" s="110">
        <f t="shared" si="354"/>
        <v>1</v>
      </c>
      <c r="J1226" s="110">
        <f t="shared" si="354"/>
        <v>1</v>
      </c>
      <c r="K1226" s="110">
        <f t="shared" si="354"/>
        <v>0.5</v>
      </c>
      <c r="L1226" s="110">
        <f t="shared" si="354"/>
        <v>1</v>
      </c>
      <c r="M1226" s="110">
        <f t="shared" si="354"/>
        <v>1</v>
      </c>
      <c r="N1226" s="422">
        <f t="shared" si="354"/>
        <v>1</v>
      </c>
      <c r="O1226" s="110">
        <f t="shared" si="354"/>
        <v>1</v>
      </c>
      <c r="P1226" s="110">
        <f t="shared" si="354"/>
        <v>0.66666666666666663</v>
      </c>
      <c r="Q1226" s="110">
        <f t="shared" si="354"/>
        <v>1</v>
      </c>
      <c r="R1226" s="110">
        <f t="shared" si="354"/>
        <v>0.66666666666666663</v>
      </c>
      <c r="S1226" s="110">
        <f t="shared" si="354"/>
        <v>0.5</v>
      </c>
      <c r="T1226" s="110">
        <f t="shared" si="354"/>
        <v>0.5</v>
      </c>
      <c r="U1226" s="110">
        <f t="shared" si="354"/>
        <v>1</v>
      </c>
      <c r="V1226" s="422">
        <f t="shared" si="354"/>
        <v>1</v>
      </c>
      <c r="W1226" s="110">
        <f t="shared" si="354"/>
        <v>1</v>
      </c>
      <c r="X1226" s="110">
        <f t="shared" si="354"/>
        <v>0.5</v>
      </c>
      <c r="Y1226" s="110">
        <f t="shared" si="354"/>
        <v>0.5</v>
      </c>
      <c r="Z1226" s="110">
        <f t="shared" si="354"/>
        <v>1</v>
      </c>
      <c r="AA1226" s="110">
        <f t="shared" si="354"/>
        <v>1</v>
      </c>
      <c r="AB1226" s="110">
        <f t="shared" si="354"/>
        <v>1</v>
      </c>
      <c r="AC1226" s="122">
        <f t="shared" si="354"/>
        <v>0.85365853658536583</v>
      </c>
    </row>
    <row r="1227" spans="1:31" x14ac:dyDescent="0.2">
      <c r="A1227" s="2715" t="s">
        <v>102</v>
      </c>
      <c r="B1227" s="2709" t="s">
        <v>31</v>
      </c>
      <c r="C1227" s="10" t="s">
        <v>483</v>
      </c>
      <c r="D1227" s="10"/>
      <c r="E1227" s="189"/>
      <c r="F1227" s="189"/>
      <c r="G1227" s="189"/>
      <c r="H1227" s="480"/>
      <c r="I1227" s="189"/>
      <c r="J1227" s="189"/>
      <c r="K1227" s="189"/>
      <c r="L1227" s="189"/>
      <c r="M1227" s="189"/>
      <c r="N1227" s="480"/>
      <c r="O1227" s="189"/>
      <c r="P1227" s="189"/>
      <c r="Q1227" s="189"/>
      <c r="R1227" s="189"/>
      <c r="S1227" s="189"/>
      <c r="T1227" s="189"/>
      <c r="U1227" s="189"/>
      <c r="V1227" s="480"/>
      <c r="W1227" s="189"/>
      <c r="X1227" s="189"/>
      <c r="Y1227" s="189"/>
      <c r="Z1227" s="189"/>
      <c r="AA1227" s="189"/>
      <c r="AB1227" s="189"/>
      <c r="AC1227" s="192"/>
    </row>
    <row r="1228" spans="1:31" x14ac:dyDescent="0.2">
      <c r="A1228" s="2776"/>
      <c r="B1228" s="2780"/>
      <c r="C1228" s="11" t="s">
        <v>484</v>
      </c>
      <c r="D1228" s="11"/>
      <c r="E1228" s="188"/>
      <c r="F1228" s="188"/>
      <c r="G1228" s="188"/>
      <c r="H1228" s="481"/>
      <c r="I1228" s="188"/>
      <c r="J1228" s="188"/>
      <c r="K1228" s="188"/>
      <c r="L1228" s="188"/>
      <c r="M1228" s="188"/>
      <c r="N1228" s="481"/>
      <c r="O1228" s="188"/>
      <c r="P1228" s="188"/>
      <c r="Q1228" s="188"/>
      <c r="R1228" s="188"/>
      <c r="S1228" s="188"/>
      <c r="T1228" s="188"/>
      <c r="U1228" s="188"/>
      <c r="V1228" s="481"/>
      <c r="W1228" s="188"/>
      <c r="X1228" s="188"/>
      <c r="Y1228" s="188"/>
      <c r="Z1228" s="188"/>
      <c r="AA1228" s="188"/>
      <c r="AB1228" s="188"/>
      <c r="AC1228" s="193"/>
    </row>
    <row r="1229" spans="1:31" x14ac:dyDescent="0.2">
      <c r="A1229" s="2776"/>
      <c r="B1229" s="2780"/>
      <c r="C1229" s="11" t="s">
        <v>8</v>
      </c>
      <c r="D1229" s="11"/>
      <c r="E1229" s="188"/>
      <c r="F1229" s="188"/>
      <c r="G1229" s="188"/>
      <c r="H1229" s="481"/>
      <c r="I1229" s="188"/>
      <c r="J1229" s="188"/>
      <c r="K1229" s="188"/>
      <c r="L1229" s="188"/>
      <c r="M1229" s="188"/>
      <c r="N1229" s="481"/>
      <c r="O1229" s="188"/>
      <c r="P1229" s="188"/>
      <c r="Q1229" s="188"/>
      <c r="R1229" s="188"/>
      <c r="S1229" s="188"/>
      <c r="T1229" s="188"/>
      <c r="U1229" s="188"/>
      <c r="V1229" s="481"/>
      <c r="W1229" s="188"/>
      <c r="X1229" s="188"/>
      <c r="Y1229" s="188"/>
      <c r="Z1229" s="188"/>
      <c r="AA1229" s="188"/>
      <c r="AB1229" s="188"/>
      <c r="AC1229" s="193"/>
    </row>
    <row r="1230" spans="1:31" ht="13.5" thickBot="1" x14ac:dyDescent="0.25">
      <c r="A1230" s="2777"/>
      <c r="B1230" s="2781"/>
      <c r="C1230" s="46" t="s">
        <v>16</v>
      </c>
      <c r="D1230" s="46"/>
      <c r="E1230" s="194"/>
      <c r="F1230" s="194"/>
      <c r="G1230" s="194"/>
      <c r="H1230" s="482"/>
      <c r="I1230" s="194"/>
      <c r="J1230" s="194"/>
      <c r="K1230" s="194"/>
      <c r="L1230" s="194"/>
      <c r="M1230" s="194"/>
      <c r="N1230" s="482"/>
      <c r="O1230" s="194"/>
      <c r="P1230" s="194"/>
      <c r="Q1230" s="194"/>
      <c r="R1230" s="194"/>
      <c r="S1230" s="194"/>
      <c r="T1230" s="194"/>
      <c r="U1230" s="194"/>
      <c r="V1230" s="482"/>
      <c r="W1230" s="194"/>
      <c r="X1230" s="194"/>
      <c r="Y1230" s="194"/>
      <c r="Z1230" s="194"/>
      <c r="AA1230" s="194"/>
      <c r="AB1230" s="194"/>
      <c r="AC1230" s="195"/>
    </row>
    <row r="1231" spans="1:31" x14ac:dyDescent="0.2">
      <c r="A1231" s="2715" t="s">
        <v>120</v>
      </c>
      <c r="B1231" s="2709" t="s">
        <v>380</v>
      </c>
      <c r="C1231" s="10" t="s">
        <v>483</v>
      </c>
      <c r="D1231" s="1203" t="s">
        <v>465</v>
      </c>
      <c r="E1231" s="1079">
        <v>0</v>
      </c>
      <c r="F1231" s="1088">
        <v>0</v>
      </c>
      <c r="G1231" s="1088">
        <v>0</v>
      </c>
      <c r="H1231" s="1088">
        <v>0</v>
      </c>
      <c r="I1231" s="1088">
        <v>0</v>
      </c>
      <c r="J1231" s="1088">
        <v>0</v>
      </c>
      <c r="K1231" s="1088">
        <v>0</v>
      </c>
      <c r="L1231" s="1088">
        <v>0</v>
      </c>
      <c r="M1231" s="1088">
        <v>0</v>
      </c>
      <c r="N1231" s="1088">
        <v>0</v>
      </c>
      <c r="O1231" s="1088">
        <v>0</v>
      </c>
      <c r="P1231" s="1088">
        <v>0</v>
      </c>
      <c r="Q1231" s="1088">
        <v>0</v>
      </c>
      <c r="R1231" s="1088">
        <v>0</v>
      </c>
      <c r="S1231" s="1088">
        <v>0</v>
      </c>
      <c r="T1231" s="1088">
        <v>0</v>
      </c>
      <c r="U1231" s="1088">
        <v>0</v>
      </c>
      <c r="V1231" s="1088">
        <v>0</v>
      </c>
      <c r="W1231" s="1088">
        <v>0</v>
      </c>
      <c r="X1231" s="1088">
        <v>0</v>
      </c>
      <c r="Y1231" s="1088">
        <v>0</v>
      </c>
      <c r="Z1231" s="1088">
        <v>0</v>
      </c>
      <c r="AA1231" s="1088">
        <v>0</v>
      </c>
      <c r="AB1231" s="1088">
        <v>0</v>
      </c>
      <c r="AC1231" s="124">
        <f>SUM(E1231:AB1231)</f>
        <v>0</v>
      </c>
      <c r="AD1231" s="661"/>
    </row>
    <row r="1232" spans="1:31" x14ac:dyDescent="0.2">
      <c r="A1232" s="2776"/>
      <c r="B1232" s="2780"/>
      <c r="C1232" s="11" t="s">
        <v>484</v>
      </c>
      <c r="D1232" s="1201" t="s">
        <v>465</v>
      </c>
      <c r="E1232" s="1079">
        <v>0</v>
      </c>
      <c r="F1232" s="1088">
        <v>0</v>
      </c>
      <c r="G1232" s="1088">
        <v>0</v>
      </c>
      <c r="H1232" s="1088">
        <v>0</v>
      </c>
      <c r="I1232" s="1088">
        <v>0</v>
      </c>
      <c r="J1232" s="1088">
        <v>0</v>
      </c>
      <c r="K1232" s="1088">
        <v>0</v>
      </c>
      <c r="L1232" s="1088">
        <v>0</v>
      </c>
      <c r="M1232" s="1088">
        <v>0</v>
      </c>
      <c r="N1232" s="1088">
        <v>0</v>
      </c>
      <c r="O1232" s="1088">
        <v>0</v>
      </c>
      <c r="P1232" s="1088">
        <v>0</v>
      </c>
      <c r="Q1232" s="1088">
        <v>0</v>
      </c>
      <c r="R1232" s="1088">
        <v>0</v>
      </c>
      <c r="S1232" s="1088">
        <v>0</v>
      </c>
      <c r="T1232" s="1088">
        <v>0</v>
      </c>
      <c r="U1232" s="1088">
        <v>0</v>
      </c>
      <c r="V1232" s="1088">
        <v>0</v>
      </c>
      <c r="W1232" s="1088">
        <v>0</v>
      </c>
      <c r="X1232" s="1088">
        <v>0</v>
      </c>
      <c r="Y1232" s="1088">
        <v>0</v>
      </c>
      <c r="Z1232" s="1088">
        <v>0</v>
      </c>
      <c r="AA1232" s="1088">
        <v>0</v>
      </c>
      <c r="AB1232" s="1088">
        <v>0</v>
      </c>
      <c r="AC1232" s="124">
        <f>SUM(E1232:AB1232)</f>
        <v>0</v>
      </c>
      <c r="AD1232" s="661"/>
    </row>
    <row r="1233" spans="1:31" x14ac:dyDescent="0.2">
      <c r="A1233" s="2776"/>
      <c r="B1233" s="2780"/>
      <c r="C1233" s="11" t="s">
        <v>8</v>
      </c>
      <c r="D1233" s="1201" t="s">
        <v>465</v>
      </c>
      <c r="E1233" s="1078">
        <v>0</v>
      </c>
      <c r="F1233" s="1127">
        <v>0</v>
      </c>
      <c r="G1233" s="1127">
        <v>0</v>
      </c>
      <c r="H1233" s="1127">
        <v>0</v>
      </c>
      <c r="I1233" s="1127">
        <v>0</v>
      </c>
      <c r="J1233" s="1127">
        <v>0</v>
      </c>
      <c r="K1233" s="1127">
        <v>0</v>
      </c>
      <c r="L1233" s="1127">
        <v>0</v>
      </c>
      <c r="M1233" s="1127">
        <v>0</v>
      </c>
      <c r="N1233" s="1127">
        <v>0</v>
      </c>
      <c r="O1233" s="1127">
        <v>0</v>
      </c>
      <c r="P1233" s="1127">
        <v>0</v>
      </c>
      <c r="Q1233" s="1127">
        <v>0</v>
      </c>
      <c r="R1233" s="1127">
        <v>0</v>
      </c>
      <c r="S1233" s="1127">
        <v>0</v>
      </c>
      <c r="T1233" s="1127">
        <v>0</v>
      </c>
      <c r="U1233" s="1127">
        <v>0</v>
      </c>
      <c r="V1233" s="1127">
        <v>0</v>
      </c>
      <c r="W1233" s="1127">
        <v>0</v>
      </c>
      <c r="X1233" s="1127">
        <v>0</v>
      </c>
      <c r="Y1233" s="1127">
        <v>0</v>
      </c>
      <c r="Z1233" s="1127">
        <v>0</v>
      </c>
      <c r="AA1233" s="1127">
        <v>0</v>
      </c>
      <c r="AB1233" s="1127">
        <v>0</v>
      </c>
      <c r="AC1233" s="124"/>
    </row>
    <row r="1234" spans="1:31" ht="13.5" thickBot="1" x14ac:dyDescent="0.25">
      <c r="A1234" s="2777"/>
      <c r="B1234" s="2781"/>
      <c r="C1234" s="46" t="s">
        <v>16</v>
      </c>
      <c r="D1234" s="1201"/>
      <c r="E1234" s="110" t="e">
        <f t="shared" ref="E1234:AC1234" si="355">E1232/E1231</f>
        <v>#DIV/0!</v>
      </c>
      <c r="F1234" s="110" t="e">
        <f t="shared" si="355"/>
        <v>#DIV/0!</v>
      </c>
      <c r="G1234" s="110" t="e">
        <f t="shared" si="355"/>
        <v>#DIV/0!</v>
      </c>
      <c r="H1234" s="422" t="e">
        <f t="shared" si="355"/>
        <v>#DIV/0!</v>
      </c>
      <c r="I1234" s="110" t="e">
        <f t="shared" si="355"/>
        <v>#DIV/0!</v>
      </c>
      <c r="J1234" s="110" t="e">
        <f t="shared" si="355"/>
        <v>#DIV/0!</v>
      </c>
      <c r="K1234" s="110" t="e">
        <f t="shared" si="355"/>
        <v>#DIV/0!</v>
      </c>
      <c r="L1234" s="110" t="e">
        <f t="shared" si="355"/>
        <v>#DIV/0!</v>
      </c>
      <c r="M1234" s="110" t="e">
        <f t="shared" si="355"/>
        <v>#DIV/0!</v>
      </c>
      <c r="N1234" s="422" t="e">
        <f t="shared" si="355"/>
        <v>#DIV/0!</v>
      </c>
      <c r="O1234" s="110" t="e">
        <f t="shared" si="355"/>
        <v>#DIV/0!</v>
      </c>
      <c r="P1234" s="110" t="e">
        <f t="shared" si="355"/>
        <v>#DIV/0!</v>
      </c>
      <c r="Q1234" s="110" t="e">
        <f t="shared" si="355"/>
        <v>#DIV/0!</v>
      </c>
      <c r="R1234" s="110" t="e">
        <f t="shared" si="355"/>
        <v>#DIV/0!</v>
      </c>
      <c r="S1234" s="110" t="e">
        <f t="shared" si="355"/>
        <v>#DIV/0!</v>
      </c>
      <c r="T1234" s="110" t="e">
        <f t="shared" si="355"/>
        <v>#DIV/0!</v>
      </c>
      <c r="U1234" s="110" t="e">
        <f t="shared" si="355"/>
        <v>#DIV/0!</v>
      </c>
      <c r="V1234" s="422" t="e">
        <f t="shared" si="355"/>
        <v>#DIV/0!</v>
      </c>
      <c r="W1234" s="110" t="e">
        <f t="shared" si="355"/>
        <v>#DIV/0!</v>
      </c>
      <c r="X1234" s="110" t="e">
        <f t="shared" si="355"/>
        <v>#DIV/0!</v>
      </c>
      <c r="Y1234" s="110" t="e">
        <f t="shared" si="355"/>
        <v>#DIV/0!</v>
      </c>
      <c r="Z1234" s="110" t="e">
        <f t="shared" si="355"/>
        <v>#DIV/0!</v>
      </c>
      <c r="AA1234" s="110" t="e">
        <f t="shared" si="355"/>
        <v>#DIV/0!</v>
      </c>
      <c r="AB1234" s="110" t="e">
        <f t="shared" si="355"/>
        <v>#DIV/0!</v>
      </c>
      <c r="AC1234" s="122" t="e">
        <f t="shared" si="355"/>
        <v>#DIV/0!</v>
      </c>
    </row>
    <row r="1235" spans="1:31" x14ac:dyDescent="0.2">
      <c r="A1235" s="2715" t="s">
        <v>105</v>
      </c>
      <c r="B1235" s="2709" t="s">
        <v>673</v>
      </c>
      <c r="C1235" s="10" t="s">
        <v>483</v>
      </c>
      <c r="D1235" s="1203" t="s">
        <v>465</v>
      </c>
      <c r="E1235" s="1221">
        <v>3.9999999105930328E-2</v>
      </c>
      <c r="F1235" s="1221">
        <v>2.9999999329447746E-2</v>
      </c>
      <c r="G1235" s="1221">
        <v>5.000000074505806E-2</v>
      </c>
      <c r="H1235" s="1221">
        <v>2.9999999329447746E-2</v>
      </c>
      <c r="I1235" s="1221">
        <v>2.9999999329447746E-2</v>
      </c>
      <c r="J1235" s="1221">
        <v>2.9999999329447746E-2</v>
      </c>
      <c r="K1235" s="1221">
        <v>5.000000074505806E-2</v>
      </c>
      <c r="L1235" s="1221">
        <v>3.9999999105930328E-2</v>
      </c>
      <c r="M1235" s="1221">
        <v>3.9999999105930328E-2</v>
      </c>
      <c r="N1235" s="1221">
        <v>5.000000074505806E-2</v>
      </c>
      <c r="O1235" s="1221">
        <v>5.9999998658895493E-2</v>
      </c>
      <c r="P1235" s="1221">
        <v>5.9999998658895493E-2</v>
      </c>
      <c r="Q1235" s="1221">
        <v>5.9999998658895493E-2</v>
      </c>
      <c r="R1235" s="1221">
        <v>5.9999998658895493E-2</v>
      </c>
      <c r="S1235" s="1221">
        <v>3.9999999105930328E-2</v>
      </c>
      <c r="T1235" s="1221">
        <v>2.9999999329447746E-2</v>
      </c>
      <c r="U1235" s="1221">
        <v>5.9999998658895493E-2</v>
      </c>
      <c r="V1235" s="1221">
        <v>5.9999998658895493E-2</v>
      </c>
      <c r="W1235" s="1221">
        <v>5.000000074505806E-2</v>
      </c>
      <c r="X1235" s="1221">
        <v>5.000000074505806E-2</v>
      </c>
      <c r="Y1235" s="1221">
        <v>5.000000074505806E-2</v>
      </c>
      <c r="Z1235" s="1221">
        <v>7.0000000298023224E-2</v>
      </c>
      <c r="AA1235" s="1221">
        <v>3.9999999105930328E-2</v>
      </c>
      <c r="AB1235" s="1221">
        <v>3.9999999105930328E-2</v>
      </c>
      <c r="AC1235" s="124">
        <f>SUM(E1235:AB1235)</f>
        <v>1.1199999880045652</v>
      </c>
      <c r="AD1235" s="4">
        <f>MAX(E1235:AB1235)</f>
        <v>7.0000000298023224E-2</v>
      </c>
      <c r="AE1235" s="4">
        <f>MIN(E1235:AB1235)</f>
        <v>2.9999999329447746E-2</v>
      </c>
    </row>
    <row r="1236" spans="1:31" x14ac:dyDescent="0.2">
      <c r="A1236" s="2776"/>
      <c r="B1236" s="2780"/>
      <c r="C1236" s="11" t="s">
        <v>484</v>
      </c>
      <c r="D1236" s="1201" t="s">
        <v>465</v>
      </c>
      <c r="E1236" s="1221">
        <v>3.9999999105930328E-2</v>
      </c>
      <c r="F1236" s="1221">
        <v>2.9999999329447746E-2</v>
      </c>
      <c r="G1236" s="1221">
        <v>3.9999999105930328E-2</v>
      </c>
      <c r="H1236" s="1221">
        <v>1.9999999552965164E-2</v>
      </c>
      <c r="I1236" s="1221">
        <v>1.9999999552965164E-2</v>
      </c>
      <c r="J1236" s="1221">
        <v>2.9999999329447746E-2</v>
      </c>
      <c r="K1236" s="1221">
        <v>3.9999999105930328E-2</v>
      </c>
      <c r="L1236" s="1221">
        <v>2.9999999329447746E-2</v>
      </c>
      <c r="M1236" s="1221">
        <v>1.9999999552965164E-2</v>
      </c>
      <c r="N1236" s="1221">
        <v>1.9999999552965164E-2</v>
      </c>
      <c r="O1236" s="1221">
        <v>3.9999999105930328E-2</v>
      </c>
      <c r="P1236" s="1221">
        <v>3.9999999105930328E-2</v>
      </c>
      <c r="Q1236" s="1221">
        <v>3.9999999105930328E-2</v>
      </c>
      <c r="R1236" s="1221">
        <v>5.000000074505806E-2</v>
      </c>
      <c r="S1236" s="1221">
        <v>1.9999999552965164E-2</v>
      </c>
      <c r="T1236" s="1221">
        <v>1.9999999552965164E-2</v>
      </c>
      <c r="U1236" s="1221">
        <v>3.9999999105930328E-2</v>
      </c>
      <c r="V1236" s="1221">
        <v>3.9999999105930328E-2</v>
      </c>
      <c r="W1236" s="1221">
        <v>2.9999999329447746E-2</v>
      </c>
      <c r="X1236" s="1221">
        <v>2.9999999329447746E-2</v>
      </c>
      <c r="Y1236" s="1221">
        <v>1.9999999552965164E-2</v>
      </c>
      <c r="Z1236" s="1221">
        <v>3.9999999105930328E-2</v>
      </c>
      <c r="AA1236" s="1221">
        <v>1.9999999552965164E-2</v>
      </c>
      <c r="AB1236" s="1221">
        <v>2.9999999329447746E-2</v>
      </c>
      <c r="AC1236" s="124">
        <f>SUM(E1236:AB1236)</f>
        <v>0.74999998509883881</v>
      </c>
    </row>
    <row r="1237" spans="1:31" x14ac:dyDescent="0.2">
      <c r="A1237" s="2776"/>
      <c r="B1237" s="2780"/>
      <c r="C1237" s="11" t="s">
        <v>8</v>
      </c>
      <c r="D1237" s="1201" t="s">
        <v>465</v>
      </c>
      <c r="E1237" s="1222">
        <v>8</v>
      </c>
      <c r="F1237" s="1222">
        <v>5</v>
      </c>
      <c r="G1237" s="1222">
        <v>8</v>
      </c>
      <c r="H1237" s="1222">
        <v>4</v>
      </c>
      <c r="I1237" s="1222">
        <v>5</v>
      </c>
      <c r="J1237" s="1222">
        <v>6</v>
      </c>
      <c r="K1237" s="1222">
        <v>9</v>
      </c>
      <c r="L1237" s="1222">
        <v>6</v>
      </c>
      <c r="M1237" s="1222">
        <v>6</v>
      </c>
      <c r="N1237" s="1222">
        <v>7</v>
      </c>
      <c r="O1237" s="1222">
        <v>9</v>
      </c>
      <c r="P1237" s="1222">
        <v>9</v>
      </c>
      <c r="Q1237" s="1222">
        <v>10</v>
      </c>
      <c r="R1237" s="1222">
        <v>10</v>
      </c>
      <c r="S1237" s="1222">
        <v>6</v>
      </c>
      <c r="T1237" s="1222">
        <v>0</v>
      </c>
      <c r="U1237" s="1222">
        <v>10</v>
      </c>
      <c r="V1237" s="1222">
        <v>11</v>
      </c>
      <c r="W1237" s="1222">
        <v>7</v>
      </c>
      <c r="X1237" s="1222">
        <v>7</v>
      </c>
      <c r="Y1237" s="1222">
        <v>7</v>
      </c>
      <c r="Z1237" s="1222">
        <v>11</v>
      </c>
      <c r="AA1237" s="1222">
        <v>7</v>
      </c>
      <c r="AB1237" s="1222">
        <v>6</v>
      </c>
      <c r="AC1237" s="124"/>
    </row>
    <row r="1238" spans="1:31" ht="13.5" thickBot="1" x14ac:dyDescent="0.25">
      <c r="A1238" s="2777"/>
      <c r="B1238" s="2781"/>
      <c r="C1238" s="46" t="s">
        <v>16</v>
      </c>
      <c r="D1238" s="1201"/>
      <c r="E1238" s="110">
        <f t="shared" ref="E1238:AC1238" si="356">E1236/E1235</f>
        <v>1</v>
      </c>
      <c r="F1238" s="110">
        <f t="shared" si="356"/>
        <v>1</v>
      </c>
      <c r="G1238" s="110">
        <f t="shared" si="356"/>
        <v>0.7999999701976781</v>
      </c>
      <c r="H1238" s="422">
        <f t="shared" si="356"/>
        <v>0.66666666666666663</v>
      </c>
      <c r="I1238" s="110">
        <f t="shared" si="356"/>
        <v>0.66666666666666663</v>
      </c>
      <c r="J1238" s="110">
        <f t="shared" si="356"/>
        <v>1</v>
      </c>
      <c r="K1238" s="110">
        <f t="shared" si="356"/>
        <v>0.7999999701976781</v>
      </c>
      <c r="L1238" s="110">
        <f t="shared" si="356"/>
        <v>0.75</v>
      </c>
      <c r="M1238" s="110">
        <f t="shared" si="356"/>
        <v>0.5</v>
      </c>
      <c r="N1238" s="422">
        <f t="shared" si="356"/>
        <v>0.39999998509883905</v>
      </c>
      <c r="O1238" s="110">
        <f t="shared" si="356"/>
        <v>0.66666666666666663</v>
      </c>
      <c r="P1238" s="110">
        <f t="shared" si="356"/>
        <v>0.66666666666666663</v>
      </c>
      <c r="Q1238" s="110">
        <f t="shared" si="356"/>
        <v>0.66666666666666663</v>
      </c>
      <c r="R1238" s="110">
        <f t="shared" si="356"/>
        <v>0.83333336437741989</v>
      </c>
      <c r="S1238" s="110">
        <f t="shared" si="356"/>
        <v>0.5</v>
      </c>
      <c r="T1238" s="110">
        <f t="shared" si="356"/>
        <v>0.66666666666666663</v>
      </c>
      <c r="U1238" s="110">
        <f t="shared" si="356"/>
        <v>0.66666666666666663</v>
      </c>
      <c r="V1238" s="422">
        <f t="shared" si="356"/>
        <v>0.66666666666666663</v>
      </c>
      <c r="W1238" s="110">
        <f t="shared" si="356"/>
        <v>0.59999997764825852</v>
      </c>
      <c r="X1238" s="110">
        <f t="shared" si="356"/>
        <v>0.59999997764825852</v>
      </c>
      <c r="Y1238" s="110">
        <f t="shared" si="356"/>
        <v>0.39999998509883905</v>
      </c>
      <c r="Z1238" s="110">
        <f t="shared" si="356"/>
        <v>0.57142855622330502</v>
      </c>
      <c r="AA1238" s="110">
        <f t="shared" si="356"/>
        <v>0.5</v>
      </c>
      <c r="AB1238" s="110">
        <f t="shared" si="356"/>
        <v>0.75</v>
      </c>
      <c r="AC1238" s="122">
        <f t="shared" si="356"/>
        <v>0.66964285101026422</v>
      </c>
    </row>
    <row r="1239" spans="1:31" s="158" customFormat="1" x14ac:dyDescent="0.2">
      <c r="A1239" s="52"/>
      <c r="B1239" s="49" t="s">
        <v>18</v>
      </c>
      <c r="C1239" s="10" t="s">
        <v>483</v>
      </c>
      <c r="D1239" s="1205" t="s">
        <v>506</v>
      </c>
      <c r="E1239" s="338">
        <v>5.999999999949068E-4</v>
      </c>
      <c r="F1239" s="338">
        <v>3.9999999999054128E-4</v>
      </c>
      <c r="G1239" s="338">
        <v>5.0000000001091391E-4</v>
      </c>
      <c r="H1239" s="451">
        <v>4.9999999999272404E-4</v>
      </c>
      <c r="I1239" s="338">
        <v>4.0000000000873115E-4</v>
      </c>
      <c r="J1239" s="338">
        <v>3.9999999999054128E-4</v>
      </c>
      <c r="K1239" s="338">
        <v>2.0000000000436558E-4</v>
      </c>
      <c r="L1239" s="338">
        <v>5.999999999949068E-4</v>
      </c>
      <c r="M1239" s="338">
        <v>4.0000000000873115E-4</v>
      </c>
      <c r="N1239" s="451">
        <v>3.9999999999054128E-4</v>
      </c>
      <c r="O1239" s="338">
        <v>2.0000000000436558E-4</v>
      </c>
      <c r="P1239" s="338">
        <v>5.999999999949068E-4</v>
      </c>
      <c r="Q1239" s="338">
        <v>2.0000000000436558E-4</v>
      </c>
      <c r="R1239" s="338">
        <v>7.9999999999927243E-4</v>
      </c>
      <c r="S1239" s="338">
        <v>9.0000000000145519E-4</v>
      </c>
      <c r="T1239" s="338">
        <v>1.0000000000218279E-4</v>
      </c>
      <c r="U1239" s="338">
        <v>1.0000000000218279E-4</v>
      </c>
      <c r="V1239" s="451">
        <v>7.9999999999927243E-4</v>
      </c>
      <c r="W1239" s="338">
        <v>2.0000000000436558E-4</v>
      </c>
      <c r="X1239" s="338">
        <v>6.9999999999708967E-4</v>
      </c>
      <c r="Y1239" s="338">
        <v>2.9999999998835846E-4</v>
      </c>
      <c r="Z1239" s="338">
        <v>2.0000000000436558E-4</v>
      </c>
      <c r="AA1239" s="338">
        <v>6.9999999999708967E-4</v>
      </c>
      <c r="AB1239" s="338">
        <v>6.0000000001309678E-4</v>
      </c>
      <c r="AC1239" s="281">
        <f>SUM(E1239:AB1239)</f>
        <v>1.0799999999999272E-2</v>
      </c>
      <c r="AD1239" s="576">
        <f>MAX(E1239:AB1239)</f>
        <v>9.0000000000145519E-4</v>
      </c>
    </row>
    <row r="1240" spans="1:31" s="158" customFormat="1" ht="13.5" thickBot="1" x14ac:dyDescent="0.25">
      <c r="A1240" s="53"/>
      <c r="B1240" s="51" t="s">
        <v>19</v>
      </c>
      <c r="C1240" s="45" t="s">
        <v>483</v>
      </c>
      <c r="D1240" s="1223" t="s">
        <v>506</v>
      </c>
      <c r="E1240" s="363">
        <v>1.2000000000000454E-3</v>
      </c>
      <c r="F1240" s="363">
        <v>6.999999999999318E-4</v>
      </c>
      <c r="G1240" s="363">
        <v>1.5000000000003411E-3</v>
      </c>
      <c r="H1240" s="461">
        <v>7.9999999999984088E-4</v>
      </c>
      <c r="I1240" s="363">
        <v>1.1000000000001365E-3</v>
      </c>
      <c r="J1240" s="363">
        <v>6.999999999999318E-4</v>
      </c>
      <c r="K1240" s="363">
        <v>6.0000000000002272E-4</v>
      </c>
      <c r="L1240" s="363">
        <v>7.9999999999984088E-4</v>
      </c>
      <c r="M1240" s="363">
        <v>1.4000000000004319E-3</v>
      </c>
      <c r="N1240" s="461">
        <v>5.9999999999945427E-4</v>
      </c>
      <c r="O1240" s="363">
        <v>1.0000000000002275E-3</v>
      </c>
      <c r="P1240" s="363">
        <v>4.0000000000020466E-4</v>
      </c>
      <c r="Q1240" s="363">
        <v>1.4999999999997726E-3</v>
      </c>
      <c r="R1240" s="363">
        <v>1.2000000000000454E-3</v>
      </c>
      <c r="S1240" s="363">
        <v>8.9999999999974996E-4</v>
      </c>
      <c r="T1240" s="363">
        <v>8.0000000000040932E-4</v>
      </c>
      <c r="U1240" s="363">
        <v>2.0999999999997956E-3</v>
      </c>
      <c r="V1240" s="461">
        <v>4.0000000000020466E-4</v>
      </c>
      <c r="W1240" s="363">
        <v>8.9999999999974996E-4</v>
      </c>
      <c r="X1240" s="363">
        <v>1.0000000000002275E-3</v>
      </c>
      <c r="Y1240" s="363">
        <v>9.9999999999965893E-4</v>
      </c>
      <c r="Z1240" s="363">
        <v>1.0000000000002275E-3</v>
      </c>
      <c r="AA1240" s="363">
        <v>1.0000000000002275E-3</v>
      </c>
      <c r="AB1240" s="363">
        <v>7.9999999999984088E-4</v>
      </c>
      <c r="AC1240" s="283">
        <f>SUM(E1240:AB1240)</f>
        <v>2.3400000000000316E-2</v>
      </c>
      <c r="AD1240" s="576">
        <f>MAX(E1240:AB1240)</f>
        <v>2.0999999999997956E-3</v>
      </c>
    </row>
    <row r="1241" spans="1:31" s="661" customFormat="1" ht="10.5" customHeight="1" x14ac:dyDescent="0.2">
      <c r="A1241" s="2832" t="s">
        <v>152</v>
      </c>
      <c r="B1241" s="2839"/>
      <c r="C1241" s="63" t="s">
        <v>483</v>
      </c>
      <c r="D1241" s="63"/>
      <c r="E1241" s="112">
        <f>E1187+E1191+E1195+E1199+E1203+E1207+E1211+E1215+E1219+E1223+E1227+E1231+E1235</f>
        <v>0.50000000558793545</v>
      </c>
      <c r="F1241" s="112">
        <f t="shared" ref="F1241:AC1242" si="357">F1187+F1191+F1195+F1199+F1203+F1207+F1211+F1215+F1219+F1223+F1227+F1231+F1235</f>
        <v>0.5</v>
      </c>
      <c r="G1241" s="112">
        <f t="shared" si="357"/>
        <v>0.45999998971819878</v>
      </c>
      <c r="H1241" s="442">
        <f t="shared" si="357"/>
        <v>0.48999999463558197</v>
      </c>
      <c r="I1241" s="112">
        <f t="shared" si="357"/>
        <v>0.53999999538064003</v>
      </c>
      <c r="J1241" s="112">
        <f t="shared" si="357"/>
        <v>0.57000000402331352</v>
      </c>
      <c r="K1241" s="112">
        <f t="shared" si="357"/>
        <v>0.65000000223517418</v>
      </c>
      <c r="L1241" s="112">
        <f t="shared" si="357"/>
        <v>0.69000000506639481</v>
      </c>
      <c r="M1241" s="112">
        <f t="shared" si="357"/>
        <v>0.74000001884996891</v>
      </c>
      <c r="N1241" s="442">
        <f t="shared" si="357"/>
        <v>0.83000000193715096</v>
      </c>
      <c r="O1241" s="112">
        <f t="shared" si="357"/>
        <v>0.82000000402331352</v>
      </c>
      <c r="P1241" s="112">
        <f t="shared" si="357"/>
        <v>0.78000001050531864</v>
      </c>
      <c r="Q1241" s="112">
        <f t="shared" si="357"/>
        <v>0.7500000074505806</v>
      </c>
      <c r="R1241" s="112">
        <f t="shared" si="357"/>
        <v>0.79999999515712261</v>
      </c>
      <c r="S1241" s="112">
        <f t="shared" si="357"/>
        <v>0.76999999210238457</v>
      </c>
      <c r="T1241" s="112">
        <f t="shared" si="357"/>
        <v>0.70999999903142452</v>
      </c>
      <c r="U1241" s="112">
        <f t="shared" si="357"/>
        <v>0.73999998159706593</v>
      </c>
      <c r="V1241" s="442">
        <f t="shared" si="357"/>
        <v>0.77999999560415745</v>
      </c>
      <c r="W1241" s="112">
        <f t="shared" si="357"/>
        <v>0.80000000260770321</v>
      </c>
      <c r="X1241" s="112">
        <f t="shared" si="357"/>
        <v>0.80000000074505806</v>
      </c>
      <c r="Y1241" s="112">
        <f t="shared" si="357"/>
        <v>0.8399999812245369</v>
      </c>
      <c r="Z1241" s="112">
        <f t="shared" si="357"/>
        <v>0.80999998934566975</v>
      </c>
      <c r="AA1241" s="112">
        <f t="shared" si="357"/>
        <v>0.65000000037252903</v>
      </c>
      <c r="AB1241" s="112">
        <f t="shared" si="357"/>
        <v>0.55999999679625034</v>
      </c>
      <c r="AC1241" s="112">
        <f t="shared" si="357"/>
        <v>16.579999973997474</v>
      </c>
    </row>
    <row r="1242" spans="1:31" s="661" customFormat="1" ht="10.5" customHeight="1" thickBot="1" x14ac:dyDescent="0.25">
      <c r="A1242" s="2792"/>
      <c r="B1242" s="2793"/>
      <c r="C1242" s="45" t="s">
        <v>484</v>
      </c>
      <c r="D1242" s="45"/>
      <c r="E1242" s="126">
        <f>E1188+E1192+E1196+E1200+E1204+E1208+E1212+E1216+E1220+E1224+E1228+E1232+E1236</f>
        <v>0.29999999329447746</v>
      </c>
      <c r="F1242" s="126">
        <f t="shared" si="357"/>
        <v>0.27999999932944775</v>
      </c>
      <c r="G1242" s="126">
        <f t="shared" si="357"/>
        <v>0.28999999910593033</v>
      </c>
      <c r="H1242" s="444">
        <f t="shared" si="357"/>
        <v>0.27000000141561031</v>
      </c>
      <c r="I1242" s="126">
        <f t="shared" si="357"/>
        <v>0.25999999418854713</v>
      </c>
      <c r="J1242" s="126">
        <f t="shared" si="357"/>
        <v>0.26999999582767487</v>
      </c>
      <c r="K1242" s="126">
        <f t="shared" si="357"/>
        <v>0.29999999888241291</v>
      </c>
      <c r="L1242" s="126">
        <f t="shared" si="357"/>
        <v>0.33999999798834324</v>
      </c>
      <c r="M1242" s="126">
        <f t="shared" si="357"/>
        <v>0.31999999657273293</v>
      </c>
      <c r="N1242" s="444">
        <f t="shared" si="357"/>
        <v>0.31999999284744263</v>
      </c>
      <c r="O1242" s="126">
        <f t="shared" si="357"/>
        <v>0.38999999687075615</v>
      </c>
      <c r="P1242" s="126">
        <f t="shared" si="357"/>
        <v>0.36999999359250069</v>
      </c>
      <c r="Q1242" s="126">
        <f t="shared" si="357"/>
        <v>0.35999999567866325</v>
      </c>
      <c r="R1242" s="126">
        <f t="shared" si="357"/>
        <v>0.37999999895691872</v>
      </c>
      <c r="S1242" s="126">
        <f t="shared" si="357"/>
        <v>0.33999999426305294</v>
      </c>
      <c r="T1242" s="126">
        <f t="shared" si="357"/>
        <v>0.32999999634921551</v>
      </c>
      <c r="U1242" s="126">
        <f t="shared" si="357"/>
        <v>0.35999999567866325</v>
      </c>
      <c r="V1242" s="444">
        <f t="shared" si="357"/>
        <v>0.37999999895691872</v>
      </c>
      <c r="W1242" s="126">
        <f t="shared" si="357"/>
        <v>0.37000000104308128</v>
      </c>
      <c r="X1242" s="126">
        <f t="shared" si="357"/>
        <v>0.3600000012665987</v>
      </c>
      <c r="Y1242" s="126">
        <f t="shared" si="357"/>
        <v>0.32999999634921551</v>
      </c>
      <c r="Z1242" s="126">
        <f t="shared" si="357"/>
        <v>0.33999999798834324</v>
      </c>
      <c r="AA1242" s="126">
        <f t="shared" si="357"/>
        <v>0.29000000096857548</v>
      </c>
      <c r="AB1242" s="126">
        <f>AB1188+AB1192+AB1196+AB1200+AB1204+AB1208+AB1212+AB1216+AB1220+AB1224+AB1228+AB1232+AB1236</f>
        <v>0.2799999937415123</v>
      </c>
      <c r="AC1242" s="126">
        <f>AC1188+AC1192+AC1196+AC1200+AC1204+AC1208+AC1212+AC1216+AC1220+AC1224+AC1228+AC1232+AC1236</f>
        <v>7.8299999311566353</v>
      </c>
    </row>
    <row r="1243" spans="1:31" s="661" customFormat="1" ht="10.5" customHeight="1" x14ac:dyDescent="0.2">
      <c r="A1243" s="2733" t="s">
        <v>153</v>
      </c>
      <c r="B1243" s="2734"/>
      <c r="C1243" s="12" t="s">
        <v>483</v>
      </c>
      <c r="D1243" s="12"/>
      <c r="E1243" s="109">
        <f t="shared" ref="E1243:AC1244" si="358">E1173+E1177-E1241</f>
        <v>0.18000000156462193</v>
      </c>
      <c r="F1243" s="109">
        <f t="shared" si="358"/>
        <v>0.14999999105930328</v>
      </c>
      <c r="G1243" s="109">
        <f t="shared" si="358"/>
        <v>0.20000000670552254</v>
      </c>
      <c r="H1243" s="421">
        <f t="shared" si="358"/>
        <v>0.15000000596046448</v>
      </c>
      <c r="I1243" s="109">
        <f t="shared" si="358"/>
        <v>0.14000001177191734</v>
      </c>
      <c r="J1243" s="109">
        <f t="shared" si="358"/>
        <v>0.12999998405575752</v>
      </c>
      <c r="K1243" s="109">
        <f t="shared" si="358"/>
        <v>0.13999998942017555</v>
      </c>
      <c r="L1243" s="109">
        <f t="shared" si="358"/>
        <v>0.17999999970197678</v>
      </c>
      <c r="M1243" s="109">
        <f t="shared" si="358"/>
        <v>0.17999999783933163</v>
      </c>
      <c r="N1243" s="421">
        <f t="shared" si="358"/>
        <v>0.18999997898936272</v>
      </c>
      <c r="O1243" s="109">
        <f t="shared" si="358"/>
        <v>0.19999997690320015</v>
      </c>
      <c r="P1243" s="109">
        <f t="shared" si="358"/>
        <v>0.17999996803700924</v>
      </c>
      <c r="Q1243" s="109">
        <f t="shared" si="358"/>
        <v>0.21999999135732651</v>
      </c>
      <c r="R1243" s="109">
        <f t="shared" si="358"/>
        <v>0.14999999292194843</v>
      </c>
      <c r="S1243" s="109">
        <f t="shared" si="358"/>
        <v>0.14999999478459358</v>
      </c>
      <c r="T1243" s="109">
        <f t="shared" si="358"/>
        <v>0.20999998785555363</v>
      </c>
      <c r="U1243" s="109">
        <f t="shared" si="358"/>
        <v>0.19000002555549145</v>
      </c>
      <c r="V1243" s="421">
        <f t="shared" si="358"/>
        <v>0.20000002346932888</v>
      </c>
      <c r="W1243" s="109">
        <f t="shared" si="358"/>
        <v>0.22000000812113285</v>
      </c>
      <c r="X1243" s="109">
        <f t="shared" si="358"/>
        <v>0.18000001832842827</v>
      </c>
      <c r="Y1243" s="109">
        <f t="shared" si="358"/>
        <v>0.18000002950429916</v>
      </c>
      <c r="Z1243" s="109">
        <f t="shared" si="358"/>
        <v>0.20999999158084393</v>
      </c>
      <c r="AA1243" s="109">
        <f t="shared" si="358"/>
        <v>0.15999997220933437</v>
      </c>
      <c r="AB1243" s="109">
        <f t="shared" si="358"/>
        <v>0.14999999664723873</v>
      </c>
      <c r="AC1243" s="109">
        <f t="shared" si="358"/>
        <v>4.2399999443441629</v>
      </c>
    </row>
    <row r="1244" spans="1:31" s="661" customFormat="1" ht="10.5" customHeight="1" thickBot="1" x14ac:dyDescent="0.25">
      <c r="A1244" s="2735"/>
      <c r="B1244" s="2736"/>
      <c r="C1244" s="9" t="s">
        <v>484</v>
      </c>
      <c r="D1244" s="240"/>
      <c r="E1244" s="112">
        <f t="shared" si="358"/>
        <v>-0.43999999761581421</v>
      </c>
      <c r="F1244" s="112">
        <f t="shared" si="358"/>
        <v>-0.43000000156462193</v>
      </c>
      <c r="G1244" s="112">
        <f t="shared" si="358"/>
        <v>-0.39999999850988388</v>
      </c>
      <c r="H1244" s="442">
        <f t="shared" si="358"/>
        <v>-0.41000000201165676</v>
      </c>
      <c r="I1244" s="112">
        <f t="shared" si="358"/>
        <v>-0.41999999806284904</v>
      </c>
      <c r="J1244" s="112">
        <f t="shared" si="358"/>
        <v>-0.45999998971819878</v>
      </c>
      <c r="K1244" s="112">
        <f t="shared" si="358"/>
        <v>-0.53000000305473804</v>
      </c>
      <c r="L1244" s="112">
        <f t="shared" si="358"/>
        <v>-0.60000000335276127</v>
      </c>
      <c r="M1244" s="112">
        <f t="shared" si="358"/>
        <v>-0.61000000312924385</v>
      </c>
      <c r="N1244" s="442">
        <f t="shared" si="358"/>
        <v>-0.63999998569488525</v>
      </c>
      <c r="O1244" s="112">
        <f t="shared" si="358"/>
        <v>-0.69999999180436134</v>
      </c>
      <c r="P1244" s="112">
        <f t="shared" si="358"/>
        <v>-0.64999999478459358</v>
      </c>
      <c r="Q1244" s="112">
        <f t="shared" si="358"/>
        <v>-0.62000000104308128</v>
      </c>
      <c r="R1244" s="112">
        <f t="shared" si="358"/>
        <v>-0.66999999061226845</v>
      </c>
      <c r="S1244" s="112">
        <f t="shared" si="358"/>
        <v>-0.58999999426305294</v>
      </c>
      <c r="T1244" s="112">
        <f t="shared" si="358"/>
        <v>-0.59000000171363354</v>
      </c>
      <c r="U1244" s="112">
        <f t="shared" si="358"/>
        <v>-0.60999999567866325</v>
      </c>
      <c r="V1244" s="442">
        <f t="shared" si="358"/>
        <v>-0.64999999478459358</v>
      </c>
      <c r="W1244" s="112">
        <f t="shared" si="358"/>
        <v>-0.67000000551342964</v>
      </c>
      <c r="X1244" s="112">
        <f t="shared" si="358"/>
        <v>-0.6699999962002039</v>
      </c>
      <c r="Y1244" s="112">
        <f t="shared" si="358"/>
        <v>-0.67999999783933163</v>
      </c>
      <c r="Z1244" s="112">
        <f t="shared" si="358"/>
        <v>-0.68999999202787876</v>
      </c>
      <c r="AA1244" s="112">
        <f t="shared" si="358"/>
        <v>-0.54000000096857548</v>
      </c>
      <c r="AB1244" s="112">
        <f t="shared" si="358"/>
        <v>-0.44999999180436134</v>
      </c>
      <c r="AC1244" s="112">
        <f>AC1174+AC1178-AC1242</f>
        <v>-13.719999931752682</v>
      </c>
    </row>
    <row r="1245" spans="1:31" s="32" customFormat="1" ht="10.5" customHeight="1" x14ac:dyDescent="0.2">
      <c r="A1245" s="2764" t="s">
        <v>9</v>
      </c>
      <c r="B1245" s="2765"/>
      <c r="C1245" s="14" t="s">
        <v>483</v>
      </c>
      <c r="D1245" s="14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92"/>
    </row>
    <row r="1246" spans="1:31" s="32" customFormat="1" ht="12" customHeight="1" thickBot="1" x14ac:dyDescent="0.25">
      <c r="A1246" s="2766"/>
      <c r="B1246" s="2767"/>
      <c r="C1246" s="15" t="s">
        <v>484</v>
      </c>
      <c r="D1246" s="15"/>
      <c r="E1246" s="93"/>
      <c r="F1246" s="93"/>
      <c r="G1246" s="93"/>
      <c r="H1246" s="93"/>
      <c r="I1246" s="93"/>
      <c r="J1246" s="93"/>
      <c r="K1246" s="93"/>
      <c r="L1246" s="93"/>
      <c r="M1246" s="93"/>
      <c r="N1246" s="93"/>
      <c r="O1246" s="93"/>
      <c r="P1246" s="93"/>
      <c r="Q1246" s="93"/>
      <c r="R1246" s="93"/>
      <c r="S1246" s="93"/>
      <c r="T1246" s="93"/>
      <c r="U1246" s="93"/>
      <c r="V1246" s="93"/>
      <c r="W1246" s="93"/>
      <c r="X1246" s="93"/>
      <c r="Y1246" s="93"/>
      <c r="Z1246" s="93"/>
      <c r="AA1246" s="93"/>
      <c r="AB1246" s="93"/>
      <c r="AC1246" s="94"/>
    </row>
    <row r="1247" spans="1:31" s="72" customFormat="1" ht="30" customHeight="1" thickBot="1" x14ac:dyDescent="0.25">
      <c r="A1247" s="64"/>
      <c r="B1247" s="71"/>
      <c r="E1247" s="101"/>
      <c r="F1247" s="101"/>
      <c r="G1247" s="101"/>
      <c r="H1247" s="204"/>
      <c r="I1247" s="101"/>
      <c r="J1247" s="101"/>
      <c r="K1247" s="101"/>
      <c r="L1247" s="101"/>
      <c r="M1247" s="101"/>
      <c r="N1247" s="204"/>
      <c r="O1247" s="101"/>
      <c r="P1247" s="101"/>
      <c r="Q1247" s="101"/>
      <c r="R1247" s="101"/>
      <c r="S1247" s="101"/>
      <c r="T1247" s="101"/>
      <c r="U1247" s="101"/>
      <c r="V1247" s="204"/>
      <c r="W1247" s="101"/>
      <c r="X1247" s="101"/>
      <c r="Y1247" s="101"/>
      <c r="Z1247" s="101"/>
      <c r="AA1247" s="101"/>
      <c r="AB1247" s="101"/>
      <c r="AC1247" s="101"/>
    </row>
    <row r="1248" spans="1:31" s="661" customFormat="1" ht="28.5" customHeight="1" x14ac:dyDescent="0.2">
      <c r="A1248" s="134" t="s">
        <v>17</v>
      </c>
      <c r="B1248" s="135" t="s">
        <v>5</v>
      </c>
      <c r="C1248" s="6" t="s">
        <v>14</v>
      </c>
      <c r="D1248" s="243" t="s">
        <v>498</v>
      </c>
      <c r="E1248" s="2719" t="s">
        <v>15</v>
      </c>
      <c r="F1248" s="2719"/>
      <c r="G1248" s="2719"/>
      <c r="H1248" s="2719"/>
      <c r="I1248" s="2719"/>
      <c r="J1248" s="2719"/>
      <c r="K1248" s="2719"/>
      <c r="L1248" s="2719"/>
      <c r="M1248" s="2719"/>
      <c r="N1248" s="2719"/>
      <c r="O1248" s="2719"/>
      <c r="P1248" s="2719"/>
      <c r="Q1248" s="2719"/>
      <c r="R1248" s="2719"/>
      <c r="S1248" s="2719"/>
      <c r="T1248" s="2719"/>
      <c r="U1248" s="2719"/>
      <c r="V1248" s="2719"/>
      <c r="W1248" s="2719"/>
      <c r="X1248" s="2719"/>
      <c r="Y1248" s="2719"/>
      <c r="Z1248" s="2719"/>
      <c r="AA1248" s="2719"/>
      <c r="AB1248" s="2719"/>
      <c r="AC1248" s="2720" t="s">
        <v>10</v>
      </c>
    </row>
    <row r="1249" spans="1:30" s="13" customFormat="1" ht="12.75" customHeight="1" thickBot="1" x14ac:dyDescent="0.25">
      <c r="A1249" s="2722" t="s">
        <v>381</v>
      </c>
      <c r="B1249" s="2723"/>
      <c r="C1249" s="17"/>
      <c r="D1249" s="17"/>
      <c r="E1249" s="18">
        <v>1</v>
      </c>
      <c r="F1249" s="18">
        <v>2</v>
      </c>
      <c r="G1249" s="18">
        <v>3</v>
      </c>
      <c r="H1249" s="18">
        <v>4</v>
      </c>
      <c r="I1249" s="18">
        <v>5</v>
      </c>
      <c r="J1249" s="18">
        <v>6</v>
      </c>
      <c r="K1249" s="18">
        <v>7</v>
      </c>
      <c r="L1249" s="18">
        <v>8</v>
      </c>
      <c r="M1249" s="18">
        <v>9</v>
      </c>
      <c r="N1249" s="18">
        <v>10</v>
      </c>
      <c r="O1249" s="18">
        <v>11</v>
      </c>
      <c r="P1249" s="18">
        <v>12</v>
      </c>
      <c r="Q1249" s="18">
        <v>13</v>
      </c>
      <c r="R1249" s="18">
        <v>14</v>
      </c>
      <c r="S1249" s="18">
        <v>15</v>
      </c>
      <c r="T1249" s="18">
        <v>16</v>
      </c>
      <c r="U1249" s="18">
        <v>17</v>
      </c>
      <c r="V1249" s="18">
        <v>18</v>
      </c>
      <c r="W1249" s="18">
        <v>19</v>
      </c>
      <c r="X1249" s="18">
        <v>20</v>
      </c>
      <c r="Y1249" s="18">
        <v>21</v>
      </c>
      <c r="Z1249" s="18">
        <v>22</v>
      </c>
      <c r="AA1249" s="18">
        <v>23</v>
      </c>
      <c r="AB1249" s="18">
        <v>24</v>
      </c>
      <c r="AC1249" s="2721"/>
    </row>
    <row r="1250" spans="1:30" s="13" customFormat="1" ht="12.75" customHeight="1" x14ac:dyDescent="0.2">
      <c r="A1250" s="19" t="s">
        <v>292</v>
      </c>
      <c r="B1250" s="20"/>
      <c r="C1250" s="21"/>
      <c r="D1250" s="1203"/>
      <c r="E1250" s="20">
        <v>3</v>
      </c>
      <c r="F1250" s="20">
        <v>3</v>
      </c>
      <c r="G1250" s="20">
        <v>3</v>
      </c>
      <c r="H1250" s="20">
        <v>3</v>
      </c>
      <c r="I1250" s="20">
        <v>3</v>
      </c>
      <c r="J1250" s="20">
        <v>3</v>
      </c>
      <c r="K1250" s="20">
        <v>3</v>
      </c>
      <c r="L1250" s="20">
        <v>3</v>
      </c>
      <c r="M1250" s="20">
        <v>3</v>
      </c>
      <c r="N1250" s="20">
        <v>3</v>
      </c>
      <c r="O1250" s="20">
        <v>3</v>
      </c>
      <c r="P1250" s="20">
        <v>3</v>
      </c>
      <c r="Q1250" s="20">
        <v>3</v>
      </c>
      <c r="R1250" s="20">
        <v>3</v>
      </c>
      <c r="S1250" s="20">
        <v>3</v>
      </c>
      <c r="T1250" s="20">
        <v>3</v>
      </c>
      <c r="U1250" s="20">
        <v>3</v>
      </c>
      <c r="V1250" s="20">
        <v>3</v>
      </c>
      <c r="W1250" s="20">
        <v>3</v>
      </c>
      <c r="X1250" s="20">
        <v>3</v>
      </c>
      <c r="Y1250" s="20">
        <v>3</v>
      </c>
      <c r="Z1250" s="20">
        <v>3</v>
      </c>
      <c r="AA1250" s="20">
        <v>3</v>
      </c>
      <c r="AB1250" s="20">
        <v>3</v>
      </c>
      <c r="AC1250" s="22"/>
    </row>
    <row r="1251" spans="1:30" s="13" customFormat="1" ht="12.75" customHeight="1" thickBot="1" x14ac:dyDescent="0.25">
      <c r="A1251" s="36" t="s">
        <v>293</v>
      </c>
      <c r="B1251" s="37"/>
      <c r="C1251" s="38"/>
      <c r="D1251" s="1224"/>
      <c r="E1251" s="37">
        <v>2</v>
      </c>
      <c r="F1251" s="37">
        <v>2</v>
      </c>
      <c r="G1251" s="37">
        <v>2</v>
      </c>
      <c r="H1251" s="37">
        <v>2</v>
      </c>
      <c r="I1251" s="37">
        <v>2</v>
      </c>
      <c r="J1251" s="37">
        <v>2</v>
      </c>
      <c r="K1251" s="37">
        <v>2</v>
      </c>
      <c r="L1251" s="37">
        <v>2</v>
      </c>
      <c r="M1251" s="37">
        <v>2</v>
      </c>
      <c r="N1251" s="37">
        <v>2</v>
      </c>
      <c r="O1251" s="37">
        <v>2</v>
      </c>
      <c r="P1251" s="37">
        <v>2</v>
      </c>
      <c r="Q1251" s="37">
        <v>2</v>
      </c>
      <c r="R1251" s="37">
        <v>2</v>
      </c>
      <c r="S1251" s="37">
        <v>2</v>
      </c>
      <c r="T1251" s="37">
        <v>2</v>
      </c>
      <c r="U1251" s="37">
        <v>2</v>
      </c>
      <c r="V1251" s="37">
        <v>2</v>
      </c>
      <c r="W1251" s="37">
        <v>2</v>
      </c>
      <c r="X1251" s="37">
        <v>2</v>
      </c>
      <c r="Y1251" s="37">
        <v>2</v>
      </c>
      <c r="Z1251" s="37">
        <v>2</v>
      </c>
      <c r="AA1251" s="37">
        <v>2</v>
      </c>
      <c r="AB1251" s="37">
        <v>2</v>
      </c>
      <c r="AC1251" s="176"/>
    </row>
    <row r="1252" spans="1:30" s="661" customFormat="1" ht="11.25" x14ac:dyDescent="0.2">
      <c r="A1252" s="2715" t="s">
        <v>100</v>
      </c>
      <c r="B1252" s="2712" t="s">
        <v>294</v>
      </c>
      <c r="C1252" s="10" t="s">
        <v>483</v>
      </c>
      <c r="D1252" s="1203" t="s">
        <v>506</v>
      </c>
      <c r="E1252" s="109">
        <v>7.1999999999934519E-2</v>
      </c>
      <c r="F1252" s="109">
        <v>0</v>
      </c>
      <c r="G1252" s="109">
        <v>7.1999999999934519E-2</v>
      </c>
      <c r="H1252" s="109">
        <v>0</v>
      </c>
      <c r="I1252" s="109">
        <v>7.1999999999934519E-2</v>
      </c>
      <c r="J1252" s="109">
        <v>0</v>
      </c>
      <c r="K1252" s="109">
        <v>7.1999999999934519E-2</v>
      </c>
      <c r="L1252" s="109">
        <v>7.1999999999934519E-2</v>
      </c>
      <c r="M1252" s="109">
        <v>0</v>
      </c>
      <c r="N1252" s="109">
        <v>0.11520000000055007</v>
      </c>
      <c r="O1252" s="109">
        <v>2.8800000000137518E-2</v>
      </c>
      <c r="P1252" s="109">
        <v>7.1999999999934519E-2</v>
      </c>
      <c r="Q1252" s="109">
        <v>7.1999999999934519E-2</v>
      </c>
      <c r="R1252" s="109">
        <v>7.1999999999934519E-2</v>
      </c>
      <c r="S1252" s="109">
        <v>0</v>
      </c>
      <c r="T1252" s="109">
        <v>7.1999999999934519E-2</v>
      </c>
      <c r="U1252" s="109">
        <v>0</v>
      </c>
      <c r="V1252" s="109">
        <v>7.1999999999934519E-2</v>
      </c>
      <c r="W1252" s="109">
        <v>0</v>
      </c>
      <c r="X1252" s="109">
        <v>7.1999999999934519E-2</v>
      </c>
      <c r="Y1252" s="109">
        <v>0</v>
      </c>
      <c r="Z1252" s="109">
        <v>7.1999999999934519E-2</v>
      </c>
      <c r="AA1252" s="109">
        <v>0</v>
      </c>
      <c r="AB1252" s="109">
        <v>7.1999999999934519E-2</v>
      </c>
      <c r="AC1252" s="124">
        <f>SUM(E1252:AB1252)</f>
        <v>1.0799999999998366</v>
      </c>
    </row>
    <row r="1253" spans="1:30" s="661" customFormat="1" ht="11.25" x14ac:dyDescent="0.2">
      <c r="A1253" s="2716"/>
      <c r="B1253" s="2713"/>
      <c r="C1253" s="11" t="s">
        <v>484</v>
      </c>
      <c r="D1253" s="1201" t="s">
        <v>506</v>
      </c>
      <c r="E1253" s="110">
        <v>0</v>
      </c>
      <c r="F1253" s="110">
        <v>0</v>
      </c>
      <c r="G1253" s="110">
        <v>0</v>
      </c>
      <c r="H1253" s="422">
        <v>0</v>
      </c>
      <c r="I1253" s="110">
        <v>0</v>
      </c>
      <c r="J1253" s="110">
        <v>0</v>
      </c>
      <c r="K1253" s="110">
        <v>0</v>
      </c>
      <c r="L1253" s="110">
        <v>0</v>
      </c>
      <c r="M1253" s="110">
        <v>0</v>
      </c>
      <c r="N1253" s="422">
        <v>0</v>
      </c>
      <c r="O1253" s="110">
        <v>0</v>
      </c>
      <c r="P1253" s="110">
        <v>0</v>
      </c>
      <c r="Q1253" s="110">
        <v>0</v>
      </c>
      <c r="R1253" s="110">
        <v>0</v>
      </c>
      <c r="S1253" s="110">
        <v>0</v>
      </c>
      <c r="T1253" s="110">
        <v>0</v>
      </c>
      <c r="U1253" s="110">
        <v>0</v>
      </c>
      <c r="V1253" s="422">
        <v>0</v>
      </c>
      <c r="W1253" s="110">
        <v>0</v>
      </c>
      <c r="X1253" s="110">
        <v>0</v>
      </c>
      <c r="Y1253" s="110">
        <v>0</v>
      </c>
      <c r="Z1253" s="110">
        <v>0</v>
      </c>
      <c r="AA1253" s="110">
        <v>0</v>
      </c>
      <c r="AB1253" s="110">
        <v>0</v>
      </c>
      <c r="AC1253" s="124">
        <f>SUM(E1253:AB1253)</f>
        <v>0</v>
      </c>
      <c r="AD1253" s="661" t="s">
        <v>471</v>
      </c>
    </row>
    <row r="1254" spans="1:30" s="661" customFormat="1" ht="11.25" x14ac:dyDescent="0.2">
      <c r="A1254" s="2716"/>
      <c r="B1254" s="2713"/>
      <c r="C1254" s="11" t="s">
        <v>8</v>
      </c>
      <c r="D1254" s="1201" t="s">
        <v>505</v>
      </c>
      <c r="E1254" s="113">
        <f t="shared" ref="E1254:AB1254" si="359">SQRT(E1252*E1252+E1253*E1253)*1000/(1.732*E1262)</f>
        <v>6.7049094837158716</v>
      </c>
      <c r="F1254" s="113">
        <f t="shared" si="359"/>
        <v>0</v>
      </c>
      <c r="G1254" s="113">
        <f t="shared" si="359"/>
        <v>6.7049094837158716</v>
      </c>
      <c r="H1254" s="423">
        <f t="shared" si="359"/>
        <v>0</v>
      </c>
      <c r="I1254" s="113">
        <f t="shared" si="359"/>
        <v>6.7049094837158716</v>
      </c>
      <c r="J1254" s="113">
        <f t="shared" si="359"/>
        <v>0</v>
      </c>
      <c r="K1254" s="113">
        <f t="shared" si="359"/>
        <v>6.7049094837158716</v>
      </c>
      <c r="L1254" s="113">
        <f t="shared" si="359"/>
        <v>6.7049094837158716</v>
      </c>
      <c r="M1254" s="113">
        <f t="shared" si="359"/>
        <v>0</v>
      </c>
      <c r="N1254" s="423">
        <f t="shared" si="359"/>
        <v>10.727855174006377</v>
      </c>
      <c r="O1254" s="113">
        <f t="shared" si="359"/>
        <v>2.6819637935015943</v>
      </c>
      <c r="P1254" s="113">
        <f t="shared" si="359"/>
        <v>6.7049094837158716</v>
      </c>
      <c r="Q1254" s="113">
        <f t="shared" si="359"/>
        <v>6.7049094837158716</v>
      </c>
      <c r="R1254" s="113">
        <f t="shared" si="359"/>
        <v>6.7049094837158716</v>
      </c>
      <c r="S1254" s="113">
        <f t="shared" si="359"/>
        <v>0</v>
      </c>
      <c r="T1254" s="113">
        <f t="shared" si="359"/>
        <v>6.7049094837158716</v>
      </c>
      <c r="U1254" s="113">
        <f t="shared" si="359"/>
        <v>0</v>
      </c>
      <c r="V1254" s="423">
        <f t="shared" si="359"/>
        <v>6.7049094837158716</v>
      </c>
      <c r="W1254" s="113">
        <f t="shared" si="359"/>
        <v>0</v>
      </c>
      <c r="X1254" s="113">
        <f t="shared" si="359"/>
        <v>6.7049094837158716</v>
      </c>
      <c r="Y1254" s="113">
        <f t="shared" si="359"/>
        <v>0</v>
      </c>
      <c r="Z1254" s="113">
        <f t="shared" si="359"/>
        <v>6.7049094837158716</v>
      </c>
      <c r="AA1254" s="113">
        <f t="shared" si="359"/>
        <v>0</v>
      </c>
      <c r="AB1254" s="113">
        <f t="shared" si="359"/>
        <v>6.7049094837158716</v>
      </c>
      <c r="AC1254" s="124"/>
    </row>
    <row r="1255" spans="1:30" s="661" customFormat="1" ht="12" thickBot="1" x14ac:dyDescent="0.25">
      <c r="A1255" s="2716"/>
      <c r="B1255" s="2713"/>
      <c r="C1255" s="11" t="s">
        <v>16</v>
      </c>
      <c r="D1255" s="1201"/>
      <c r="E1255" s="110">
        <f t="shared" ref="E1255:AC1255" si="360">E1253/E1252</f>
        <v>0</v>
      </c>
      <c r="F1255" s="110" t="e">
        <f t="shared" si="360"/>
        <v>#DIV/0!</v>
      </c>
      <c r="G1255" s="110">
        <f t="shared" si="360"/>
        <v>0</v>
      </c>
      <c r="H1255" s="422" t="e">
        <f t="shared" si="360"/>
        <v>#DIV/0!</v>
      </c>
      <c r="I1255" s="110">
        <f t="shared" si="360"/>
        <v>0</v>
      </c>
      <c r="J1255" s="110" t="e">
        <f t="shared" si="360"/>
        <v>#DIV/0!</v>
      </c>
      <c r="K1255" s="110">
        <f t="shared" si="360"/>
        <v>0</v>
      </c>
      <c r="L1255" s="110">
        <f t="shared" si="360"/>
        <v>0</v>
      </c>
      <c r="M1255" s="110" t="e">
        <f t="shared" si="360"/>
        <v>#DIV/0!</v>
      </c>
      <c r="N1255" s="422">
        <f t="shared" si="360"/>
        <v>0</v>
      </c>
      <c r="O1255" s="110">
        <f t="shared" si="360"/>
        <v>0</v>
      </c>
      <c r="P1255" s="110">
        <f t="shared" si="360"/>
        <v>0</v>
      </c>
      <c r="Q1255" s="110">
        <f t="shared" si="360"/>
        <v>0</v>
      </c>
      <c r="R1255" s="110">
        <f t="shared" si="360"/>
        <v>0</v>
      </c>
      <c r="S1255" s="110" t="e">
        <f t="shared" si="360"/>
        <v>#DIV/0!</v>
      </c>
      <c r="T1255" s="110">
        <f t="shared" si="360"/>
        <v>0</v>
      </c>
      <c r="U1255" s="110" t="e">
        <f t="shared" si="360"/>
        <v>#DIV/0!</v>
      </c>
      <c r="V1255" s="422">
        <f t="shared" si="360"/>
        <v>0</v>
      </c>
      <c r="W1255" s="110" t="e">
        <f t="shared" si="360"/>
        <v>#DIV/0!</v>
      </c>
      <c r="X1255" s="110">
        <f t="shared" si="360"/>
        <v>0</v>
      </c>
      <c r="Y1255" s="110" t="e">
        <f t="shared" si="360"/>
        <v>#DIV/0!</v>
      </c>
      <c r="Z1255" s="110">
        <f t="shared" si="360"/>
        <v>0</v>
      </c>
      <c r="AA1255" s="110" t="e">
        <f t="shared" si="360"/>
        <v>#DIV/0!</v>
      </c>
      <c r="AB1255" s="110">
        <f t="shared" si="360"/>
        <v>0</v>
      </c>
      <c r="AC1255" s="124">
        <f t="shared" si="360"/>
        <v>0</v>
      </c>
    </row>
    <row r="1256" spans="1:30" s="661" customFormat="1" ht="11.25" x14ac:dyDescent="0.2">
      <c r="A1256" s="2715" t="s">
        <v>101</v>
      </c>
      <c r="B1256" s="2712" t="s">
        <v>295</v>
      </c>
      <c r="C1256" s="10" t="s">
        <v>483</v>
      </c>
      <c r="D1256" s="1203" t="s">
        <v>506</v>
      </c>
      <c r="E1256" s="109">
        <v>7.1999999999934519E-2</v>
      </c>
      <c r="F1256" s="109">
        <v>7.1999999999934519E-2</v>
      </c>
      <c r="G1256" s="109">
        <v>7.1999999999934519E-2</v>
      </c>
      <c r="H1256" s="421">
        <v>7.1999999999934519E-2</v>
      </c>
      <c r="I1256" s="109">
        <v>7.1999999999934519E-2</v>
      </c>
      <c r="J1256" s="109">
        <v>7.1999999999934519E-2</v>
      </c>
      <c r="K1256" s="109">
        <v>7.1999999999934519E-2</v>
      </c>
      <c r="L1256" s="109">
        <v>7.1999999999934519E-2</v>
      </c>
      <c r="M1256" s="109">
        <v>7.1999999999934519E-2</v>
      </c>
      <c r="N1256" s="421">
        <v>7.2000000000753059E-2</v>
      </c>
      <c r="O1256" s="109">
        <v>0</v>
      </c>
      <c r="P1256" s="109">
        <v>7.1999999999934519E-2</v>
      </c>
      <c r="Q1256" s="109">
        <v>0</v>
      </c>
      <c r="R1256" s="109">
        <v>0</v>
      </c>
      <c r="S1256" s="109">
        <v>7.1999999999934519E-2</v>
      </c>
      <c r="T1256" s="109">
        <v>0</v>
      </c>
      <c r="U1256" s="109">
        <v>7.1999999999934519E-2</v>
      </c>
      <c r="V1256" s="421">
        <v>0</v>
      </c>
      <c r="W1256" s="109">
        <v>7.1999999999934519E-2</v>
      </c>
      <c r="X1256" s="109">
        <v>0</v>
      </c>
      <c r="Y1256" s="109">
        <v>7.1999999999934519E-2</v>
      </c>
      <c r="Z1256" s="109">
        <v>0</v>
      </c>
      <c r="AA1256" s="109">
        <v>7.1999999999934519E-2</v>
      </c>
      <c r="AB1256" s="109">
        <v>0</v>
      </c>
      <c r="AC1256" s="124">
        <f>SUM(E1256:AB1256)</f>
        <v>1.151999999999771</v>
      </c>
    </row>
    <row r="1257" spans="1:30" s="661" customFormat="1" ht="11.25" x14ac:dyDescent="0.2">
      <c r="A1257" s="2770"/>
      <c r="B1257" s="2772"/>
      <c r="C1257" s="11" t="s">
        <v>484</v>
      </c>
      <c r="D1257" s="2601" t="s">
        <v>506</v>
      </c>
      <c r="E1257" s="110">
        <v>0</v>
      </c>
      <c r="F1257" s="110">
        <v>0</v>
      </c>
      <c r="G1257" s="110">
        <v>0</v>
      </c>
      <c r="H1257" s="110">
        <v>0</v>
      </c>
      <c r="I1257" s="110">
        <v>0</v>
      </c>
      <c r="J1257" s="110">
        <v>0</v>
      </c>
      <c r="K1257" s="110">
        <v>0</v>
      </c>
      <c r="L1257" s="110">
        <v>0</v>
      </c>
      <c r="M1257" s="110">
        <v>0</v>
      </c>
      <c r="N1257" s="110">
        <v>0</v>
      </c>
      <c r="O1257" s="110">
        <v>0</v>
      </c>
      <c r="P1257" s="110">
        <v>0</v>
      </c>
      <c r="Q1257" s="110">
        <v>0</v>
      </c>
      <c r="R1257" s="110">
        <v>0</v>
      </c>
      <c r="S1257" s="110">
        <v>0</v>
      </c>
      <c r="T1257" s="110">
        <v>0</v>
      </c>
      <c r="U1257" s="110">
        <v>0</v>
      </c>
      <c r="V1257" s="110">
        <v>0</v>
      </c>
      <c r="W1257" s="110">
        <v>0</v>
      </c>
      <c r="X1257" s="110">
        <v>0</v>
      </c>
      <c r="Y1257" s="110">
        <v>0</v>
      </c>
      <c r="Z1257" s="110">
        <v>0</v>
      </c>
      <c r="AA1257" s="110">
        <v>0</v>
      </c>
      <c r="AB1257" s="110">
        <v>0</v>
      </c>
      <c r="AC1257" s="124">
        <f>SUM(E1257:AB1257)</f>
        <v>0</v>
      </c>
      <c r="AD1257" s="661" t="s">
        <v>471</v>
      </c>
    </row>
    <row r="1258" spans="1:30" s="661" customFormat="1" ht="11.25" x14ac:dyDescent="0.2">
      <c r="A1258" s="2770"/>
      <c r="B1258" s="2772"/>
      <c r="C1258" s="11" t="s">
        <v>8</v>
      </c>
      <c r="D1258" s="1201" t="s">
        <v>505</v>
      </c>
      <c r="E1258" s="113">
        <f t="shared" ref="E1258:AB1258" si="361">SQRT(E1256*E1256+E1257*E1257)*1000/(1.732*E1263)</f>
        <v>6.7049094837158716</v>
      </c>
      <c r="F1258" s="113">
        <f t="shared" si="361"/>
        <v>6.7049094837158716</v>
      </c>
      <c r="G1258" s="113">
        <f t="shared" si="361"/>
        <v>6.7049094837158716</v>
      </c>
      <c r="H1258" s="423">
        <f t="shared" si="361"/>
        <v>6.7049094837158716</v>
      </c>
      <c r="I1258" s="113">
        <f t="shared" si="361"/>
        <v>6.7049094837158716</v>
      </c>
      <c r="J1258" s="113">
        <f t="shared" si="361"/>
        <v>6.7049094837158716</v>
      </c>
      <c r="K1258" s="113">
        <f t="shared" si="361"/>
        <v>6.7049094837158716</v>
      </c>
      <c r="L1258" s="113">
        <f t="shared" si="361"/>
        <v>6.7049094837158716</v>
      </c>
      <c r="M1258" s="113">
        <f t="shared" si="361"/>
        <v>6.7049094837158716</v>
      </c>
      <c r="N1258" s="423">
        <f t="shared" si="361"/>
        <v>6.7049094837920977</v>
      </c>
      <c r="O1258" s="113">
        <f t="shared" si="361"/>
        <v>0</v>
      </c>
      <c r="P1258" s="113">
        <f t="shared" si="361"/>
        <v>6.7049094837158716</v>
      </c>
      <c r="Q1258" s="113">
        <f t="shared" si="361"/>
        <v>0</v>
      </c>
      <c r="R1258" s="113">
        <f t="shared" si="361"/>
        <v>0</v>
      </c>
      <c r="S1258" s="113">
        <f t="shared" si="361"/>
        <v>6.7049094837158716</v>
      </c>
      <c r="T1258" s="113">
        <f t="shared" si="361"/>
        <v>0</v>
      </c>
      <c r="U1258" s="113">
        <f t="shared" si="361"/>
        <v>6.7049094837158716</v>
      </c>
      <c r="V1258" s="423">
        <f t="shared" si="361"/>
        <v>0</v>
      </c>
      <c r="W1258" s="113">
        <f t="shared" si="361"/>
        <v>6.7049094837158716</v>
      </c>
      <c r="X1258" s="113">
        <f t="shared" si="361"/>
        <v>0</v>
      </c>
      <c r="Y1258" s="113">
        <f t="shared" si="361"/>
        <v>6.7049094837158716</v>
      </c>
      <c r="Z1258" s="113">
        <f t="shared" si="361"/>
        <v>0</v>
      </c>
      <c r="AA1258" s="113">
        <f t="shared" si="361"/>
        <v>6.7049094837158716</v>
      </c>
      <c r="AB1258" s="113">
        <f t="shared" si="361"/>
        <v>0</v>
      </c>
      <c r="AC1258" s="124"/>
    </row>
    <row r="1259" spans="1:30" s="661" customFormat="1" ht="12" thickBot="1" x14ac:dyDescent="0.25">
      <c r="A1259" s="2770"/>
      <c r="B1259" s="2772"/>
      <c r="C1259" s="11" t="s">
        <v>16</v>
      </c>
      <c r="D1259" s="11"/>
      <c r="E1259" s="110">
        <f t="shared" ref="E1259:AC1259" si="362">E1257/E1256</f>
        <v>0</v>
      </c>
      <c r="F1259" s="110">
        <f t="shared" si="362"/>
        <v>0</v>
      </c>
      <c r="G1259" s="110">
        <f t="shared" si="362"/>
        <v>0</v>
      </c>
      <c r="H1259" s="422">
        <f t="shared" si="362"/>
        <v>0</v>
      </c>
      <c r="I1259" s="110">
        <f t="shared" si="362"/>
        <v>0</v>
      </c>
      <c r="J1259" s="110">
        <f t="shared" si="362"/>
        <v>0</v>
      </c>
      <c r="K1259" s="110">
        <f t="shared" si="362"/>
        <v>0</v>
      </c>
      <c r="L1259" s="110">
        <f t="shared" si="362"/>
        <v>0</v>
      </c>
      <c r="M1259" s="110">
        <f t="shared" si="362"/>
        <v>0</v>
      </c>
      <c r="N1259" s="422">
        <f t="shared" si="362"/>
        <v>0</v>
      </c>
      <c r="O1259" s="110" t="e">
        <f t="shared" si="362"/>
        <v>#DIV/0!</v>
      </c>
      <c r="P1259" s="110">
        <f t="shared" si="362"/>
        <v>0</v>
      </c>
      <c r="Q1259" s="110" t="e">
        <f t="shared" si="362"/>
        <v>#DIV/0!</v>
      </c>
      <c r="R1259" s="110" t="e">
        <f t="shared" si="362"/>
        <v>#DIV/0!</v>
      </c>
      <c r="S1259" s="110">
        <f t="shared" si="362"/>
        <v>0</v>
      </c>
      <c r="T1259" s="110" t="e">
        <f t="shared" si="362"/>
        <v>#DIV/0!</v>
      </c>
      <c r="U1259" s="110">
        <f t="shared" si="362"/>
        <v>0</v>
      </c>
      <c r="V1259" s="422" t="e">
        <f t="shared" si="362"/>
        <v>#DIV/0!</v>
      </c>
      <c r="W1259" s="110">
        <f t="shared" si="362"/>
        <v>0</v>
      </c>
      <c r="X1259" s="110" t="e">
        <f t="shared" si="362"/>
        <v>#DIV/0!</v>
      </c>
      <c r="Y1259" s="110">
        <f t="shared" si="362"/>
        <v>0</v>
      </c>
      <c r="Z1259" s="110" t="e">
        <f t="shared" si="362"/>
        <v>#DIV/0!</v>
      </c>
      <c r="AA1259" s="110">
        <f t="shared" si="362"/>
        <v>0</v>
      </c>
      <c r="AB1259" s="110" t="e">
        <f t="shared" si="362"/>
        <v>#DIV/0!</v>
      </c>
      <c r="AC1259" s="124">
        <f t="shared" si="362"/>
        <v>0</v>
      </c>
    </row>
    <row r="1260" spans="1:30" s="661" customFormat="1" ht="12" thickBot="1" x14ac:dyDescent="0.25">
      <c r="A1260" s="263" t="s">
        <v>514</v>
      </c>
      <c r="B1260" s="264"/>
      <c r="C1260" s="265"/>
      <c r="D1260" s="266"/>
      <c r="E1260" s="266">
        <f>SQRT(E1252*E1252+E1253*E1253)</f>
        <v>7.1999999999934519E-2</v>
      </c>
      <c r="F1260" s="266">
        <f t="shared" ref="F1260:AB1260" si="363">SQRT(F1252*F1252+F1253*F1253)</f>
        <v>0</v>
      </c>
      <c r="G1260" s="266">
        <f t="shared" si="363"/>
        <v>7.1999999999934519E-2</v>
      </c>
      <c r="H1260" s="266">
        <f t="shared" si="363"/>
        <v>0</v>
      </c>
      <c r="I1260" s="266">
        <f>SQRT(I1252*I1252+I1253*I1253)</f>
        <v>7.1999999999934519E-2</v>
      </c>
      <c r="J1260" s="266">
        <f t="shared" si="363"/>
        <v>0</v>
      </c>
      <c r="K1260" s="266">
        <f t="shared" si="363"/>
        <v>7.1999999999934519E-2</v>
      </c>
      <c r="L1260" s="266">
        <f t="shared" si="363"/>
        <v>7.1999999999934519E-2</v>
      </c>
      <c r="M1260" s="266">
        <f t="shared" si="363"/>
        <v>0</v>
      </c>
      <c r="N1260" s="266">
        <f t="shared" si="363"/>
        <v>0.11520000000055007</v>
      </c>
      <c r="O1260" s="266">
        <f>SQRT(O1252*O1252+O1253*O1253)</f>
        <v>2.8800000000137518E-2</v>
      </c>
      <c r="P1260" s="266">
        <f t="shared" si="363"/>
        <v>7.1999999999934519E-2</v>
      </c>
      <c r="Q1260" s="470">
        <f t="shared" si="363"/>
        <v>7.1999999999934519E-2</v>
      </c>
      <c r="R1260" s="266">
        <f t="shared" si="363"/>
        <v>7.1999999999934519E-2</v>
      </c>
      <c r="S1260" s="266">
        <f t="shared" si="363"/>
        <v>0</v>
      </c>
      <c r="T1260" s="266">
        <f t="shared" si="363"/>
        <v>7.1999999999934519E-2</v>
      </c>
      <c r="U1260" s="266">
        <f t="shared" si="363"/>
        <v>0</v>
      </c>
      <c r="V1260" s="266">
        <f t="shared" si="363"/>
        <v>7.1999999999934519E-2</v>
      </c>
      <c r="W1260" s="266">
        <f t="shared" si="363"/>
        <v>0</v>
      </c>
      <c r="X1260" s="266">
        <f t="shared" si="363"/>
        <v>7.1999999999934519E-2</v>
      </c>
      <c r="Y1260" s="266">
        <f t="shared" si="363"/>
        <v>0</v>
      </c>
      <c r="Z1260" s="266">
        <f t="shared" si="363"/>
        <v>7.1999999999934519E-2</v>
      </c>
      <c r="AA1260" s="266">
        <f t="shared" si="363"/>
        <v>0</v>
      </c>
      <c r="AB1260" s="266">
        <f t="shared" si="363"/>
        <v>7.1999999999934519E-2</v>
      </c>
      <c r="AC1260" s="267"/>
      <c r="AD1260" s="120">
        <f>MAX(E1260:AB1260)</f>
        <v>0.11520000000055007</v>
      </c>
    </row>
    <row r="1261" spans="1:30" s="13" customFormat="1" ht="14.25" customHeight="1" thickBot="1" x14ac:dyDescent="0.25">
      <c r="A1261" s="138" t="s">
        <v>296</v>
      </c>
      <c r="B1261" s="139"/>
      <c r="C1261" s="140"/>
      <c r="D1261" s="140"/>
      <c r="E1261" s="3">
        <v>1</v>
      </c>
      <c r="F1261" s="3">
        <v>2</v>
      </c>
      <c r="G1261" s="3">
        <v>3</v>
      </c>
      <c r="H1261" s="3">
        <v>4</v>
      </c>
      <c r="I1261" s="3">
        <v>5</v>
      </c>
      <c r="J1261" s="3">
        <v>6</v>
      </c>
      <c r="K1261" s="3">
        <v>7</v>
      </c>
      <c r="L1261" s="3">
        <v>8</v>
      </c>
      <c r="M1261" s="3">
        <v>9</v>
      </c>
      <c r="N1261" s="3">
        <v>10</v>
      </c>
      <c r="O1261" s="3">
        <v>11</v>
      </c>
      <c r="P1261" s="3">
        <v>12</v>
      </c>
      <c r="Q1261" s="3">
        <v>13</v>
      </c>
      <c r="R1261" s="3">
        <v>14</v>
      </c>
      <c r="S1261" s="3">
        <v>15</v>
      </c>
      <c r="T1261" s="3">
        <v>16</v>
      </c>
      <c r="U1261" s="3">
        <v>17</v>
      </c>
      <c r="V1261" s="3">
        <v>18</v>
      </c>
      <c r="W1261" s="3">
        <v>19</v>
      </c>
      <c r="X1261" s="3">
        <v>20</v>
      </c>
      <c r="Y1261" s="3">
        <v>21</v>
      </c>
      <c r="Z1261" s="3">
        <v>22</v>
      </c>
      <c r="AA1261" s="3">
        <v>23</v>
      </c>
      <c r="AB1261" s="3">
        <v>24</v>
      </c>
      <c r="AC1261" s="141"/>
    </row>
    <row r="1262" spans="1:30" s="32" customFormat="1" ht="14.25" customHeight="1" x14ac:dyDescent="0.2">
      <c r="A1262" s="28" t="s">
        <v>148</v>
      </c>
      <c r="B1262" s="425"/>
      <c r="C1262" s="426" t="s">
        <v>13</v>
      </c>
      <c r="D1262" s="1199" t="s">
        <v>530</v>
      </c>
      <c r="E1262" s="429">
        <v>6.2</v>
      </c>
      <c r="F1262" s="429">
        <v>6.2</v>
      </c>
      <c r="G1262" s="429">
        <v>6.2</v>
      </c>
      <c r="H1262" s="429">
        <v>6.2</v>
      </c>
      <c r="I1262" s="429">
        <v>6.2</v>
      </c>
      <c r="J1262" s="429">
        <v>6.2</v>
      </c>
      <c r="K1262" s="429">
        <v>6.2</v>
      </c>
      <c r="L1262" s="429">
        <v>6.2</v>
      </c>
      <c r="M1262" s="429">
        <v>6.2</v>
      </c>
      <c r="N1262" s="429">
        <v>6.2</v>
      </c>
      <c r="O1262" s="429">
        <v>6.2</v>
      </c>
      <c r="P1262" s="429">
        <v>6.2</v>
      </c>
      <c r="Q1262" s="429">
        <v>6.2</v>
      </c>
      <c r="R1262" s="429">
        <v>6.2</v>
      </c>
      <c r="S1262" s="429">
        <v>6.2</v>
      </c>
      <c r="T1262" s="429">
        <v>6.2</v>
      </c>
      <c r="U1262" s="429">
        <v>6.2</v>
      </c>
      <c r="V1262" s="429">
        <v>6.2</v>
      </c>
      <c r="W1262" s="429">
        <v>6.2</v>
      </c>
      <c r="X1262" s="429">
        <v>6.2</v>
      </c>
      <c r="Y1262" s="429">
        <v>6.2</v>
      </c>
      <c r="Z1262" s="429">
        <v>6.2</v>
      </c>
      <c r="AA1262" s="429">
        <v>6.2</v>
      </c>
      <c r="AB1262" s="429">
        <v>6.2</v>
      </c>
      <c r="AC1262" s="428"/>
    </row>
    <row r="1263" spans="1:30" s="32" customFormat="1" ht="14.25" customHeight="1" thickBot="1" x14ac:dyDescent="0.25">
      <c r="A1263" s="33" t="s">
        <v>149</v>
      </c>
      <c r="B1263" s="34"/>
      <c r="C1263" s="430" t="s">
        <v>13</v>
      </c>
      <c r="D1263" s="1200" t="s">
        <v>530</v>
      </c>
      <c r="E1263" s="432">
        <v>6.2</v>
      </c>
      <c r="F1263" s="432">
        <v>6.2</v>
      </c>
      <c r="G1263" s="432">
        <v>6.2</v>
      </c>
      <c r="H1263" s="432">
        <v>6.2</v>
      </c>
      <c r="I1263" s="432">
        <v>6.2</v>
      </c>
      <c r="J1263" s="432">
        <v>6.2</v>
      </c>
      <c r="K1263" s="432">
        <v>6.2</v>
      </c>
      <c r="L1263" s="432">
        <v>6.2</v>
      </c>
      <c r="M1263" s="432">
        <v>6.2</v>
      </c>
      <c r="N1263" s="432">
        <v>6.2</v>
      </c>
      <c r="O1263" s="432">
        <v>6.2</v>
      </c>
      <c r="P1263" s="432">
        <v>6.2</v>
      </c>
      <c r="Q1263" s="432">
        <v>6.2</v>
      </c>
      <c r="R1263" s="432">
        <v>6.2</v>
      </c>
      <c r="S1263" s="432">
        <v>6.2</v>
      </c>
      <c r="T1263" s="432">
        <v>6.2</v>
      </c>
      <c r="U1263" s="432">
        <v>6.2</v>
      </c>
      <c r="V1263" s="432">
        <v>6.2</v>
      </c>
      <c r="W1263" s="432">
        <v>6.2</v>
      </c>
      <c r="X1263" s="432">
        <v>6.2</v>
      </c>
      <c r="Y1263" s="432">
        <v>6.2</v>
      </c>
      <c r="Z1263" s="432">
        <v>6.2</v>
      </c>
      <c r="AA1263" s="432">
        <v>6.2</v>
      </c>
      <c r="AB1263" s="432">
        <v>6.2</v>
      </c>
      <c r="AC1263" s="433"/>
    </row>
    <row r="1264" spans="1:30" x14ac:dyDescent="0.2">
      <c r="A1264" s="2715" t="s">
        <v>118</v>
      </c>
      <c r="B1264" s="2712" t="s">
        <v>53</v>
      </c>
      <c r="C1264" s="10" t="s">
        <v>483</v>
      </c>
      <c r="D1264" s="10"/>
      <c r="E1264" s="80"/>
      <c r="F1264" s="80"/>
      <c r="G1264" s="80"/>
      <c r="H1264" s="420"/>
      <c r="I1264" s="80"/>
      <c r="J1264" s="80"/>
      <c r="K1264" s="80"/>
      <c r="L1264" s="80"/>
      <c r="M1264" s="80"/>
      <c r="N1264" s="420"/>
      <c r="O1264" s="80"/>
      <c r="P1264" s="80"/>
      <c r="Q1264" s="80"/>
      <c r="R1264" s="80"/>
      <c r="S1264" s="80"/>
      <c r="T1264" s="80"/>
      <c r="U1264" s="80"/>
      <c r="V1264" s="420"/>
      <c r="W1264" s="80"/>
      <c r="X1264" s="80"/>
      <c r="Y1264" s="80"/>
      <c r="Z1264" s="80"/>
      <c r="AA1264" s="80"/>
      <c r="AB1264" s="80"/>
      <c r="AC1264" s="124">
        <f>SUM(E1264:AB1264)</f>
        <v>0</v>
      </c>
    </row>
    <row r="1265" spans="1:29" x14ac:dyDescent="0.2">
      <c r="A1265" s="2776"/>
      <c r="B1265" s="2778"/>
      <c r="C1265" s="11" t="s">
        <v>484</v>
      </c>
      <c r="D1265" s="11"/>
      <c r="E1265" s="82"/>
      <c r="F1265" s="82"/>
      <c r="G1265" s="82"/>
      <c r="H1265" s="424"/>
      <c r="I1265" s="82"/>
      <c r="J1265" s="82"/>
      <c r="K1265" s="82"/>
      <c r="L1265" s="82"/>
      <c r="M1265" s="82"/>
      <c r="N1265" s="424"/>
      <c r="O1265" s="82"/>
      <c r="P1265" s="82"/>
      <c r="Q1265" s="82"/>
      <c r="R1265" s="82"/>
      <c r="S1265" s="82"/>
      <c r="T1265" s="82"/>
      <c r="U1265" s="82"/>
      <c r="V1265" s="424"/>
      <c r="W1265" s="82"/>
      <c r="X1265" s="82"/>
      <c r="Y1265" s="82"/>
      <c r="Z1265" s="82"/>
      <c r="AA1265" s="82"/>
      <c r="AB1265" s="82"/>
      <c r="AC1265" s="124">
        <f>SUM(E1265:AB1265)</f>
        <v>0</v>
      </c>
    </row>
    <row r="1266" spans="1:29" x14ac:dyDescent="0.2">
      <c r="A1266" s="2776"/>
      <c r="B1266" s="2778"/>
      <c r="C1266" s="11" t="s">
        <v>8</v>
      </c>
      <c r="D1266" s="11"/>
      <c r="E1266" s="113">
        <f>E1264*100</f>
        <v>0</v>
      </c>
      <c r="F1266" s="113">
        <f t="shared" ref="F1266:AB1266" si="364">F1264*100</f>
        <v>0</v>
      </c>
      <c r="G1266" s="113">
        <f t="shared" si="364"/>
        <v>0</v>
      </c>
      <c r="H1266" s="423">
        <f t="shared" si="364"/>
        <v>0</v>
      </c>
      <c r="I1266" s="113">
        <f t="shared" si="364"/>
        <v>0</v>
      </c>
      <c r="J1266" s="113">
        <f t="shared" si="364"/>
        <v>0</v>
      </c>
      <c r="K1266" s="113">
        <f t="shared" si="364"/>
        <v>0</v>
      </c>
      <c r="L1266" s="113">
        <f t="shared" si="364"/>
        <v>0</v>
      </c>
      <c r="M1266" s="113">
        <f t="shared" si="364"/>
        <v>0</v>
      </c>
      <c r="N1266" s="423">
        <f t="shared" si="364"/>
        <v>0</v>
      </c>
      <c r="O1266" s="113">
        <f t="shared" si="364"/>
        <v>0</v>
      </c>
      <c r="P1266" s="113">
        <f t="shared" si="364"/>
        <v>0</v>
      </c>
      <c r="Q1266" s="113">
        <f t="shared" si="364"/>
        <v>0</v>
      </c>
      <c r="R1266" s="113">
        <f t="shared" si="364"/>
        <v>0</v>
      </c>
      <c r="S1266" s="113">
        <f t="shared" si="364"/>
        <v>0</v>
      </c>
      <c r="T1266" s="113">
        <f t="shared" si="364"/>
        <v>0</v>
      </c>
      <c r="U1266" s="113">
        <f t="shared" si="364"/>
        <v>0</v>
      </c>
      <c r="V1266" s="423">
        <f t="shared" si="364"/>
        <v>0</v>
      </c>
      <c r="W1266" s="113">
        <f t="shared" si="364"/>
        <v>0</v>
      </c>
      <c r="X1266" s="113">
        <f t="shared" si="364"/>
        <v>0</v>
      </c>
      <c r="Y1266" s="113">
        <f t="shared" si="364"/>
        <v>0</v>
      </c>
      <c r="Z1266" s="113">
        <f t="shared" si="364"/>
        <v>0</v>
      </c>
      <c r="AA1266" s="113">
        <f t="shared" si="364"/>
        <v>0</v>
      </c>
      <c r="AB1266" s="113">
        <f t="shared" si="364"/>
        <v>0</v>
      </c>
      <c r="AC1266" s="124"/>
    </row>
    <row r="1267" spans="1:29" ht="13.5" thickBot="1" x14ac:dyDescent="0.25">
      <c r="A1267" s="2777"/>
      <c r="B1267" s="2779"/>
      <c r="C1267" s="46" t="s">
        <v>16</v>
      </c>
      <c r="D1267" s="46"/>
      <c r="E1267" s="110" t="e">
        <f t="shared" ref="E1267:AC1267" si="365">E1265/E1264</f>
        <v>#DIV/0!</v>
      </c>
      <c r="F1267" s="110" t="e">
        <f t="shared" si="365"/>
        <v>#DIV/0!</v>
      </c>
      <c r="G1267" s="110" t="e">
        <f t="shared" si="365"/>
        <v>#DIV/0!</v>
      </c>
      <c r="H1267" s="422" t="e">
        <f t="shared" si="365"/>
        <v>#DIV/0!</v>
      </c>
      <c r="I1267" s="110" t="e">
        <f t="shared" si="365"/>
        <v>#DIV/0!</v>
      </c>
      <c r="J1267" s="110" t="e">
        <f t="shared" si="365"/>
        <v>#DIV/0!</v>
      </c>
      <c r="K1267" s="110" t="e">
        <f t="shared" si="365"/>
        <v>#DIV/0!</v>
      </c>
      <c r="L1267" s="110" t="e">
        <f t="shared" si="365"/>
        <v>#DIV/0!</v>
      </c>
      <c r="M1267" s="110" t="e">
        <f t="shared" si="365"/>
        <v>#DIV/0!</v>
      </c>
      <c r="N1267" s="422" t="e">
        <f t="shared" si="365"/>
        <v>#DIV/0!</v>
      </c>
      <c r="O1267" s="110" t="e">
        <f t="shared" si="365"/>
        <v>#DIV/0!</v>
      </c>
      <c r="P1267" s="110" t="e">
        <f t="shared" si="365"/>
        <v>#DIV/0!</v>
      </c>
      <c r="Q1267" s="110" t="e">
        <f t="shared" si="365"/>
        <v>#DIV/0!</v>
      </c>
      <c r="R1267" s="110" t="e">
        <f t="shared" si="365"/>
        <v>#DIV/0!</v>
      </c>
      <c r="S1267" s="110" t="e">
        <f t="shared" si="365"/>
        <v>#DIV/0!</v>
      </c>
      <c r="T1267" s="110" t="e">
        <f t="shared" si="365"/>
        <v>#DIV/0!</v>
      </c>
      <c r="U1267" s="110" t="e">
        <f t="shared" si="365"/>
        <v>#DIV/0!</v>
      </c>
      <c r="V1267" s="422" t="e">
        <f t="shared" si="365"/>
        <v>#DIV/0!</v>
      </c>
      <c r="W1267" s="110" t="e">
        <f t="shared" si="365"/>
        <v>#DIV/0!</v>
      </c>
      <c r="X1267" s="110" t="e">
        <f t="shared" si="365"/>
        <v>#DIV/0!</v>
      </c>
      <c r="Y1267" s="110" t="e">
        <f t="shared" si="365"/>
        <v>#DIV/0!</v>
      </c>
      <c r="Z1267" s="110" t="e">
        <f t="shared" si="365"/>
        <v>#DIV/0!</v>
      </c>
      <c r="AA1267" s="110" t="e">
        <f t="shared" si="365"/>
        <v>#DIV/0!</v>
      </c>
      <c r="AB1267" s="110" t="e">
        <f t="shared" si="365"/>
        <v>#DIV/0!</v>
      </c>
      <c r="AC1267" s="122" t="e">
        <f t="shared" si="365"/>
        <v>#DIV/0!</v>
      </c>
    </row>
    <row r="1268" spans="1:29" x14ac:dyDescent="0.2">
      <c r="A1268" s="2715" t="s">
        <v>124</v>
      </c>
      <c r="B1268" s="2712" t="s">
        <v>382</v>
      </c>
      <c r="C1268" s="10" t="s">
        <v>483</v>
      </c>
      <c r="D1268" s="10"/>
      <c r="E1268" s="80"/>
      <c r="F1268" s="80"/>
      <c r="G1268" s="80"/>
      <c r="H1268" s="420"/>
      <c r="I1268" s="80"/>
      <c r="J1268" s="80"/>
      <c r="K1268" s="80"/>
      <c r="L1268" s="80"/>
      <c r="M1268" s="80"/>
      <c r="N1268" s="420"/>
      <c r="O1268" s="80"/>
      <c r="P1268" s="80"/>
      <c r="Q1268" s="80"/>
      <c r="R1268" s="80"/>
      <c r="S1268" s="80"/>
      <c r="T1268" s="80"/>
      <c r="U1268" s="80"/>
      <c r="V1268" s="420"/>
      <c r="W1268" s="80"/>
      <c r="X1268" s="80"/>
      <c r="Y1268" s="80"/>
      <c r="Z1268" s="80"/>
      <c r="AA1268" s="80"/>
      <c r="AB1268" s="80"/>
      <c r="AC1268" s="124">
        <f>SUM(E1268:AB1268)</f>
        <v>0</v>
      </c>
    </row>
    <row r="1269" spans="1:29" x14ac:dyDescent="0.2">
      <c r="A1269" s="2776"/>
      <c r="B1269" s="2778"/>
      <c r="C1269" s="11" t="s">
        <v>484</v>
      </c>
      <c r="D1269" s="11"/>
      <c r="E1269" s="82"/>
      <c r="F1269" s="82"/>
      <c r="G1269" s="82"/>
      <c r="H1269" s="424"/>
      <c r="I1269" s="82"/>
      <c r="J1269" s="82"/>
      <c r="K1269" s="82"/>
      <c r="L1269" s="82"/>
      <c r="M1269" s="82"/>
      <c r="N1269" s="424"/>
      <c r="O1269" s="82"/>
      <c r="P1269" s="82"/>
      <c r="Q1269" s="82"/>
      <c r="R1269" s="82"/>
      <c r="S1269" s="82"/>
      <c r="T1269" s="82"/>
      <c r="U1269" s="82"/>
      <c r="V1269" s="424"/>
      <c r="W1269" s="82"/>
      <c r="X1269" s="82"/>
      <c r="Y1269" s="82"/>
      <c r="Z1269" s="82"/>
      <c r="AA1269" s="82"/>
      <c r="AB1269" s="82"/>
      <c r="AC1269" s="124">
        <f>SUM(E1269:AB1269)</f>
        <v>0</v>
      </c>
    </row>
    <row r="1270" spans="1:29" x14ac:dyDescent="0.2">
      <c r="A1270" s="2776"/>
      <c r="B1270" s="2778"/>
      <c r="C1270" s="11" t="s">
        <v>8</v>
      </c>
      <c r="D1270" s="11"/>
      <c r="E1270" s="113">
        <f>E1268*100</f>
        <v>0</v>
      </c>
      <c r="F1270" s="113">
        <f t="shared" ref="F1270:AB1270" si="366">F1268*100</f>
        <v>0</v>
      </c>
      <c r="G1270" s="113">
        <f t="shared" si="366"/>
        <v>0</v>
      </c>
      <c r="H1270" s="423">
        <f t="shared" si="366"/>
        <v>0</v>
      </c>
      <c r="I1270" s="113">
        <f t="shared" si="366"/>
        <v>0</v>
      </c>
      <c r="J1270" s="113">
        <f t="shared" si="366"/>
        <v>0</v>
      </c>
      <c r="K1270" s="113">
        <f t="shared" si="366"/>
        <v>0</v>
      </c>
      <c r="L1270" s="113">
        <f t="shared" si="366"/>
        <v>0</v>
      </c>
      <c r="M1270" s="113">
        <f t="shared" si="366"/>
        <v>0</v>
      </c>
      <c r="N1270" s="423">
        <f t="shared" si="366"/>
        <v>0</v>
      </c>
      <c r="O1270" s="113">
        <f t="shared" si="366"/>
        <v>0</v>
      </c>
      <c r="P1270" s="113">
        <f t="shared" si="366"/>
        <v>0</v>
      </c>
      <c r="Q1270" s="113">
        <f t="shared" si="366"/>
        <v>0</v>
      </c>
      <c r="R1270" s="113">
        <f t="shared" si="366"/>
        <v>0</v>
      </c>
      <c r="S1270" s="113">
        <f t="shared" si="366"/>
        <v>0</v>
      </c>
      <c r="T1270" s="113">
        <f t="shared" si="366"/>
        <v>0</v>
      </c>
      <c r="U1270" s="113">
        <f t="shared" si="366"/>
        <v>0</v>
      </c>
      <c r="V1270" s="423">
        <f t="shared" si="366"/>
        <v>0</v>
      </c>
      <c r="W1270" s="113">
        <f t="shared" si="366"/>
        <v>0</v>
      </c>
      <c r="X1270" s="113">
        <f t="shared" si="366"/>
        <v>0</v>
      </c>
      <c r="Y1270" s="113">
        <f t="shared" si="366"/>
        <v>0</v>
      </c>
      <c r="Z1270" s="113">
        <f t="shared" si="366"/>
        <v>0</v>
      </c>
      <c r="AA1270" s="113">
        <f t="shared" si="366"/>
        <v>0</v>
      </c>
      <c r="AB1270" s="113">
        <f t="shared" si="366"/>
        <v>0</v>
      </c>
      <c r="AC1270" s="124"/>
    </row>
    <row r="1271" spans="1:29" ht="13.5" thickBot="1" x14ac:dyDescent="0.25">
      <c r="A1271" s="2777"/>
      <c r="B1271" s="2779"/>
      <c r="C1271" s="46" t="s">
        <v>16</v>
      </c>
      <c r="D1271" s="46"/>
      <c r="E1271" s="110" t="e">
        <f t="shared" ref="E1271:AC1271" si="367">E1269/E1268</f>
        <v>#DIV/0!</v>
      </c>
      <c r="F1271" s="110" t="e">
        <f t="shared" si="367"/>
        <v>#DIV/0!</v>
      </c>
      <c r="G1271" s="110" t="e">
        <f t="shared" si="367"/>
        <v>#DIV/0!</v>
      </c>
      <c r="H1271" s="422" t="e">
        <f t="shared" si="367"/>
        <v>#DIV/0!</v>
      </c>
      <c r="I1271" s="110" t="e">
        <f t="shared" si="367"/>
        <v>#DIV/0!</v>
      </c>
      <c r="J1271" s="110" t="e">
        <f t="shared" si="367"/>
        <v>#DIV/0!</v>
      </c>
      <c r="K1271" s="110" t="e">
        <f t="shared" si="367"/>
        <v>#DIV/0!</v>
      </c>
      <c r="L1271" s="110" t="e">
        <f t="shared" si="367"/>
        <v>#DIV/0!</v>
      </c>
      <c r="M1271" s="110" t="e">
        <f t="shared" si="367"/>
        <v>#DIV/0!</v>
      </c>
      <c r="N1271" s="422" t="e">
        <f t="shared" si="367"/>
        <v>#DIV/0!</v>
      </c>
      <c r="O1271" s="110" t="e">
        <f t="shared" si="367"/>
        <v>#DIV/0!</v>
      </c>
      <c r="P1271" s="110" t="e">
        <f t="shared" si="367"/>
        <v>#DIV/0!</v>
      </c>
      <c r="Q1271" s="110" t="e">
        <f t="shared" si="367"/>
        <v>#DIV/0!</v>
      </c>
      <c r="R1271" s="110" t="e">
        <f t="shared" si="367"/>
        <v>#DIV/0!</v>
      </c>
      <c r="S1271" s="110" t="e">
        <f t="shared" si="367"/>
        <v>#DIV/0!</v>
      </c>
      <c r="T1271" s="110" t="e">
        <f t="shared" si="367"/>
        <v>#DIV/0!</v>
      </c>
      <c r="U1271" s="110" t="e">
        <f t="shared" si="367"/>
        <v>#DIV/0!</v>
      </c>
      <c r="V1271" s="422" t="e">
        <f t="shared" si="367"/>
        <v>#DIV/0!</v>
      </c>
      <c r="W1271" s="110" t="e">
        <f t="shared" si="367"/>
        <v>#DIV/0!</v>
      </c>
      <c r="X1271" s="110" t="e">
        <f t="shared" si="367"/>
        <v>#DIV/0!</v>
      </c>
      <c r="Y1271" s="110" t="e">
        <f t="shared" si="367"/>
        <v>#DIV/0!</v>
      </c>
      <c r="Z1271" s="110" t="e">
        <f t="shared" si="367"/>
        <v>#DIV/0!</v>
      </c>
      <c r="AA1271" s="110" t="e">
        <f t="shared" si="367"/>
        <v>#DIV/0!</v>
      </c>
      <c r="AB1271" s="110" t="e">
        <f t="shared" si="367"/>
        <v>#DIV/0!</v>
      </c>
      <c r="AC1271" s="122" t="e">
        <f t="shared" si="367"/>
        <v>#DIV/0!</v>
      </c>
    </row>
    <row r="1272" spans="1:29" x14ac:dyDescent="0.2">
      <c r="A1272" s="2715" t="s">
        <v>123</v>
      </c>
      <c r="B1272" s="2712" t="s">
        <v>383</v>
      </c>
      <c r="C1272" s="10" t="s">
        <v>483</v>
      </c>
      <c r="D1272" s="10"/>
      <c r="E1272" s="80"/>
      <c r="F1272" s="80"/>
      <c r="G1272" s="80"/>
      <c r="H1272" s="420"/>
      <c r="I1272" s="80"/>
      <c r="J1272" s="80"/>
      <c r="K1272" s="80"/>
      <c r="L1272" s="80"/>
      <c r="M1272" s="80"/>
      <c r="N1272" s="420"/>
      <c r="O1272" s="80"/>
      <c r="P1272" s="80"/>
      <c r="Q1272" s="80"/>
      <c r="R1272" s="80"/>
      <c r="S1272" s="80"/>
      <c r="T1272" s="80"/>
      <c r="U1272" s="80"/>
      <c r="V1272" s="420"/>
      <c r="W1272" s="80"/>
      <c r="X1272" s="80"/>
      <c r="Y1272" s="80"/>
      <c r="Z1272" s="80"/>
      <c r="AA1272" s="80"/>
      <c r="AB1272" s="80"/>
      <c r="AC1272" s="124">
        <f>SUM(E1272:AB1272)</f>
        <v>0</v>
      </c>
    </row>
    <row r="1273" spans="1:29" x14ac:dyDescent="0.2">
      <c r="A1273" s="2776"/>
      <c r="B1273" s="2778"/>
      <c r="C1273" s="11" t="s">
        <v>484</v>
      </c>
      <c r="D1273" s="11"/>
      <c r="E1273" s="82"/>
      <c r="F1273" s="82"/>
      <c r="G1273" s="82"/>
      <c r="H1273" s="424"/>
      <c r="I1273" s="82"/>
      <c r="J1273" s="82"/>
      <c r="K1273" s="82"/>
      <c r="L1273" s="82"/>
      <c r="M1273" s="82"/>
      <c r="N1273" s="424"/>
      <c r="O1273" s="82"/>
      <c r="P1273" s="82"/>
      <c r="Q1273" s="82"/>
      <c r="R1273" s="82"/>
      <c r="S1273" s="82"/>
      <c r="T1273" s="82"/>
      <c r="U1273" s="82"/>
      <c r="V1273" s="424"/>
      <c r="W1273" s="82"/>
      <c r="X1273" s="82"/>
      <c r="Y1273" s="82"/>
      <c r="Z1273" s="82"/>
      <c r="AA1273" s="82"/>
      <c r="AB1273" s="82"/>
      <c r="AC1273" s="124">
        <f>SUM(E1273:AB1273)</f>
        <v>0</v>
      </c>
    </row>
    <row r="1274" spans="1:29" x14ac:dyDescent="0.2">
      <c r="A1274" s="2776"/>
      <c r="B1274" s="2778"/>
      <c r="C1274" s="11" t="s">
        <v>8</v>
      </c>
      <c r="D1274" s="11"/>
      <c r="E1274" s="113">
        <f>E1272*100</f>
        <v>0</v>
      </c>
      <c r="F1274" s="113">
        <f t="shared" ref="F1274:AB1274" si="368">F1272*100</f>
        <v>0</v>
      </c>
      <c r="G1274" s="113">
        <f t="shared" si="368"/>
        <v>0</v>
      </c>
      <c r="H1274" s="423">
        <f t="shared" si="368"/>
        <v>0</v>
      </c>
      <c r="I1274" s="113">
        <f t="shared" si="368"/>
        <v>0</v>
      </c>
      <c r="J1274" s="113">
        <f t="shared" si="368"/>
        <v>0</v>
      </c>
      <c r="K1274" s="113">
        <f t="shared" si="368"/>
        <v>0</v>
      </c>
      <c r="L1274" s="113">
        <f t="shared" si="368"/>
        <v>0</v>
      </c>
      <c r="M1274" s="113">
        <f t="shared" si="368"/>
        <v>0</v>
      </c>
      <c r="N1274" s="423">
        <f t="shared" si="368"/>
        <v>0</v>
      </c>
      <c r="O1274" s="113">
        <f t="shared" si="368"/>
        <v>0</v>
      </c>
      <c r="P1274" s="113">
        <f t="shared" si="368"/>
        <v>0</v>
      </c>
      <c r="Q1274" s="113">
        <f t="shared" si="368"/>
        <v>0</v>
      </c>
      <c r="R1274" s="113">
        <f t="shared" si="368"/>
        <v>0</v>
      </c>
      <c r="S1274" s="113">
        <f t="shared" si="368"/>
        <v>0</v>
      </c>
      <c r="T1274" s="113">
        <f t="shared" si="368"/>
        <v>0</v>
      </c>
      <c r="U1274" s="113">
        <f t="shared" si="368"/>
        <v>0</v>
      </c>
      <c r="V1274" s="423">
        <f t="shared" si="368"/>
        <v>0</v>
      </c>
      <c r="W1274" s="113">
        <f t="shared" si="368"/>
        <v>0</v>
      </c>
      <c r="X1274" s="113">
        <f t="shared" si="368"/>
        <v>0</v>
      </c>
      <c r="Y1274" s="113">
        <f t="shared" si="368"/>
        <v>0</v>
      </c>
      <c r="Z1274" s="113">
        <f t="shared" si="368"/>
        <v>0</v>
      </c>
      <c r="AA1274" s="113">
        <f t="shared" si="368"/>
        <v>0</v>
      </c>
      <c r="AB1274" s="113">
        <f t="shared" si="368"/>
        <v>0</v>
      </c>
      <c r="AC1274" s="124"/>
    </row>
    <row r="1275" spans="1:29" ht="13.5" thickBot="1" x14ac:dyDescent="0.25">
      <c r="A1275" s="2777"/>
      <c r="B1275" s="2779"/>
      <c r="C1275" s="46" t="s">
        <v>16</v>
      </c>
      <c r="D1275" s="46"/>
      <c r="E1275" s="110" t="e">
        <f t="shared" ref="E1275:AC1275" si="369">E1273/E1272</f>
        <v>#DIV/0!</v>
      </c>
      <c r="F1275" s="110" t="e">
        <f t="shared" si="369"/>
        <v>#DIV/0!</v>
      </c>
      <c r="G1275" s="110" t="e">
        <f t="shared" si="369"/>
        <v>#DIV/0!</v>
      </c>
      <c r="H1275" s="422" t="e">
        <f t="shared" si="369"/>
        <v>#DIV/0!</v>
      </c>
      <c r="I1275" s="110" t="e">
        <f t="shared" si="369"/>
        <v>#DIV/0!</v>
      </c>
      <c r="J1275" s="110" t="e">
        <f t="shared" si="369"/>
        <v>#DIV/0!</v>
      </c>
      <c r="K1275" s="110" t="e">
        <f t="shared" si="369"/>
        <v>#DIV/0!</v>
      </c>
      <c r="L1275" s="110" t="e">
        <f t="shared" si="369"/>
        <v>#DIV/0!</v>
      </c>
      <c r="M1275" s="110" t="e">
        <f t="shared" si="369"/>
        <v>#DIV/0!</v>
      </c>
      <c r="N1275" s="422" t="e">
        <f t="shared" si="369"/>
        <v>#DIV/0!</v>
      </c>
      <c r="O1275" s="110" t="e">
        <f t="shared" si="369"/>
        <v>#DIV/0!</v>
      </c>
      <c r="P1275" s="110" t="e">
        <f t="shared" si="369"/>
        <v>#DIV/0!</v>
      </c>
      <c r="Q1275" s="110" t="e">
        <f t="shared" si="369"/>
        <v>#DIV/0!</v>
      </c>
      <c r="R1275" s="110" t="e">
        <f t="shared" si="369"/>
        <v>#DIV/0!</v>
      </c>
      <c r="S1275" s="110" t="e">
        <f t="shared" si="369"/>
        <v>#DIV/0!</v>
      </c>
      <c r="T1275" s="110" t="e">
        <f t="shared" si="369"/>
        <v>#DIV/0!</v>
      </c>
      <c r="U1275" s="110" t="e">
        <f t="shared" si="369"/>
        <v>#DIV/0!</v>
      </c>
      <c r="V1275" s="422" t="e">
        <f t="shared" si="369"/>
        <v>#DIV/0!</v>
      </c>
      <c r="W1275" s="110" t="e">
        <f t="shared" si="369"/>
        <v>#DIV/0!</v>
      </c>
      <c r="X1275" s="110" t="e">
        <f t="shared" si="369"/>
        <v>#DIV/0!</v>
      </c>
      <c r="Y1275" s="110" t="e">
        <f t="shared" si="369"/>
        <v>#DIV/0!</v>
      </c>
      <c r="Z1275" s="110" t="e">
        <f t="shared" si="369"/>
        <v>#DIV/0!</v>
      </c>
      <c r="AA1275" s="110" t="e">
        <f t="shared" si="369"/>
        <v>#DIV/0!</v>
      </c>
      <c r="AB1275" s="110" t="e">
        <f t="shared" si="369"/>
        <v>#DIV/0!</v>
      </c>
      <c r="AC1275" s="122" t="e">
        <f t="shared" si="369"/>
        <v>#DIV/0!</v>
      </c>
    </row>
    <row r="1276" spans="1:29" x14ac:dyDescent="0.2">
      <c r="A1276" s="753"/>
      <c r="B1276" s="136" t="s">
        <v>18</v>
      </c>
      <c r="C1276" s="10" t="s">
        <v>483</v>
      </c>
      <c r="D1276" s="10" t="s">
        <v>466</v>
      </c>
      <c r="E1276" s="189"/>
      <c r="F1276" s="189"/>
      <c r="G1276" s="189"/>
      <c r="H1276" s="480"/>
      <c r="I1276" s="189"/>
      <c r="J1276" s="189"/>
      <c r="K1276" s="189"/>
      <c r="L1276" s="189"/>
      <c r="M1276" s="189"/>
      <c r="N1276" s="480"/>
      <c r="O1276" s="189"/>
      <c r="P1276" s="189"/>
      <c r="Q1276" s="189"/>
      <c r="R1276" s="189"/>
      <c r="S1276" s="189"/>
      <c r="T1276" s="189"/>
      <c r="U1276" s="189"/>
      <c r="V1276" s="480"/>
      <c r="W1276" s="189"/>
      <c r="X1276" s="189"/>
      <c r="Y1276" s="189"/>
      <c r="Z1276" s="189"/>
      <c r="AA1276" s="189"/>
      <c r="AB1276" s="189"/>
      <c r="AC1276" s="124">
        <f>SUM(E1276:AB1276)</f>
        <v>0</v>
      </c>
    </row>
    <row r="1277" spans="1:29" ht="13.5" thickBot="1" x14ac:dyDescent="0.25">
      <c r="A1277" s="754"/>
      <c r="B1277" s="137" t="s">
        <v>19</v>
      </c>
      <c r="C1277" s="45" t="s">
        <v>483</v>
      </c>
      <c r="D1277" s="45" t="s">
        <v>466</v>
      </c>
      <c r="E1277" s="190"/>
      <c r="F1277" s="190"/>
      <c r="G1277" s="190"/>
      <c r="H1277" s="477"/>
      <c r="I1277" s="190"/>
      <c r="J1277" s="190"/>
      <c r="K1277" s="190"/>
      <c r="L1277" s="190"/>
      <c r="M1277" s="190"/>
      <c r="N1277" s="477"/>
      <c r="O1277" s="190"/>
      <c r="P1277" s="190"/>
      <c r="Q1277" s="190"/>
      <c r="R1277" s="190"/>
      <c r="S1277" s="190"/>
      <c r="T1277" s="190"/>
      <c r="U1277" s="190"/>
      <c r="V1277" s="477"/>
      <c r="W1277" s="190"/>
      <c r="X1277" s="190"/>
      <c r="Y1277" s="190"/>
      <c r="Z1277" s="190"/>
      <c r="AA1277" s="190"/>
      <c r="AB1277" s="190"/>
      <c r="AC1277" s="122">
        <f>SUM(E1277:AB1277)</f>
        <v>0</v>
      </c>
    </row>
    <row r="1278" spans="1:29" s="661" customFormat="1" ht="10.5" customHeight="1" x14ac:dyDescent="0.2">
      <c r="A1278" s="2832" t="s">
        <v>152</v>
      </c>
      <c r="B1278" s="2839"/>
      <c r="C1278" s="63" t="s">
        <v>483</v>
      </c>
      <c r="D1278" s="63"/>
      <c r="E1278" s="112">
        <f>E1264+E1268+E1272</f>
        <v>0</v>
      </c>
      <c r="F1278" s="112">
        <f t="shared" ref="F1278:AC1279" si="370">F1264+F1268+F1272</f>
        <v>0</v>
      </c>
      <c r="G1278" s="112">
        <f t="shared" si="370"/>
        <v>0</v>
      </c>
      <c r="H1278" s="442">
        <f t="shared" si="370"/>
        <v>0</v>
      </c>
      <c r="I1278" s="112">
        <f t="shared" si="370"/>
        <v>0</v>
      </c>
      <c r="J1278" s="112">
        <f t="shared" si="370"/>
        <v>0</v>
      </c>
      <c r="K1278" s="112">
        <f t="shared" si="370"/>
        <v>0</v>
      </c>
      <c r="L1278" s="112">
        <f t="shared" si="370"/>
        <v>0</v>
      </c>
      <c r="M1278" s="112">
        <f t="shared" si="370"/>
        <v>0</v>
      </c>
      <c r="N1278" s="442">
        <f t="shared" si="370"/>
        <v>0</v>
      </c>
      <c r="O1278" s="112">
        <f t="shared" si="370"/>
        <v>0</v>
      </c>
      <c r="P1278" s="112">
        <f t="shared" si="370"/>
        <v>0</v>
      </c>
      <c r="Q1278" s="112">
        <f t="shared" si="370"/>
        <v>0</v>
      </c>
      <c r="R1278" s="112">
        <f t="shared" si="370"/>
        <v>0</v>
      </c>
      <c r="S1278" s="112">
        <f t="shared" si="370"/>
        <v>0</v>
      </c>
      <c r="T1278" s="112">
        <f t="shared" si="370"/>
        <v>0</v>
      </c>
      <c r="U1278" s="112">
        <f t="shared" si="370"/>
        <v>0</v>
      </c>
      <c r="V1278" s="442">
        <f t="shared" si="370"/>
        <v>0</v>
      </c>
      <c r="W1278" s="112">
        <f t="shared" si="370"/>
        <v>0</v>
      </c>
      <c r="X1278" s="112">
        <f t="shared" si="370"/>
        <v>0</v>
      </c>
      <c r="Y1278" s="112">
        <f t="shared" si="370"/>
        <v>0</v>
      </c>
      <c r="Z1278" s="112">
        <f t="shared" si="370"/>
        <v>0</v>
      </c>
      <c r="AA1278" s="112">
        <f t="shared" si="370"/>
        <v>0</v>
      </c>
      <c r="AB1278" s="112">
        <f t="shared" si="370"/>
        <v>0</v>
      </c>
      <c r="AC1278" s="112">
        <f t="shared" si="370"/>
        <v>0</v>
      </c>
    </row>
    <row r="1279" spans="1:29" s="661" customFormat="1" ht="10.5" customHeight="1" thickBot="1" x14ac:dyDescent="0.25">
      <c r="A1279" s="2792"/>
      <c r="B1279" s="2793"/>
      <c r="C1279" s="45" t="s">
        <v>484</v>
      </c>
      <c r="D1279" s="45"/>
      <c r="E1279" s="126">
        <f>E1265+E1269+E1273</f>
        <v>0</v>
      </c>
      <c r="F1279" s="126">
        <f t="shared" si="370"/>
        <v>0</v>
      </c>
      <c r="G1279" s="126">
        <f t="shared" si="370"/>
        <v>0</v>
      </c>
      <c r="H1279" s="444">
        <f t="shared" si="370"/>
        <v>0</v>
      </c>
      <c r="I1279" s="126">
        <f t="shared" si="370"/>
        <v>0</v>
      </c>
      <c r="J1279" s="126">
        <f t="shared" si="370"/>
        <v>0</v>
      </c>
      <c r="K1279" s="126">
        <f t="shared" si="370"/>
        <v>0</v>
      </c>
      <c r="L1279" s="126">
        <f t="shared" si="370"/>
        <v>0</v>
      </c>
      <c r="M1279" s="126">
        <f t="shared" si="370"/>
        <v>0</v>
      </c>
      <c r="N1279" s="444">
        <f t="shared" si="370"/>
        <v>0</v>
      </c>
      <c r="O1279" s="126">
        <f t="shared" si="370"/>
        <v>0</v>
      </c>
      <c r="P1279" s="126">
        <f t="shared" si="370"/>
        <v>0</v>
      </c>
      <c r="Q1279" s="126">
        <f t="shared" si="370"/>
        <v>0</v>
      </c>
      <c r="R1279" s="126">
        <f t="shared" si="370"/>
        <v>0</v>
      </c>
      <c r="S1279" s="126">
        <f t="shared" si="370"/>
        <v>0</v>
      </c>
      <c r="T1279" s="126">
        <f t="shared" si="370"/>
        <v>0</v>
      </c>
      <c r="U1279" s="126">
        <f t="shared" si="370"/>
        <v>0</v>
      </c>
      <c r="V1279" s="444">
        <f t="shared" si="370"/>
        <v>0</v>
      </c>
      <c r="W1279" s="126">
        <f t="shared" si="370"/>
        <v>0</v>
      </c>
      <c r="X1279" s="126">
        <f t="shared" si="370"/>
        <v>0</v>
      </c>
      <c r="Y1279" s="126">
        <f t="shared" si="370"/>
        <v>0</v>
      </c>
      <c r="Z1279" s="126">
        <f t="shared" si="370"/>
        <v>0</v>
      </c>
      <c r="AA1279" s="126">
        <f t="shared" si="370"/>
        <v>0</v>
      </c>
      <c r="AB1279" s="126">
        <f t="shared" si="370"/>
        <v>0</v>
      </c>
      <c r="AC1279" s="126">
        <f t="shared" si="370"/>
        <v>0</v>
      </c>
    </row>
    <row r="1280" spans="1:29" s="661" customFormat="1" ht="10.5" customHeight="1" x14ac:dyDescent="0.2">
      <c r="A1280" s="2733" t="s">
        <v>153</v>
      </c>
      <c r="B1280" s="2734"/>
      <c r="C1280" s="12" t="s">
        <v>483</v>
      </c>
      <c r="D1280" s="12"/>
      <c r="E1280" s="109">
        <f t="shared" ref="E1280:AC1281" si="371">E1252+E1256-E1278</f>
        <v>0.14399999999986904</v>
      </c>
      <c r="F1280" s="109">
        <f t="shared" si="371"/>
        <v>7.1999999999934519E-2</v>
      </c>
      <c r="G1280" s="109">
        <f t="shared" si="371"/>
        <v>0.14399999999986904</v>
      </c>
      <c r="H1280" s="421">
        <f t="shared" si="371"/>
        <v>7.1999999999934519E-2</v>
      </c>
      <c r="I1280" s="109">
        <f t="shared" si="371"/>
        <v>0.14399999999986904</v>
      </c>
      <c r="J1280" s="109">
        <f t="shared" si="371"/>
        <v>7.1999999999934519E-2</v>
      </c>
      <c r="K1280" s="109">
        <f t="shared" si="371"/>
        <v>0.14399999999986904</v>
      </c>
      <c r="L1280" s="109">
        <f t="shared" si="371"/>
        <v>0.14399999999986904</v>
      </c>
      <c r="M1280" s="109">
        <f t="shared" si="371"/>
        <v>7.1999999999934519E-2</v>
      </c>
      <c r="N1280" s="421">
        <f t="shared" si="371"/>
        <v>0.18720000000130313</v>
      </c>
      <c r="O1280" s="109">
        <f t="shared" si="371"/>
        <v>2.8800000000137518E-2</v>
      </c>
      <c r="P1280" s="109">
        <f t="shared" si="371"/>
        <v>0.14399999999986904</v>
      </c>
      <c r="Q1280" s="109">
        <f t="shared" si="371"/>
        <v>7.1999999999934519E-2</v>
      </c>
      <c r="R1280" s="109">
        <f t="shared" si="371"/>
        <v>7.1999999999934519E-2</v>
      </c>
      <c r="S1280" s="109">
        <f t="shared" si="371"/>
        <v>7.1999999999934519E-2</v>
      </c>
      <c r="T1280" s="109">
        <f t="shared" si="371"/>
        <v>7.1999999999934519E-2</v>
      </c>
      <c r="U1280" s="109">
        <f t="shared" si="371"/>
        <v>7.1999999999934519E-2</v>
      </c>
      <c r="V1280" s="421">
        <f t="shared" si="371"/>
        <v>7.1999999999934519E-2</v>
      </c>
      <c r="W1280" s="109">
        <f t="shared" si="371"/>
        <v>7.1999999999934519E-2</v>
      </c>
      <c r="X1280" s="109">
        <f t="shared" si="371"/>
        <v>7.1999999999934519E-2</v>
      </c>
      <c r="Y1280" s="109">
        <f t="shared" si="371"/>
        <v>7.1999999999934519E-2</v>
      </c>
      <c r="Z1280" s="109">
        <f t="shared" si="371"/>
        <v>7.1999999999934519E-2</v>
      </c>
      <c r="AA1280" s="109">
        <f t="shared" si="371"/>
        <v>7.1999999999934519E-2</v>
      </c>
      <c r="AB1280" s="109">
        <f t="shared" si="371"/>
        <v>7.1999999999934519E-2</v>
      </c>
      <c r="AC1280" s="109">
        <f t="shared" si="371"/>
        <v>2.2319999999996076</v>
      </c>
    </row>
    <row r="1281" spans="1:29" s="661" customFormat="1" ht="10.5" customHeight="1" thickBot="1" x14ac:dyDescent="0.25">
      <c r="A1281" s="2735"/>
      <c r="B1281" s="2736"/>
      <c r="C1281" s="9" t="s">
        <v>484</v>
      </c>
      <c r="D1281" s="240"/>
      <c r="E1281" s="112">
        <f t="shared" si="371"/>
        <v>0</v>
      </c>
      <c r="F1281" s="112">
        <f t="shared" si="371"/>
        <v>0</v>
      </c>
      <c r="G1281" s="112">
        <f t="shared" si="371"/>
        <v>0</v>
      </c>
      <c r="H1281" s="442">
        <f t="shared" si="371"/>
        <v>0</v>
      </c>
      <c r="I1281" s="112">
        <f t="shared" si="371"/>
        <v>0</v>
      </c>
      <c r="J1281" s="112">
        <f t="shared" si="371"/>
        <v>0</v>
      </c>
      <c r="K1281" s="112">
        <f t="shared" si="371"/>
        <v>0</v>
      </c>
      <c r="L1281" s="112">
        <f t="shared" si="371"/>
        <v>0</v>
      </c>
      <c r="M1281" s="112">
        <f t="shared" si="371"/>
        <v>0</v>
      </c>
      <c r="N1281" s="442">
        <f t="shared" si="371"/>
        <v>0</v>
      </c>
      <c r="O1281" s="112">
        <f t="shared" si="371"/>
        <v>0</v>
      </c>
      <c r="P1281" s="112">
        <f t="shared" si="371"/>
        <v>0</v>
      </c>
      <c r="Q1281" s="112">
        <f t="shared" si="371"/>
        <v>0</v>
      </c>
      <c r="R1281" s="112">
        <f t="shared" si="371"/>
        <v>0</v>
      </c>
      <c r="S1281" s="112">
        <f t="shared" si="371"/>
        <v>0</v>
      </c>
      <c r="T1281" s="112">
        <f t="shared" si="371"/>
        <v>0</v>
      </c>
      <c r="U1281" s="112">
        <f t="shared" si="371"/>
        <v>0</v>
      </c>
      <c r="V1281" s="442">
        <f t="shared" si="371"/>
        <v>0</v>
      </c>
      <c r="W1281" s="112">
        <f t="shared" si="371"/>
        <v>0</v>
      </c>
      <c r="X1281" s="112">
        <f t="shared" si="371"/>
        <v>0</v>
      </c>
      <c r="Y1281" s="112">
        <f t="shared" si="371"/>
        <v>0</v>
      </c>
      <c r="Z1281" s="112">
        <f t="shared" si="371"/>
        <v>0</v>
      </c>
      <c r="AA1281" s="112">
        <f t="shared" si="371"/>
        <v>0</v>
      </c>
      <c r="AB1281" s="112">
        <f t="shared" si="371"/>
        <v>0</v>
      </c>
      <c r="AC1281" s="112">
        <f t="shared" si="371"/>
        <v>0</v>
      </c>
    </row>
    <row r="1282" spans="1:29" s="32" customFormat="1" ht="10.5" customHeight="1" x14ac:dyDescent="0.2">
      <c r="A1282" s="2764" t="s">
        <v>9</v>
      </c>
      <c r="B1282" s="2765"/>
      <c r="C1282" s="14" t="s">
        <v>483</v>
      </c>
      <c r="D1282" s="14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92"/>
    </row>
    <row r="1283" spans="1:29" s="32" customFormat="1" ht="12" customHeight="1" thickBot="1" x14ac:dyDescent="0.25">
      <c r="A1283" s="2766"/>
      <c r="B1283" s="2767"/>
      <c r="C1283" s="15" t="s">
        <v>484</v>
      </c>
      <c r="D1283" s="15"/>
      <c r="E1283" s="93"/>
      <c r="F1283" s="93"/>
      <c r="G1283" s="93"/>
      <c r="H1283" s="93"/>
      <c r="I1283" s="93"/>
      <c r="J1283" s="93"/>
      <c r="K1283" s="93"/>
      <c r="L1283" s="93"/>
      <c r="M1283" s="93"/>
      <c r="N1283" s="93"/>
      <c r="O1283" s="93"/>
      <c r="P1283" s="93"/>
      <c r="Q1283" s="93"/>
      <c r="R1283" s="93"/>
      <c r="S1283" s="93"/>
      <c r="T1283" s="93"/>
      <c r="U1283" s="93"/>
      <c r="V1283" s="93"/>
      <c r="W1283" s="93"/>
      <c r="X1283" s="93"/>
      <c r="Y1283" s="93"/>
      <c r="Z1283" s="93"/>
      <c r="AA1283" s="93"/>
      <c r="AB1283" s="93"/>
      <c r="AC1283" s="94"/>
    </row>
    <row r="1284" spans="1:29" s="72" customFormat="1" ht="30" customHeight="1" thickBot="1" x14ac:dyDescent="0.25">
      <c r="A1284" s="105"/>
      <c r="B1284" s="105"/>
      <c r="C1284" s="142"/>
      <c r="D1284" s="142"/>
      <c r="E1284" s="101"/>
      <c r="F1284" s="101"/>
      <c r="G1284" s="101"/>
      <c r="H1284" s="204"/>
      <c r="I1284" s="101"/>
      <c r="J1284" s="101"/>
      <c r="K1284" s="101"/>
      <c r="L1284" s="101"/>
      <c r="M1284" s="101"/>
      <c r="N1284" s="204"/>
      <c r="O1284" s="101"/>
      <c r="P1284" s="101"/>
      <c r="Q1284" s="101"/>
      <c r="R1284" s="101"/>
      <c r="S1284" s="101"/>
      <c r="T1284" s="101"/>
      <c r="U1284" s="101"/>
      <c r="V1284" s="204"/>
      <c r="W1284" s="101"/>
      <c r="X1284" s="101"/>
      <c r="Y1284" s="101"/>
      <c r="Z1284" s="101"/>
      <c r="AA1284" s="101"/>
      <c r="AB1284" s="101"/>
      <c r="AC1284" s="101"/>
    </row>
    <row r="1285" spans="1:29" s="661" customFormat="1" ht="28.5" customHeight="1" x14ac:dyDescent="0.2">
      <c r="A1285" s="134" t="s">
        <v>17</v>
      </c>
      <c r="B1285" s="135" t="s">
        <v>5</v>
      </c>
      <c r="C1285" s="6" t="s">
        <v>14</v>
      </c>
      <c r="D1285" s="243" t="s">
        <v>498</v>
      </c>
      <c r="E1285" s="2719" t="s">
        <v>15</v>
      </c>
      <c r="F1285" s="2719"/>
      <c r="G1285" s="2719"/>
      <c r="H1285" s="2719"/>
      <c r="I1285" s="2719"/>
      <c r="J1285" s="2719"/>
      <c r="K1285" s="2719"/>
      <c r="L1285" s="2719"/>
      <c r="M1285" s="2719"/>
      <c r="N1285" s="2719"/>
      <c r="O1285" s="2719"/>
      <c r="P1285" s="2719"/>
      <c r="Q1285" s="2719"/>
      <c r="R1285" s="2719"/>
      <c r="S1285" s="2719"/>
      <c r="T1285" s="2719"/>
      <c r="U1285" s="2719"/>
      <c r="V1285" s="2719"/>
      <c r="W1285" s="2719"/>
      <c r="X1285" s="2719"/>
      <c r="Y1285" s="2719"/>
      <c r="Z1285" s="2719"/>
      <c r="AA1285" s="2719"/>
      <c r="AB1285" s="2719"/>
      <c r="AC1285" s="2720" t="s">
        <v>10</v>
      </c>
    </row>
    <row r="1286" spans="1:29" s="13" customFormat="1" ht="12.75" customHeight="1" thickBot="1" x14ac:dyDescent="0.25">
      <c r="A1286" s="2722" t="s">
        <v>454</v>
      </c>
      <c r="B1286" s="2723"/>
      <c r="C1286" s="17"/>
      <c r="D1286" s="17"/>
      <c r="E1286" s="18">
        <v>1</v>
      </c>
      <c r="F1286" s="18">
        <v>2</v>
      </c>
      <c r="G1286" s="18">
        <v>3</v>
      </c>
      <c r="H1286" s="18">
        <v>4</v>
      </c>
      <c r="I1286" s="18">
        <v>5</v>
      </c>
      <c r="J1286" s="18">
        <v>6</v>
      </c>
      <c r="K1286" s="18">
        <v>7</v>
      </c>
      <c r="L1286" s="18">
        <v>8</v>
      </c>
      <c r="M1286" s="18">
        <v>9</v>
      </c>
      <c r="N1286" s="18">
        <v>10</v>
      </c>
      <c r="O1286" s="18">
        <v>11</v>
      </c>
      <c r="P1286" s="18">
        <v>12</v>
      </c>
      <c r="Q1286" s="18">
        <v>13</v>
      </c>
      <c r="R1286" s="18">
        <v>14</v>
      </c>
      <c r="S1286" s="18">
        <v>15</v>
      </c>
      <c r="T1286" s="18">
        <v>16</v>
      </c>
      <c r="U1286" s="18">
        <v>17</v>
      </c>
      <c r="V1286" s="18">
        <v>18</v>
      </c>
      <c r="W1286" s="18">
        <v>19</v>
      </c>
      <c r="X1286" s="18">
        <v>20</v>
      </c>
      <c r="Y1286" s="18">
        <v>21</v>
      </c>
      <c r="Z1286" s="18">
        <v>22</v>
      </c>
      <c r="AA1286" s="18">
        <v>23</v>
      </c>
      <c r="AB1286" s="18">
        <v>24</v>
      </c>
      <c r="AC1286" s="2721"/>
    </row>
    <row r="1287" spans="1:29" s="13" customFormat="1" ht="12.75" customHeight="1" x14ac:dyDescent="0.2">
      <c r="A1287" s="19" t="s">
        <v>6</v>
      </c>
      <c r="B1287" s="20"/>
      <c r="C1287" s="21"/>
      <c r="D1287" s="1203"/>
      <c r="E1287" s="20">
        <v>7</v>
      </c>
      <c r="F1287" s="20">
        <v>7</v>
      </c>
      <c r="G1287" s="20">
        <v>7</v>
      </c>
      <c r="H1287" s="20">
        <v>7</v>
      </c>
      <c r="I1287" s="20">
        <v>7</v>
      </c>
      <c r="J1287" s="20">
        <v>7</v>
      </c>
      <c r="K1287" s="20">
        <v>7</v>
      </c>
      <c r="L1287" s="20">
        <v>7</v>
      </c>
      <c r="M1287" s="20">
        <v>7</v>
      </c>
      <c r="N1287" s="20">
        <v>7</v>
      </c>
      <c r="O1287" s="20">
        <v>7</v>
      </c>
      <c r="P1287" s="20">
        <v>7</v>
      </c>
      <c r="Q1287" s="20">
        <v>7</v>
      </c>
      <c r="R1287" s="20">
        <v>7</v>
      </c>
      <c r="S1287" s="20">
        <v>7</v>
      </c>
      <c r="T1287" s="20">
        <v>7</v>
      </c>
      <c r="U1287" s="20">
        <v>7</v>
      </c>
      <c r="V1287" s="20">
        <v>7</v>
      </c>
      <c r="W1287" s="20">
        <v>7</v>
      </c>
      <c r="X1287" s="20">
        <v>7</v>
      </c>
      <c r="Y1287" s="20">
        <v>7</v>
      </c>
      <c r="Z1287" s="20">
        <v>7</v>
      </c>
      <c r="AA1287" s="20">
        <v>7</v>
      </c>
      <c r="AB1287" s="20">
        <v>7</v>
      </c>
      <c r="AC1287" s="22"/>
    </row>
    <row r="1288" spans="1:29" s="13" customFormat="1" ht="12.75" customHeight="1" thickBot="1" x14ac:dyDescent="0.25">
      <c r="A1288" s="36" t="s">
        <v>7</v>
      </c>
      <c r="B1288" s="37"/>
      <c r="C1288" s="38"/>
      <c r="D1288" s="1224"/>
      <c r="E1288" s="37">
        <v>4</v>
      </c>
      <c r="F1288" s="37">
        <v>4</v>
      </c>
      <c r="G1288" s="37">
        <v>4</v>
      </c>
      <c r="H1288" s="37">
        <v>4</v>
      </c>
      <c r="I1288" s="37">
        <v>4</v>
      </c>
      <c r="J1288" s="37">
        <v>4</v>
      </c>
      <c r="K1288" s="37">
        <v>4</v>
      </c>
      <c r="L1288" s="37">
        <v>4</v>
      </c>
      <c r="M1288" s="37">
        <v>4</v>
      </c>
      <c r="N1288" s="37">
        <v>4</v>
      </c>
      <c r="O1288" s="37">
        <v>4</v>
      </c>
      <c r="P1288" s="37">
        <v>4</v>
      </c>
      <c r="Q1288" s="37">
        <v>4</v>
      </c>
      <c r="R1288" s="37">
        <v>4</v>
      </c>
      <c r="S1288" s="37">
        <v>4</v>
      </c>
      <c r="T1288" s="37">
        <v>4</v>
      </c>
      <c r="U1288" s="37">
        <v>4</v>
      </c>
      <c r="V1288" s="37">
        <v>4</v>
      </c>
      <c r="W1288" s="37">
        <v>4</v>
      </c>
      <c r="X1288" s="37">
        <v>4</v>
      </c>
      <c r="Y1288" s="37">
        <v>4</v>
      </c>
      <c r="Z1288" s="37">
        <v>4</v>
      </c>
      <c r="AA1288" s="37">
        <v>4</v>
      </c>
      <c r="AB1288" s="37">
        <v>4</v>
      </c>
      <c r="AC1288" s="176"/>
    </row>
    <row r="1289" spans="1:29" s="661" customFormat="1" x14ac:dyDescent="0.2">
      <c r="A1289" s="2715" t="s">
        <v>110</v>
      </c>
      <c r="B1289" s="2712" t="s">
        <v>294</v>
      </c>
      <c r="C1289" s="10" t="s">
        <v>483</v>
      </c>
      <c r="D1289" s="1203" t="s">
        <v>479</v>
      </c>
      <c r="E1289" s="2964">
        <v>2.928E-2</v>
      </c>
      <c r="F1289" s="2964">
        <v>2.8799999999999999E-2</v>
      </c>
      <c r="G1289" s="2964">
        <v>2.8799999999999999E-2</v>
      </c>
      <c r="H1289" s="2964">
        <v>2.9760000000000002E-2</v>
      </c>
      <c r="I1289" s="2964">
        <v>3.0719999999999997E-2</v>
      </c>
      <c r="J1289" s="2964">
        <v>3.3119999999999997E-2</v>
      </c>
      <c r="K1289" s="2964">
        <v>3.2640000000000002E-2</v>
      </c>
      <c r="L1289" s="2964">
        <v>3.2640000000000002E-2</v>
      </c>
      <c r="M1289" s="2964">
        <v>4.0320000000000002E-2</v>
      </c>
      <c r="N1289" s="2964">
        <v>4.0320000000000002E-2</v>
      </c>
      <c r="O1289" s="2964">
        <v>3.696E-2</v>
      </c>
      <c r="P1289" s="2964">
        <v>3.6480000000000005E-2</v>
      </c>
      <c r="Q1289" s="2964">
        <v>3.3119999999999997E-2</v>
      </c>
      <c r="R1289" s="2964">
        <v>3.5040000000000002E-2</v>
      </c>
      <c r="S1289" s="2964">
        <v>3.5999999999999997E-2</v>
      </c>
      <c r="T1289" s="2964">
        <v>3.3119999999999997E-2</v>
      </c>
      <c r="U1289" s="2964">
        <v>3.5999999999999997E-2</v>
      </c>
      <c r="V1289" s="2964">
        <v>3.3119999999999997E-2</v>
      </c>
      <c r="W1289" s="2964">
        <v>3.5040000000000002E-2</v>
      </c>
      <c r="X1289" s="2964">
        <v>3.4079999999999999E-2</v>
      </c>
      <c r="Y1289" s="2964">
        <v>3.2160000000000001E-2</v>
      </c>
      <c r="Z1289" s="2964">
        <v>3.2640000000000002E-2</v>
      </c>
      <c r="AA1289" s="2964">
        <v>3.1199999999999999E-2</v>
      </c>
      <c r="AB1289" s="2964">
        <v>2.928E-2</v>
      </c>
      <c r="AC1289" s="124">
        <f>SUM(E1289:AB1289)</f>
        <v>0.80064000000000002</v>
      </c>
    </row>
    <row r="1290" spans="1:29" s="661" customFormat="1" x14ac:dyDescent="0.2">
      <c r="A1290" s="2716"/>
      <c r="B1290" s="2713"/>
      <c r="C1290" s="11" t="s">
        <v>484</v>
      </c>
      <c r="D1290" s="1201" t="s">
        <v>479</v>
      </c>
      <c r="E1290" s="2964">
        <v>2.7359999999999999E-2</v>
      </c>
      <c r="F1290" s="2964">
        <v>2.7359999999999999E-2</v>
      </c>
      <c r="G1290" s="2964">
        <v>2.784E-2</v>
      </c>
      <c r="H1290" s="2964">
        <v>2.7359999999999999E-2</v>
      </c>
      <c r="I1290" s="2964">
        <v>3.0240000000000003E-2</v>
      </c>
      <c r="J1290" s="2964">
        <v>3.1199999999999999E-2</v>
      </c>
      <c r="K1290" s="2964">
        <v>3.0719999999999997E-2</v>
      </c>
      <c r="L1290" s="2964">
        <v>3.2640000000000002E-2</v>
      </c>
      <c r="M1290" s="2964">
        <v>3.696E-2</v>
      </c>
      <c r="N1290" s="2964">
        <v>3.3119999999999997E-2</v>
      </c>
      <c r="O1290" s="2964">
        <v>2.8799999999999999E-2</v>
      </c>
      <c r="P1290" s="2964">
        <v>2.8320000000000001E-2</v>
      </c>
      <c r="Q1290" s="2964">
        <v>2.928E-2</v>
      </c>
      <c r="R1290" s="2964">
        <v>3.0719999999999997E-2</v>
      </c>
      <c r="S1290" s="2964">
        <v>3.456E-2</v>
      </c>
      <c r="T1290" s="2964">
        <v>3.0719999999999997E-2</v>
      </c>
      <c r="U1290" s="2964">
        <v>3.5520000000000003E-2</v>
      </c>
      <c r="V1290" s="2964">
        <v>3.456E-2</v>
      </c>
      <c r="W1290" s="2964">
        <v>3.5040000000000002E-2</v>
      </c>
      <c r="X1290" s="2964">
        <v>3.5040000000000002E-2</v>
      </c>
      <c r="Y1290" s="2964">
        <v>3.4079999999999999E-2</v>
      </c>
      <c r="Z1290" s="2964">
        <v>3.5040000000000002E-2</v>
      </c>
      <c r="AA1290" s="2964">
        <v>3.168E-2</v>
      </c>
      <c r="AB1290" s="2964">
        <v>2.7359999999999999E-2</v>
      </c>
      <c r="AC1290" s="124">
        <f>SUM(E1290:AB1290)</f>
        <v>0.75551999999999997</v>
      </c>
    </row>
    <row r="1291" spans="1:29" s="661" customFormat="1" ht="12" x14ac:dyDescent="0.2">
      <c r="A1291" s="2716"/>
      <c r="B1291" s="2713"/>
      <c r="C1291" s="11" t="s">
        <v>8</v>
      </c>
      <c r="D1291" s="1201" t="s">
        <v>465</v>
      </c>
      <c r="E1291" s="1232">
        <v>15</v>
      </c>
      <c r="F1291" s="1231">
        <v>15</v>
      </c>
      <c r="G1291" s="1231">
        <v>15</v>
      </c>
      <c r="H1291" s="1231">
        <v>15</v>
      </c>
      <c r="I1291" s="1231">
        <v>15</v>
      </c>
      <c r="J1291" s="1231">
        <v>15</v>
      </c>
      <c r="K1291" s="1231">
        <v>14</v>
      </c>
      <c r="L1291" s="1231">
        <v>18</v>
      </c>
      <c r="M1291" s="1231">
        <v>16</v>
      </c>
      <c r="N1291" s="1231">
        <v>17</v>
      </c>
      <c r="O1291" s="1231">
        <v>15</v>
      </c>
      <c r="P1291" s="1231">
        <v>13</v>
      </c>
      <c r="Q1291" s="1231">
        <v>12</v>
      </c>
      <c r="R1291" s="1231">
        <v>14</v>
      </c>
      <c r="S1291" s="1231">
        <v>19</v>
      </c>
      <c r="T1291" s="1231">
        <v>18</v>
      </c>
      <c r="U1291" s="1231">
        <v>15</v>
      </c>
      <c r="V1291" s="1231">
        <v>15</v>
      </c>
      <c r="W1291" s="1231">
        <v>16</v>
      </c>
      <c r="X1291" s="1231">
        <v>15</v>
      </c>
      <c r="Y1291" s="1231">
        <v>16</v>
      </c>
      <c r="Z1291" s="1231">
        <v>15</v>
      </c>
      <c r="AA1291" s="1231">
        <v>15</v>
      </c>
      <c r="AB1291" s="1233">
        <v>15</v>
      </c>
      <c r="AC1291" s="124"/>
    </row>
    <row r="1292" spans="1:29" s="661" customFormat="1" ht="11.25" x14ac:dyDescent="0.2">
      <c r="A1292" s="2716"/>
      <c r="B1292" s="2713"/>
      <c r="C1292" s="11" t="s">
        <v>16</v>
      </c>
      <c r="D1292" s="1201"/>
      <c r="E1292" s="115">
        <f t="shared" ref="E1292:AC1292" si="372">E1290/E1289</f>
        <v>0.93442622950819665</v>
      </c>
      <c r="F1292" s="115">
        <f t="shared" si="372"/>
        <v>0.95</v>
      </c>
      <c r="G1292" s="115">
        <f t="shared" si="372"/>
        <v>0.96666666666666667</v>
      </c>
      <c r="H1292" s="422">
        <f t="shared" si="372"/>
        <v>0.91935483870967738</v>
      </c>
      <c r="I1292" s="115">
        <f t="shared" si="372"/>
        <v>0.98437500000000022</v>
      </c>
      <c r="J1292" s="115">
        <f t="shared" si="372"/>
        <v>0.94202898550724645</v>
      </c>
      <c r="K1292" s="115">
        <f t="shared" si="372"/>
        <v>0.94117647058823517</v>
      </c>
      <c r="L1292" s="115">
        <f t="shared" si="372"/>
        <v>1</v>
      </c>
      <c r="M1292" s="115">
        <f t="shared" si="372"/>
        <v>0.91666666666666663</v>
      </c>
      <c r="N1292" s="422">
        <f t="shared" si="372"/>
        <v>0.82142857142857129</v>
      </c>
      <c r="O1292" s="115">
        <f t="shared" si="372"/>
        <v>0.77922077922077926</v>
      </c>
      <c r="P1292" s="115">
        <f t="shared" si="372"/>
        <v>0.77631578947368418</v>
      </c>
      <c r="Q1292" s="115">
        <f t="shared" si="372"/>
        <v>0.8840579710144929</v>
      </c>
      <c r="R1292" s="115">
        <f t="shared" si="372"/>
        <v>0.87671232876712313</v>
      </c>
      <c r="S1292" s="115">
        <f t="shared" si="372"/>
        <v>0.96000000000000008</v>
      </c>
      <c r="T1292" s="115">
        <f t="shared" si="372"/>
        <v>0.92753623188405798</v>
      </c>
      <c r="U1292" s="115">
        <f t="shared" si="372"/>
        <v>0.9866666666666668</v>
      </c>
      <c r="V1292" s="422">
        <f t="shared" si="372"/>
        <v>1.0434782608695654</v>
      </c>
      <c r="W1292" s="115">
        <f t="shared" si="372"/>
        <v>1</v>
      </c>
      <c r="X1292" s="115">
        <f t="shared" si="372"/>
        <v>1.0281690140845072</v>
      </c>
      <c r="Y1292" s="115">
        <f t="shared" si="372"/>
        <v>1.0597014925373134</v>
      </c>
      <c r="Z1292" s="115">
        <f t="shared" si="372"/>
        <v>1.0735294117647058</v>
      </c>
      <c r="AA1292" s="115">
        <f t="shared" si="372"/>
        <v>1.0153846153846153</v>
      </c>
      <c r="AB1292" s="115">
        <f t="shared" si="372"/>
        <v>0.93442622950819665</v>
      </c>
      <c r="AC1292" s="124">
        <f t="shared" si="372"/>
        <v>0.94364508393285362</v>
      </c>
    </row>
    <row r="1293" spans="1:29" s="661" customFormat="1" ht="12" thickBot="1" x14ac:dyDescent="0.25">
      <c r="A1293" s="2717"/>
      <c r="B1293" s="2714"/>
      <c r="C1293" s="46" t="s">
        <v>13</v>
      </c>
      <c r="D1293" s="1224"/>
      <c r="E1293" s="97"/>
      <c r="F1293" s="97"/>
      <c r="G1293" s="97"/>
      <c r="H1293" s="443"/>
      <c r="I1293" s="97"/>
      <c r="J1293" s="97"/>
      <c r="K1293" s="97"/>
      <c r="L1293" s="97"/>
      <c r="M1293" s="97"/>
      <c r="N1293" s="443"/>
      <c r="O1293" s="97"/>
      <c r="P1293" s="97"/>
      <c r="Q1293" s="97"/>
      <c r="R1293" s="97"/>
      <c r="S1293" s="97"/>
      <c r="T1293" s="97"/>
      <c r="U1293" s="97"/>
      <c r="V1293" s="443"/>
      <c r="W1293" s="97"/>
      <c r="X1293" s="97"/>
      <c r="Y1293" s="97"/>
      <c r="Z1293" s="97"/>
      <c r="AA1293" s="97"/>
      <c r="AB1293" s="97"/>
      <c r="AC1293" s="85"/>
    </row>
    <row r="1294" spans="1:29" s="661" customFormat="1" x14ac:dyDescent="0.2">
      <c r="A1294" s="2715" t="s">
        <v>102</v>
      </c>
      <c r="B1294" s="2712" t="s">
        <v>295</v>
      </c>
      <c r="C1294" s="10" t="s">
        <v>483</v>
      </c>
      <c r="D1294" s="1203" t="s">
        <v>479</v>
      </c>
      <c r="E1294" s="2964">
        <v>3.8399999999999997E-2</v>
      </c>
      <c r="F1294" s="2964">
        <v>3.8880000000000005E-2</v>
      </c>
      <c r="G1294" s="2964">
        <v>3.8399999999999997E-2</v>
      </c>
      <c r="H1294" s="2964">
        <v>3.7920000000000002E-2</v>
      </c>
      <c r="I1294" s="2964">
        <v>3.456E-2</v>
      </c>
      <c r="J1294" s="2964">
        <v>3.5999999999999997E-2</v>
      </c>
      <c r="K1294" s="2964">
        <v>3.696E-2</v>
      </c>
      <c r="L1294" s="2964">
        <v>3.9359999999999999E-2</v>
      </c>
      <c r="M1294" s="2964">
        <v>5.5200000000000006E-2</v>
      </c>
      <c r="N1294" s="2964">
        <v>6.9600000000000009E-2</v>
      </c>
      <c r="O1294" s="2964">
        <v>7.2480000000000003E-2</v>
      </c>
      <c r="P1294" s="2964">
        <v>7.1999999999999995E-2</v>
      </c>
      <c r="Q1294" s="2964">
        <v>5.04E-2</v>
      </c>
      <c r="R1294" s="2964">
        <v>5.808E-2</v>
      </c>
      <c r="S1294" s="2964">
        <v>5.7120000000000004E-2</v>
      </c>
      <c r="T1294" s="2964">
        <v>5.5200000000000006E-2</v>
      </c>
      <c r="U1294" s="2964">
        <v>4.8480000000000002E-2</v>
      </c>
      <c r="V1294" s="2964">
        <v>3.9359999999999999E-2</v>
      </c>
      <c r="W1294" s="2964">
        <v>3.4079999999999999E-2</v>
      </c>
      <c r="X1294" s="2964">
        <v>3.5040000000000002E-2</v>
      </c>
      <c r="Y1294" s="2964">
        <v>3.4079999999999999E-2</v>
      </c>
      <c r="Z1294" s="2964">
        <v>3.6480000000000005E-2</v>
      </c>
      <c r="AA1294" s="2964">
        <v>3.3600000000000005E-2</v>
      </c>
      <c r="AB1294" s="2964">
        <v>3.2640000000000002E-2</v>
      </c>
      <c r="AC1294" s="124">
        <f>SUM(E1294:AB1294)</f>
        <v>1.08432</v>
      </c>
    </row>
    <row r="1295" spans="1:29" s="661" customFormat="1" x14ac:dyDescent="0.2">
      <c r="A1295" s="2770"/>
      <c r="B1295" s="2772"/>
      <c r="C1295" s="11" t="s">
        <v>484</v>
      </c>
      <c r="D1295" s="1201" t="s">
        <v>479</v>
      </c>
      <c r="E1295" s="2964">
        <v>5.0880000000000002E-2</v>
      </c>
      <c r="F1295" s="2964">
        <v>5.04E-2</v>
      </c>
      <c r="G1295" s="2964">
        <v>5.0880000000000002E-2</v>
      </c>
      <c r="H1295" s="2964">
        <v>5.1360000000000003E-2</v>
      </c>
      <c r="I1295" s="2964">
        <v>5.04E-2</v>
      </c>
      <c r="J1295" s="2964">
        <v>4.9919999999999999E-2</v>
      </c>
      <c r="K1295" s="2964">
        <v>5.0880000000000002E-2</v>
      </c>
      <c r="L1295" s="2964">
        <v>5.1360000000000003E-2</v>
      </c>
      <c r="M1295" s="2964">
        <v>5.2319999999999998E-2</v>
      </c>
      <c r="N1295" s="2964">
        <v>5.808E-2</v>
      </c>
      <c r="O1295" s="2964">
        <v>6.4799999999999996E-2</v>
      </c>
      <c r="P1295" s="2964">
        <v>6.0480000000000006E-2</v>
      </c>
      <c r="Q1295" s="2964">
        <v>6.6720000000000002E-2</v>
      </c>
      <c r="R1295" s="2964">
        <v>5.7120000000000004E-2</v>
      </c>
      <c r="S1295" s="2964">
        <v>5.6160000000000002E-2</v>
      </c>
      <c r="T1295" s="2964">
        <v>5.5200000000000006E-2</v>
      </c>
      <c r="U1295" s="2964">
        <v>5.1840000000000004E-2</v>
      </c>
      <c r="V1295" s="2964">
        <v>5.0880000000000002E-2</v>
      </c>
      <c r="W1295" s="2964">
        <v>4.9919999999999999E-2</v>
      </c>
      <c r="X1295" s="2964">
        <v>4.9919999999999999E-2</v>
      </c>
      <c r="Y1295" s="2964">
        <v>4.9919999999999999E-2</v>
      </c>
      <c r="Z1295" s="2964">
        <v>5.1360000000000003E-2</v>
      </c>
      <c r="AA1295" s="2964">
        <v>4.5600000000000002E-2</v>
      </c>
      <c r="AB1295" s="2964">
        <v>4.4160000000000005E-2</v>
      </c>
      <c r="AC1295" s="124">
        <f>SUM(E1295:AB1295)</f>
        <v>1.2705600000000001</v>
      </c>
    </row>
    <row r="1296" spans="1:29" s="661" customFormat="1" ht="12" x14ac:dyDescent="0.2">
      <c r="A1296" s="2770"/>
      <c r="B1296" s="2772"/>
      <c r="C1296" s="11" t="s">
        <v>8</v>
      </c>
      <c r="D1296" s="1201" t="s">
        <v>465</v>
      </c>
      <c r="E1296" s="1236">
        <v>22</v>
      </c>
      <c r="F1296" s="1235">
        <v>24</v>
      </c>
      <c r="G1296" s="1235">
        <v>23</v>
      </c>
      <c r="H1296" s="1235">
        <v>22</v>
      </c>
      <c r="I1296" s="1235">
        <v>22</v>
      </c>
      <c r="J1296" s="1235">
        <v>23</v>
      </c>
      <c r="K1296" s="1235">
        <v>22</v>
      </c>
      <c r="L1296" s="1235">
        <v>21</v>
      </c>
      <c r="M1296" s="1235">
        <v>24</v>
      </c>
      <c r="N1296" s="1235">
        <v>24</v>
      </c>
      <c r="O1296" s="1235">
        <v>23</v>
      </c>
      <c r="P1296" s="1235">
        <v>22</v>
      </c>
      <c r="Q1296" s="1235">
        <v>22</v>
      </c>
      <c r="R1296" s="1235">
        <v>24</v>
      </c>
      <c r="S1296" s="1235">
        <v>26</v>
      </c>
      <c r="T1296" s="1235">
        <v>26</v>
      </c>
      <c r="U1296" s="1235">
        <v>24</v>
      </c>
      <c r="V1296" s="1235">
        <v>23</v>
      </c>
      <c r="W1296" s="1235">
        <v>23</v>
      </c>
      <c r="X1296" s="1235">
        <v>23</v>
      </c>
      <c r="Y1296" s="1235">
        <v>23</v>
      </c>
      <c r="Z1296" s="1235">
        <v>24</v>
      </c>
      <c r="AA1296" s="1235">
        <v>24</v>
      </c>
      <c r="AB1296" s="1237">
        <v>24</v>
      </c>
      <c r="AC1296" s="124"/>
    </row>
    <row r="1297" spans="1:30" s="661" customFormat="1" ht="11.25" x14ac:dyDescent="0.2">
      <c r="A1297" s="2770"/>
      <c r="B1297" s="2772"/>
      <c r="C1297" s="11" t="s">
        <v>16</v>
      </c>
      <c r="D1297" s="11"/>
      <c r="E1297" s="115">
        <f t="shared" ref="E1297:AC1297" si="373">E1295/E1294</f>
        <v>1.3250000000000002</v>
      </c>
      <c r="F1297" s="115">
        <f t="shared" si="373"/>
        <v>1.2962962962962961</v>
      </c>
      <c r="G1297" s="115">
        <f t="shared" si="373"/>
        <v>1.3250000000000002</v>
      </c>
      <c r="H1297" s="422">
        <f t="shared" si="373"/>
        <v>1.3544303797468353</v>
      </c>
      <c r="I1297" s="115">
        <f t="shared" si="373"/>
        <v>1.4583333333333333</v>
      </c>
      <c r="J1297" s="115">
        <f t="shared" si="373"/>
        <v>1.3866666666666667</v>
      </c>
      <c r="K1297" s="115">
        <f t="shared" si="373"/>
        <v>1.3766233766233766</v>
      </c>
      <c r="L1297" s="115">
        <f t="shared" si="373"/>
        <v>1.3048780487804879</v>
      </c>
      <c r="M1297" s="115">
        <f t="shared" si="373"/>
        <v>0.9478260869565216</v>
      </c>
      <c r="N1297" s="422">
        <f t="shared" si="373"/>
        <v>0.83448275862068955</v>
      </c>
      <c r="O1297" s="115">
        <f t="shared" si="373"/>
        <v>0.89403973509933765</v>
      </c>
      <c r="P1297" s="115">
        <f t="shared" si="373"/>
        <v>0.84000000000000019</v>
      </c>
      <c r="Q1297" s="115">
        <f t="shared" si="373"/>
        <v>1.3238095238095238</v>
      </c>
      <c r="R1297" s="115">
        <f t="shared" si="373"/>
        <v>0.98347107438016534</v>
      </c>
      <c r="S1297" s="115">
        <f t="shared" si="373"/>
        <v>0.98319327731092432</v>
      </c>
      <c r="T1297" s="115">
        <f t="shared" si="373"/>
        <v>1</v>
      </c>
      <c r="U1297" s="115">
        <f t="shared" si="373"/>
        <v>1.0693069306930694</v>
      </c>
      <c r="V1297" s="422">
        <f t="shared" si="373"/>
        <v>1.2926829268292683</v>
      </c>
      <c r="W1297" s="115">
        <f t="shared" si="373"/>
        <v>1.4647887323943662</v>
      </c>
      <c r="X1297" s="115">
        <f t="shared" si="373"/>
        <v>1.4246575342465753</v>
      </c>
      <c r="Y1297" s="115">
        <f t="shared" si="373"/>
        <v>1.4647887323943662</v>
      </c>
      <c r="Z1297" s="115">
        <f t="shared" si="373"/>
        <v>1.4078947368421051</v>
      </c>
      <c r="AA1297" s="115">
        <f t="shared" si="373"/>
        <v>1.357142857142857</v>
      </c>
      <c r="AB1297" s="115">
        <f t="shared" si="373"/>
        <v>1.3529411764705883</v>
      </c>
      <c r="AC1297" s="124">
        <f t="shared" si="373"/>
        <v>1.1717574147853034</v>
      </c>
    </row>
    <row r="1298" spans="1:30" s="661" customFormat="1" ht="12" thickBot="1" x14ac:dyDescent="0.25">
      <c r="A1298" s="2771"/>
      <c r="B1298" s="2773"/>
      <c r="C1298" s="45" t="s">
        <v>13</v>
      </c>
      <c r="D1298" s="45"/>
      <c r="E1298" s="84"/>
      <c r="F1298" s="84"/>
      <c r="G1298" s="84"/>
      <c r="H1298" s="443"/>
      <c r="I1298" s="84"/>
      <c r="J1298" s="84"/>
      <c r="K1298" s="84"/>
      <c r="L1298" s="84"/>
      <c r="M1298" s="84"/>
      <c r="N1298" s="443"/>
      <c r="O1298" s="84"/>
      <c r="P1298" s="84"/>
      <c r="Q1298" s="84"/>
      <c r="R1298" s="84"/>
      <c r="S1298" s="84"/>
      <c r="T1298" s="84"/>
      <c r="U1298" s="84"/>
      <c r="V1298" s="443"/>
      <c r="W1298" s="84"/>
      <c r="X1298" s="84"/>
      <c r="Y1298" s="84"/>
      <c r="Z1298" s="84"/>
      <c r="AA1298" s="84"/>
      <c r="AB1298" s="84"/>
      <c r="AC1298" s="122"/>
    </row>
    <row r="1299" spans="1:30" s="661" customFormat="1" ht="11.25" x14ac:dyDescent="0.2">
      <c r="A1299" s="253" t="s">
        <v>518</v>
      </c>
      <c r="B1299" s="254"/>
      <c r="C1299" s="255"/>
      <c r="D1299" s="255"/>
      <c r="E1299" s="256">
        <f t="shared" ref="E1299:AB1300" si="374">E1289+E1294</f>
        <v>6.767999999999999E-2</v>
      </c>
      <c r="F1299" s="256">
        <f t="shared" si="374"/>
        <v>6.7680000000000004E-2</v>
      </c>
      <c r="G1299" s="256">
        <f t="shared" si="374"/>
        <v>6.7199999999999996E-2</v>
      </c>
      <c r="H1299" s="256">
        <f t="shared" si="374"/>
        <v>6.7680000000000004E-2</v>
      </c>
      <c r="I1299" s="256">
        <f t="shared" si="374"/>
        <v>6.5280000000000005E-2</v>
      </c>
      <c r="J1299" s="256">
        <f t="shared" si="374"/>
        <v>6.9119999999999987E-2</v>
      </c>
      <c r="K1299" s="256">
        <f t="shared" si="374"/>
        <v>6.9599999999999995E-2</v>
      </c>
      <c r="L1299" s="256">
        <f t="shared" si="374"/>
        <v>7.2000000000000008E-2</v>
      </c>
      <c r="M1299" s="256">
        <f t="shared" si="374"/>
        <v>9.5520000000000008E-2</v>
      </c>
      <c r="N1299" s="256">
        <f t="shared" si="374"/>
        <v>0.10992000000000002</v>
      </c>
      <c r="O1299" s="256">
        <f t="shared" si="374"/>
        <v>0.10944000000000001</v>
      </c>
      <c r="P1299" s="256">
        <f t="shared" si="374"/>
        <v>0.10847999999999999</v>
      </c>
      <c r="Q1299" s="256">
        <f t="shared" si="374"/>
        <v>8.3519999999999997E-2</v>
      </c>
      <c r="R1299" s="256">
        <f t="shared" si="374"/>
        <v>9.3120000000000008E-2</v>
      </c>
      <c r="S1299" s="256">
        <f t="shared" si="374"/>
        <v>9.3120000000000008E-2</v>
      </c>
      <c r="T1299" s="256">
        <f t="shared" si="374"/>
        <v>8.832000000000001E-2</v>
      </c>
      <c r="U1299" s="256">
        <f t="shared" si="374"/>
        <v>8.448E-2</v>
      </c>
      <c r="V1299" s="256">
        <f t="shared" si="374"/>
        <v>7.2479999999999989E-2</v>
      </c>
      <c r="W1299" s="256">
        <f t="shared" si="374"/>
        <v>6.9120000000000001E-2</v>
      </c>
      <c r="X1299" s="268">
        <f t="shared" si="374"/>
        <v>6.9120000000000001E-2</v>
      </c>
      <c r="Y1299" s="256">
        <f t="shared" si="374"/>
        <v>6.6239999999999993E-2</v>
      </c>
      <c r="Z1299" s="256">
        <f t="shared" si="374"/>
        <v>6.9120000000000015E-2</v>
      </c>
      <c r="AA1299" s="256">
        <f t="shared" si="374"/>
        <v>6.4799999999999996E-2</v>
      </c>
      <c r="AB1299" s="256">
        <f t="shared" si="374"/>
        <v>6.1920000000000003E-2</v>
      </c>
      <c r="AC1299" s="256"/>
    </row>
    <row r="1300" spans="1:30" s="661" customFormat="1" ht="11.25" x14ac:dyDescent="0.2">
      <c r="A1300" s="258" t="s">
        <v>519</v>
      </c>
      <c r="B1300" s="259"/>
      <c r="C1300" s="260"/>
      <c r="D1300" s="260"/>
      <c r="E1300" s="268">
        <f t="shared" si="374"/>
        <v>7.8240000000000004E-2</v>
      </c>
      <c r="F1300" s="268">
        <f t="shared" si="374"/>
        <v>7.7759999999999996E-2</v>
      </c>
      <c r="G1300" s="268">
        <f t="shared" si="374"/>
        <v>7.8719999999999998E-2</v>
      </c>
      <c r="H1300" s="268">
        <f t="shared" si="374"/>
        <v>7.8719999999999998E-2</v>
      </c>
      <c r="I1300" s="268">
        <f t="shared" si="374"/>
        <v>8.0640000000000003E-2</v>
      </c>
      <c r="J1300" s="268">
        <f t="shared" si="374"/>
        <v>8.1119999999999998E-2</v>
      </c>
      <c r="K1300" s="268">
        <f t="shared" si="374"/>
        <v>8.1600000000000006E-2</v>
      </c>
      <c r="L1300" s="268">
        <f t="shared" si="374"/>
        <v>8.4000000000000005E-2</v>
      </c>
      <c r="M1300" s="268">
        <f t="shared" si="374"/>
        <v>8.9279999999999998E-2</v>
      </c>
      <c r="N1300" s="268">
        <f t="shared" si="374"/>
        <v>9.1200000000000003E-2</v>
      </c>
      <c r="O1300" s="268">
        <f t="shared" si="374"/>
        <v>9.3599999999999989E-2</v>
      </c>
      <c r="P1300" s="268">
        <f t="shared" si="374"/>
        <v>8.8800000000000004E-2</v>
      </c>
      <c r="Q1300" s="268">
        <f t="shared" si="374"/>
        <v>9.6000000000000002E-2</v>
      </c>
      <c r="R1300" s="268">
        <f t="shared" si="374"/>
        <v>8.7840000000000001E-2</v>
      </c>
      <c r="S1300" s="268">
        <f t="shared" si="374"/>
        <v>9.0719999999999995E-2</v>
      </c>
      <c r="T1300" s="268">
        <f t="shared" si="374"/>
        <v>8.5919999999999996E-2</v>
      </c>
      <c r="U1300" s="268">
        <f t="shared" si="374"/>
        <v>8.7360000000000007E-2</v>
      </c>
      <c r="V1300" s="268">
        <f t="shared" si="374"/>
        <v>8.5440000000000002E-2</v>
      </c>
      <c r="W1300" s="268">
        <f t="shared" si="374"/>
        <v>8.4960000000000008E-2</v>
      </c>
      <c r="X1300" s="268">
        <f t="shared" si="374"/>
        <v>8.4960000000000008E-2</v>
      </c>
      <c r="Y1300" s="268">
        <f t="shared" si="374"/>
        <v>8.3999999999999991E-2</v>
      </c>
      <c r="Z1300" s="268">
        <f t="shared" si="374"/>
        <v>8.6400000000000005E-2</v>
      </c>
      <c r="AA1300" s="268">
        <f t="shared" si="374"/>
        <v>7.7280000000000001E-2</v>
      </c>
      <c r="AB1300" s="268">
        <f t="shared" si="374"/>
        <v>7.152E-2</v>
      </c>
      <c r="AC1300" s="268"/>
    </row>
    <row r="1301" spans="1:30" s="661" customFormat="1" ht="12" thickBot="1" x14ac:dyDescent="0.25">
      <c r="A1301" s="263" t="s">
        <v>520</v>
      </c>
      <c r="B1301" s="264"/>
      <c r="C1301" s="265"/>
      <c r="D1301" s="265"/>
      <c r="E1301" s="266">
        <f t="shared" ref="E1301:AB1301" si="375">SQRT(E1299*E1299+E1300*E1300)</f>
        <v>0.10345085789881106</v>
      </c>
      <c r="F1301" s="266">
        <f t="shared" si="375"/>
        <v>0.10308831165558974</v>
      </c>
      <c r="G1301" s="266">
        <f t="shared" si="375"/>
        <v>0.1035020695445265</v>
      </c>
      <c r="H1301" s="266">
        <f t="shared" si="375"/>
        <v>0.10381435738856162</v>
      </c>
      <c r="I1301" s="266">
        <f t="shared" si="375"/>
        <v>0.10375108674129635</v>
      </c>
      <c r="J1301" s="266">
        <f t="shared" si="375"/>
        <v>0.10657405312739118</v>
      </c>
      <c r="K1301" s="266">
        <f t="shared" si="375"/>
        <v>0.10725073426322078</v>
      </c>
      <c r="L1301" s="266">
        <f t="shared" si="375"/>
        <v>0.11063453348751465</v>
      </c>
      <c r="M1301" s="266">
        <f t="shared" si="375"/>
        <v>0.13074780610014075</v>
      </c>
      <c r="N1301" s="266">
        <f t="shared" si="375"/>
        <v>0.14282803086229259</v>
      </c>
      <c r="O1301" s="266">
        <f t="shared" si="375"/>
        <v>0.14400719982000901</v>
      </c>
      <c r="P1301" s="266">
        <f t="shared" si="375"/>
        <v>0.14019040766043872</v>
      </c>
      <c r="Q1301" s="266">
        <f t="shared" si="375"/>
        <v>0.12724618029630594</v>
      </c>
      <c r="R1301" s="266">
        <f t="shared" si="375"/>
        <v>0.12801249938970805</v>
      </c>
      <c r="S1301" s="266">
        <f t="shared" si="375"/>
        <v>0.13000558757222708</v>
      </c>
      <c r="T1301" s="266">
        <f t="shared" si="375"/>
        <v>0.12321797271502238</v>
      </c>
      <c r="U1301" s="266">
        <f t="shared" si="375"/>
        <v>0.12152629345125276</v>
      </c>
      <c r="V1301" s="266">
        <f t="shared" si="375"/>
        <v>0.11204170652038463</v>
      </c>
      <c r="W1301" s="266">
        <f t="shared" si="375"/>
        <v>0.10952522997008499</v>
      </c>
      <c r="X1301" s="266">
        <f t="shared" si="375"/>
        <v>0.10952522997008499</v>
      </c>
      <c r="Y1301" s="266">
        <f t="shared" si="375"/>
        <v>0.10697540651944258</v>
      </c>
      <c r="Z1301" s="266">
        <f t="shared" si="375"/>
        <v>0.11064598682283965</v>
      </c>
      <c r="AA1301" s="266">
        <f t="shared" si="375"/>
        <v>0.10085255772661395</v>
      </c>
      <c r="AB1301" s="266">
        <f t="shared" si="375"/>
        <v>9.4600194502971288E-2</v>
      </c>
      <c r="AC1301" s="267"/>
      <c r="AD1301" s="120">
        <f>MAX(E1301:AB1301)</f>
        <v>0.14400719982000901</v>
      </c>
    </row>
    <row r="1302" spans="1:30" s="13" customFormat="1" ht="14.25" customHeight="1" thickBot="1" x14ac:dyDescent="0.25">
      <c r="A1302" s="138" t="s">
        <v>296</v>
      </c>
      <c r="B1302" s="139"/>
      <c r="C1302" s="140"/>
      <c r="D1302" s="140"/>
      <c r="E1302" s="3">
        <v>1</v>
      </c>
      <c r="F1302" s="3">
        <v>2</v>
      </c>
      <c r="G1302" s="3">
        <v>3</v>
      </c>
      <c r="H1302" s="3">
        <v>4</v>
      </c>
      <c r="I1302" s="3">
        <v>5</v>
      </c>
      <c r="J1302" s="3">
        <v>6</v>
      </c>
      <c r="K1302" s="3">
        <v>7</v>
      </c>
      <c r="L1302" s="3">
        <v>8</v>
      </c>
      <c r="M1302" s="3">
        <v>9</v>
      </c>
      <c r="N1302" s="3">
        <v>10</v>
      </c>
      <c r="O1302" s="3">
        <v>11</v>
      </c>
      <c r="P1302" s="3">
        <v>12</v>
      </c>
      <c r="Q1302" s="3">
        <v>13</v>
      </c>
      <c r="R1302" s="3">
        <v>14</v>
      </c>
      <c r="S1302" s="3">
        <v>15</v>
      </c>
      <c r="T1302" s="3">
        <v>16</v>
      </c>
      <c r="U1302" s="3">
        <v>17</v>
      </c>
      <c r="V1302" s="3">
        <v>18</v>
      </c>
      <c r="W1302" s="3">
        <v>19</v>
      </c>
      <c r="X1302" s="3">
        <v>20</v>
      </c>
      <c r="Y1302" s="3">
        <v>21</v>
      </c>
      <c r="Z1302" s="3">
        <v>22</v>
      </c>
      <c r="AA1302" s="3">
        <v>23</v>
      </c>
      <c r="AB1302" s="3">
        <v>24</v>
      </c>
      <c r="AC1302" s="141"/>
    </row>
    <row r="1303" spans="1:30" s="32" customFormat="1" ht="14.25" customHeight="1" x14ac:dyDescent="0.2">
      <c r="A1303" s="770" t="s">
        <v>148</v>
      </c>
      <c r="B1303" s="425"/>
      <c r="C1303" s="427" t="s">
        <v>13</v>
      </c>
      <c r="D1303" s="1199" t="s">
        <v>465</v>
      </c>
      <c r="E1303" s="1226">
        <v>6.4200000762939453</v>
      </c>
      <c r="F1303" s="1227">
        <v>6.440000057220459</v>
      </c>
      <c r="G1303" s="1227">
        <v>6.440000057220459</v>
      </c>
      <c r="H1303" s="1227">
        <v>6.440000057220459</v>
      </c>
      <c r="I1303" s="1227">
        <v>6.4600000381469727</v>
      </c>
      <c r="J1303" s="1227">
        <v>6.440000057220459</v>
      </c>
      <c r="K1303" s="1227">
        <v>6.3499999046325684</v>
      </c>
      <c r="L1303" s="1227">
        <v>6.2699999809265137</v>
      </c>
      <c r="M1303" s="1227">
        <v>6.3000001907348633</v>
      </c>
      <c r="N1303" s="1227">
        <v>6.309999942779541</v>
      </c>
      <c r="O1303" s="1227">
        <v>6.309999942779541</v>
      </c>
      <c r="P1303" s="1227">
        <v>6.3299999237060547</v>
      </c>
      <c r="Q1303" s="1227">
        <v>6.369999885559082</v>
      </c>
      <c r="R1303" s="1227">
        <v>6.3600001335144043</v>
      </c>
      <c r="S1303" s="1227">
        <v>6.3000001907348633</v>
      </c>
      <c r="T1303" s="1227">
        <v>6.3000001907348633</v>
      </c>
      <c r="U1303" s="1227">
        <v>6.2800002098083496</v>
      </c>
      <c r="V1303" s="1227">
        <v>6.3400001525878906</v>
      </c>
      <c r="W1303" s="1227">
        <v>6.3899998664855957</v>
      </c>
      <c r="X1303" s="1227">
        <v>6.4099998474121094</v>
      </c>
      <c r="Y1303" s="1227">
        <v>6.3899998664855957</v>
      </c>
      <c r="Z1303" s="1227">
        <v>6.4200000762939453</v>
      </c>
      <c r="AA1303" s="1227">
        <v>6.4099998474121094</v>
      </c>
      <c r="AB1303" s="1228">
        <v>6.4000000953674316</v>
      </c>
      <c r="AC1303" s="428"/>
    </row>
    <row r="1304" spans="1:30" s="32" customFormat="1" ht="14.25" customHeight="1" thickBot="1" x14ac:dyDescent="0.25">
      <c r="A1304" s="772" t="s">
        <v>149</v>
      </c>
      <c r="B1304" s="773"/>
      <c r="C1304" s="431" t="s">
        <v>13</v>
      </c>
      <c r="D1304" s="1200" t="s">
        <v>465</v>
      </c>
      <c r="E1304" s="1229">
        <v>6.3000001907348633</v>
      </c>
      <c r="F1304" s="1225">
        <v>6.309999942779541</v>
      </c>
      <c r="G1304" s="1225">
        <v>6.309999942779541</v>
      </c>
      <c r="H1304" s="1225">
        <v>6.320000171661377</v>
      </c>
      <c r="I1304" s="1225">
        <v>6.3299999237060547</v>
      </c>
      <c r="J1304" s="1225">
        <v>6.309999942779541</v>
      </c>
      <c r="K1304" s="1225">
        <v>6.2300000190734863</v>
      </c>
      <c r="L1304" s="1225">
        <v>6.2300000190734863</v>
      </c>
      <c r="M1304" s="1225">
        <v>6.25</v>
      </c>
      <c r="N1304" s="1225">
        <v>6.25</v>
      </c>
      <c r="O1304" s="1225">
        <v>6.2600002288818359</v>
      </c>
      <c r="P1304" s="1225">
        <v>6.2699999809265137</v>
      </c>
      <c r="Q1304" s="1225">
        <v>6.2899999618530273</v>
      </c>
      <c r="R1304" s="1225">
        <v>6.2699999809265137</v>
      </c>
      <c r="S1304" s="1225">
        <v>6.25</v>
      </c>
      <c r="T1304" s="1225">
        <v>6.2199997901916504</v>
      </c>
      <c r="U1304" s="1225">
        <v>6.2300000190734863</v>
      </c>
      <c r="V1304" s="1225">
        <v>6.2199997901916504</v>
      </c>
      <c r="W1304" s="1225">
        <v>6.2399997711181641</v>
      </c>
      <c r="X1304" s="1225">
        <v>6.2600002288818359</v>
      </c>
      <c r="Y1304" s="1225">
        <v>6.25</v>
      </c>
      <c r="Z1304" s="1225">
        <v>6.2600002288818359</v>
      </c>
      <c r="AA1304" s="1225">
        <v>6.2399997711181641</v>
      </c>
      <c r="AB1304" s="1230">
        <v>6.2899999618530273</v>
      </c>
      <c r="AC1304" s="433"/>
    </row>
    <row r="1305" spans="1:30" x14ac:dyDescent="0.2">
      <c r="A1305" s="2715" t="s">
        <v>122</v>
      </c>
      <c r="B1305" s="2709" t="s">
        <v>384</v>
      </c>
      <c r="C1305" s="10" t="s">
        <v>483</v>
      </c>
      <c r="D1305" s="1203" t="s">
        <v>479</v>
      </c>
      <c r="E1305" s="2640">
        <v>2.8199999999999999E-2</v>
      </c>
      <c r="F1305" s="2640">
        <v>2.7780000000000003E-2</v>
      </c>
      <c r="G1305" s="2640">
        <v>2.7719999999999998E-2</v>
      </c>
      <c r="H1305" s="2640">
        <v>2.8680000000000001E-2</v>
      </c>
      <c r="I1305" s="2640">
        <v>2.964E-2</v>
      </c>
      <c r="J1305" s="2640">
        <v>3.1560000000000005E-2</v>
      </c>
      <c r="K1305" s="2640">
        <v>3.1560000000000005E-2</v>
      </c>
      <c r="L1305" s="2640">
        <v>3.1379999999999998E-2</v>
      </c>
      <c r="M1305" s="2640">
        <v>3.9060000000000004E-2</v>
      </c>
      <c r="N1305" s="2640">
        <v>3.918E-2</v>
      </c>
      <c r="O1305" s="2640">
        <v>3.5880000000000002E-2</v>
      </c>
      <c r="P1305" s="2640">
        <v>3.5580000000000001E-2</v>
      </c>
      <c r="Q1305" s="2640">
        <v>3.2219999999999999E-2</v>
      </c>
      <c r="R1305" s="2640">
        <v>3.354E-2</v>
      </c>
      <c r="S1305" s="2640">
        <v>3.5099999999999999E-2</v>
      </c>
      <c r="T1305" s="2640">
        <v>3.1980000000000001E-2</v>
      </c>
      <c r="U1305" s="2640">
        <v>3.474E-2</v>
      </c>
      <c r="V1305" s="2640">
        <v>3.2340000000000001E-2</v>
      </c>
      <c r="W1305" s="2640">
        <v>3.3600000000000005E-2</v>
      </c>
      <c r="X1305" s="2640">
        <v>3.3000000000000002E-2</v>
      </c>
      <c r="Y1305" s="2640">
        <v>3.1140000000000001E-2</v>
      </c>
      <c r="Z1305" s="2640">
        <v>3.1320000000000001E-2</v>
      </c>
      <c r="AA1305" s="2640">
        <v>2.988E-2</v>
      </c>
      <c r="AB1305" s="2640">
        <v>2.8199999999999999E-2</v>
      </c>
      <c r="AC1305" s="124">
        <f>SUM(E1305:AB1305)</f>
        <v>0.77328000000000008</v>
      </c>
    </row>
    <row r="1306" spans="1:30" x14ac:dyDescent="0.2">
      <c r="A1306" s="2776"/>
      <c r="B1306" s="2780"/>
      <c r="C1306" s="11" t="s">
        <v>484</v>
      </c>
      <c r="D1306" s="1201" t="s">
        <v>479</v>
      </c>
      <c r="E1306" s="2640">
        <v>2.784E-2</v>
      </c>
      <c r="F1306" s="2640">
        <v>2.7420000000000003E-2</v>
      </c>
      <c r="G1306" s="2640">
        <v>2.7600000000000003E-2</v>
      </c>
      <c r="H1306" s="2640">
        <v>2.7480000000000001E-2</v>
      </c>
      <c r="I1306" s="2640">
        <v>3.0359999999999998E-2</v>
      </c>
      <c r="J1306" s="2640">
        <v>3.1140000000000001E-2</v>
      </c>
      <c r="K1306" s="2640">
        <v>3.0780000000000002E-2</v>
      </c>
      <c r="L1306" s="2640">
        <v>3.252E-2</v>
      </c>
      <c r="M1306" s="2640">
        <v>3.7079999999999995E-2</v>
      </c>
      <c r="N1306" s="2640">
        <v>3.3480000000000003E-2</v>
      </c>
      <c r="O1306" s="2640">
        <v>2.886E-2</v>
      </c>
      <c r="P1306" s="2640">
        <v>2.844E-2</v>
      </c>
      <c r="Q1306" s="2640">
        <v>2.9219999999999999E-2</v>
      </c>
      <c r="R1306" s="2640">
        <v>3.0960000000000001E-2</v>
      </c>
      <c r="S1306" s="2640">
        <v>3.4619999999999998E-2</v>
      </c>
      <c r="T1306" s="2640">
        <v>3.0960000000000001E-2</v>
      </c>
      <c r="U1306" s="2640">
        <v>3.576E-2</v>
      </c>
      <c r="V1306" s="2640">
        <v>3.4619999999999998E-2</v>
      </c>
      <c r="W1306" s="2640">
        <v>3.492E-2</v>
      </c>
      <c r="X1306" s="2640">
        <v>3.5099999999999999E-2</v>
      </c>
      <c r="Y1306" s="2640">
        <v>3.4020000000000002E-2</v>
      </c>
      <c r="Z1306" s="2640">
        <v>3.4860000000000002E-2</v>
      </c>
      <c r="AA1306" s="2640">
        <v>3.1740000000000004E-2</v>
      </c>
      <c r="AB1306" s="2640">
        <v>2.7359999999999999E-2</v>
      </c>
      <c r="AC1306" s="124">
        <f>SUM(E1306:AB1306)</f>
        <v>0.75714000000000004</v>
      </c>
    </row>
    <row r="1307" spans="1:30" x14ac:dyDescent="0.2">
      <c r="A1307" s="2776"/>
      <c r="B1307" s="2780"/>
      <c r="C1307" s="11" t="s">
        <v>8</v>
      </c>
      <c r="D1307" s="1201" t="s">
        <v>465</v>
      </c>
      <c r="E1307" s="1239">
        <v>15</v>
      </c>
      <c r="F1307" s="1238">
        <v>15</v>
      </c>
      <c r="G1307" s="1238">
        <v>15</v>
      </c>
      <c r="H1307" s="1238">
        <v>15</v>
      </c>
      <c r="I1307" s="1238">
        <v>15</v>
      </c>
      <c r="J1307" s="1238">
        <v>15</v>
      </c>
      <c r="K1307" s="1238">
        <v>14</v>
      </c>
      <c r="L1307" s="1238">
        <v>17</v>
      </c>
      <c r="M1307" s="1238">
        <v>16</v>
      </c>
      <c r="N1307" s="1238">
        <v>17</v>
      </c>
      <c r="O1307" s="1238">
        <v>15</v>
      </c>
      <c r="P1307" s="1238">
        <v>13</v>
      </c>
      <c r="Q1307" s="1238">
        <v>12</v>
      </c>
      <c r="R1307" s="1238">
        <v>14</v>
      </c>
      <c r="S1307" s="1238">
        <v>19</v>
      </c>
      <c r="T1307" s="1238">
        <v>18</v>
      </c>
      <c r="U1307" s="1238">
        <v>15</v>
      </c>
      <c r="V1307" s="1238">
        <v>15</v>
      </c>
      <c r="W1307" s="1238">
        <v>16</v>
      </c>
      <c r="X1307" s="1238">
        <v>15</v>
      </c>
      <c r="Y1307" s="1238">
        <v>15</v>
      </c>
      <c r="Z1307" s="1238">
        <v>15</v>
      </c>
      <c r="AA1307" s="1238">
        <v>15</v>
      </c>
      <c r="AB1307" s="1240">
        <v>15</v>
      </c>
      <c r="AC1307" s="124"/>
    </row>
    <row r="1308" spans="1:30" ht="13.5" thickBot="1" x14ac:dyDescent="0.25">
      <c r="A1308" s="2777"/>
      <c r="B1308" s="2781"/>
      <c r="C1308" s="46" t="s">
        <v>16</v>
      </c>
      <c r="D1308" s="46"/>
      <c r="E1308" s="110">
        <f t="shared" ref="E1308:AC1308" si="376">E1306/E1305</f>
        <v>0.98723404255319147</v>
      </c>
      <c r="F1308" s="110">
        <f t="shared" si="376"/>
        <v>0.98704103671706267</v>
      </c>
      <c r="G1308" s="110">
        <f t="shared" si="376"/>
        <v>0.99567099567099582</v>
      </c>
      <c r="H1308" s="422">
        <f t="shared" si="376"/>
        <v>0.95815899581589958</v>
      </c>
      <c r="I1308" s="110">
        <f t="shared" si="376"/>
        <v>1.0242914979757085</v>
      </c>
      <c r="J1308" s="110">
        <f t="shared" si="376"/>
        <v>0.98669201520912531</v>
      </c>
      <c r="K1308" s="110">
        <f t="shared" si="376"/>
        <v>0.97528517110266155</v>
      </c>
      <c r="L1308" s="110">
        <f t="shared" si="376"/>
        <v>1.0363288718929256</v>
      </c>
      <c r="M1308" s="110">
        <f t="shared" si="376"/>
        <v>0.94930875576036844</v>
      </c>
      <c r="N1308" s="422">
        <f t="shared" si="376"/>
        <v>0.85451761102603374</v>
      </c>
      <c r="O1308" s="110">
        <f t="shared" si="376"/>
        <v>0.80434782608695643</v>
      </c>
      <c r="P1308" s="110">
        <f t="shared" si="376"/>
        <v>0.79932546374367619</v>
      </c>
      <c r="Q1308" s="110">
        <f t="shared" si="376"/>
        <v>0.90689013035381749</v>
      </c>
      <c r="R1308" s="110">
        <f t="shared" si="376"/>
        <v>0.92307692307692313</v>
      </c>
      <c r="S1308" s="110">
        <f t="shared" si="376"/>
        <v>0.98632478632478626</v>
      </c>
      <c r="T1308" s="110">
        <f t="shared" si="376"/>
        <v>0.96810506566604126</v>
      </c>
      <c r="U1308" s="110">
        <f t="shared" si="376"/>
        <v>1.0293609671848014</v>
      </c>
      <c r="V1308" s="422">
        <f t="shared" si="376"/>
        <v>1.0705009276437847</v>
      </c>
      <c r="W1308" s="110">
        <f t="shared" si="376"/>
        <v>1.0392857142857141</v>
      </c>
      <c r="X1308" s="110">
        <f t="shared" si="376"/>
        <v>1.0636363636363635</v>
      </c>
      <c r="Y1308" s="110">
        <f t="shared" si="376"/>
        <v>1.0924855491329479</v>
      </c>
      <c r="Z1308" s="110">
        <f t="shared" si="376"/>
        <v>1.1130268199233717</v>
      </c>
      <c r="AA1308" s="110">
        <f t="shared" si="376"/>
        <v>1.0622489959839359</v>
      </c>
      <c r="AB1308" s="110">
        <f t="shared" si="376"/>
        <v>0.97021276595744677</v>
      </c>
      <c r="AC1308" s="122">
        <f t="shared" si="376"/>
        <v>0.97912787088764741</v>
      </c>
    </row>
    <row r="1309" spans="1:30" x14ac:dyDescent="0.2">
      <c r="A1309" s="2715" t="s">
        <v>100</v>
      </c>
      <c r="B1309" s="2709" t="s">
        <v>31</v>
      </c>
      <c r="C1309" s="10" t="s">
        <v>483</v>
      </c>
      <c r="D1309" s="10"/>
      <c r="E1309" s="189"/>
      <c r="F1309" s="189"/>
      <c r="G1309" s="189"/>
      <c r="H1309" s="480"/>
      <c r="I1309" s="189"/>
      <c r="J1309" s="189"/>
      <c r="K1309" s="189"/>
      <c r="L1309" s="189"/>
      <c r="M1309" s="189"/>
      <c r="N1309" s="480"/>
      <c r="O1309" s="189"/>
      <c r="P1309" s="189"/>
      <c r="Q1309" s="189"/>
      <c r="R1309" s="189"/>
      <c r="S1309" s="189"/>
      <c r="T1309" s="189"/>
      <c r="U1309" s="189"/>
      <c r="V1309" s="480"/>
      <c r="W1309" s="189"/>
      <c r="X1309" s="189"/>
      <c r="Y1309" s="189"/>
      <c r="Z1309" s="189"/>
      <c r="AA1309" s="189"/>
      <c r="AB1309" s="189"/>
      <c r="AC1309" s="192"/>
    </row>
    <row r="1310" spans="1:30" x14ac:dyDescent="0.2">
      <c r="A1310" s="2776"/>
      <c r="B1310" s="2780"/>
      <c r="C1310" s="11" t="s">
        <v>484</v>
      </c>
      <c r="D1310" s="11"/>
      <c r="E1310" s="188"/>
      <c r="F1310" s="188"/>
      <c r="G1310" s="188"/>
      <c r="H1310" s="481"/>
      <c r="I1310" s="188"/>
      <c r="J1310" s="188"/>
      <c r="K1310" s="188"/>
      <c r="L1310" s="188"/>
      <c r="M1310" s="188"/>
      <c r="N1310" s="481"/>
      <c r="O1310" s="188"/>
      <c r="P1310" s="188"/>
      <c r="Q1310" s="188"/>
      <c r="R1310" s="188"/>
      <c r="S1310" s="188"/>
      <c r="T1310" s="188"/>
      <c r="U1310" s="188"/>
      <c r="V1310" s="481"/>
      <c r="W1310" s="188"/>
      <c r="X1310" s="188"/>
      <c r="Y1310" s="188"/>
      <c r="Z1310" s="188"/>
      <c r="AA1310" s="188"/>
      <c r="AB1310" s="188"/>
      <c r="AC1310" s="193"/>
    </row>
    <row r="1311" spans="1:30" x14ac:dyDescent="0.2">
      <c r="A1311" s="2776"/>
      <c r="B1311" s="2780"/>
      <c r="C1311" s="11" t="s">
        <v>8</v>
      </c>
      <c r="D1311" s="11"/>
      <c r="E1311" s="188"/>
      <c r="F1311" s="188"/>
      <c r="G1311" s="188"/>
      <c r="H1311" s="481"/>
      <c r="I1311" s="188"/>
      <c r="J1311" s="188"/>
      <c r="K1311" s="188"/>
      <c r="L1311" s="188"/>
      <c r="M1311" s="188"/>
      <c r="N1311" s="481"/>
      <c r="O1311" s="188"/>
      <c r="P1311" s="188"/>
      <c r="Q1311" s="188"/>
      <c r="R1311" s="188"/>
      <c r="S1311" s="188"/>
      <c r="T1311" s="188"/>
      <c r="U1311" s="188"/>
      <c r="V1311" s="481"/>
      <c r="W1311" s="188"/>
      <c r="X1311" s="188"/>
      <c r="Y1311" s="188"/>
      <c r="Z1311" s="188"/>
      <c r="AA1311" s="188"/>
      <c r="AB1311" s="188"/>
      <c r="AC1311" s="193"/>
    </row>
    <row r="1312" spans="1:30" ht="13.5" thickBot="1" x14ac:dyDescent="0.25">
      <c r="A1312" s="2777"/>
      <c r="B1312" s="2781"/>
      <c r="C1312" s="46" t="s">
        <v>16</v>
      </c>
      <c r="D1312" s="46"/>
      <c r="E1312" s="194"/>
      <c r="F1312" s="194"/>
      <c r="G1312" s="194"/>
      <c r="H1312" s="482"/>
      <c r="I1312" s="194"/>
      <c r="J1312" s="194"/>
      <c r="K1312" s="194"/>
      <c r="L1312" s="194"/>
      <c r="M1312" s="194"/>
      <c r="N1312" s="482"/>
      <c r="O1312" s="194"/>
      <c r="P1312" s="194"/>
      <c r="Q1312" s="194"/>
      <c r="R1312" s="194"/>
      <c r="S1312" s="194"/>
      <c r="T1312" s="194"/>
      <c r="U1312" s="194"/>
      <c r="V1312" s="482"/>
      <c r="W1312" s="194"/>
      <c r="X1312" s="194"/>
      <c r="Y1312" s="194"/>
      <c r="Z1312" s="194"/>
      <c r="AA1312" s="194"/>
      <c r="AB1312" s="194"/>
      <c r="AC1312" s="198"/>
    </row>
    <row r="1313" spans="1:30" x14ac:dyDescent="0.2">
      <c r="A1313" s="2715" t="s">
        <v>108</v>
      </c>
      <c r="B1313" s="2709" t="s">
        <v>31</v>
      </c>
      <c r="C1313" s="10" t="s">
        <v>483</v>
      </c>
      <c r="D1313" s="10"/>
      <c r="E1313" s="189"/>
      <c r="F1313" s="189"/>
      <c r="G1313" s="189"/>
      <c r="H1313" s="480"/>
      <c r="I1313" s="189"/>
      <c r="J1313" s="189"/>
      <c r="K1313" s="189"/>
      <c r="L1313" s="189"/>
      <c r="M1313" s="189"/>
      <c r="N1313" s="480"/>
      <c r="O1313" s="189"/>
      <c r="P1313" s="189"/>
      <c r="Q1313" s="189"/>
      <c r="R1313" s="189"/>
      <c r="S1313" s="189"/>
      <c r="T1313" s="189"/>
      <c r="U1313" s="189"/>
      <c r="V1313" s="480"/>
      <c r="W1313" s="189"/>
      <c r="X1313" s="189"/>
      <c r="Y1313" s="189"/>
      <c r="Z1313" s="189"/>
      <c r="AA1313" s="189"/>
      <c r="AB1313" s="189"/>
      <c r="AC1313" s="192"/>
    </row>
    <row r="1314" spans="1:30" x14ac:dyDescent="0.2">
      <c r="A1314" s="2776"/>
      <c r="B1314" s="2780"/>
      <c r="C1314" s="11" t="s">
        <v>484</v>
      </c>
      <c r="D1314" s="11"/>
      <c r="E1314" s="188"/>
      <c r="F1314" s="188"/>
      <c r="G1314" s="188"/>
      <c r="H1314" s="481"/>
      <c r="I1314" s="188"/>
      <c r="J1314" s="188"/>
      <c r="K1314" s="188"/>
      <c r="L1314" s="188"/>
      <c r="M1314" s="188"/>
      <c r="N1314" s="481"/>
      <c r="O1314" s="188"/>
      <c r="P1314" s="188"/>
      <c r="Q1314" s="188"/>
      <c r="R1314" s="188"/>
      <c r="S1314" s="188"/>
      <c r="T1314" s="188"/>
      <c r="U1314" s="188"/>
      <c r="V1314" s="481"/>
      <c r="W1314" s="188"/>
      <c r="X1314" s="188"/>
      <c r="Y1314" s="188"/>
      <c r="Z1314" s="188"/>
      <c r="AA1314" s="188"/>
      <c r="AB1314" s="188"/>
      <c r="AC1314" s="193"/>
    </row>
    <row r="1315" spans="1:30" x14ac:dyDescent="0.2">
      <c r="A1315" s="2776"/>
      <c r="B1315" s="2780"/>
      <c r="C1315" s="11" t="s">
        <v>8</v>
      </c>
      <c r="D1315" s="11"/>
      <c r="E1315" s="188"/>
      <c r="F1315" s="188"/>
      <c r="G1315" s="188"/>
      <c r="H1315" s="481"/>
      <c r="I1315" s="188"/>
      <c r="J1315" s="188"/>
      <c r="K1315" s="188"/>
      <c r="L1315" s="188"/>
      <c r="M1315" s="188"/>
      <c r="N1315" s="481"/>
      <c r="O1315" s="188"/>
      <c r="P1315" s="188"/>
      <c r="Q1315" s="188"/>
      <c r="R1315" s="188"/>
      <c r="S1315" s="188"/>
      <c r="T1315" s="188"/>
      <c r="U1315" s="188"/>
      <c r="V1315" s="481"/>
      <c r="W1315" s="188"/>
      <c r="X1315" s="188"/>
      <c r="Y1315" s="188"/>
      <c r="Z1315" s="188"/>
      <c r="AA1315" s="188"/>
      <c r="AB1315" s="188"/>
      <c r="AC1315" s="193"/>
    </row>
    <row r="1316" spans="1:30" ht="13.5" thickBot="1" x14ac:dyDescent="0.25">
      <c r="A1316" s="2777"/>
      <c r="B1316" s="2781"/>
      <c r="C1316" s="46" t="s">
        <v>16</v>
      </c>
      <c r="D1316" s="46"/>
      <c r="E1316" s="194"/>
      <c r="F1316" s="194"/>
      <c r="G1316" s="194"/>
      <c r="H1316" s="482"/>
      <c r="I1316" s="194"/>
      <c r="J1316" s="194"/>
      <c r="K1316" s="194"/>
      <c r="L1316" s="194"/>
      <c r="M1316" s="194"/>
      <c r="N1316" s="482"/>
      <c r="O1316" s="194"/>
      <c r="P1316" s="194"/>
      <c r="Q1316" s="194"/>
      <c r="R1316" s="194"/>
      <c r="S1316" s="194"/>
      <c r="T1316" s="194"/>
      <c r="U1316" s="194"/>
      <c r="V1316" s="482"/>
      <c r="W1316" s="194"/>
      <c r="X1316" s="194"/>
      <c r="Y1316" s="194"/>
      <c r="Z1316" s="194"/>
      <c r="AA1316" s="194"/>
      <c r="AB1316" s="194"/>
      <c r="AC1316" s="198"/>
    </row>
    <row r="1317" spans="1:30" x14ac:dyDescent="0.2">
      <c r="A1317" s="2715" t="s">
        <v>118</v>
      </c>
      <c r="B1317" s="2709" t="s">
        <v>31</v>
      </c>
      <c r="C1317" s="10" t="s">
        <v>483</v>
      </c>
      <c r="D1317" s="10"/>
      <c r="E1317" s="189"/>
      <c r="F1317" s="189"/>
      <c r="G1317" s="189"/>
      <c r="H1317" s="480"/>
      <c r="I1317" s="189"/>
      <c r="J1317" s="189"/>
      <c r="K1317" s="189"/>
      <c r="L1317" s="189"/>
      <c r="M1317" s="189"/>
      <c r="N1317" s="480"/>
      <c r="O1317" s="189"/>
      <c r="P1317" s="189"/>
      <c r="Q1317" s="189"/>
      <c r="R1317" s="189"/>
      <c r="S1317" s="189"/>
      <c r="T1317" s="189"/>
      <c r="U1317" s="189"/>
      <c r="V1317" s="480"/>
      <c r="W1317" s="189"/>
      <c r="X1317" s="189"/>
      <c r="Y1317" s="189"/>
      <c r="Z1317" s="189"/>
      <c r="AA1317" s="189"/>
      <c r="AB1317" s="189"/>
      <c r="AC1317" s="192"/>
    </row>
    <row r="1318" spans="1:30" x14ac:dyDescent="0.2">
      <c r="A1318" s="2776"/>
      <c r="B1318" s="2780"/>
      <c r="C1318" s="11" t="s">
        <v>484</v>
      </c>
      <c r="D1318" s="11"/>
      <c r="E1318" s="188"/>
      <c r="F1318" s="188"/>
      <c r="G1318" s="188"/>
      <c r="H1318" s="481"/>
      <c r="I1318" s="188"/>
      <c r="J1318" s="188"/>
      <c r="K1318" s="188"/>
      <c r="L1318" s="188"/>
      <c r="M1318" s="188"/>
      <c r="N1318" s="481"/>
      <c r="O1318" s="188"/>
      <c r="P1318" s="188"/>
      <c r="Q1318" s="188"/>
      <c r="R1318" s="188"/>
      <c r="S1318" s="188"/>
      <c r="T1318" s="188"/>
      <c r="U1318" s="188"/>
      <c r="V1318" s="481"/>
      <c r="W1318" s="188"/>
      <c r="X1318" s="188"/>
      <c r="Y1318" s="188"/>
      <c r="Z1318" s="188"/>
      <c r="AA1318" s="188"/>
      <c r="AB1318" s="188"/>
      <c r="AC1318" s="193"/>
    </row>
    <row r="1319" spans="1:30" x14ac:dyDescent="0.2">
      <c r="A1319" s="2776"/>
      <c r="B1319" s="2780"/>
      <c r="C1319" s="11" t="s">
        <v>8</v>
      </c>
      <c r="D1319" s="11"/>
      <c r="E1319" s="188"/>
      <c r="F1319" s="188"/>
      <c r="G1319" s="188"/>
      <c r="H1319" s="481"/>
      <c r="I1319" s="188"/>
      <c r="J1319" s="188"/>
      <c r="K1319" s="188"/>
      <c r="L1319" s="188"/>
      <c r="M1319" s="188"/>
      <c r="N1319" s="481"/>
      <c r="O1319" s="188"/>
      <c r="P1319" s="188"/>
      <c r="Q1319" s="188"/>
      <c r="R1319" s="188"/>
      <c r="S1319" s="188"/>
      <c r="T1319" s="188"/>
      <c r="U1319" s="188"/>
      <c r="V1319" s="481"/>
      <c r="W1319" s="188"/>
      <c r="X1319" s="188"/>
      <c r="Y1319" s="188"/>
      <c r="Z1319" s="188"/>
      <c r="AA1319" s="188"/>
      <c r="AB1319" s="188"/>
      <c r="AC1319" s="193"/>
    </row>
    <row r="1320" spans="1:30" ht="13.5" thickBot="1" x14ac:dyDescent="0.25">
      <c r="A1320" s="2777"/>
      <c r="B1320" s="2781"/>
      <c r="C1320" s="46" t="s">
        <v>16</v>
      </c>
      <c r="D1320" s="46"/>
      <c r="E1320" s="194"/>
      <c r="F1320" s="194"/>
      <c r="G1320" s="194"/>
      <c r="H1320" s="482"/>
      <c r="I1320" s="194"/>
      <c r="J1320" s="194"/>
      <c r="K1320" s="194"/>
      <c r="L1320" s="194"/>
      <c r="M1320" s="194"/>
      <c r="N1320" s="482"/>
      <c r="O1320" s="194"/>
      <c r="P1320" s="194"/>
      <c r="Q1320" s="194"/>
      <c r="R1320" s="194"/>
      <c r="S1320" s="194"/>
      <c r="T1320" s="194"/>
      <c r="U1320" s="194"/>
      <c r="V1320" s="482"/>
      <c r="W1320" s="194"/>
      <c r="X1320" s="194"/>
      <c r="Y1320" s="194"/>
      <c r="Z1320" s="194"/>
      <c r="AA1320" s="194"/>
      <c r="AB1320" s="194"/>
      <c r="AC1320" s="195"/>
    </row>
    <row r="1321" spans="1:30" x14ac:dyDescent="0.2">
      <c r="A1321" s="2715" t="s">
        <v>111</v>
      </c>
      <c r="B1321" s="2709" t="s">
        <v>675</v>
      </c>
      <c r="C1321" s="10" t="s">
        <v>483</v>
      </c>
      <c r="D1321" s="1203" t="s">
        <v>479</v>
      </c>
      <c r="E1321" s="109">
        <v>0</v>
      </c>
      <c r="F1321" s="109">
        <v>0</v>
      </c>
      <c r="G1321" s="109">
        <v>0</v>
      </c>
      <c r="H1321" s="109">
        <v>0</v>
      </c>
      <c r="I1321" s="109">
        <v>0</v>
      </c>
      <c r="J1321" s="109">
        <v>0</v>
      </c>
      <c r="K1321" s="109">
        <v>0</v>
      </c>
      <c r="L1321" s="109">
        <v>0</v>
      </c>
      <c r="M1321" s="109">
        <v>0</v>
      </c>
      <c r="N1321" s="109">
        <v>0</v>
      </c>
      <c r="O1321" s="109">
        <v>0</v>
      </c>
      <c r="P1321" s="109">
        <v>0</v>
      </c>
      <c r="Q1321" s="109">
        <v>0</v>
      </c>
      <c r="R1321" s="109">
        <v>0</v>
      </c>
      <c r="S1321" s="109">
        <v>0</v>
      </c>
      <c r="T1321" s="109">
        <v>0</v>
      </c>
      <c r="U1321" s="109">
        <v>0</v>
      </c>
      <c r="V1321" s="109">
        <v>0</v>
      </c>
      <c r="W1321" s="109">
        <v>0</v>
      </c>
      <c r="X1321" s="109">
        <v>0</v>
      </c>
      <c r="Y1321" s="109">
        <v>0</v>
      </c>
      <c r="Z1321" s="109">
        <v>0</v>
      </c>
      <c r="AA1321" s="109">
        <v>0</v>
      </c>
      <c r="AB1321" s="109">
        <v>0</v>
      </c>
      <c r="AC1321" s="124">
        <f>SUM(E1321:AB1321)</f>
        <v>0</v>
      </c>
      <c r="AD1321" s="661"/>
    </row>
    <row r="1322" spans="1:30" x14ac:dyDescent="0.2">
      <c r="A1322" s="2776"/>
      <c r="B1322" s="2780"/>
      <c r="C1322" s="11" t="s">
        <v>484</v>
      </c>
      <c r="D1322" s="1201" t="s">
        <v>479</v>
      </c>
      <c r="E1322" s="110">
        <v>0</v>
      </c>
      <c r="F1322" s="110">
        <v>0</v>
      </c>
      <c r="G1322" s="110">
        <v>0</v>
      </c>
      <c r="H1322" s="422">
        <v>0</v>
      </c>
      <c r="I1322" s="110">
        <v>0</v>
      </c>
      <c r="J1322" s="110">
        <v>0</v>
      </c>
      <c r="K1322" s="110">
        <v>0</v>
      </c>
      <c r="L1322" s="110">
        <v>0</v>
      </c>
      <c r="M1322" s="110">
        <v>0</v>
      </c>
      <c r="N1322" s="422">
        <v>0</v>
      </c>
      <c r="O1322" s="110">
        <v>0</v>
      </c>
      <c r="P1322" s="110">
        <v>0</v>
      </c>
      <c r="Q1322" s="110">
        <v>0</v>
      </c>
      <c r="R1322" s="110">
        <v>0</v>
      </c>
      <c r="S1322" s="110">
        <v>0</v>
      </c>
      <c r="T1322" s="110">
        <v>0</v>
      </c>
      <c r="U1322" s="110">
        <v>0</v>
      </c>
      <c r="V1322" s="422">
        <v>0</v>
      </c>
      <c r="W1322" s="110">
        <v>0</v>
      </c>
      <c r="X1322" s="110">
        <v>0</v>
      </c>
      <c r="Y1322" s="110">
        <v>0</v>
      </c>
      <c r="Z1322" s="110">
        <v>0</v>
      </c>
      <c r="AA1322" s="110">
        <v>0</v>
      </c>
      <c r="AB1322" s="110">
        <v>0</v>
      </c>
      <c r="AC1322" s="124">
        <f>SUM(E1322:AB1322)</f>
        <v>0</v>
      </c>
      <c r="AD1322" s="661"/>
    </row>
    <row r="1323" spans="1:30" x14ac:dyDescent="0.2">
      <c r="A1323" s="2776"/>
      <c r="B1323" s="2780"/>
      <c r="C1323" s="11" t="s">
        <v>8</v>
      </c>
      <c r="D1323" s="1201" t="s">
        <v>465</v>
      </c>
      <c r="E1323" s="1081">
        <v>0</v>
      </c>
      <c r="F1323" s="1080">
        <v>0</v>
      </c>
      <c r="G1323" s="1080">
        <v>0</v>
      </c>
      <c r="H1323" s="1080">
        <v>0</v>
      </c>
      <c r="I1323" s="1080">
        <v>0</v>
      </c>
      <c r="J1323" s="1080">
        <v>0</v>
      </c>
      <c r="K1323" s="1080">
        <v>0</v>
      </c>
      <c r="L1323" s="1080">
        <v>0</v>
      </c>
      <c r="M1323" s="1080">
        <v>0</v>
      </c>
      <c r="N1323" s="1080">
        <v>0</v>
      </c>
      <c r="O1323" s="1080">
        <v>0</v>
      </c>
      <c r="P1323" s="1080">
        <v>0</v>
      </c>
      <c r="Q1323" s="1080">
        <v>0</v>
      </c>
      <c r="R1323" s="1080">
        <v>0</v>
      </c>
      <c r="S1323" s="1080">
        <v>0</v>
      </c>
      <c r="T1323" s="1080">
        <v>0</v>
      </c>
      <c r="U1323" s="1080">
        <v>0</v>
      </c>
      <c r="V1323" s="1080">
        <v>0</v>
      </c>
      <c r="W1323" s="1080">
        <v>0</v>
      </c>
      <c r="X1323" s="1080">
        <v>0</v>
      </c>
      <c r="Y1323" s="1080">
        <v>0</v>
      </c>
      <c r="Z1323" s="1080">
        <v>0</v>
      </c>
      <c r="AA1323" s="1080">
        <v>0</v>
      </c>
      <c r="AB1323" s="1082">
        <v>0</v>
      </c>
      <c r="AC1323" s="124"/>
    </row>
    <row r="1324" spans="1:30" ht="13.5" thickBot="1" x14ac:dyDescent="0.25">
      <c r="A1324" s="2777"/>
      <c r="B1324" s="2781"/>
      <c r="C1324" s="46" t="s">
        <v>16</v>
      </c>
      <c r="D1324" s="46"/>
      <c r="E1324" s="110" t="e">
        <f t="shared" ref="E1324:AC1324" si="377">E1322/E1321</f>
        <v>#DIV/0!</v>
      </c>
      <c r="F1324" s="110" t="e">
        <f t="shared" si="377"/>
        <v>#DIV/0!</v>
      </c>
      <c r="G1324" s="110" t="e">
        <f t="shared" si="377"/>
        <v>#DIV/0!</v>
      </c>
      <c r="H1324" s="422" t="e">
        <f t="shared" si="377"/>
        <v>#DIV/0!</v>
      </c>
      <c r="I1324" s="110" t="e">
        <f t="shared" si="377"/>
        <v>#DIV/0!</v>
      </c>
      <c r="J1324" s="110" t="e">
        <f t="shared" si="377"/>
        <v>#DIV/0!</v>
      </c>
      <c r="K1324" s="110" t="e">
        <f t="shared" si="377"/>
        <v>#DIV/0!</v>
      </c>
      <c r="L1324" s="110" t="e">
        <f t="shared" si="377"/>
        <v>#DIV/0!</v>
      </c>
      <c r="M1324" s="110" t="e">
        <f t="shared" si="377"/>
        <v>#DIV/0!</v>
      </c>
      <c r="N1324" s="422" t="e">
        <f t="shared" si="377"/>
        <v>#DIV/0!</v>
      </c>
      <c r="O1324" s="110" t="e">
        <f t="shared" si="377"/>
        <v>#DIV/0!</v>
      </c>
      <c r="P1324" s="110" t="e">
        <f t="shared" si="377"/>
        <v>#DIV/0!</v>
      </c>
      <c r="Q1324" s="110" t="e">
        <f t="shared" si="377"/>
        <v>#DIV/0!</v>
      </c>
      <c r="R1324" s="110" t="e">
        <f t="shared" si="377"/>
        <v>#DIV/0!</v>
      </c>
      <c r="S1324" s="110" t="e">
        <f t="shared" si="377"/>
        <v>#DIV/0!</v>
      </c>
      <c r="T1324" s="110" t="e">
        <f t="shared" si="377"/>
        <v>#DIV/0!</v>
      </c>
      <c r="U1324" s="110" t="e">
        <f t="shared" si="377"/>
        <v>#DIV/0!</v>
      </c>
      <c r="V1324" s="422" t="e">
        <f t="shared" si="377"/>
        <v>#DIV/0!</v>
      </c>
      <c r="W1324" s="110" t="e">
        <f t="shared" si="377"/>
        <v>#DIV/0!</v>
      </c>
      <c r="X1324" s="110" t="e">
        <f t="shared" si="377"/>
        <v>#DIV/0!</v>
      </c>
      <c r="Y1324" s="110" t="e">
        <f t="shared" si="377"/>
        <v>#DIV/0!</v>
      </c>
      <c r="Z1324" s="110" t="e">
        <f t="shared" si="377"/>
        <v>#DIV/0!</v>
      </c>
      <c r="AA1324" s="110" t="e">
        <f t="shared" si="377"/>
        <v>#DIV/0!</v>
      </c>
      <c r="AB1324" s="110" t="e">
        <f t="shared" si="377"/>
        <v>#DIV/0!</v>
      </c>
      <c r="AC1324" s="122" t="e">
        <f t="shared" si="377"/>
        <v>#DIV/0!</v>
      </c>
    </row>
    <row r="1325" spans="1:30" x14ac:dyDescent="0.2">
      <c r="A1325" s="2715" t="s">
        <v>119</v>
      </c>
      <c r="B1325" s="2709" t="s">
        <v>31</v>
      </c>
      <c r="C1325" s="10" t="s">
        <v>483</v>
      </c>
      <c r="D1325" s="10"/>
      <c r="E1325" s="189"/>
      <c r="F1325" s="189"/>
      <c r="G1325" s="189"/>
      <c r="H1325" s="480"/>
      <c r="I1325" s="189"/>
      <c r="J1325" s="189"/>
      <c r="K1325" s="189"/>
      <c r="L1325" s="189"/>
      <c r="M1325" s="189"/>
      <c r="N1325" s="480"/>
      <c r="O1325" s="189"/>
      <c r="P1325" s="189"/>
      <c r="Q1325" s="189"/>
      <c r="R1325" s="189"/>
      <c r="S1325" s="189"/>
      <c r="T1325" s="189"/>
      <c r="U1325" s="189"/>
      <c r="V1325" s="480"/>
      <c r="W1325" s="189"/>
      <c r="X1325" s="189"/>
      <c r="Y1325" s="189"/>
      <c r="Z1325" s="189"/>
      <c r="AA1325" s="189"/>
      <c r="AB1325" s="189"/>
      <c r="AC1325" s="192"/>
    </row>
    <row r="1326" spans="1:30" x14ac:dyDescent="0.2">
      <c r="A1326" s="2776"/>
      <c r="B1326" s="2780"/>
      <c r="C1326" s="11" t="s">
        <v>484</v>
      </c>
      <c r="D1326" s="11"/>
      <c r="E1326" s="188"/>
      <c r="F1326" s="188"/>
      <c r="G1326" s="188"/>
      <c r="H1326" s="481"/>
      <c r="I1326" s="188"/>
      <c r="J1326" s="188"/>
      <c r="K1326" s="188"/>
      <c r="L1326" s="188"/>
      <c r="M1326" s="188"/>
      <c r="N1326" s="481"/>
      <c r="O1326" s="188"/>
      <c r="P1326" s="188"/>
      <c r="Q1326" s="188"/>
      <c r="R1326" s="188"/>
      <c r="S1326" s="188"/>
      <c r="T1326" s="188"/>
      <c r="U1326" s="188"/>
      <c r="V1326" s="481"/>
      <c r="W1326" s="188"/>
      <c r="X1326" s="188"/>
      <c r="Y1326" s="188"/>
      <c r="Z1326" s="188"/>
      <c r="AA1326" s="188"/>
      <c r="AB1326" s="188"/>
      <c r="AC1326" s="193"/>
    </row>
    <row r="1327" spans="1:30" x14ac:dyDescent="0.2">
      <c r="A1327" s="2776"/>
      <c r="B1327" s="2780"/>
      <c r="C1327" s="11" t="s">
        <v>8</v>
      </c>
      <c r="D1327" s="11"/>
      <c r="E1327" s="188"/>
      <c r="F1327" s="188"/>
      <c r="G1327" s="188"/>
      <c r="H1327" s="481"/>
      <c r="I1327" s="188"/>
      <c r="J1327" s="188"/>
      <c r="K1327" s="188"/>
      <c r="L1327" s="188"/>
      <c r="M1327" s="188"/>
      <c r="N1327" s="481"/>
      <c r="O1327" s="188"/>
      <c r="P1327" s="188"/>
      <c r="Q1327" s="188"/>
      <c r="R1327" s="188"/>
      <c r="S1327" s="188"/>
      <c r="T1327" s="188"/>
      <c r="U1327" s="188"/>
      <c r="V1327" s="481"/>
      <c r="W1327" s="188"/>
      <c r="X1327" s="188"/>
      <c r="Y1327" s="188"/>
      <c r="Z1327" s="188"/>
      <c r="AA1327" s="188"/>
      <c r="AB1327" s="188"/>
      <c r="AC1327" s="193"/>
    </row>
    <row r="1328" spans="1:30" ht="13.5" thickBot="1" x14ac:dyDescent="0.25">
      <c r="A1328" s="2777"/>
      <c r="B1328" s="2781"/>
      <c r="C1328" s="46" t="s">
        <v>16</v>
      </c>
      <c r="D1328" s="46"/>
      <c r="E1328" s="194"/>
      <c r="F1328" s="194"/>
      <c r="G1328" s="194"/>
      <c r="H1328" s="482"/>
      <c r="I1328" s="194"/>
      <c r="J1328" s="194"/>
      <c r="K1328" s="194"/>
      <c r="L1328" s="194"/>
      <c r="M1328" s="194"/>
      <c r="N1328" s="482"/>
      <c r="O1328" s="194"/>
      <c r="P1328" s="194"/>
      <c r="Q1328" s="194"/>
      <c r="R1328" s="194"/>
      <c r="S1328" s="194"/>
      <c r="T1328" s="194"/>
      <c r="U1328" s="194"/>
      <c r="V1328" s="482"/>
      <c r="W1328" s="194"/>
      <c r="X1328" s="194"/>
      <c r="Y1328" s="194"/>
      <c r="Z1328" s="194"/>
      <c r="AA1328" s="194"/>
      <c r="AB1328" s="194"/>
      <c r="AC1328" s="198"/>
    </row>
    <row r="1329" spans="1:30" x14ac:dyDescent="0.2">
      <c r="A1329" s="2715" t="s">
        <v>123</v>
      </c>
      <c r="B1329" s="2709" t="s">
        <v>31</v>
      </c>
      <c r="C1329" s="10" t="s">
        <v>483</v>
      </c>
      <c r="D1329" s="10"/>
      <c r="E1329" s="189"/>
      <c r="F1329" s="189"/>
      <c r="G1329" s="189"/>
      <c r="H1329" s="480"/>
      <c r="I1329" s="189"/>
      <c r="J1329" s="189"/>
      <c r="K1329" s="189"/>
      <c r="L1329" s="189"/>
      <c r="M1329" s="189"/>
      <c r="N1329" s="480"/>
      <c r="O1329" s="189"/>
      <c r="P1329" s="189"/>
      <c r="Q1329" s="189"/>
      <c r="R1329" s="189"/>
      <c r="S1329" s="189"/>
      <c r="T1329" s="189"/>
      <c r="U1329" s="189"/>
      <c r="V1329" s="480"/>
      <c r="W1329" s="189"/>
      <c r="X1329" s="189"/>
      <c r="Y1329" s="189"/>
      <c r="Z1329" s="189"/>
      <c r="AA1329" s="189"/>
      <c r="AB1329" s="189"/>
      <c r="AC1329" s="192"/>
    </row>
    <row r="1330" spans="1:30" x14ac:dyDescent="0.2">
      <c r="A1330" s="2776"/>
      <c r="B1330" s="2780"/>
      <c r="C1330" s="11" t="s">
        <v>484</v>
      </c>
      <c r="D1330" s="11"/>
      <c r="E1330" s="188"/>
      <c r="F1330" s="188"/>
      <c r="G1330" s="188"/>
      <c r="H1330" s="481"/>
      <c r="I1330" s="188"/>
      <c r="J1330" s="188"/>
      <c r="K1330" s="188"/>
      <c r="L1330" s="188"/>
      <c r="M1330" s="188"/>
      <c r="N1330" s="481"/>
      <c r="O1330" s="188"/>
      <c r="P1330" s="188"/>
      <c r="Q1330" s="188"/>
      <c r="R1330" s="188"/>
      <c r="S1330" s="188"/>
      <c r="T1330" s="188"/>
      <c r="U1330" s="188"/>
      <c r="V1330" s="481"/>
      <c r="W1330" s="188"/>
      <c r="X1330" s="188"/>
      <c r="Y1330" s="188"/>
      <c r="Z1330" s="188"/>
      <c r="AA1330" s="188"/>
      <c r="AB1330" s="188"/>
      <c r="AC1330" s="193"/>
    </row>
    <row r="1331" spans="1:30" x14ac:dyDescent="0.2">
      <c r="A1331" s="2776"/>
      <c r="B1331" s="2780"/>
      <c r="C1331" s="11" t="s">
        <v>8</v>
      </c>
      <c r="D1331" s="11"/>
      <c r="E1331" s="188"/>
      <c r="F1331" s="188"/>
      <c r="G1331" s="188"/>
      <c r="H1331" s="481"/>
      <c r="I1331" s="188"/>
      <c r="J1331" s="188"/>
      <c r="K1331" s="188"/>
      <c r="L1331" s="188"/>
      <c r="M1331" s="188"/>
      <c r="N1331" s="481"/>
      <c r="O1331" s="188"/>
      <c r="P1331" s="188"/>
      <c r="Q1331" s="188"/>
      <c r="R1331" s="188"/>
      <c r="S1331" s="188"/>
      <c r="T1331" s="188"/>
      <c r="U1331" s="188"/>
      <c r="V1331" s="481"/>
      <c r="W1331" s="188"/>
      <c r="X1331" s="188"/>
      <c r="Y1331" s="188"/>
      <c r="Z1331" s="188"/>
      <c r="AA1331" s="188"/>
      <c r="AB1331" s="188"/>
      <c r="AC1331" s="193"/>
    </row>
    <row r="1332" spans="1:30" ht="13.5" thickBot="1" x14ac:dyDescent="0.25">
      <c r="A1332" s="2777"/>
      <c r="B1332" s="2781"/>
      <c r="C1332" s="46" t="s">
        <v>16</v>
      </c>
      <c r="D1332" s="46"/>
      <c r="E1332" s="194"/>
      <c r="F1332" s="194"/>
      <c r="G1332" s="194"/>
      <c r="H1332" s="482"/>
      <c r="I1332" s="194"/>
      <c r="J1332" s="194"/>
      <c r="K1332" s="194"/>
      <c r="L1332" s="194"/>
      <c r="M1332" s="194"/>
      <c r="N1332" s="482"/>
      <c r="O1332" s="194"/>
      <c r="P1332" s="194"/>
      <c r="Q1332" s="194"/>
      <c r="R1332" s="194"/>
      <c r="S1332" s="194"/>
      <c r="T1332" s="194"/>
      <c r="U1332" s="194"/>
      <c r="V1332" s="482"/>
      <c r="W1332" s="194"/>
      <c r="X1332" s="194"/>
      <c r="Y1332" s="194"/>
      <c r="Z1332" s="194"/>
      <c r="AA1332" s="194"/>
      <c r="AB1332" s="194"/>
      <c r="AC1332" s="198"/>
    </row>
    <row r="1333" spans="1:30" x14ac:dyDescent="0.2">
      <c r="A1333" s="2715" t="s">
        <v>94</v>
      </c>
      <c r="B1333" s="2709" t="s">
        <v>31</v>
      </c>
      <c r="C1333" s="10" t="s">
        <v>483</v>
      </c>
      <c r="D1333" s="10"/>
      <c r="E1333" s="189"/>
      <c r="F1333" s="189"/>
      <c r="G1333" s="189"/>
      <c r="H1333" s="480"/>
      <c r="I1333" s="189"/>
      <c r="J1333" s="189"/>
      <c r="K1333" s="189"/>
      <c r="L1333" s="189"/>
      <c r="M1333" s="189"/>
      <c r="N1333" s="480"/>
      <c r="O1333" s="189"/>
      <c r="P1333" s="189"/>
      <c r="Q1333" s="189"/>
      <c r="R1333" s="189"/>
      <c r="S1333" s="189"/>
      <c r="T1333" s="189"/>
      <c r="U1333" s="189"/>
      <c r="V1333" s="480"/>
      <c r="W1333" s="189"/>
      <c r="X1333" s="189"/>
      <c r="Y1333" s="189"/>
      <c r="Z1333" s="189"/>
      <c r="AA1333" s="189"/>
      <c r="AB1333" s="189"/>
      <c r="AC1333" s="192"/>
    </row>
    <row r="1334" spans="1:30" x14ac:dyDescent="0.2">
      <c r="A1334" s="2776"/>
      <c r="B1334" s="2780"/>
      <c r="C1334" s="11" t="s">
        <v>484</v>
      </c>
      <c r="D1334" s="11"/>
      <c r="E1334" s="188"/>
      <c r="F1334" s="188"/>
      <c r="G1334" s="188"/>
      <c r="H1334" s="481"/>
      <c r="I1334" s="188"/>
      <c r="J1334" s="188"/>
      <c r="K1334" s="188"/>
      <c r="L1334" s="188"/>
      <c r="M1334" s="188"/>
      <c r="N1334" s="481"/>
      <c r="O1334" s="188"/>
      <c r="P1334" s="188"/>
      <c r="Q1334" s="188"/>
      <c r="R1334" s="188"/>
      <c r="S1334" s="188"/>
      <c r="T1334" s="188"/>
      <c r="U1334" s="188"/>
      <c r="V1334" s="481"/>
      <c r="W1334" s="188"/>
      <c r="X1334" s="188"/>
      <c r="Y1334" s="188"/>
      <c r="Z1334" s="188"/>
      <c r="AA1334" s="188"/>
      <c r="AB1334" s="188"/>
      <c r="AC1334" s="193"/>
    </row>
    <row r="1335" spans="1:30" x14ac:dyDescent="0.2">
      <c r="A1335" s="2776"/>
      <c r="B1335" s="2780"/>
      <c r="C1335" s="11" t="s">
        <v>8</v>
      </c>
      <c r="D1335" s="11"/>
      <c r="E1335" s="188"/>
      <c r="F1335" s="188"/>
      <c r="G1335" s="188"/>
      <c r="H1335" s="481"/>
      <c r="I1335" s="188"/>
      <c r="J1335" s="188"/>
      <c r="K1335" s="188"/>
      <c r="L1335" s="188"/>
      <c r="M1335" s="188"/>
      <c r="N1335" s="481"/>
      <c r="O1335" s="188"/>
      <c r="P1335" s="188"/>
      <c r="Q1335" s="188"/>
      <c r="R1335" s="188"/>
      <c r="S1335" s="188"/>
      <c r="T1335" s="188"/>
      <c r="U1335" s="188"/>
      <c r="V1335" s="481"/>
      <c r="W1335" s="188"/>
      <c r="X1335" s="188"/>
      <c r="Y1335" s="188"/>
      <c r="Z1335" s="188"/>
      <c r="AA1335" s="188"/>
      <c r="AB1335" s="188"/>
      <c r="AC1335" s="193"/>
    </row>
    <row r="1336" spans="1:30" ht="13.5" thickBot="1" x14ac:dyDescent="0.25">
      <c r="A1336" s="2777"/>
      <c r="B1336" s="2781"/>
      <c r="C1336" s="46" t="s">
        <v>16</v>
      </c>
      <c r="D1336" s="46"/>
      <c r="E1336" s="194"/>
      <c r="F1336" s="194"/>
      <c r="G1336" s="194"/>
      <c r="H1336" s="482"/>
      <c r="I1336" s="194"/>
      <c r="J1336" s="194"/>
      <c r="K1336" s="194"/>
      <c r="L1336" s="194"/>
      <c r="M1336" s="194"/>
      <c r="N1336" s="482"/>
      <c r="O1336" s="194"/>
      <c r="P1336" s="194"/>
      <c r="Q1336" s="194"/>
      <c r="R1336" s="194"/>
      <c r="S1336" s="194"/>
      <c r="T1336" s="194"/>
      <c r="U1336" s="194"/>
      <c r="V1336" s="482"/>
      <c r="W1336" s="194"/>
      <c r="X1336" s="194"/>
      <c r="Y1336" s="194"/>
      <c r="Z1336" s="194"/>
      <c r="AA1336" s="194"/>
      <c r="AB1336" s="194"/>
      <c r="AC1336" s="195"/>
    </row>
    <row r="1337" spans="1:30" x14ac:dyDescent="0.2">
      <c r="A1337" s="2715" t="s">
        <v>101</v>
      </c>
      <c r="B1337" s="2709" t="s">
        <v>676</v>
      </c>
      <c r="C1337" s="10" t="s">
        <v>483</v>
      </c>
      <c r="D1337" s="1203" t="s">
        <v>479</v>
      </c>
      <c r="E1337" s="2640">
        <v>2.3400000000000001E-3</v>
      </c>
      <c r="F1337" s="2640">
        <v>3.5400000000000002E-3</v>
      </c>
      <c r="G1337" s="2640">
        <v>3.6600000000000001E-3</v>
      </c>
      <c r="H1337" s="2640">
        <v>2.9399999999999999E-3</v>
      </c>
      <c r="I1337" s="2640">
        <v>2.3999999999999998E-3</v>
      </c>
      <c r="J1337" s="2640">
        <v>2.8799999999999997E-3</v>
      </c>
      <c r="K1337" s="2640">
        <v>2.1000000000000003E-3</v>
      </c>
      <c r="L1337" s="2640">
        <v>2.0400000000000001E-3</v>
      </c>
      <c r="M1337" s="2640">
        <v>1.9199999999999998E-3</v>
      </c>
      <c r="N1337" s="2640">
        <v>2.0400000000000001E-3</v>
      </c>
      <c r="O1337" s="2640">
        <v>2.0400000000000001E-3</v>
      </c>
      <c r="P1337" s="2640">
        <v>2.0400000000000001E-3</v>
      </c>
      <c r="Q1337" s="2640">
        <v>2.0400000000000001E-3</v>
      </c>
      <c r="R1337" s="2640">
        <v>1.98E-3</v>
      </c>
      <c r="S1337" s="2640">
        <v>1.9199999999999998E-3</v>
      </c>
      <c r="T1337" s="2640">
        <v>1.98E-3</v>
      </c>
      <c r="U1337" s="2640">
        <v>1.98E-3</v>
      </c>
      <c r="V1337" s="2640">
        <v>2.0400000000000001E-3</v>
      </c>
      <c r="W1337" s="2640">
        <v>1.98E-3</v>
      </c>
      <c r="X1337" s="2640">
        <v>2.0400000000000001E-3</v>
      </c>
      <c r="Y1337" s="2640">
        <v>1.98E-3</v>
      </c>
      <c r="Z1337" s="2640">
        <v>2.0400000000000001E-3</v>
      </c>
      <c r="AA1337" s="2640">
        <v>1.98E-3</v>
      </c>
      <c r="AB1337" s="2640">
        <v>1.9199999999999998E-3</v>
      </c>
      <c r="AC1337" s="124">
        <f>SUM(E1337:AB1337)</f>
        <v>5.3820000000000014E-2</v>
      </c>
      <c r="AD1337" s="661"/>
    </row>
    <row r="1338" spans="1:30" x14ac:dyDescent="0.2">
      <c r="A1338" s="2776"/>
      <c r="B1338" s="2780"/>
      <c r="C1338" s="11" t="s">
        <v>484</v>
      </c>
      <c r="D1338" s="1201" t="s">
        <v>479</v>
      </c>
      <c r="E1338" s="2640">
        <v>4.1399999999999996E-3</v>
      </c>
      <c r="F1338" s="2640">
        <v>4.1399999999999996E-3</v>
      </c>
      <c r="G1338" s="2640">
        <v>4.2000000000000006E-3</v>
      </c>
      <c r="H1338" s="2640">
        <v>4.2000000000000006E-3</v>
      </c>
      <c r="I1338" s="2640">
        <v>4.0800000000000003E-3</v>
      </c>
      <c r="J1338" s="2640">
        <v>4.0800000000000003E-3</v>
      </c>
      <c r="K1338" s="2640">
        <v>4.0800000000000003E-3</v>
      </c>
      <c r="L1338" s="2640">
        <v>4.0800000000000003E-3</v>
      </c>
      <c r="M1338" s="2640">
        <v>3.7200000000000002E-3</v>
      </c>
      <c r="N1338" s="2640">
        <v>3.8399999999999997E-3</v>
      </c>
      <c r="O1338" s="2640">
        <v>4.1399999999999996E-3</v>
      </c>
      <c r="P1338" s="2640">
        <v>4.0800000000000003E-3</v>
      </c>
      <c r="Q1338" s="2640">
        <v>4.0800000000000003E-3</v>
      </c>
      <c r="R1338" s="2640">
        <v>3.7800000000000004E-3</v>
      </c>
      <c r="S1338" s="2640">
        <v>3.7800000000000004E-3</v>
      </c>
      <c r="T1338" s="2640">
        <v>3.8399999999999997E-3</v>
      </c>
      <c r="U1338" s="2640">
        <v>3.8399999999999997E-3</v>
      </c>
      <c r="V1338" s="2640">
        <v>3.96E-3</v>
      </c>
      <c r="W1338" s="2640">
        <v>3.8999999999999998E-3</v>
      </c>
      <c r="X1338" s="2640">
        <v>3.96E-3</v>
      </c>
      <c r="Y1338" s="2640">
        <v>3.8999999999999998E-3</v>
      </c>
      <c r="Z1338" s="2640">
        <v>4.0200000000000001E-3</v>
      </c>
      <c r="AA1338" s="2640">
        <v>3.6600000000000001E-3</v>
      </c>
      <c r="AB1338" s="2640">
        <v>3.5999999999999999E-3</v>
      </c>
      <c r="AC1338" s="124">
        <f>SUM(E1338:AB1338)</f>
        <v>9.5100000000000004E-2</v>
      </c>
      <c r="AD1338" s="661"/>
    </row>
    <row r="1339" spans="1:30" x14ac:dyDescent="0.2">
      <c r="A1339" s="2776"/>
      <c r="B1339" s="2780"/>
      <c r="C1339" s="11" t="s">
        <v>8</v>
      </c>
      <c r="D1339" s="1201" t="s">
        <v>465</v>
      </c>
      <c r="E1339" s="1242">
        <v>2</v>
      </c>
      <c r="F1339" s="1241">
        <v>2</v>
      </c>
      <c r="G1339" s="1241">
        <v>2</v>
      </c>
      <c r="H1339" s="1241">
        <v>2</v>
      </c>
      <c r="I1339" s="1241">
        <v>2</v>
      </c>
      <c r="J1339" s="1241">
        <v>2</v>
      </c>
      <c r="K1339" s="1241">
        <v>2</v>
      </c>
      <c r="L1339" s="1241">
        <v>2</v>
      </c>
      <c r="M1339" s="1241">
        <v>2</v>
      </c>
      <c r="N1339" s="1241">
        <v>2</v>
      </c>
      <c r="O1339" s="1241">
        <v>2</v>
      </c>
      <c r="P1339" s="1241">
        <v>2</v>
      </c>
      <c r="Q1339" s="1241">
        <v>2</v>
      </c>
      <c r="R1339" s="1241">
        <v>2</v>
      </c>
      <c r="S1339" s="1241">
        <v>2</v>
      </c>
      <c r="T1339" s="1241">
        <v>2</v>
      </c>
      <c r="U1339" s="1241">
        <v>2</v>
      </c>
      <c r="V1339" s="1241">
        <v>2</v>
      </c>
      <c r="W1339" s="1241">
        <v>2</v>
      </c>
      <c r="X1339" s="1241">
        <v>2</v>
      </c>
      <c r="Y1339" s="1241">
        <v>2</v>
      </c>
      <c r="Z1339" s="1241">
        <v>2</v>
      </c>
      <c r="AA1339" s="1241">
        <v>2</v>
      </c>
      <c r="AB1339" s="1243">
        <v>2</v>
      </c>
      <c r="AC1339" s="124"/>
    </row>
    <row r="1340" spans="1:30" ht="13.5" thickBot="1" x14ac:dyDescent="0.25">
      <c r="A1340" s="2777"/>
      <c r="B1340" s="2781"/>
      <c r="C1340" s="46" t="s">
        <v>16</v>
      </c>
      <c r="D1340" s="46"/>
      <c r="E1340" s="110">
        <f t="shared" ref="E1340:AC1340" si="378">E1338/E1337</f>
        <v>1.7692307692307689</v>
      </c>
      <c r="F1340" s="110">
        <f t="shared" si="378"/>
        <v>1.1694915254237286</v>
      </c>
      <c r="G1340" s="110">
        <f t="shared" si="378"/>
        <v>1.1475409836065575</v>
      </c>
      <c r="H1340" s="422">
        <f t="shared" si="378"/>
        <v>1.4285714285714288</v>
      </c>
      <c r="I1340" s="110">
        <f t="shared" si="378"/>
        <v>1.7000000000000002</v>
      </c>
      <c r="J1340" s="110">
        <f t="shared" si="378"/>
        <v>1.416666666666667</v>
      </c>
      <c r="K1340" s="110">
        <f t="shared" si="378"/>
        <v>1.9428571428571426</v>
      </c>
      <c r="L1340" s="110">
        <f t="shared" si="378"/>
        <v>2</v>
      </c>
      <c r="M1340" s="110">
        <f t="shared" si="378"/>
        <v>1.9375000000000002</v>
      </c>
      <c r="N1340" s="422">
        <f t="shared" si="378"/>
        <v>1.8823529411764703</v>
      </c>
      <c r="O1340" s="110">
        <f t="shared" si="378"/>
        <v>2.0294117647058818</v>
      </c>
      <c r="P1340" s="110">
        <f t="shared" si="378"/>
        <v>2</v>
      </c>
      <c r="Q1340" s="110">
        <f t="shared" si="378"/>
        <v>2</v>
      </c>
      <c r="R1340" s="110">
        <f t="shared" si="378"/>
        <v>1.9090909090909094</v>
      </c>
      <c r="S1340" s="110">
        <f t="shared" si="378"/>
        <v>1.9687500000000004</v>
      </c>
      <c r="T1340" s="110">
        <f t="shared" si="378"/>
        <v>1.9393939393939392</v>
      </c>
      <c r="U1340" s="110">
        <f t="shared" si="378"/>
        <v>1.9393939393939392</v>
      </c>
      <c r="V1340" s="422">
        <f t="shared" si="378"/>
        <v>1.9411764705882351</v>
      </c>
      <c r="W1340" s="110">
        <f t="shared" si="378"/>
        <v>1.9696969696969697</v>
      </c>
      <c r="X1340" s="110">
        <f t="shared" si="378"/>
        <v>1.9411764705882351</v>
      </c>
      <c r="Y1340" s="110">
        <f t="shared" si="378"/>
        <v>1.9696969696969697</v>
      </c>
      <c r="Z1340" s="110">
        <f t="shared" si="378"/>
        <v>1.9705882352941175</v>
      </c>
      <c r="AA1340" s="110">
        <f t="shared" si="378"/>
        <v>1.8484848484848486</v>
      </c>
      <c r="AB1340" s="110">
        <f t="shared" si="378"/>
        <v>1.8750000000000002</v>
      </c>
      <c r="AC1340" s="122">
        <f t="shared" si="378"/>
        <v>1.7670011148272013</v>
      </c>
    </row>
    <row r="1341" spans="1:30" x14ac:dyDescent="0.2">
      <c r="A1341" s="2715" t="s">
        <v>120</v>
      </c>
      <c r="B1341" s="2709" t="s">
        <v>31</v>
      </c>
      <c r="C1341" s="10" t="s">
        <v>483</v>
      </c>
      <c r="D1341" s="10"/>
      <c r="E1341" s="189"/>
      <c r="F1341" s="189"/>
      <c r="G1341" s="189"/>
      <c r="H1341" s="480"/>
      <c r="I1341" s="189"/>
      <c r="J1341" s="189"/>
      <c r="K1341" s="189"/>
      <c r="L1341" s="189"/>
      <c r="M1341" s="189"/>
      <c r="N1341" s="480"/>
      <c r="O1341" s="189"/>
      <c r="P1341" s="189"/>
      <c r="Q1341" s="189"/>
      <c r="R1341" s="189"/>
      <c r="S1341" s="189"/>
      <c r="T1341" s="189"/>
      <c r="U1341" s="189"/>
      <c r="V1341" s="480"/>
      <c r="W1341" s="189"/>
      <c r="X1341" s="189"/>
      <c r="Y1341" s="189"/>
      <c r="Z1341" s="189"/>
      <c r="AA1341" s="189"/>
      <c r="AB1341" s="189"/>
      <c r="AC1341" s="192"/>
    </row>
    <row r="1342" spans="1:30" x14ac:dyDescent="0.2">
      <c r="A1342" s="2776"/>
      <c r="B1342" s="2780"/>
      <c r="C1342" s="11" t="s">
        <v>484</v>
      </c>
      <c r="D1342" s="11"/>
      <c r="E1342" s="188"/>
      <c r="F1342" s="188"/>
      <c r="G1342" s="188"/>
      <c r="H1342" s="481"/>
      <c r="I1342" s="188"/>
      <c r="J1342" s="188"/>
      <c r="K1342" s="188"/>
      <c r="L1342" s="188"/>
      <c r="M1342" s="188"/>
      <c r="N1342" s="481"/>
      <c r="O1342" s="188"/>
      <c r="P1342" s="188"/>
      <c r="Q1342" s="188"/>
      <c r="R1342" s="188"/>
      <c r="S1342" s="188"/>
      <c r="T1342" s="188"/>
      <c r="U1342" s="188"/>
      <c r="V1342" s="481"/>
      <c r="W1342" s="188"/>
      <c r="X1342" s="188"/>
      <c r="Y1342" s="188"/>
      <c r="Z1342" s="188"/>
      <c r="AA1342" s="188"/>
      <c r="AB1342" s="188"/>
      <c r="AC1342" s="193"/>
    </row>
    <row r="1343" spans="1:30" x14ac:dyDescent="0.2">
      <c r="A1343" s="2776"/>
      <c r="B1343" s="2780"/>
      <c r="C1343" s="11" t="s">
        <v>8</v>
      </c>
      <c r="D1343" s="11"/>
      <c r="E1343" s="188"/>
      <c r="F1343" s="188"/>
      <c r="G1343" s="188"/>
      <c r="H1343" s="481"/>
      <c r="I1343" s="188"/>
      <c r="J1343" s="188"/>
      <c r="K1343" s="188"/>
      <c r="L1343" s="188"/>
      <c r="M1343" s="188"/>
      <c r="N1343" s="481"/>
      <c r="O1343" s="188"/>
      <c r="P1343" s="188"/>
      <c r="Q1343" s="188"/>
      <c r="R1343" s="188"/>
      <c r="S1343" s="188"/>
      <c r="T1343" s="188"/>
      <c r="U1343" s="188"/>
      <c r="V1343" s="481"/>
      <c r="W1343" s="188"/>
      <c r="X1343" s="188"/>
      <c r="Y1343" s="188"/>
      <c r="Z1343" s="188"/>
      <c r="AA1343" s="188"/>
      <c r="AB1343" s="188"/>
      <c r="AC1343" s="193"/>
    </row>
    <row r="1344" spans="1:30" ht="13.5" thickBot="1" x14ac:dyDescent="0.25">
      <c r="A1344" s="2777"/>
      <c r="B1344" s="2781"/>
      <c r="C1344" s="46" t="s">
        <v>16</v>
      </c>
      <c r="D1344" s="46"/>
      <c r="E1344" s="194"/>
      <c r="F1344" s="194"/>
      <c r="G1344" s="194"/>
      <c r="H1344" s="482"/>
      <c r="I1344" s="194"/>
      <c r="J1344" s="194"/>
      <c r="K1344" s="194"/>
      <c r="L1344" s="194"/>
      <c r="M1344" s="194"/>
      <c r="N1344" s="482"/>
      <c r="O1344" s="194"/>
      <c r="P1344" s="194"/>
      <c r="Q1344" s="194"/>
      <c r="R1344" s="194"/>
      <c r="S1344" s="194"/>
      <c r="T1344" s="194"/>
      <c r="U1344" s="194"/>
      <c r="V1344" s="482"/>
      <c r="W1344" s="194"/>
      <c r="X1344" s="194"/>
      <c r="Y1344" s="194"/>
      <c r="Z1344" s="194"/>
      <c r="AA1344" s="194"/>
      <c r="AB1344" s="194"/>
      <c r="AC1344" s="195"/>
    </row>
    <row r="1345" spans="1:31" x14ac:dyDescent="0.2">
      <c r="A1345" s="2715" t="s">
        <v>103</v>
      </c>
      <c r="B1345" s="2709" t="s">
        <v>385</v>
      </c>
      <c r="C1345" s="10" t="s">
        <v>483</v>
      </c>
      <c r="D1345" s="1203" t="s">
        <v>479</v>
      </c>
      <c r="E1345" s="2964">
        <v>2.6099999999999999E-3</v>
      </c>
      <c r="F1345" s="2964">
        <v>2.7000000000000001E-3</v>
      </c>
      <c r="G1345" s="2964">
        <v>2.7000000000000001E-3</v>
      </c>
      <c r="H1345" s="2964">
        <v>2.7000000000000001E-3</v>
      </c>
      <c r="I1345" s="2964">
        <v>2.7000000000000001E-3</v>
      </c>
      <c r="J1345" s="2964">
        <v>2.7000000000000001E-3</v>
      </c>
      <c r="K1345" s="2964">
        <v>2.6099999999999999E-3</v>
      </c>
      <c r="L1345" s="2964">
        <v>2.6099999999999999E-3</v>
      </c>
      <c r="M1345" s="2964">
        <v>2.6099999999999999E-3</v>
      </c>
      <c r="N1345" s="2964">
        <v>2.5200000000000001E-3</v>
      </c>
      <c r="O1345" s="2964">
        <v>2.6099999999999999E-3</v>
      </c>
      <c r="P1345" s="2964">
        <v>2.6099999999999999E-3</v>
      </c>
      <c r="Q1345" s="2964">
        <v>3.3300000000000001E-3</v>
      </c>
      <c r="R1345" s="2964">
        <v>2.7000000000000001E-3</v>
      </c>
      <c r="S1345" s="2964">
        <v>2.6099999999999999E-3</v>
      </c>
      <c r="T1345" s="2964">
        <v>2.6099999999999999E-3</v>
      </c>
      <c r="U1345" s="2964">
        <v>2.6099999999999999E-3</v>
      </c>
      <c r="V1345" s="2964">
        <v>2.7000000000000001E-3</v>
      </c>
      <c r="W1345" s="2964">
        <v>2.6099999999999999E-3</v>
      </c>
      <c r="X1345" s="2964">
        <v>2.6099999999999999E-3</v>
      </c>
      <c r="Y1345" s="2964">
        <v>2.8799999999999997E-3</v>
      </c>
      <c r="Z1345" s="2964">
        <v>2.6099999999999999E-3</v>
      </c>
      <c r="AA1345" s="2964">
        <v>2.6099999999999999E-3</v>
      </c>
      <c r="AB1345" s="2964">
        <v>2.5200000000000001E-3</v>
      </c>
      <c r="AC1345" s="1032">
        <f t="shared" ref="AC1345:AC1346" si="379">SUM(E1345:AB1345)</f>
        <v>6.4080000000000012E-2</v>
      </c>
      <c r="AD1345" s="661"/>
    </row>
    <row r="1346" spans="1:31" ht="13.5" thickBot="1" x14ac:dyDescent="0.25">
      <c r="A1346" s="2776"/>
      <c r="B1346" s="2780"/>
      <c r="C1346" s="11" t="s">
        <v>484</v>
      </c>
      <c r="D1346" s="1201" t="s">
        <v>479</v>
      </c>
      <c r="E1346" s="2964">
        <v>1.1429999999999999E-2</v>
      </c>
      <c r="F1346" s="2964">
        <v>1.1519999999999999E-2</v>
      </c>
      <c r="G1346" s="2964">
        <v>1.17E-2</v>
      </c>
      <c r="H1346" s="2964">
        <v>1.179E-2</v>
      </c>
      <c r="I1346" s="2964">
        <v>1.1429999999999999E-2</v>
      </c>
      <c r="J1346" s="2964">
        <v>1.1429999999999999E-2</v>
      </c>
      <c r="K1346" s="2964">
        <v>1.1339999999999999E-2</v>
      </c>
      <c r="L1346" s="2964">
        <v>1.1519999999999999E-2</v>
      </c>
      <c r="M1346" s="2964">
        <v>1.044E-2</v>
      </c>
      <c r="N1346" s="2964">
        <v>1.0710000000000001E-2</v>
      </c>
      <c r="O1346" s="2964">
        <v>1.1519999999999999E-2</v>
      </c>
      <c r="P1346" s="2964">
        <v>1.1339999999999999E-2</v>
      </c>
      <c r="Q1346" s="2964">
        <v>1.1429999999999999E-2</v>
      </c>
      <c r="R1346" s="2964">
        <v>1.0620000000000001E-2</v>
      </c>
      <c r="S1346" s="2964">
        <v>1.044E-2</v>
      </c>
      <c r="T1346" s="2964">
        <v>1.0620000000000001E-2</v>
      </c>
      <c r="U1346" s="2964">
        <v>1.0710000000000001E-2</v>
      </c>
      <c r="V1346" s="2964">
        <v>1.089E-2</v>
      </c>
      <c r="W1346" s="2964">
        <v>1.089E-2</v>
      </c>
      <c r="X1346" s="2964">
        <v>1.098E-2</v>
      </c>
      <c r="Y1346" s="2964">
        <v>1.089E-2</v>
      </c>
      <c r="Z1346" s="2964">
        <v>1.107E-2</v>
      </c>
      <c r="AA1346" s="2964">
        <v>1.017E-2</v>
      </c>
      <c r="AB1346" s="2964">
        <v>9.810000000000001E-3</v>
      </c>
      <c r="AC1346" s="283">
        <f t="shared" si="379"/>
        <v>0.26468999999999998</v>
      </c>
      <c r="AD1346" s="661"/>
    </row>
    <row r="1347" spans="1:31" x14ac:dyDescent="0.2">
      <c r="A1347" s="2776"/>
      <c r="B1347" s="2780"/>
      <c r="C1347" s="11" t="s">
        <v>8</v>
      </c>
      <c r="D1347" s="1201" t="s">
        <v>465</v>
      </c>
      <c r="E1347" s="1084">
        <v>0</v>
      </c>
      <c r="F1347" s="1083">
        <v>0</v>
      </c>
      <c r="G1347" s="1083">
        <v>0</v>
      </c>
      <c r="H1347" s="1083">
        <v>0</v>
      </c>
      <c r="I1347" s="1083">
        <v>0</v>
      </c>
      <c r="J1347" s="1083">
        <v>0</v>
      </c>
      <c r="K1347" s="1083">
        <v>0</v>
      </c>
      <c r="L1347" s="1083">
        <v>0</v>
      </c>
      <c r="M1347" s="1083">
        <v>0</v>
      </c>
      <c r="N1347" s="1083">
        <v>0</v>
      </c>
      <c r="O1347" s="1083">
        <v>0</v>
      </c>
      <c r="P1347" s="1083">
        <v>0</v>
      </c>
      <c r="Q1347" s="1083">
        <v>0</v>
      </c>
      <c r="R1347" s="1083">
        <v>0</v>
      </c>
      <c r="S1347" s="1083">
        <v>0</v>
      </c>
      <c r="T1347" s="1083">
        <v>0</v>
      </c>
      <c r="U1347" s="1083">
        <v>0</v>
      </c>
      <c r="V1347" s="1083">
        <v>0</v>
      </c>
      <c r="W1347" s="1083">
        <v>0</v>
      </c>
      <c r="X1347" s="1083">
        <v>0</v>
      </c>
      <c r="Y1347" s="1083">
        <v>0</v>
      </c>
      <c r="Z1347" s="1083">
        <v>0</v>
      </c>
      <c r="AA1347" s="1083">
        <v>0</v>
      </c>
      <c r="AB1347" s="1085">
        <v>0</v>
      </c>
      <c r="AC1347" s="124"/>
    </row>
    <row r="1348" spans="1:31" ht="13.5" thickBot="1" x14ac:dyDescent="0.25">
      <c r="A1348" s="2777"/>
      <c r="B1348" s="2781"/>
      <c r="C1348" s="46" t="s">
        <v>16</v>
      </c>
      <c r="D1348" s="1224"/>
      <c r="E1348" s="110">
        <f t="shared" ref="E1348:AC1348" si="380">E1346/E1345</f>
        <v>4.3793103448275863</v>
      </c>
      <c r="F1348" s="110">
        <f t="shared" si="380"/>
        <v>4.2666666666666657</v>
      </c>
      <c r="G1348" s="110">
        <f t="shared" si="380"/>
        <v>4.333333333333333</v>
      </c>
      <c r="H1348" s="422">
        <f t="shared" si="380"/>
        <v>4.3666666666666663</v>
      </c>
      <c r="I1348" s="110">
        <f t="shared" si="380"/>
        <v>4.2333333333333325</v>
      </c>
      <c r="J1348" s="110">
        <f t="shared" si="380"/>
        <v>4.2333333333333325</v>
      </c>
      <c r="K1348" s="110">
        <f t="shared" si="380"/>
        <v>4.3448275862068968</v>
      </c>
      <c r="L1348" s="110">
        <f t="shared" si="380"/>
        <v>4.4137931034482758</v>
      </c>
      <c r="M1348" s="110">
        <f t="shared" si="380"/>
        <v>4</v>
      </c>
      <c r="N1348" s="422">
        <f t="shared" si="380"/>
        <v>4.25</v>
      </c>
      <c r="O1348" s="110">
        <f t="shared" si="380"/>
        <v>4.4137931034482758</v>
      </c>
      <c r="P1348" s="110">
        <f t="shared" si="380"/>
        <v>4.3448275862068968</v>
      </c>
      <c r="Q1348" s="110">
        <f t="shared" si="380"/>
        <v>3.432432432432432</v>
      </c>
      <c r="R1348" s="110">
        <f t="shared" si="380"/>
        <v>3.9333333333333336</v>
      </c>
      <c r="S1348" s="110">
        <f t="shared" si="380"/>
        <v>4</v>
      </c>
      <c r="T1348" s="110">
        <f t="shared" si="380"/>
        <v>4.0689655172413799</v>
      </c>
      <c r="U1348" s="110">
        <f t="shared" si="380"/>
        <v>4.1034482758620694</v>
      </c>
      <c r="V1348" s="422">
        <f t="shared" si="380"/>
        <v>4.0333333333333332</v>
      </c>
      <c r="W1348" s="110">
        <f t="shared" si="380"/>
        <v>4.1724137931034484</v>
      </c>
      <c r="X1348" s="110">
        <f t="shared" si="380"/>
        <v>4.2068965517241379</v>
      </c>
      <c r="Y1348" s="110">
        <f t="shared" si="380"/>
        <v>3.7812500000000004</v>
      </c>
      <c r="Z1348" s="110">
        <f t="shared" si="380"/>
        <v>4.2413793103448274</v>
      </c>
      <c r="AA1348" s="110">
        <f t="shared" si="380"/>
        <v>3.896551724137931</v>
      </c>
      <c r="AB1348" s="110">
        <f t="shared" si="380"/>
        <v>3.8928571428571432</v>
      </c>
      <c r="AC1348" s="122">
        <f t="shared" si="380"/>
        <v>4.1306179775280887</v>
      </c>
    </row>
    <row r="1349" spans="1:31" x14ac:dyDescent="0.2">
      <c r="A1349" s="2715" t="s">
        <v>121</v>
      </c>
      <c r="B1349" s="2709" t="s">
        <v>386</v>
      </c>
      <c r="C1349" s="10" t="s">
        <v>483</v>
      </c>
      <c r="D1349" s="1203" t="s">
        <v>479</v>
      </c>
      <c r="E1349" s="2964">
        <v>3.3960000000000004E-2</v>
      </c>
      <c r="F1349" s="2964">
        <v>3.3000000000000002E-2</v>
      </c>
      <c r="G1349" s="2964">
        <v>3.2759999999999997E-2</v>
      </c>
      <c r="H1349" s="2964">
        <v>3.2399999999999998E-2</v>
      </c>
      <c r="I1349" s="2964">
        <v>3.0120000000000001E-2</v>
      </c>
      <c r="J1349" s="2964">
        <v>3.1080000000000003E-2</v>
      </c>
      <c r="K1349" s="2964">
        <v>3.3000000000000002E-2</v>
      </c>
      <c r="L1349" s="2964">
        <v>3.5040000000000002E-2</v>
      </c>
      <c r="M1349" s="2964">
        <v>5.1240000000000001E-2</v>
      </c>
      <c r="N1349" s="2964">
        <v>6.5640000000000004E-2</v>
      </c>
      <c r="O1349" s="2964">
        <v>6.8879999999999997E-2</v>
      </c>
      <c r="P1349" s="2964">
        <v>6.7920000000000008E-2</v>
      </c>
      <c r="Q1349" s="2964">
        <v>4.632E-2</v>
      </c>
      <c r="R1349" s="2964">
        <v>5.4120000000000001E-2</v>
      </c>
      <c r="S1349" s="2964">
        <v>5.3280000000000001E-2</v>
      </c>
      <c r="T1349" s="2964">
        <v>5.1480000000000005E-2</v>
      </c>
      <c r="U1349" s="2964">
        <v>4.4520000000000004E-2</v>
      </c>
      <c r="V1349" s="2964">
        <v>3.5160000000000004E-2</v>
      </c>
      <c r="W1349" s="2964">
        <v>3.0359999999999998E-2</v>
      </c>
      <c r="X1349" s="2964">
        <v>3.1080000000000003E-2</v>
      </c>
      <c r="Y1349" s="2964">
        <v>2.9760000000000002E-2</v>
      </c>
      <c r="Z1349" s="2964">
        <v>3.2399999999999998E-2</v>
      </c>
      <c r="AA1349" s="2964">
        <v>2.9520000000000001E-2</v>
      </c>
      <c r="AB1349" s="2964">
        <v>2.8680000000000001E-2</v>
      </c>
      <c r="AC1349" s="124">
        <f>SUM(E1349:AB1349)</f>
        <v>0.98171999999999993</v>
      </c>
      <c r="AD1349" s="661"/>
    </row>
    <row r="1350" spans="1:31" x14ac:dyDescent="0.2">
      <c r="A1350" s="2776"/>
      <c r="B1350" s="2780"/>
      <c r="C1350" s="11" t="s">
        <v>484</v>
      </c>
      <c r="D1350" s="1201" t="s">
        <v>479</v>
      </c>
      <c r="E1350" s="2964">
        <v>3.4320000000000003E-2</v>
      </c>
      <c r="F1350" s="2964">
        <v>3.3960000000000004E-2</v>
      </c>
      <c r="G1350" s="2964">
        <v>3.4320000000000003E-2</v>
      </c>
      <c r="H1350" s="2964">
        <v>3.4439999999999998E-2</v>
      </c>
      <c r="I1350" s="2964">
        <v>3.3840000000000002E-2</v>
      </c>
      <c r="J1350" s="2964">
        <v>3.372E-2</v>
      </c>
      <c r="K1350" s="2964">
        <v>3.4680000000000002E-2</v>
      </c>
      <c r="L1350" s="2964">
        <v>3.4680000000000002E-2</v>
      </c>
      <c r="M1350" s="2964">
        <v>3.6840000000000005E-2</v>
      </c>
      <c r="N1350" s="2964">
        <v>4.2119999999999998E-2</v>
      </c>
      <c r="O1350" s="2964">
        <v>4.7039999999999998E-2</v>
      </c>
      <c r="P1350" s="2964">
        <v>4.3319999999999997E-2</v>
      </c>
      <c r="Q1350" s="2964">
        <v>5.0279999999999998E-2</v>
      </c>
      <c r="R1350" s="2964">
        <v>4.1160000000000002E-2</v>
      </c>
      <c r="S1350" s="2964">
        <v>4.0559999999999999E-2</v>
      </c>
      <c r="T1350" s="2964">
        <v>3.9480000000000001E-2</v>
      </c>
      <c r="U1350" s="2964">
        <v>3.576E-2</v>
      </c>
      <c r="V1350" s="2964">
        <v>3.5160000000000004E-2</v>
      </c>
      <c r="W1350" s="2964">
        <v>3.4079999999999999E-2</v>
      </c>
      <c r="X1350" s="2964">
        <v>3.3840000000000002E-2</v>
      </c>
      <c r="Y1350" s="2964">
        <v>3.3960000000000004E-2</v>
      </c>
      <c r="Z1350" s="2964">
        <v>3.5639999999999998E-2</v>
      </c>
      <c r="AA1350" s="2964">
        <v>3.0719999999999997E-2</v>
      </c>
      <c r="AB1350" s="2964">
        <v>2.9760000000000002E-2</v>
      </c>
      <c r="AC1350" s="124">
        <f>SUM(E1350:AB1350)</f>
        <v>0.88367999999999991</v>
      </c>
      <c r="AD1350" s="661"/>
    </row>
    <row r="1351" spans="1:31" x14ac:dyDescent="0.2">
      <c r="A1351" s="2776"/>
      <c r="B1351" s="2780"/>
      <c r="C1351" s="11" t="s">
        <v>8</v>
      </c>
      <c r="D1351" s="1201" t="s">
        <v>465</v>
      </c>
      <c r="E1351" s="1245">
        <v>21</v>
      </c>
      <c r="F1351" s="1244">
        <v>22</v>
      </c>
      <c r="G1351" s="1244">
        <v>21</v>
      </c>
      <c r="H1351" s="1244">
        <v>20</v>
      </c>
      <c r="I1351" s="1244">
        <v>21</v>
      </c>
      <c r="J1351" s="1244">
        <v>21</v>
      </c>
      <c r="K1351" s="1244">
        <v>20</v>
      </c>
      <c r="L1351" s="1244">
        <v>19</v>
      </c>
      <c r="M1351" s="1244">
        <v>22</v>
      </c>
      <c r="N1351" s="1244">
        <v>22</v>
      </c>
      <c r="O1351" s="1244">
        <v>21</v>
      </c>
      <c r="P1351" s="1244">
        <v>20</v>
      </c>
      <c r="Q1351" s="1244">
        <v>20</v>
      </c>
      <c r="R1351" s="1244">
        <v>22</v>
      </c>
      <c r="S1351" s="1244">
        <v>24</v>
      </c>
      <c r="T1351" s="1244">
        <v>25</v>
      </c>
      <c r="U1351" s="1244">
        <v>22</v>
      </c>
      <c r="V1351" s="1244">
        <v>21</v>
      </c>
      <c r="W1351" s="1244">
        <v>21</v>
      </c>
      <c r="X1351" s="1244">
        <v>21</v>
      </c>
      <c r="Y1351" s="1244">
        <v>21</v>
      </c>
      <c r="Z1351" s="1244">
        <v>22</v>
      </c>
      <c r="AA1351" s="1244">
        <v>22</v>
      </c>
      <c r="AB1351" s="1246">
        <v>22</v>
      </c>
      <c r="AC1351" s="124"/>
    </row>
    <row r="1352" spans="1:31" ht="13.5" thickBot="1" x14ac:dyDescent="0.25">
      <c r="A1352" s="2777"/>
      <c r="B1352" s="2781"/>
      <c r="C1352" s="46" t="s">
        <v>16</v>
      </c>
      <c r="D1352" s="1224"/>
      <c r="E1352" s="110">
        <f t="shared" ref="E1352:AC1352" si="381">E1350/E1349</f>
        <v>1.010600706713781</v>
      </c>
      <c r="F1352" s="110">
        <f t="shared" si="381"/>
        <v>1.0290909090909091</v>
      </c>
      <c r="G1352" s="110">
        <f t="shared" si="381"/>
        <v>1.0476190476190479</v>
      </c>
      <c r="H1352" s="422">
        <f t="shared" si="381"/>
        <v>1.0629629629629629</v>
      </c>
      <c r="I1352" s="110">
        <f t="shared" si="381"/>
        <v>1.1235059760956176</v>
      </c>
      <c r="J1352" s="110">
        <f t="shared" si="381"/>
        <v>1.0849420849420848</v>
      </c>
      <c r="K1352" s="110">
        <f t="shared" si="381"/>
        <v>1.050909090909091</v>
      </c>
      <c r="L1352" s="110">
        <f t="shared" si="381"/>
        <v>0.98972602739726034</v>
      </c>
      <c r="M1352" s="110">
        <f t="shared" si="381"/>
        <v>0.71896955503512894</v>
      </c>
      <c r="N1352" s="422">
        <f t="shared" si="381"/>
        <v>0.64168190127970737</v>
      </c>
      <c r="O1352" s="110">
        <f t="shared" si="381"/>
        <v>0.68292682926829273</v>
      </c>
      <c r="P1352" s="110">
        <f t="shared" si="381"/>
        <v>0.63780918727915181</v>
      </c>
      <c r="Q1352" s="110">
        <f t="shared" si="381"/>
        <v>1.0854922279792745</v>
      </c>
      <c r="R1352" s="110">
        <f t="shared" si="381"/>
        <v>0.76053215077605318</v>
      </c>
      <c r="S1352" s="110">
        <f t="shared" si="381"/>
        <v>0.76126126126126126</v>
      </c>
      <c r="T1352" s="110">
        <f t="shared" si="381"/>
        <v>0.7668997668997668</v>
      </c>
      <c r="U1352" s="110">
        <f t="shared" si="381"/>
        <v>0.8032345013477088</v>
      </c>
      <c r="V1352" s="422">
        <f t="shared" si="381"/>
        <v>1</v>
      </c>
      <c r="W1352" s="110">
        <f t="shared" si="381"/>
        <v>1.1225296442687747</v>
      </c>
      <c r="X1352" s="110">
        <f t="shared" si="381"/>
        <v>1.0888030888030888</v>
      </c>
      <c r="Y1352" s="110">
        <f t="shared" si="381"/>
        <v>1.1411290322580645</v>
      </c>
      <c r="Z1352" s="110">
        <f t="shared" si="381"/>
        <v>1.1000000000000001</v>
      </c>
      <c r="AA1352" s="110">
        <f t="shared" si="381"/>
        <v>1.0406504065040649</v>
      </c>
      <c r="AB1352" s="110">
        <f t="shared" si="381"/>
        <v>1.0376569037656904</v>
      </c>
      <c r="AC1352" s="122">
        <f t="shared" si="381"/>
        <v>0.9001344578902335</v>
      </c>
    </row>
    <row r="1353" spans="1:31" x14ac:dyDescent="0.2">
      <c r="A1353" s="160"/>
      <c r="B1353" s="161" t="s">
        <v>20</v>
      </c>
      <c r="C1353" s="10" t="s">
        <v>483</v>
      </c>
      <c r="D1353" s="1203" t="s">
        <v>506</v>
      </c>
      <c r="E1353" s="226">
        <v>0</v>
      </c>
      <c r="F1353" s="226">
        <v>1.9999999999993179E-3</v>
      </c>
      <c r="G1353" s="226">
        <v>0</v>
      </c>
      <c r="H1353" s="446">
        <v>0</v>
      </c>
      <c r="I1353" s="226">
        <v>0</v>
      </c>
      <c r="J1353" s="226">
        <v>0</v>
      </c>
      <c r="K1353" s="226">
        <v>0</v>
      </c>
      <c r="L1353" s="226">
        <v>0</v>
      </c>
      <c r="M1353" s="226">
        <v>0</v>
      </c>
      <c r="N1353" s="446">
        <v>0</v>
      </c>
      <c r="O1353" s="226">
        <v>0</v>
      </c>
      <c r="P1353" s="226">
        <v>8.0000000000040932E-4</v>
      </c>
      <c r="Q1353" s="226">
        <v>3.9999999999963622E-4</v>
      </c>
      <c r="R1353" s="226">
        <v>3.9999999999963622E-4</v>
      </c>
      <c r="S1353" s="226">
        <v>2.0000000000095497E-4</v>
      </c>
      <c r="T1353" s="226">
        <v>1.9999999999981811E-4</v>
      </c>
      <c r="U1353" s="226">
        <v>1.9999999999981811E-4</v>
      </c>
      <c r="V1353" s="446">
        <v>1.9999999999981811E-4</v>
      </c>
      <c r="W1353" s="226">
        <v>1.9999999999981811E-4</v>
      </c>
      <c r="X1353" s="226">
        <v>1.9999999999981811E-4</v>
      </c>
      <c r="Y1353" s="226">
        <v>4.0000000000077306E-4</v>
      </c>
      <c r="Z1353" s="226">
        <v>1.9999999999981811E-4</v>
      </c>
      <c r="AA1353" s="226">
        <v>1.9999999999981811E-4</v>
      </c>
      <c r="AB1353" s="226">
        <v>1.9999999999981811E-4</v>
      </c>
      <c r="AC1353" s="127">
        <f>SUM(E1353:AB1353)</f>
        <v>5.7999999999992745E-3</v>
      </c>
      <c r="AD1353" s="576">
        <f>MAX(E1353:AB1353)</f>
        <v>1.9999999999993179E-3</v>
      </c>
      <c r="AE1353" s="661"/>
    </row>
    <row r="1354" spans="1:31" s="661" customFormat="1" ht="10.5" customHeight="1" x14ac:dyDescent="0.2">
      <c r="A1354" s="2832" t="s">
        <v>152</v>
      </c>
      <c r="B1354" s="2839"/>
      <c r="C1354" s="63" t="s">
        <v>483</v>
      </c>
      <c r="D1354" s="63"/>
      <c r="E1354" s="112">
        <f>E1305+E1309+E1313+E1317+E1321+E1325++E1329+E1333+E1337+E1341+E1345+E1349</f>
        <v>6.7110000000000003E-2</v>
      </c>
      <c r="F1354" s="112">
        <f t="shared" ref="F1354:AC1355" si="382">F1305+F1309+F1313+F1317+F1321+F1325++F1329+F1333+F1337+F1341+F1345+F1349</f>
        <v>6.7019999999999996E-2</v>
      </c>
      <c r="G1354" s="112">
        <f t="shared" si="382"/>
        <v>6.6839999999999997E-2</v>
      </c>
      <c r="H1354" s="442">
        <f t="shared" si="382"/>
        <v>6.6720000000000002E-2</v>
      </c>
      <c r="I1354" s="112">
        <f t="shared" si="382"/>
        <v>6.4860000000000001E-2</v>
      </c>
      <c r="J1354" s="112">
        <f t="shared" si="382"/>
        <v>6.8220000000000003E-2</v>
      </c>
      <c r="K1354" s="112">
        <f t="shared" si="382"/>
        <v>6.9269999999999998E-2</v>
      </c>
      <c r="L1354" s="112">
        <f t="shared" si="382"/>
        <v>7.1069999999999994E-2</v>
      </c>
      <c r="M1354" s="112">
        <f t="shared" si="382"/>
        <v>9.4829999999999998E-2</v>
      </c>
      <c r="N1354" s="442">
        <f t="shared" si="382"/>
        <v>0.10938000000000001</v>
      </c>
      <c r="O1354" s="112">
        <f t="shared" si="382"/>
        <v>0.10941000000000001</v>
      </c>
      <c r="P1354" s="112">
        <f t="shared" si="382"/>
        <v>0.10815000000000001</v>
      </c>
      <c r="Q1354" s="112">
        <f t="shared" si="382"/>
        <v>8.3909999999999998E-2</v>
      </c>
      <c r="R1354" s="112">
        <f t="shared" si="382"/>
        <v>9.2340000000000005E-2</v>
      </c>
      <c r="S1354" s="112">
        <f t="shared" si="382"/>
        <v>9.2909999999999993E-2</v>
      </c>
      <c r="T1354" s="112">
        <f t="shared" si="382"/>
        <v>8.8050000000000017E-2</v>
      </c>
      <c r="U1354" s="112">
        <f t="shared" si="382"/>
        <v>8.3850000000000008E-2</v>
      </c>
      <c r="V1354" s="442">
        <f t="shared" si="382"/>
        <v>7.2239999999999999E-2</v>
      </c>
      <c r="W1354" s="112">
        <f t="shared" si="382"/>
        <v>6.855E-2</v>
      </c>
      <c r="X1354" s="112">
        <f t="shared" si="382"/>
        <v>6.8730000000000013E-2</v>
      </c>
      <c r="Y1354" s="112">
        <f t="shared" si="382"/>
        <v>6.5760000000000013E-2</v>
      </c>
      <c r="Z1354" s="112">
        <f t="shared" si="382"/>
        <v>6.837E-2</v>
      </c>
      <c r="AA1354" s="112">
        <f t="shared" si="382"/>
        <v>6.3990000000000005E-2</v>
      </c>
      <c r="AB1354" s="112">
        <f t="shared" si="382"/>
        <v>6.132E-2</v>
      </c>
      <c r="AC1354" s="112">
        <f t="shared" si="382"/>
        <v>1.8729</v>
      </c>
    </row>
    <row r="1355" spans="1:31" s="661" customFormat="1" ht="10.5" customHeight="1" thickBot="1" x14ac:dyDescent="0.25">
      <c r="A1355" s="2792"/>
      <c r="B1355" s="2793"/>
      <c r="C1355" s="45" t="s">
        <v>484</v>
      </c>
      <c r="D1355" s="45"/>
      <c r="E1355" s="126">
        <f>E1306+E1310+E1314+E1318+E1322+E1326++E1330+E1334+E1338+E1342+E1346+E1350</f>
        <v>7.7730000000000007E-2</v>
      </c>
      <c r="F1355" s="126">
        <f t="shared" si="382"/>
        <v>7.7040000000000011E-2</v>
      </c>
      <c r="G1355" s="126">
        <f t="shared" si="382"/>
        <v>7.782E-2</v>
      </c>
      <c r="H1355" s="444">
        <f t="shared" si="382"/>
        <v>7.7910000000000007E-2</v>
      </c>
      <c r="I1355" s="126">
        <f t="shared" si="382"/>
        <v>7.9710000000000003E-2</v>
      </c>
      <c r="J1355" s="126">
        <f t="shared" si="382"/>
        <v>8.0369999999999997E-2</v>
      </c>
      <c r="K1355" s="126">
        <f t="shared" si="382"/>
        <v>8.0880000000000007E-2</v>
      </c>
      <c r="L1355" s="126">
        <f t="shared" si="382"/>
        <v>8.2799999999999999E-2</v>
      </c>
      <c r="M1355" s="126">
        <f t="shared" si="382"/>
        <v>8.8079999999999992E-2</v>
      </c>
      <c r="N1355" s="444">
        <f t="shared" si="382"/>
        <v>9.0150000000000008E-2</v>
      </c>
      <c r="O1355" s="126">
        <f t="shared" si="382"/>
        <v>9.1560000000000002E-2</v>
      </c>
      <c r="P1355" s="126">
        <f t="shared" si="382"/>
        <v>8.7179999999999994E-2</v>
      </c>
      <c r="Q1355" s="126">
        <f t="shared" si="382"/>
        <v>9.5009999999999983E-2</v>
      </c>
      <c r="R1355" s="126">
        <f t="shared" si="382"/>
        <v>8.652E-2</v>
      </c>
      <c r="S1355" s="126">
        <f t="shared" si="382"/>
        <v>8.9399999999999993E-2</v>
      </c>
      <c r="T1355" s="126">
        <f t="shared" si="382"/>
        <v>8.4900000000000003E-2</v>
      </c>
      <c r="U1355" s="126">
        <f t="shared" si="382"/>
        <v>8.6069999999999994E-2</v>
      </c>
      <c r="V1355" s="444">
        <f t="shared" si="382"/>
        <v>8.4630000000000011E-2</v>
      </c>
      <c r="W1355" s="126">
        <f t="shared" si="382"/>
        <v>8.3790000000000003E-2</v>
      </c>
      <c r="X1355" s="126">
        <f t="shared" si="382"/>
        <v>8.388000000000001E-2</v>
      </c>
      <c r="Y1355" s="126">
        <f t="shared" si="382"/>
        <v>8.277000000000001E-2</v>
      </c>
      <c r="Z1355" s="126">
        <f t="shared" si="382"/>
        <v>8.5589999999999999E-2</v>
      </c>
      <c r="AA1355" s="126">
        <f t="shared" si="382"/>
        <v>7.6289999999999997E-2</v>
      </c>
      <c r="AB1355" s="126">
        <f t="shared" si="382"/>
        <v>7.0530000000000009E-2</v>
      </c>
      <c r="AC1355" s="126">
        <f t="shared" si="382"/>
        <v>2.00061</v>
      </c>
    </row>
    <row r="1356" spans="1:31" s="661" customFormat="1" ht="10.5" customHeight="1" x14ac:dyDescent="0.2">
      <c r="A1356" s="2733" t="s">
        <v>153</v>
      </c>
      <c r="B1356" s="2734"/>
      <c r="C1356" s="12" t="s">
        <v>483</v>
      </c>
      <c r="D1356" s="12"/>
      <c r="E1356" s="109">
        <f t="shared" ref="E1356:AC1357" si="383">E1289+E1294-E1354</f>
        <v>5.6999999999998718E-4</v>
      </c>
      <c r="F1356" s="109">
        <f t="shared" si="383"/>
        <v>6.600000000000078E-4</v>
      </c>
      <c r="G1356" s="109">
        <f t="shared" si="383"/>
        <v>3.5999999999999921E-4</v>
      </c>
      <c r="H1356" s="421">
        <f t="shared" si="383"/>
        <v>9.6000000000000252E-4</v>
      </c>
      <c r="I1356" s="109">
        <f t="shared" si="383"/>
        <v>4.200000000000037E-4</v>
      </c>
      <c r="J1356" s="109">
        <f t="shared" si="383"/>
        <v>8.9999999999998415E-4</v>
      </c>
      <c r="K1356" s="109">
        <f t="shared" si="383"/>
        <v>3.2999999999999696E-4</v>
      </c>
      <c r="L1356" s="109">
        <f t="shared" si="383"/>
        <v>9.3000000000001415E-4</v>
      </c>
      <c r="M1356" s="109">
        <f t="shared" si="383"/>
        <v>6.9000000000001005E-4</v>
      </c>
      <c r="N1356" s="421">
        <f t="shared" si="383"/>
        <v>5.4000000000001269E-4</v>
      </c>
      <c r="O1356" s="109">
        <f t="shared" si="383"/>
        <v>3.0000000000002247E-5</v>
      </c>
      <c r="P1356" s="109">
        <f t="shared" si="383"/>
        <v>3.2999999999998308E-4</v>
      </c>
      <c r="Q1356" s="109">
        <f t="shared" si="383"/>
        <v>-3.9000000000000146E-4</v>
      </c>
      <c r="R1356" s="109">
        <f t="shared" si="383"/>
        <v>7.8000000000000291E-4</v>
      </c>
      <c r="S1356" s="109">
        <f t="shared" si="383"/>
        <v>2.1000000000001573E-4</v>
      </c>
      <c r="T1356" s="109">
        <f t="shared" si="383"/>
        <v>2.6999999999999247E-4</v>
      </c>
      <c r="U1356" s="109">
        <f t="shared" si="383"/>
        <v>6.2999999999999168E-4</v>
      </c>
      <c r="V1356" s="421">
        <f t="shared" si="383"/>
        <v>2.3999999999999022E-4</v>
      </c>
      <c r="W1356" s="109">
        <f t="shared" si="383"/>
        <v>5.7000000000000106E-4</v>
      </c>
      <c r="X1356" s="109">
        <f t="shared" si="383"/>
        <v>3.8999999999998758E-4</v>
      </c>
      <c r="Y1356" s="109">
        <f t="shared" si="383"/>
        <v>4.7999999999998044E-4</v>
      </c>
      <c r="Z1356" s="109">
        <f t="shared" si="383"/>
        <v>7.5000000000001454E-4</v>
      </c>
      <c r="AA1356" s="109">
        <f t="shared" si="383"/>
        <v>8.0999999999999128E-4</v>
      </c>
      <c r="AB1356" s="109">
        <f t="shared" si="383"/>
        <v>6.0000000000000331E-4</v>
      </c>
      <c r="AC1356" s="109">
        <f t="shared" si="383"/>
        <v>1.205999999999996E-2</v>
      </c>
    </row>
    <row r="1357" spans="1:31" s="661" customFormat="1" ht="10.5" customHeight="1" thickBot="1" x14ac:dyDescent="0.25">
      <c r="A1357" s="2735"/>
      <c r="B1357" s="2736"/>
      <c r="C1357" s="9" t="s">
        <v>484</v>
      </c>
      <c r="D1357" s="240"/>
      <c r="E1357" s="112">
        <f t="shared" si="383"/>
        <v>5.0999999999999657E-4</v>
      </c>
      <c r="F1357" s="112">
        <f t="shared" si="383"/>
        <v>7.1999999999998454E-4</v>
      </c>
      <c r="G1357" s="112">
        <f t="shared" si="383"/>
        <v>8.9999999999999802E-4</v>
      </c>
      <c r="H1357" s="442">
        <f t="shared" si="383"/>
        <v>8.0999999999999128E-4</v>
      </c>
      <c r="I1357" s="112">
        <f t="shared" si="383"/>
        <v>9.3000000000000027E-4</v>
      </c>
      <c r="J1357" s="112">
        <f t="shared" si="383"/>
        <v>7.5000000000000067E-4</v>
      </c>
      <c r="K1357" s="112">
        <f t="shared" si="383"/>
        <v>7.1999999999999842E-4</v>
      </c>
      <c r="L1357" s="112">
        <f t="shared" si="383"/>
        <v>1.2000000000000066E-3</v>
      </c>
      <c r="M1357" s="112">
        <f t="shared" si="383"/>
        <v>1.2000000000000066E-3</v>
      </c>
      <c r="N1357" s="442">
        <f t="shared" si="383"/>
        <v>1.0499999999999954E-3</v>
      </c>
      <c r="O1357" s="112">
        <f t="shared" si="383"/>
        <v>2.0399999999999863E-3</v>
      </c>
      <c r="P1357" s="112">
        <f t="shared" si="383"/>
        <v>1.6200000000000103E-3</v>
      </c>
      <c r="Q1357" s="112">
        <f t="shared" si="383"/>
        <v>9.9000000000001864E-4</v>
      </c>
      <c r="R1357" s="112">
        <f t="shared" si="383"/>
        <v>1.3200000000000017E-3</v>
      </c>
      <c r="S1357" s="112">
        <f t="shared" si="383"/>
        <v>1.3200000000000017E-3</v>
      </c>
      <c r="T1357" s="112">
        <f t="shared" si="383"/>
        <v>1.0199999999999931E-3</v>
      </c>
      <c r="U1357" s="112">
        <f t="shared" si="383"/>
        <v>1.2900000000000134E-3</v>
      </c>
      <c r="V1357" s="442">
        <f t="shared" si="383"/>
        <v>8.0999999999999128E-4</v>
      </c>
      <c r="W1357" s="112">
        <f t="shared" si="383"/>
        <v>1.1700000000000044E-3</v>
      </c>
      <c r="X1357" s="112">
        <f t="shared" si="383"/>
        <v>1.0799999999999976E-3</v>
      </c>
      <c r="Y1357" s="112">
        <f t="shared" si="383"/>
        <v>1.2299999999999811E-3</v>
      </c>
      <c r="Z1357" s="112">
        <f t="shared" si="383"/>
        <v>8.1000000000000516E-4</v>
      </c>
      <c r="AA1357" s="112">
        <f t="shared" si="383"/>
        <v>9.9000000000000477E-4</v>
      </c>
      <c r="AB1357" s="112">
        <f t="shared" si="383"/>
        <v>9.8999999999999089E-4</v>
      </c>
      <c r="AC1357" s="112">
        <f t="shared" si="383"/>
        <v>2.5470000000000326E-2</v>
      </c>
    </row>
    <row r="1358" spans="1:31" s="32" customFormat="1" ht="10.5" customHeight="1" x14ac:dyDescent="0.2">
      <c r="A1358" s="2764" t="s">
        <v>9</v>
      </c>
      <c r="B1358" s="2765"/>
      <c r="C1358" s="14" t="s">
        <v>483</v>
      </c>
      <c r="D1358" s="1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92"/>
    </row>
    <row r="1359" spans="1:31" s="32" customFormat="1" ht="12" customHeight="1" thickBot="1" x14ac:dyDescent="0.25">
      <c r="A1359" s="2766"/>
      <c r="B1359" s="2767"/>
      <c r="C1359" s="15" t="s">
        <v>484</v>
      </c>
      <c r="D1359" s="15"/>
      <c r="E1359" s="93"/>
      <c r="F1359" s="93"/>
      <c r="G1359" s="93"/>
      <c r="H1359" s="93"/>
      <c r="I1359" s="93"/>
      <c r="J1359" s="93"/>
      <c r="K1359" s="93"/>
      <c r="L1359" s="93"/>
      <c r="M1359" s="93"/>
      <c r="N1359" s="93"/>
      <c r="O1359" s="93"/>
      <c r="P1359" s="93"/>
      <c r="Q1359" s="93"/>
      <c r="R1359" s="93"/>
      <c r="S1359" s="93"/>
      <c r="T1359" s="93"/>
      <c r="U1359" s="93"/>
      <c r="V1359" s="93"/>
      <c r="W1359" s="93"/>
      <c r="X1359" s="93"/>
      <c r="Y1359" s="93"/>
      <c r="Z1359" s="93"/>
      <c r="AA1359" s="93"/>
      <c r="AB1359" s="93"/>
      <c r="AC1359" s="94"/>
    </row>
    <row r="1360" spans="1:31" s="72" customFormat="1" ht="30" customHeight="1" thickBot="1" x14ac:dyDescent="0.25">
      <c r="A1360" s="64"/>
      <c r="B1360" s="71"/>
      <c r="E1360" s="101"/>
      <c r="F1360" s="101"/>
      <c r="G1360" s="101"/>
      <c r="H1360" s="204"/>
      <c r="I1360" s="101"/>
      <c r="J1360" s="101"/>
      <c r="K1360" s="101"/>
      <c r="L1360" s="101"/>
      <c r="M1360" s="101"/>
      <c r="N1360" s="204"/>
      <c r="O1360" s="101"/>
      <c r="P1360" s="101"/>
      <c r="Q1360" s="101"/>
      <c r="R1360" s="101"/>
      <c r="S1360" s="101"/>
      <c r="T1360" s="101"/>
      <c r="U1360" s="101"/>
      <c r="V1360" s="204"/>
      <c r="W1360" s="101"/>
      <c r="X1360" s="101"/>
      <c r="Y1360" s="101"/>
      <c r="Z1360" s="101"/>
      <c r="AA1360" s="101"/>
      <c r="AB1360" s="101"/>
      <c r="AC1360" s="101"/>
    </row>
    <row r="1361" spans="1:29" s="661" customFormat="1" ht="28.5" customHeight="1" x14ac:dyDescent="0.2">
      <c r="A1361" s="134" t="s">
        <v>17</v>
      </c>
      <c r="B1361" s="135" t="s">
        <v>5</v>
      </c>
      <c r="C1361" s="6" t="s">
        <v>14</v>
      </c>
      <c r="D1361" s="243" t="s">
        <v>498</v>
      </c>
      <c r="E1361" s="2719" t="s">
        <v>15</v>
      </c>
      <c r="F1361" s="2719"/>
      <c r="G1361" s="2719"/>
      <c r="H1361" s="2719"/>
      <c r="I1361" s="2719"/>
      <c r="J1361" s="2719"/>
      <c r="K1361" s="2719"/>
      <c r="L1361" s="2719"/>
      <c r="M1361" s="2719"/>
      <c r="N1361" s="2719"/>
      <c r="O1361" s="2719"/>
      <c r="P1361" s="2719"/>
      <c r="Q1361" s="2719"/>
      <c r="R1361" s="2719"/>
      <c r="S1361" s="2719"/>
      <c r="T1361" s="2719"/>
      <c r="U1361" s="2719"/>
      <c r="V1361" s="2719"/>
      <c r="W1361" s="2719"/>
      <c r="X1361" s="2719"/>
      <c r="Y1361" s="2719"/>
      <c r="Z1361" s="2719"/>
      <c r="AA1361" s="2719"/>
      <c r="AB1361" s="2719"/>
      <c r="AC1361" s="2720" t="s">
        <v>10</v>
      </c>
    </row>
    <row r="1362" spans="1:29" s="13" customFormat="1" ht="12.75" customHeight="1" thickBot="1" x14ac:dyDescent="0.25">
      <c r="A1362" s="2722" t="s">
        <v>387</v>
      </c>
      <c r="B1362" s="2723"/>
      <c r="C1362" s="17"/>
      <c r="D1362" s="17"/>
      <c r="E1362" s="18">
        <v>1</v>
      </c>
      <c r="F1362" s="18">
        <v>2</v>
      </c>
      <c r="G1362" s="18">
        <v>3</v>
      </c>
      <c r="H1362" s="18">
        <v>4</v>
      </c>
      <c r="I1362" s="18">
        <v>5</v>
      </c>
      <c r="J1362" s="18">
        <v>6</v>
      </c>
      <c r="K1362" s="18">
        <v>7</v>
      </c>
      <c r="L1362" s="18">
        <v>8</v>
      </c>
      <c r="M1362" s="18">
        <v>9</v>
      </c>
      <c r="N1362" s="18">
        <v>10</v>
      </c>
      <c r="O1362" s="18">
        <v>11</v>
      </c>
      <c r="P1362" s="18">
        <v>12</v>
      </c>
      <c r="Q1362" s="18">
        <v>13</v>
      </c>
      <c r="R1362" s="18">
        <v>14</v>
      </c>
      <c r="S1362" s="18">
        <v>15</v>
      </c>
      <c r="T1362" s="18">
        <v>16</v>
      </c>
      <c r="U1362" s="18">
        <v>17</v>
      </c>
      <c r="V1362" s="18">
        <v>18</v>
      </c>
      <c r="W1362" s="18">
        <v>19</v>
      </c>
      <c r="X1362" s="18">
        <v>20</v>
      </c>
      <c r="Y1362" s="18">
        <v>21</v>
      </c>
      <c r="Z1362" s="18">
        <v>22</v>
      </c>
      <c r="AA1362" s="18">
        <v>23</v>
      </c>
      <c r="AB1362" s="18">
        <v>24</v>
      </c>
      <c r="AC1362" s="2721"/>
    </row>
    <row r="1363" spans="1:29" s="13" customFormat="1" ht="12.75" customHeight="1" x14ac:dyDescent="0.2">
      <c r="A1363" s="19" t="s">
        <v>6</v>
      </c>
      <c r="B1363" s="20"/>
      <c r="C1363" s="21"/>
      <c r="D1363" s="1203"/>
      <c r="E1363" s="20">
        <v>4</v>
      </c>
      <c r="F1363" s="20">
        <v>4</v>
      </c>
      <c r="G1363" s="20">
        <v>4</v>
      </c>
      <c r="H1363" s="20">
        <v>4</v>
      </c>
      <c r="I1363" s="20">
        <v>4</v>
      </c>
      <c r="J1363" s="20">
        <v>4</v>
      </c>
      <c r="K1363" s="20">
        <v>4</v>
      </c>
      <c r="L1363" s="20">
        <v>4</v>
      </c>
      <c r="M1363" s="20">
        <v>4</v>
      </c>
      <c r="N1363" s="20">
        <v>4</v>
      </c>
      <c r="O1363" s="20">
        <v>4</v>
      </c>
      <c r="P1363" s="20">
        <v>4</v>
      </c>
      <c r="Q1363" s="20">
        <v>4</v>
      </c>
      <c r="R1363" s="20">
        <v>4</v>
      </c>
      <c r="S1363" s="20">
        <v>4</v>
      </c>
      <c r="T1363" s="20">
        <v>4</v>
      </c>
      <c r="U1363" s="20">
        <v>4</v>
      </c>
      <c r="V1363" s="20">
        <v>4</v>
      </c>
      <c r="W1363" s="20">
        <v>4</v>
      </c>
      <c r="X1363" s="20">
        <v>4</v>
      </c>
      <c r="Y1363" s="20">
        <v>4</v>
      </c>
      <c r="Z1363" s="20">
        <v>4</v>
      </c>
      <c r="AA1363" s="20">
        <v>4</v>
      </c>
      <c r="AB1363" s="20">
        <v>4</v>
      </c>
      <c r="AC1363" s="22"/>
    </row>
    <row r="1364" spans="1:29" s="13" customFormat="1" ht="12.75" customHeight="1" thickBot="1" x14ac:dyDescent="0.25">
      <c r="A1364" s="816" t="s">
        <v>7</v>
      </c>
      <c r="B1364" s="37"/>
      <c r="C1364" s="38"/>
      <c r="D1364" s="1224"/>
      <c r="E1364" s="37">
        <v>3</v>
      </c>
      <c r="F1364" s="37">
        <v>3</v>
      </c>
      <c r="G1364" s="37">
        <v>3</v>
      </c>
      <c r="H1364" s="37">
        <v>3</v>
      </c>
      <c r="I1364" s="37">
        <v>3</v>
      </c>
      <c r="J1364" s="37">
        <v>3</v>
      </c>
      <c r="K1364" s="37">
        <v>3</v>
      </c>
      <c r="L1364" s="37">
        <v>3</v>
      </c>
      <c r="M1364" s="37">
        <v>3</v>
      </c>
      <c r="N1364" s="37">
        <v>3</v>
      </c>
      <c r="O1364" s="37">
        <v>3</v>
      </c>
      <c r="P1364" s="37">
        <v>3</v>
      </c>
      <c r="Q1364" s="37">
        <v>3</v>
      </c>
      <c r="R1364" s="37">
        <v>3</v>
      </c>
      <c r="S1364" s="37">
        <v>3</v>
      </c>
      <c r="T1364" s="37">
        <v>3</v>
      </c>
      <c r="U1364" s="37">
        <v>3</v>
      </c>
      <c r="V1364" s="37">
        <v>3</v>
      </c>
      <c r="W1364" s="37">
        <v>3</v>
      </c>
      <c r="X1364" s="37">
        <v>3</v>
      </c>
      <c r="Y1364" s="37">
        <v>3</v>
      </c>
      <c r="Z1364" s="37">
        <v>3</v>
      </c>
      <c r="AA1364" s="37">
        <v>3</v>
      </c>
      <c r="AB1364" s="37">
        <v>3</v>
      </c>
      <c r="AC1364" s="39"/>
    </row>
    <row r="1365" spans="1:29" s="661" customFormat="1" ht="12" x14ac:dyDescent="0.2">
      <c r="A1365" s="2715" t="s">
        <v>108</v>
      </c>
      <c r="B1365" s="2712" t="s">
        <v>294</v>
      </c>
      <c r="C1365" s="10" t="s">
        <v>483</v>
      </c>
      <c r="D1365" s="1203" t="s">
        <v>479</v>
      </c>
      <c r="E1365" s="2649">
        <v>4.5719999999999997E-2</v>
      </c>
      <c r="F1365" s="2649">
        <v>4.8600000000000004E-2</v>
      </c>
      <c r="G1365" s="2649">
        <v>4.308E-2</v>
      </c>
      <c r="H1365" s="2649">
        <v>4.2779999999999999E-2</v>
      </c>
      <c r="I1365" s="2649">
        <v>4.2720000000000001E-2</v>
      </c>
      <c r="J1365" s="2649">
        <v>4.3859999999999996E-2</v>
      </c>
      <c r="K1365" s="2649">
        <v>4.2299999999999997E-2</v>
      </c>
      <c r="L1365" s="2649">
        <v>4.2779999999999999E-2</v>
      </c>
      <c r="M1365" s="2649">
        <v>5.262E-2</v>
      </c>
      <c r="N1365" s="2649">
        <v>5.4840000000000007E-2</v>
      </c>
      <c r="O1365" s="2649">
        <v>6.0359999999999997E-2</v>
      </c>
      <c r="P1365" s="2649">
        <v>5.2499999999999998E-2</v>
      </c>
      <c r="Q1365" s="2649">
        <v>4.5780000000000001E-2</v>
      </c>
      <c r="R1365" s="2649">
        <v>4.7159999999999994E-2</v>
      </c>
      <c r="S1365" s="2649">
        <v>4.9439999999999998E-2</v>
      </c>
      <c r="T1365" s="2649">
        <v>5.1840000000000004E-2</v>
      </c>
      <c r="U1365" s="2649">
        <v>4.4580000000000002E-2</v>
      </c>
      <c r="V1365" s="2649">
        <v>3.9299999999999995E-2</v>
      </c>
      <c r="W1365" s="2649">
        <v>3.8579999999999996E-2</v>
      </c>
      <c r="X1365" s="2649">
        <v>3.8520000000000006E-2</v>
      </c>
      <c r="Y1365" s="2649">
        <v>4.224E-2</v>
      </c>
      <c r="Z1365" s="2649">
        <v>3.9240000000000004E-2</v>
      </c>
      <c r="AA1365" s="2649">
        <v>3.8759999999999996E-2</v>
      </c>
      <c r="AB1365" s="2650">
        <v>3.8520000000000006E-2</v>
      </c>
      <c r="AC1365" s="121">
        <f>SUM(E1365:AB1365)</f>
        <v>1.08612</v>
      </c>
    </row>
    <row r="1366" spans="1:29" s="661" customFormat="1" ht="12" thickBot="1" x14ac:dyDescent="0.25">
      <c r="A1366" s="2716"/>
      <c r="B1366" s="2713"/>
      <c r="C1366" s="11" t="s">
        <v>484</v>
      </c>
      <c r="D1366" s="1201" t="s">
        <v>479</v>
      </c>
      <c r="E1366" s="230">
        <f>0.4*E1365</f>
        <v>1.8287999999999999E-2</v>
      </c>
      <c r="F1366" s="230">
        <f t="shared" ref="F1366:AB1366" si="384">0.4*F1365</f>
        <v>1.9440000000000002E-2</v>
      </c>
      <c r="G1366" s="230">
        <f t="shared" si="384"/>
        <v>1.7232000000000001E-2</v>
      </c>
      <c r="H1366" s="230">
        <f t="shared" si="384"/>
        <v>1.7111999999999999E-2</v>
      </c>
      <c r="I1366" s="230">
        <f t="shared" si="384"/>
        <v>1.7088000000000002E-2</v>
      </c>
      <c r="J1366" s="230">
        <f t="shared" si="384"/>
        <v>1.7544000000000001E-2</v>
      </c>
      <c r="K1366" s="230">
        <f t="shared" si="384"/>
        <v>1.6920000000000001E-2</v>
      </c>
      <c r="L1366" s="230">
        <f t="shared" si="384"/>
        <v>1.7111999999999999E-2</v>
      </c>
      <c r="M1366" s="230">
        <f t="shared" si="384"/>
        <v>2.1048000000000001E-2</v>
      </c>
      <c r="N1366" s="230">
        <f t="shared" si="384"/>
        <v>2.1936000000000004E-2</v>
      </c>
      <c r="O1366" s="230">
        <f t="shared" si="384"/>
        <v>2.4143999999999999E-2</v>
      </c>
      <c r="P1366" s="230">
        <f t="shared" si="384"/>
        <v>2.1000000000000001E-2</v>
      </c>
      <c r="Q1366" s="230">
        <f t="shared" si="384"/>
        <v>1.8312000000000002E-2</v>
      </c>
      <c r="R1366" s="230">
        <f t="shared" si="384"/>
        <v>1.8863999999999999E-2</v>
      </c>
      <c r="S1366" s="230">
        <f t="shared" si="384"/>
        <v>1.9776000000000002E-2</v>
      </c>
      <c r="T1366" s="230">
        <f t="shared" si="384"/>
        <v>2.0736000000000004E-2</v>
      </c>
      <c r="U1366" s="230">
        <f t="shared" si="384"/>
        <v>1.7832000000000001E-2</v>
      </c>
      <c r="V1366" s="230">
        <f t="shared" si="384"/>
        <v>1.5719999999999998E-2</v>
      </c>
      <c r="W1366" s="230">
        <f t="shared" si="384"/>
        <v>1.5432E-2</v>
      </c>
      <c r="X1366" s="230">
        <f t="shared" si="384"/>
        <v>1.5408000000000003E-2</v>
      </c>
      <c r="Y1366" s="230">
        <f t="shared" si="384"/>
        <v>1.6896000000000001E-2</v>
      </c>
      <c r="Z1366" s="230">
        <f t="shared" si="384"/>
        <v>1.5696000000000002E-2</v>
      </c>
      <c r="AA1366" s="230">
        <f t="shared" si="384"/>
        <v>1.5503999999999999E-2</v>
      </c>
      <c r="AB1366" s="230">
        <f t="shared" si="384"/>
        <v>1.5408000000000003E-2</v>
      </c>
      <c r="AC1366" s="117">
        <f>SUM(E1366:AB1366)</f>
        <v>0.43444800000000006</v>
      </c>
    </row>
    <row r="1367" spans="1:29" s="661" customFormat="1" ht="11.25" x14ac:dyDescent="0.2">
      <c r="A1367" s="2716"/>
      <c r="B1367" s="2713"/>
      <c r="C1367" s="11" t="s">
        <v>8</v>
      </c>
      <c r="D1367" s="1201" t="s">
        <v>505</v>
      </c>
      <c r="E1367" s="113">
        <f t="shared" ref="E1367:AB1367" si="385">E1365*100</f>
        <v>4.5720000000000001</v>
      </c>
      <c r="F1367" s="113">
        <f t="shared" si="385"/>
        <v>4.8600000000000003</v>
      </c>
      <c r="G1367" s="113">
        <f t="shared" si="385"/>
        <v>4.3079999999999998</v>
      </c>
      <c r="H1367" s="423">
        <f t="shared" si="385"/>
        <v>4.2779999999999996</v>
      </c>
      <c r="I1367" s="113">
        <f t="shared" si="385"/>
        <v>4.2720000000000002</v>
      </c>
      <c r="J1367" s="113">
        <f t="shared" si="385"/>
        <v>4.3859999999999992</v>
      </c>
      <c r="K1367" s="113">
        <f t="shared" si="385"/>
        <v>4.2299999999999995</v>
      </c>
      <c r="L1367" s="113">
        <f t="shared" si="385"/>
        <v>4.2779999999999996</v>
      </c>
      <c r="M1367" s="113">
        <f t="shared" si="385"/>
        <v>5.2620000000000005</v>
      </c>
      <c r="N1367" s="423">
        <f t="shared" si="385"/>
        <v>5.4840000000000009</v>
      </c>
      <c r="O1367" s="113">
        <f t="shared" si="385"/>
        <v>6.0359999999999996</v>
      </c>
      <c r="P1367" s="113">
        <f t="shared" si="385"/>
        <v>5.25</v>
      </c>
      <c r="Q1367" s="113">
        <f t="shared" si="385"/>
        <v>4.5780000000000003</v>
      </c>
      <c r="R1367" s="113">
        <f t="shared" si="385"/>
        <v>4.7159999999999993</v>
      </c>
      <c r="S1367" s="113">
        <f t="shared" si="385"/>
        <v>4.944</v>
      </c>
      <c r="T1367" s="113">
        <f t="shared" si="385"/>
        <v>5.1840000000000002</v>
      </c>
      <c r="U1367" s="113">
        <f t="shared" si="385"/>
        <v>4.4580000000000002</v>
      </c>
      <c r="V1367" s="423">
        <f t="shared" si="385"/>
        <v>3.9299999999999993</v>
      </c>
      <c r="W1367" s="113">
        <f t="shared" si="385"/>
        <v>3.8579999999999997</v>
      </c>
      <c r="X1367" s="113">
        <f t="shared" si="385"/>
        <v>3.8520000000000008</v>
      </c>
      <c r="Y1367" s="113">
        <f t="shared" si="385"/>
        <v>4.2240000000000002</v>
      </c>
      <c r="Z1367" s="113">
        <f t="shared" si="385"/>
        <v>3.9240000000000004</v>
      </c>
      <c r="AA1367" s="113">
        <f t="shared" si="385"/>
        <v>3.8759999999999994</v>
      </c>
      <c r="AB1367" s="113">
        <f t="shared" si="385"/>
        <v>3.8520000000000008</v>
      </c>
      <c r="AC1367" s="117"/>
    </row>
    <row r="1368" spans="1:29" s="661" customFormat="1" ht="11.25" x14ac:dyDescent="0.2">
      <c r="A1368" s="2716"/>
      <c r="B1368" s="2713"/>
      <c r="C1368" s="11" t="s">
        <v>16</v>
      </c>
      <c r="D1368" s="1201"/>
      <c r="E1368" s="110">
        <f t="shared" ref="E1368:AB1368" si="386">E1366/E1365</f>
        <v>0.4</v>
      </c>
      <c r="F1368" s="110">
        <f t="shared" si="386"/>
        <v>0.4</v>
      </c>
      <c r="G1368" s="110">
        <f t="shared" si="386"/>
        <v>0.4</v>
      </c>
      <c r="H1368" s="422">
        <f t="shared" si="386"/>
        <v>0.39999999999999997</v>
      </c>
      <c r="I1368" s="110">
        <f t="shared" si="386"/>
        <v>0.4</v>
      </c>
      <c r="J1368" s="110">
        <f t="shared" si="386"/>
        <v>0.4</v>
      </c>
      <c r="K1368" s="110">
        <f t="shared" si="386"/>
        <v>0.4</v>
      </c>
      <c r="L1368" s="110">
        <f t="shared" si="386"/>
        <v>0.39999999999999997</v>
      </c>
      <c r="M1368" s="110">
        <f t="shared" si="386"/>
        <v>0.4</v>
      </c>
      <c r="N1368" s="422">
        <f t="shared" si="386"/>
        <v>0.4</v>
      </c>
      <c r="O1368" s="110">
        <f t="shared" si="386"/>
        <v>0.4</v>
      </c>
      <c r="P1368" s="110">
        <f t="shared" si="386"/>
        <v>0.4</v>
      </c>
      <c r="Q1368" s="110">
        <f t="shared" si="386"/>
        <v>0.4</v>
      </c>
      <c r="R1368" s="110">
        <f t="shared" si="386"/>
        <v>0.4</v>
      </c>
      <c r="S1368" s="110">
        <f t="shared" si="386"/>
        <v>0.40000000000000008</v>
      </c>
      <c r="T1368" s="110">
        <f t="shared" si="386"/>
        <v>0.40000000000000008</v>
      </c>
      <c r="U1368" s="110">
        <f t="shared" si="386"/>
        <v>0.4</v>
      </c>
      <c r="V1368" s="422">
        <f t="shared" si="386"/>
        <v>0.4</v>
      </c>
      <c r="W1368" s="110">
        <f t="shared" si="386"/>
        <v>0.4</v>
      </c>
      <c r="X1368" s="110">
        <f t="shared" si="386"/>
        <v>0.4</v>
      </c>
      <c r="Y1368" s="110">
        <f t="shared" si="386"/>
        <v>0.4</v>
      </c>
      <c r="Z1368" s="110">
        <f t="shared" si="386"/>
        <v>0.4</v>
      </c>
      <c r="AA1368" s="110">
        <f t="shared" si="386"/>
        <v>0.4</v>
      </c>
      <c r="AB1368" s="110">
        <f t="shared" si="386"/>
        <v>0.4</v>
      </c>
      <c r="AC1368" s="117">
        <f>AC1366/AC1365</f>
        <v>0.40000000000000008</v>
      </c>
    </row>
    <row r="1369" spans="1:29" s="661" customFormat="1" ht="12" thickBot="1" x14ac:dyDescent="0.25">
      <c r="A1369" s="2717"/>
      <c r="B1369" s="2714"/>
      <c r="C1369" s="46" t="s">
        <v>13</v>
      </c>
      <c r="D1369" s="1224"/>
      <c r="E1369" s="90"/>
      <c r="F1369" s="90"/>
      <c r="G1369" s="90"/>
      <c r="H1369" s="445"/>
      <c r="I1369" s="90"/>
      <c r="J1369" s="90"/>
      <c r="K1369" s="90"/>
      <c r="L1369" s="90"/>
      <c r="M1369" s="90"/>
      <c r="N1369" s="445"/>
      <c r="O1369" s="90"/>
      <c r="P1369" s="90"/>
      <c r="Q1369" s="90"/>
      <c r="R1369" s="90"/>
      <c r="S1369" s="90"/>
      <c r="T1369" s="90"/>
      <c r="U1369" s="90"/>
      <c r="V1369" s="445"/>
      <c r="W1369" s="90"/>
      <c r="X1369" s="90"/>
      <c r="Y1369" s="90"/>
      <c r="Z1369" s="90"/>
      <c r="AA1369" s="90"/>
      <c r="AB1369" s="90"/>
      <c r="AC1369" s="91"/>
    </row>
    <row r="1370" spans="1:29" s="661" customFormat="1" ht="12" thickBot="1" x14ac:dyDescent="0.25">
      <c r="A1370" s="2715" t="s">
        <v>101</v>
      </c>
      <c r="B1370" s="2712" t="s">
        <v>295</v>
      </c>
      <c r="C1370" s="10" t="s">
        <v>483</v>
      </c>
      <c r="D1370" s="1203" t="s">
        <v>479</v>
      </c>
      <c r="E1370" s="231" t="s">
        <v>243</v>
      </c>
      <c r="F1370" s="231"/>
      <c r="G1370" s="231"/>
      <c r="H1370" s="231"/>
      <c r="I1370" s="231"/>
      <c r="J1370" s="231"/>
      <c r="K1370" s="231"/>
      <c r="L1370" s="231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1"/>
      <c r="W1370" s="231"/>
      <c r="X1370" s="231"/>
      <c r="Y1370" s="231"/>
      <c r="Z1370" s="231"/>
      <c r="AA1370" s="231"/>
      <c r="AB1370" s="231"/>
      <c r="AC1370" s="121">
        <f>SUM(E1370:AB1370)</f>
        <v>0</v>
      </c>
    </row>
    <row r="1371" spans="1:29" s="661" customFormat="1" ht="11.25" customHeight="1" thickBot="1" x14ac:dyDescent="0.25">
      <c r="A1371" s="2770"/>
      <c r="B1371" s="2772"/>
      <c r="C1371" s="11" t="s">
        <v>484</v>
      </c>
      <c r="D1371" s="1201" t="s">
        <v>479</v>
      </c>
      <c r="E1371" s="230"/>
      <c r="F1371" s="230"/>
      <c r="G1371" s="230"/>
      <c r="H1371" s="231"/>
      <c r="I1371" s="230"/>
      <c r="J1371" s="230"/>
      <c r="K1371" s="230"/>
      <c r="L1371" s="230"/>
      <c r="M1371" s="230"/>
      <c r="N1371" s="231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30"/>
      <c r="Y1371" s="230"/>
      <c r="Z1371" s="230"/>
      <c r="AA1371" s="230"/>
      <c r="AB1371" s="230"/>
      <c r="AC1371" s="117">
        <f>SUM(E1371:AB1371)</f>
        <v>0</v>
      </c>
    </row>
    <row r="1372" spans="1:29" s="661" customFormat="1" ht="11.25" customHeight="1" x14ac:dyDescent="0.2">
      <c r="A1372" s="2770"/>
      <c r="B1372" s="2772"/>
      <c r="C1372" s="11" t="s">
        <v>8</v>
      </c>
      <c r="D1372" s="1201" t="s">
        <v>505</v>
      </c>
      <c r="E1372" s="113" t="e">
        <f t="shared" ref="E1372:AB1372" si="387">SQRT(E1370*E1370+E1371*E1371)*1000/(1.732*E1380)</f>
        <v>#VALUE!</v>
      </c>
      <c r="F1372" s="113">
        <f t="shared" si="387"/>
        <v>0</v>
      </c>
      <c r="G1372" s="113">
        <f t="shared" si="387"/>
        <v>0</v>
      </c>
      <c r="H1372" s="423">
        <f t="shared" si="387"/>
        <v>0</v>
      </c>
      <c r="I1372" s="113">
        <f t="shared" si="387"/>
        <v>0</v>
      </c>
      <c r="J1372" s="113">
        <f t="shared" si="387"/>
        <v>0</v>
      </c>
      <c r="K1372" s="113">
        <f t="shared" si="387"/>
        <v>0</v>
      </c>
      <c r="L1372" s="113">
        <f t="shared" si="387"/>
        <v>0</v>
      </c>
      <c r="M1372" s="113">
        <f t="shared" si="387"/>
        <v>0</v>
      </c>
      <c r="N1372" s="423">
        <f t="shared" si="387"/>
        <v>0</v>
      </c>
      <c r="O1372" s="113">
        <f t="shared" si="387"/>
        <v>0</v>
      </c>
      <c r="P1372" s="113">
        <f t="shared" si="387"/>
        <v>0</v>
      </c>
      <c r="Q1372" s="113">
        <f t="shared" si="387"/>
        <v>0</v>
      </c>
      <c r="R1372" s="113">
        <f t="shared" si="387"/>
        <v>0</v>
      </c>
      <c r="S1372" s="113">
        <f t="shared" si="387"/>
        <v>0</v>
      </c>
      <c r="T1372" s="113">
        <f t="shared" si="387"/>
        <v>0</v>
      </c>
      <c r="U1372" s="113">
        <f t="shared" si="387"/>
        <v>0</v>
      </c>
      <c r="V1372" s="423">
        <f t="shared" si="387"/>
        <v>0</v>
      </c>
      <c r="W1372" s="113">
        <f t="shared" si="387"/>
        <v>0</v>
      </c>
      <c r="X1372" s="113">
        <f t="shared" si="387"/>
        <v>0</v>
      </c>
      <c r="Y1372" s="113">
        <f t="shared" si="387"/>
        <v>0</v>
      </c>
      <c r="Z1372" s="113">
        <f t="shared" si="387"/>
        <v>0</v>
      </c>
      <c r="AA1372" s="113">
        <f t="shared" si="387"/>
        <v>0</v>
      </c>
      <c r="AB1372" s="113">
        <f t="shared" si="387"/>
        <v>0</v>
      </c>
      <c r="AC1372" s="117"/>
    </row>
    <row r="1373" spans="1:29" s="661" customFormat="1" ht="11.25" customHeight="1" x14ac:dyDescent="0.2">
      <c r="A1373" s="2770"/>
      <c r="B1373" s="2772"/>
      <c r="C1373" s="11" t="s">
        <v>16</v>
      </c>
      <c r="D1373" s="11"/>
      <c r="E1373" s="110" t="e">
        <f t="shared" ref="E1373:AB1373" si="388">E1371/E1370</f>
        <v>#VALUE!</v>
      </c>
      <c r="F1373" s="110" t="e">
        <f t="shared" si="388"/>
        <v>#DIV/0!</v>
      </c>
      <c r="G1373" s="110" t="e">
        <f t="shared" si="388"/>
        <v>#DIV/0!</v>
      </c>
      <c r="H1373" s="422" t="e">
        <f t="shared" si="388"/>
        <v>#DIV/0!</v>
      </c>
      <c r="I1373" s="110" t="e">
        <f t="shared" si="388"/>
        <v>#DIV/0!</v>
      </c>
      <c r="J1373" s="110" t="e">
        <f t="shared" si="388"/>
        <v>#DIV/0!</v>
      </c>
      <c r="K1373" s="110" t="e">
        <f t="shared" si="388"/>
        <v>#DIV/0!</v>
      </c>
      <c r="L1373" s="110" t="e">
        <f t="shared" si="388"/>
        <v>#DIV/0!</v>
      </c>
      <c r="M1373" s="110" t="e">
        <f t="shared" si="388"/>
        <v>#DIV/0!</v>
      </c>
      <c r="N1373" s="422" t="e">
        <f t="shared" si="388"/>
        <v>#DIV/0!</v>
      </c>
      <c r="O1373" s="110" t="e">
        <f t="shared" si="388"/>
        <v>#DIV/0!</v>
      </c>
      <c r="P1373" s="110" t="e">
        <f t="shared" si="388"/>
        <v>#DIV/0!</v>
      </c>
      <c r="Q1373" s="110" t="e">
        <f t="shared" si="388"/>
        <v>#DIV/0!</v>
      </c>
      <c r="R1373" s="110" t="e">
        <f t="shared" si="388"/>
        <v>#DIV/0!</v>
      </c>
      <c r="S1373" s="110" t="e">
        <f t="shared" si="388"/>
        <v>#DIV/0!</v>
      </c>
      <c r="T1373" s="110" t="e">
        <f t="shared" si="388"/>
        <v>#DIV/0!</v>
      </c>
      <c r="U1373" s="110" t="e">
        <f t="shared" si="388"/>
        <v>#DIV/0!</v>
      </c>
      <c r="V1373" s="422" t="e">
        <f t="shared" si="388"/>
        <v>#DIV/0!</v>
      </c>
      <c r="W1373" s="110" t="e">
        <f t="shared" si="388"/>
        <v>#DIV/0!</v>
      </c>
      <c r="X1373" s="110" t="e">
        <f t="shared" si="388"/>
        <v>#DIV/0!</v>
      </c>
      <c r="Y1373" s="110" t="e">
        <f t="shared" si="388"/>
        <v>#DIV/0!</v>
      </c>
      <c r="Z1373" s="110" t="e">
        <f t="shared" si="388"/>
        <v>#DIV/0!</v>
      </c>
      <c r="AA1373" s="110" t="e">
        <f t="shared" si="388"/>
        <v>#DIV/0!</v>
      </c>
      <c r="AB1373" s="110" t="e">
        <f t="shared" si="388"/>
        <v>#DIV/0!</v>
      </c>
      <c r="AC1373" s="117" t="e">
        <f>AC1371/AC1370</f>
        <v>#DIV/0!</v>
      </c>
    </row>
    <row r="1374" spans="1:29" s="661" customFormat="1" ht="12" customHeight="1" thickBot="1" x14ac:dyDescent="0.25">
      <c r="A1374" s="2771"/>
      <c r="B1374" s="2773"/>
      <c r="C1374" s="45" t="s">
        <v>13</v>
      </c>
      <c r="D1374" s="45"/>
      <c r="E1374" s="84"/>
      <c r="F1374" s="84"/>
      <c r="G1374" s="84"/>
      <c r="H1374" s="443"/>
      <c r="I1374" s="84"/>
      <c r="J1374" s="84"/>
      <c r="K1374" s="84"/>
      <c r="L1374" s="84"/>
      <c r="M1374" s="84"/>
      <c r="N1374" s="443"/>
      <c r="O1374" s="84"/>
      <c r="P1374" s="84"/>
      <c r="Q1374" s="84"/>
      <c r="R1374" s="84"/>
      <c r="S1374" s="84"/>
      <c r="T1374" s="84"/>
      <c r="U1374" s="84"/>
      <c r="V1374" s="443"/>
      <c r="W1374" s="84"/>
      <c r="X1374" s="84"/>
      <c r="Y1374" s="84"/>
      <c r="Z1374" s="84"/>
      <c r="AA1374" s="84"/>
      <c r="AB1374" s="84"/>
      <c r="AC1374" s="85"/>
    </row>
    <row r="1375" spans="1:29" s="661" customFormat="1" ht="11.25" x14ac:dyDescent="0.2">
      <c r="A1375" s="329" t="s">
        <v>518</v>
      </c>
      <c r="B1375" s="330"/>
      <c r="C1375" s="549"/>
      <c r="D1375" s="268"/>
      <c r="E1375" s="268" t="e">
        <f>E1365+E1370</f>
        <v>#VALUE!</v>
      </c>
      <c r="F1375" s="268">
        <f t="shared" ref="F1375:AB1376" si="389">F1365+F1370</f>
        <v>4.8600000000000004E-2</v>
      </c>
      <c r="G1375" s="268">
        <f t="shared" si="389"/>
        <v>4.308E-2</v>
      </c>
      <c r="H1375" s="268">
        <f t="shared" si="389"/>
        <v>4.2779999999999999E-2</v>
      </c>
      <c r="I1375" s="268">
        <f t="shared" si="389"/>
        <v>4.2720000000000001E-2</v>
      </c>
      <c r="J1375" s="268">
        <f t="shared" si="389"/>
        <v>4.3859999999999996E-2</v>
      </c>
      <c r="K1375" s="268">
        <f t="shared" si="389"/>
        <v>4.2299999999999997E-2</v>
      </c>
      <c r="L1375" s="268">
        <f t="shared" si="389"/>
        <v>4.2779999999999999E-2</v>
      </c>
      <c r="M1375" s="268">
        <f t="shared" si="389"/>
        <v>5.262E-2</v>
      </c>
      <c r="N1375" s="268">
        <f t="shared" si="389"/>
        <v>5.4840000000000007E-2</v>
      </c>
      <c r="O1375" s="268">
        <f t="shared" si="389"/>
        <v>6.0359999999999997E-2</v>
      </c>
      <c r="P1375" s="268">
        <f t="shared" si="389"/>
        <v>5.2499999999999998E-2</v>
      </c>
      <c r="Q1375" s="268">
        <f t="shared" si="389"/>
        <v>4.5780000000000001E-2</v>
      </c>
      <c r="R1375" s="268">
        <f t="shared" si="389"/>
        <v>4.7159999999999994E-2</v>
      </c>
      <c r="S1375" s="268">
        <f t="shared" si="389"/>
        <v>4.9439999999999998E-2</v>
      </c>
      <c r="T1375" s="268">
        <f t="shared" si="389"/>
        <v>5.1840000000000004E-2</v>
      </c>
      <c r="U1375" s="268">
        <f t="shared" si="389"/>
        <v>4.4580000000000002E-2</v>
      </c>
      <c r="V1375" s="268">
        <f t="shared" si="389"/>
        <v>3.9299999999999995E-2</v>
      </c>
      <c r="W1375" s="268">
        <f t="shared" si="389"/>
        <v>3.8579999999999996E-2</v>
      </c>
      <c r="X1375" s="268">
        <f t="shared" si="389"/>
        <v>3.8520000000000006E-2</v>
      </c>
      <c r="Y1375" s="268">
        <f t="shared" si="389"/>
        <v>4.224E-2</v>
      </c>
      <c r="Z1375" s="268">
        <f t="shared" si="389"/>
        <v>3.9240000000000004E-2</v>
      </c>
      <c r="AA1375" s="268">
        <f t="shared" si="389"/>
        <v>3.8759999999999996E-2</v>
      </c>
      <c r="AB1375" s="268">
        <f t="shared" si="389"/>
        <v>3.8520000000000006E-2</v>
      </c>
      <c r="AC1375" s="268"/>
    </row>
    <row r="1376" spans="1:29" s="661" customFormat="1" ht="11.25" x14ac:dyDescent="0.2">
      <c r="A1376" s="258" t="s">
        <v>519</v>
      </c>
      <c r="B1376" s="259"/>
      <c r="C1376" s="260"/>
      <c r="D1376" s="261"/>
      <c r="E1376" s="268">
        <f>E1366+E1371</f>
        <v>1.8287999999999999E-2</v>
      </c>
      <c r="F1376" s="268">
        <f t="shared" si="389"/>
        <v>1.9440000000000002E-2</v>
      </c>
      <c r="G1376" s="268">
        <f t="shared" si="389"/>
        <v>1.7232000000000001E-2</v>
      </c>
      <c r="H1376" s="268">
        <f t="shared" si="389"/>
        <v>1.7111999999999999E-2</v>
      </c>
      <c r="I1376" s="268">
        <f t="shared" si="389"/>
        <v>1.7088000000000002E-2</v>
      </c>
      <c r="J1376" s="268">
        <f t="shared" si="389"/>
        <v>1.7544000000000001E-2</v>
      </c>
      <c r="K1376" s="268">
        <f t="shared" si="389"/>
        <v>1.6920000000000001E-2</v>
      </c>
      <c r="L1376" s="268">
        <f t="shared" si="389"/>
        <v>1.7111999999999999E-2</v>
      </c>
      <c r="M1376" s="268">
        <f t="shared" si="389"/>
        <v>2.1048000000000001E-2</v>
      </c>
      <c r="N1376" s="268">
        <f t="shared" si="389"/>
        <v>2.1936000000000004E-2</v>
      </c>
      <c r="O1376" s="268">
        <f t="shared" si="389"/>
        <v>2.4143999999999999E-2</v>
      </c>
      <c r="P1376" s="268">
        <f t="shared" si="389"/>
        <v>2.1000000000000001E-2</v>
      </c>
      <c r="Q1376" s="268">
        <f t="shared" si="389"/>
        <v>1.8312000000000002E-2</v>
      </c>
      <c r="R1376" s="268">
        <f t="shared" si="389"/>
        <v>1.8863999999999999E-2</v>
      </c>
      <c r="S1376" s="268">
        <f t="shared" si="389"/>
        <v>1.9776000000000002E-2</v>
      </c>
      <c r="T1376" s="268">
        <f t="shared" si="389"/>
        <v>2.0736000000000004E-2</v>
      </c>
      <c r="U1376" s="268">
        <f t="shared" si="389"/>
        <v>1.7832000000000001E-2</v>
      </c>
      <c r="V1376" s="268">
        <f t="shared" si="389"/>
        <v>1.5719999999999998E-2</v>
      </c>
      <c r="W1376" s="268">
        <f t="shared" si="389"/>
        <v>1.5432E-2</v>
      </c>
      <c r="X1376" s="268">
        <f t="shared" si="389"/>
        <v>1.5408000000000003E-2</v>
      </c>
      <c r="Y1376" s="268">
        <f t="shared" si="389"/>
        <v>1.6896000000000001E-2</v>
      </c>
      <c r="Z1376" s="268">
        <f t="shared" si="389"/>
        <v>1.5696000000000002E-2</v>
      </c>
      <c r="AA1376" s="268">
        <f t="shared" si="389"/>
        <v>1.5503999999999999E-2</v>
      </c>
      <c r="AB1376" s="268">
        <f t="shared" si="389"/>
        <v>1.5408000000000003E-2</v>
      </c>
      <c r="AC1376" s="268"/>
    </row>
    <row r="1377" spans="1:31" s="661" customFormat="1" ht="12" thickBot="1" x14ac:dyDescent="0.25">
      <c r="A1377" s="263" t="s">
        <v>520</v>
      </c>
      <c r="B1377" s="264"/>
      <c r="C1377" s="265"/>
      <c r="D1377" s="266"/>
      <c r="E1377" s="266" t="e">
        <f t="shared" ref="E1377:AB1377" si="390">SQRT(E1375*E1375+E1376*E1376)</f>
        <v>#VALUE!</v>
      </c>
      <c r="F1377" s="266">
        <f t="shared" si="390"/>
        <v>5.2343801925347384E-2</v>
      </c>
      <c r="G1377" s="266">
        <f t="shared" si="390"/>
        <v>4.639857997827089E-2</v>
      </c>
      <c r="H1377" s="266">
        <f t="shared" si="390"/>
        <v>4.6075470089842814E-2</v>
      </c>
      <c r="I1377" s="266">
        <f t="shared" si="390"/>
        <v>4.6010848112157207E-2</v>
      </c>
      <c r="J1377" s="266">
        <f t="shared" si="390"/>
        <v>4.7238665688183863E-2</v>
      </c>
      <c r="K1377" s="266">
        <f t="shared" si="390"/>
        <v>4.5558494268357903E-2</v>
      </c>
      <c r="L1377" s="266">
        <f t="shared" si="390"/>
        <v>4.6075470089842814E-2</v>
      </c>
      <c r="M1377" s="266">
        <f t="shared" si="390"/>
        <v>5.6673474430283519E-2</v>
      </c>
      <c r="N1377" s="266">
        <f t="shared" si="390"/>
        <v>5.9064487604651245E-2</v>
      </c>
      <c r="O1377" s="266">
        <f t="shared" si="390"/>
        <v>6.5009709551727732E-2</v>
      </c>
      <c r="P1377" s="266">
        <f t="shared" si="390"/>
        <v>5.6544230474912291E-2</v>
      </c>
      <c r="Q1377" s="266">
        <f t="shared" si="390"/>
        <v>4.930656897412352E-2</v>
      </c>
      <c r="R1377" s="266">
        <f t="shared" si="390"/>
        <v>5.0792874460892638E-2</v>
      </c>
      <c r="S1377" s="266">
        <f t="shared" si="390"/>
        <v>5.3248509612945971E-2</v>
      </c>
      <c r="T1377" s="266">
        <f t="shared" si="390"/>
        <v>5.5833388720370539E-2</v>
      </c>
      <c r="U1377" s="266">
        <f t="shared" si="390"/>
        <v>4.8014129420411236E-2</v>
      </c>
      <c r="V1377" s="266">
        <f t="shared" si="390"/>
        <v>4.2327395384077197E-2</v>
      </c>
      <c r="W1377" s="266">
        <f t="shared" si="390"/>
        <v>4.1551931651849831E-2</v>
      </c>
      <c r="X1377" s="266">
        <f t="shared" si="390"/>
        <v>4.1487309674164224E-2</v>
      </c>
      <c r="Y1377" s="266">
        <f t="shared" si="390"/>
        <v>4.5493872290672289E-2</v>
      </c>
      <c r="Z1377" s="266">
        <f t="shared" si="390"/>
        <v>4.2262773406391591E-2</v>
      </c>
      <c r="AA1377" s="266">
        <f t="shared" si="390"/>
        <v>4.1745797584906673E-2</v>
      </c>
      <c r="AB1377" s="266">
        <f t="shared" si="390"/>
        <v>4.1487309674164224E-2</v>
      </c>
      <c r="AC1377" s="267"/>
      <c r="AD1377" s="120" t="e">
        <f>MAX(E1377:AB1377)</f>
        <v>#VALUE!</v>
      </c>
    </row>
    <row r="1378" spans="1:31" s="13" customFormat="1" ht="14.25" customHeight="1" thickBot="1" x14ac:dyDescent="0.25">
      <c r="A1378" s="138" t="s">
        <v>296</v>
      </c>
      <c r="B1378" s="139"/>
      <c r="C1378" s="140"/>
      <c r="D1378" s="140"/>
      <c r="E1378" s="3">
        <v>1</v>
      </c>
      <c r="F1378" s="3">
        <v>2</v>
      </c>
      <c r="G1378" s="3">
        <v>3</v>
      </c>
      <c r="H1378" s="3">
        <v>4</v>
      </c>
      <c r="I1378" s="3">
        <v>5</v>
      </c>
      <c r="J1378" s="3">
        <v>6</v>
      </c>
      <c r="K1378" s="3">
        <v>7</v>
      </c>
      <c r="L1378" s="3">
        <v>8</v>
      </c>
      <c r="M1378" s="3">
        <v>9</v>
      </c>
      <c r="N1378" s="3">
        <v>10</v>
      </c>
      <c r="O1378" s="3">
        <v>11</v>
      </c>
      <c r="P1378" s="3">
        <v>12</v>
      </c>
      <c r="Q1378" s="3">
        <v>13</v>
      </c>
      <c r="R1378" s="3">
        <v>14</v>
      </c>
      <c r="S1378" s="3">
        <v>15</v>
      </c>
      <c r="T1378" s="3">
        <v>16</v>
      </c>
      <c r="U1378" s="3">
        <v>17</v>
      </c>
      <c r="V1378" s="3">
        <v>18</v>
      </c>
      <c r="W1378" s="3">
        <v>19</v>
      </c>
      <c r="X1378" s="3">
        <v>20</v>
      </c>
      <c r="Y1378" s="3">
        <v>21</v>
      </c>
      <c r="Z1378" s="3">
        <v>22</v>
      </c>
      <c r="AA1378" s="3">
        <v>23</v>
      </c>
      <c r="AB1378" s="3">
        <v>24</v>
      </c>
      <c r="AC1378" s="141"/>
    </row>
    <row r="1379" spans="1:31" s="32" customFormat="1" ht="14.25" customHeight="1" x14ac:dyDescent="0.2">
      <c r="A1379" s="28" t="s">
        <v>148</v>
      </c>
      <c r="B1379" s="425"/>
      <c r="C1379" s="426" t="s">
        <v>13</v>
      </c>
      <c r="D1379" s="1199" t="s">
        <v>530</v>
      </c>
      <c r="E1379" s="429">
        <v>6.1</v>
      </c>
      <c r="F1379" s="429">
        <v>6.1</v>
      </c>
      <c r="G1379" s="429">
        <v>6.1</v>
      </c>
      <c r="H1379" s="429">
        <v>6.1</v>
      </c>
      <c r="I1379" s="429">
        <v>6.1</v>
      </c>
      <c r="J1379" s="429">
        <v>6.1</v>
      </c>
      <c r="K1379" s="429">
        <v>6.1</v>
      </c>
      <c r="L1379" s="429">
        <v>6.1</v>
      </c>
      <c r="M1379" s="429">
        <v>6.1</v>
      </c>
      <c r="N1379" s="429">
        <v>6.1</v>
      </c>
      <c r="O1379" s="429">
        <v>6.1</v>
      </c>
      <c r="P1379" s="429">
        <v>6.1</v>
      </c>
      <c r="Q1379" s="429">
        <v>6.1</v>
      </c>
      <c r="R1379" s="429">
        <v>6.1</v>
      </c>
      <c r="S1379" s="429">
        <v>6.1</v>
      </c>
      <c r="T1379" s="429">
        <v>6.1</v>
      </c>
      <c r="U1379" s="429">
        <v>6.1</v>
      </c>
      <c r="V1379" s="429">
        <v>6.1</v>
      </c>
      <c r="W1379" s="429">
        <v>6.1</v>
      </c>
      <c r="X1379" s="429">
        <v>6.1</v>
      </c>
      <c r="Y1379" s="429">
        <v>6.1</v>
      </c>
      <c r="Z1379" s="429">
        <v>6.1</v>
      </c>
      <c r="AA1379" s="429">
        <v>6.1</v>
      </c>
      <c r="AB1379" s="429">
        <v>6.1</v>
      </c>
      <c r="AC1379" s="428"/>
    </row>
    <row r="1380" spans="1:31" s="32" customFormat="1" ht="14.25" customHeight="1" thickBot="1" x14ac:dyDescent="0.25">
      <c r="A1380" s="33" t="s">
        <v>149</v>
      </c>
      <c r="B1380" s="34"/>
      <c r="C1380" s="430" t="s">
        <v>13</v>
      </c>
      <c r="D1380" s="1200" t="s">
        <v>530</v>
      </c>
      <c r="E1380" s="432">
        <v>6.1</v>
      </c>
      <c r="F1380" s="432">
        <v>6.1</v>
      </c>
      <c r="G1380" s="432">
        <v>6.1</v>
      </c>
      <c r="H1380" s="432">
        <v>6.1</v>
      </c>
      <c r="I1380" s="432">
        <v>6.1</v>
      </c>
      <c r="J1380" s="432">
        <v>6.1</v>
      </c>
      <c r="K1380" s="432">
        <v>6.1</v>
      </c>
      <c r="L1380" s="432">
        <v>6.1</v>
      </c>
      <c r="M1380" s="432">
        <v>6.1</v>
      </c>
      <c r="N1380" s="432">
        <v>6.1</v>
      </c>
      <c r="O1380" s="432">
        <v>6.1</v>
      </c>
      <c r="P1380" s="432">
        <v>6.1</v>
      </c>
      <c r="Q1380" s="432">
        <v>6.1</v>
      </c>
      <c r="R1380" s="432">
        <v>6.1</v>
      </c>
      <c r="S1380" s="432">
        <v>6.1</v>
      </c>
      <c r="T1380" s="432">
        <v>6.1</v>
      </c>
      <c r="U1380" s="432">
        <v>6.1</v>
      </c>
      <c r="V1380" s="432">
        <v>6.1</v>
      </c>
      <c r="W1380" s="432">
        <v>6.1</v>
      </c>
      <c r="X1380" s="432">
        <v>6.1</v>
      </c>
      <c r="Y1380" s="432">
        <v>6.1</v>
      </c>
      <c r="Z1380" s="432">
        <v>6.1</v>
      </c>
      <c r="AA1380" s="432">
        <v>6.1</v>
      </c>
      <c r="AB1380" s="432">
        <v>6.1</v>
      </c>
      <c r="AC1380" s="433"/>
    </row>
    <row r="1381" spans="1:31" x14ac:dyDescent="0.2">
      <c r="A1381" s="2715" t="s">
        <v>388</v>
      </c>
      <c r="B1381" s="2712" t="s">
        <v>31</v>
      </c>
      <c r="C1381" s="10" t="s">
        <v>483</v>
      </c>
      <c r="D1381" s="10"/>
      <c r="E1381" s="189"/>
      <c r="F1381" s="189"/>
      <c r="G1381" s="189"/>
      <c r="H1381" s="480"/>
      <c r="I1381" s="189"/>
      <c r="J1381" s="189"/>
      <c r="K1381" s="189"/>
      <c r="L1381" s="189"/>
      <c r="M1381" s="189"/>
      <c r="N1381" s="480"/>
      <c r="O1381" s="189"/>
      <c r="P1381" s="189"/>
      <c r="Q1381" s="189"/>
      <c r="R1381" s="189"/>
      <c r="S1381" s="189"/>
      <c r="T1381" s="189"/>
      <c r="U1381" s="189"/>
      <c r="V1381" s="480"/>
      <c r="W1381" s="189"/>
      <c r="X1381" s="189"/>
      <c r="Y1381" s="189"/>
      <c r="Z1381" s="189"/>
      <c r="AA1381" s="189"/>
      <c r="AB1381" s="189"/>
      <c r="AC1381" s="192"/>
    </row>
    <row r="1382" spans="1:31" x14ac:dyDescent="0.2">
      <c r="A1382" s="2776"/>
      <c r="B1382" s="2778"/>
      <c r="C1382" s="11" t="s">
        <v>484</v>
      </c>
      <c r="D1382" s="11"/>
      <c r="E1382" s="188"/>
      <c r="F1382" s="188"/>
      <c r="G1382" s="188"/>
      <c r="H1382" s="481"/>
      <c r="I1382" s="188"/>
      <c r="J1382" s="188"/>
      <c r="K1382" s="188"/>
      <c r="L1382" s="188"/>
      <c r="M1382" s="188"/>
      <c r="N1382" s="481"/>
      <c r="O1382" s="188"/>
      <c r="P1382" s="188"/>
      <c r="Q1382" s="188"/>
      <c r="R1382" s="188"/>
      <c r="S1382" s="188"/>
      <c r="T1382" s="188"/>
      <c r="U1382" s="188"/>
      <c r="V1382" s="481"/>
      <c r="W1382" s="188"/>
      <c r="X1382" s="188"/>
      <c r="Y1382" s="188"/>
      <c r="Z1382" s="188"/>
      <c r="AA1382" s="188"/>
      <c r="AB1382" s="188"/>
      <c r="AC1382" s="193"/>
    </row>
    <row r="1383" spans="1:31" x14ac:dyDescent="0.2">
      <c r="A1383" s="2776"/>
      <c r="B1383" s="2778"/>
      <c r="C1383" s="11" t="s">
        <v>8</v>
      </c>
      <c r="D1383" s="11"/>
      <c r="E1383" s="188"/>
      <c r="F1383" s="188"/>
      <c r="G1383" s="188"/>
      <c r="H1383" s="481"/>
      <c r="I1383" s="188"/>
      <c r="J1383" s="188"/>
      <c r="K1383" s="188"/>
      <c r="L1383" s="188"/>
      <c r="M1383" s="188"/>
      <c r="N1383" s="481"/>
      <c r="O1383" s="188"/>
      <c r="P1383" s="188"/>
      <c r="Q1383" s="188"/>
      <c r="R1383" s="188"/>
      <c r="S1383" s="188"/>
      <c r="T1383" s="188"/>
      <c r="U1383" s="188"/>
      <c r="V1383" s="481"/>
      <c r="W1383" s="188"/>
      <c r="X1383" s="188"/>
      <c r="Y1383" s="188"/>
      <c r="Z1383" s="188"/>
      <c r="AA1383" s="188"/>
      <c r="AB1383" s="188"/>
      <c r="AC1383" s="193"/>
    </row>
    <row r="1384" spans="1:31" ht="13.5" thickBot="1" x14ac:dyDescent="0.25">
      <c r="A1384" s="2777"/>
      <c r="B1384" s="2779"/>
      <c r="C1384" s="46" t="s">
        <v>16</v>
      </c>
      <c r="D1384" s="46"/>
      <c r="E1384" s="194"/>
      <c r="F1384" s="194"/>
      <c r="G1384" s="194"/>
      <c r="H1384" s="482"/>
      <c r="I1384" s="194"/>
      <c r="J1384" s="194"/>
      <c r="K1384" s="194"/>
      <c r="L1384" s="194"/>
      <c r="M1384" s="194"/>
      <c r="N1384" s="482"/>
      <c r="O1384" s="194"/>
      <c r="P1384" s="194"/>
      <c r="Q1384" s="194"/>
      <c r="R1384" s="194"/>
      <c r="S1384" s="194"/>
      <c r="T1384" s="194"/>
      <c r="U1384" s="194"/>
      <c r="V1384" s="482"/>
      <c r="W1384" s="194"/>
      <c r="X1384" s="194"/>
      <c r="Y1384" s="194"/>
      <c r="Z1384" s="194"/>
      <c r="AA1384" s="194"/>
      <c r="AB1384" s="194"/>
      <c r="AC1384" s="195"/>
    </row>
    <row r="1385" spans="1:31" x14ac:dyDescent="0.2">
      <c r="A1385" s="2715" t="s">
        <v>118</v>
      </c>
      <c r="B1385" s="2712" t="s">
        <v>389</v>
      </c>
      <c r="C1385" s="10" t="s">
        <v>483</v>
      </c>
      <c r="D1385" s="1203" t="s">
        <v>506</v>
      </c>
      <c r="E1385" s="80">
        <v>2.3999999999978171E-2</v>
      </c>
      <c r="F1385" s="80">
        <v>1.2000000000261935E-2</v>
      </c>
      <c r="G1385" s="80">
        <v>2.3999999999978171E-2</v>
      </c>
      <c r="H1385" s="420">
        <v>2.3999999999978171E-2</v>
      </c>
      <c r="I1385" s="80">
        <v>2.3999999999978171E-2</v>
      </c>
      <c r="J1385" s="80">
        <v>2.3999999999978171E-2</v>
      </c>
      <c r="K1385" s="80">
        <v>2.3999999999978171E-2</v>
      </c>
      <c r="L1385" s="80">
        <v>3.5999999999694408E-2</v>
      </c>
      <c r="M1385" s="80">
        <v>2.400000000052387E-2</v>
      </c>
      <c r="N1385" s="420">
        <v>2.3999999999978171E-2</v>
      </c>
      <c r="O1385" s="80">
        <v>1.1999999999716238E-2</v>
      </c>
      <c r="P1385" s="80">
        <v>1.2000000000261935E-2</v>
      </c>
      <c r="Q1385" s="80">
        <v>1.1999999999716238E-2</v>
      </c>
      <c r="R1385" s="80">
        <v>1.2000000000261935E-2</v>
      </c>
      <c r="S1385" s="80">
        <v>1.1999999999716238E-2</v>
      </c>
      <c r="T1385" s="80">
        <v>2.3999999999978171E-2</v>
      </c>
      <c r="U1385" s="80">
        <v>2.3999999999978171E-2</v>
      </c>
      <c r="V1385" s="420">
        <v>2.3999999999978171E-2</v>
      </c>
      <c r="W1385" s="80">
        <v>2.3999999999978171E-2</v>
      </c>
      <c r="X1385" s="80">
        <v>2.3999999999978171E-2</v>
      </c>
      <c r="Y1385" s="80">
        <v>1.2000000000261935E-2</v>
      </c>
      <c r="Z1385" s="80">
        <v>1.1999999999716238E-2</v>
      </c>
      <c r="AA1385" s="80">
        <v>2.3999999999978171E-2</v>
      </c>
      <c r="AB1385" s="80">
        <v>2.3999999999978171E-2</v>
      </c>
      <c r="AC1385" s="124">
        <f>SUM(E1385:AB1385)</f>
        <v>0.49199999999982519</v>
      </c>
      <c r="AD1385" s="661"/>
      <c r="AE1385" s="661"/>
    </row>
    <row r="1386" spans="1:31" x14ac:dyDescent="0.2">
      <c r="A1386" s="2776"/>
      <c r="B1386" s="2778"/>
      <c r="C1386" s="11" t="s">
        <v>484</v>
      </c>
      <c r="D1386" s="1201" t="s">
        <v>466</v>
      </c>
      <c r="E1386" s="82"/>
      <c r="F1386" s="82"/>
      <c r="G1386" s="82"/>
      <c r="H1386" s="424"/>
      <c r="I1386" s="82"/>
      <c r="J1386" s="82"/>
      <c r="K1386" s="82"/>
      <c r="L1386" s="82"/>
      <c r="M1386" s="82"/>
      <c r="N1386" s="424"/>
      <c r="O1386" s="82"/>
      <c r="P1386" s="82"/>
      <c r="Q1386" s="82"/>
      <c r="R1386" s="82"/>
      <c r="S1386" s="82"/>
      <c r="T1386" s="82"/>
      <c r="U1386" s="82"/>
      <c r="V1386" s="424"/>
      <c r="W1386" s="82"/>
      <c r="X1386" s="82"/>
      <c r="Y1386" s="82"/>
      <c r="Z1386" s="82"/>
      <c r="AA1386" s="82"/>
      <c r="AB1386" s="82"/>
      <c r="AC1386" s="124">
        <f>SUM(E1386:AB1386)</f>
        <v>0</v>
      </c>
      <c r="AD1386" s="661"/>
      <c r="AE1386" s="661"/>
    </row>
    <row r="1387" spans="1:31" x14ac:dyDescent="0.2">
      <c r="A1387" s="2776"/>
      <c r="B1387" s="2778"/>
      <c r="C1387" s="11" t="s">
        <v>8</v>
      </c>
      <c r="D1387" s="1201" t="s">
        <v>505</v>
      </c>
      <c r="E1387" s="113">
        <f>SQRT(E1385*E1385+E1386*E1386)*1000/(1.732*E1379)</f>
        <v>2.2716086775430826</v>
      </c>
      <c r="F1387" s="113">
        <f t="shared" ref="F1387:AB1387" si="391">SQRT(F1385*F1385+F1386*F1386)*1000/(1.732*F1379)</f>
        <v>1.1358043387973664</v>
      </c>
      <c r="G1387" s="113">
        <f t="shared" si="391"/>
        <v>2.2716086775430826</v>
      </c>
      <c r="H1387" s="423">
        <f t="shared" si="391"/>
        <v>2.2716086775430826</v>
      </c>
      <c r="I1387" s="113">
        <f t="shared" si="391"/>
        <v>2.2716086775430826</v>
      </c>
      <c r="J1387" s="113">
        <f t="shared" si="391"/>
        <v>2.2716086775430826</v>
      </c>
      <c r="K1387" s="113">
        <f t="shared" si="391"/>
        <v>2.2716086775430826</v>
      </c>
      <c r="L1387" s="113">
        <f t="shared" si="391"/>
        <v>3.4074130162887983</v>
      </c>
      <c r="M1387" s="113">
        <f t="shared" si="391"/>
        <v>2.2716086775947328</v>
      </c>
      <c r="N1387" s="423">
        <f t="shared" si="391"/>
        <v>2.2716086775430826</v>
      </c>
      <c r="O1387" s="113">
        <f t="shared" si="391"/>
        <v>1.135804338745716</v>
      </c>
      <c r="P1387" s="113">
        <f t="shared" si="391"/>
        <v>1.1358043387973664</v>
      </c>
      <c r="Q1387" s="113">
        <f t="shared" si="391"/>
        <v>1.135804338745716</v>
      </c>
      <c r="R1387" s="113">
        <f t="shared" si="391"/>
        <v>1.1358043387973664</v>
      </c>
      <c r="S1387" s="113">
        <f t="shared" si="391"/>
        <v>1.135804338745716</v>
      </c>
      <c r="T1387" s="113">
        <f t="shared" si="391"/>
        <v>2.2716086775430826</v>
      </c>
      <c r="U1387" s="113">
        <f t="shared" si="391"/>
        <v>2.2716086775430826</v>
      </c>
      <c r="V1387" s="423">
        <f t="shared" si="391"/>
        <v>2.2716086775430826</v>
      </c>
      <c r="W1387" s="113">
        <f t="shared" si="391"/>
        <v>2.2716086775430826</v>
      </c>
      <c r="X1387" s="113">
        <f t="shared" si="391"/>
        <v>2.2716086775430826</v>
      </c>
      <c r="Y1387" s="113">
        <f t="shared" si="391"/>
        <v>1.1358043387973664</v>
      </c>
      <c r="Z1387" s="113">
        <f t="shared" si="391"/>
        <v>1.135804338745716</v>
      </c>
      <c r="AA1387" s="113">
        <f t="shared" si="391"/>
        <v>2.2716086775430826</v>
      </c>
      <c r="AB1387" s="113">
        <f t="shared" si="391"/>
        <v>2.2716086775430826</v>
      </c>
      <c r="AC1387" s="124"/>
      <c r="AD1387" s="661"/>
      <c r="AE1387" s="661"/>
    </row>
    <row r="1388" spans="1:31" ht="13.5" thickBot="1" x14ac:dyDescent="0.25">
      <c r="A1388" s="2777"/>
      <c r="B1388" s="2779"/>
      <c r="C1388" s="46" t="s">
        <v>16</v>
      </c>
      <c r="D1388" s="46"/>
      <c r="E1388" s="110">
        <f t="shared" ref="E1388:AB1388" si="392">E1386/E1385</f>
        <v>0</v>
      </c>
      <c r="F1388" s="110">
        <f t="shared" si="392"/>
        <v>0</v>
      </c>
      <c r="G1388" s="110">
        <f t="shared" si="392"/>
        <v>0</v>
      </c>
      <c r="H1388" s="422">
        <f t="shared" si="392"/>
        <v>0</v>
      </c>
      <c r="I1388" s="110">
        <f t="shared" si="392"/>
        <v>0</v>
      </c>
      <c r="J1388" s="110">
        <f t="shared" si="392"/>
        <v>0</v>
      </c>
      <c r="K1388" s="110">
        <f t="shared" si="392"/>
        <v>0</v>
      </c>
      <c r="L1388" s="110">
        <f t="shared" si="392"/>
        <v>0</v>
      </c>
      <c r="M1388" s="110">
        <f t="shared" si="392"/>
        <v>0</v>
      </c>
      <c r="N1388" s="422">
        <f t="shared" si="392"/>
        <v>0</v>
      </c>
      <c r="O1388" s="110">
        <f t="shared" si="392"/>
        <v>0</v>
      </c>
      <c r="P1388" s="110">
        <f t="shared" si="392"/>
        <v>0</v>
      </c>
      <c r="Q1388" s="110">
        <f t="shared" si="392"/>
        <v>0</v>
      </c>
      <c r="R1388" s="110">
        <f t="shared" si="392"/>
        <v>0</v>
      </c>
      <c r="S1388" s="110">
        <f t="shared" si="392"/>
        <v>0</v>
      </c>
      <c r="T1388" s="110">
        <f t="shared" si="392"/>
        <v>0</v>
      </c>
      <c r="U1388" s="110">
        <f t="shared" si="392"/>
        <v>0</v>
      </c>
      <c r="V1388" s="422">
        <f t="shared" si="392"/>
        <v>0</v>
      </c>
      <c r="W1388" s="110">
        <f t="shared" si="392"/>
        <v>0</v>
      </c>
      <c r="X1388" s="110">
        <f t="shared" si="392"/>
        <v>0</v>
      </c>
      <c r="Y1388" s="110">
        <f t="shared" si="392"/>
        <v>0</v>
      </c>
      <c r="Z1388" s="110">
        <f t="shared" si="392"/>
        <v>0</v>
      </c>
      <c r="AA1388" s="110">
        <f t="shared" si="392"/>
        <v>0</v>
      </c>
      <c r="AB1388" s="110">
        <f t="shared" si="392"/>
        <v>0</v>
      </c>
      <c r="AC1388" s="122">
        <f>AC1386/AC1385</f>
        <v>0</v>
      </c>
      <c r="AD1388" s="661"/>
      <c r="AE1388" s="661"/>
    </row>
    <row r="1389" spans="1:31" x14ac:dyDescent="0.2">
      <c r="A1389" s="2715" t="s">
        <v>111</v>
      </c>
      <c r="B1389" s="2712" t="s">
        <v>390</v>
      </c>
      <c r="C1389" s="10" t="s">
        <v>483</v>
      </c>
      <c r="D1389" s="1203" t="s">
        <v>506</v>
      </c>
      <c r="E1389" s="109">
        <v>6.0000000001309674E-3</v>
      </c>
      <c r="F1389" s="109">
        <v>6.0000000001309674E-3</v>
      </c>
      <c r="G1389" s="109">
        <v>5.9999999995852702E-3</v>
      </c>
      <c r="H1389" s="109">
        <v>6.0000000001309674E-3</v>
      </c>
      <c r="I1389" s="109">
        <v>6.0000000001309674E-3</v>
      </c>
      <c r="J1389" s="109">
        <v>6.0000000001309674E-3</v>
      </c>
      <c r="K1389" s="109">
        <v>5.9999999995852702E-3</v>
      </c>
      <c r="L1389" s="109">
        <v>1.2000000000261935E-2</v>
      </c>
      <c r="M1389" s="109">
        <v>6.0000000001309674E-3</v>
      </c>
      <c r="N1389" s="109">
        <v>5.9999999995852702E-3</v>
      </c>
      <c r="O1389" s="109">
        <v>6.0000000001309674E-3</v>
      </c>
      <c r="P1389" s="109">
        <v>1.2000000000261935E-2</v>
      </c>
      <c r="Q1389" s="109">
        <v>1.1999999999716238E-2</v>
      </c>
      <c r="R1389" s="109">
        <v>1.2000000000261935E-2</v>
      </c>
      <c r="S1389" s="109">
        <v>3.0000000000109137E-2</v>
      </c>
      <c r="T1389" s="109">
        <v>1.1999999999716238E-2</v>
      </c>
      <c r="U1389" s="109">
        <v>1.2000000000261935E-2</v>
      </c>
      <c r="V1389" s="109">
        <v>5.9999999995852702E-3</v>
      </c>
      <c r="W1389" s="109">
        <v>6.0000000001309674E-3</v>
      </c>
      <c r="X1389" s="109">
        <v>6.0000000001309674E-3</v>
      </c>
      <c r="Y1389" s="109">
        <v>1.1999999999716238E-2</v>
      </c>
      <c r="Z1389" s="109">
        <v>6.0000000001309674E-3</v>
      </c>
      <c r="AA1389" s="109">
        <v>6.0000000001309674E-3</v>
      </c>
      <c r="AB1389" s="109">
        <v>6.0000000001309674E-3</v>
      </c>
      <c r="AC1389" s="124">
        <f>SUM(E1389:AB1389)</f>
        <v>0.21000000000021826</v>
      </c>
      <c r="AD1389" s="661"/>
      <c r="AE1389" s="661"/>
    </row>
    <row r="1390" spans="1:31" x14ac:dyDescent="0.2">
      <c r="A1390" s="2776"/>
      <c r="B1390" s="2778"/>
      <c r="C1390" s="11" t="s">
        <v>484</v>
      </c>
      <c r="D1390" s="1201" t="s">
        <v>466</v>
      </c>
      <c r="E1390" s="82"/>
      <c r="F1390" s="82"/>
      <c r="G1390" s="82"/>
      <c r="H1390" s="424"/>
      <c r="I1390" s="82"/>
      <c r="J1390" s="82"/>
      <c r="K1390" s="82"/>
      <c r="L1390" s="82"/>
      <c r="M1390" s="82"/>
      <c r="N1390" s="424"/>
      <c r="O1390" s="82"/>
      <c r="P1390" s="82"/>
      <c r="Q1390" s="82"/>
      <c r="R1390" s="82"/>
      <c r="S1390" s="82"/>
      <c r="T1390" s="82"/>
      <c r="U1390" s="82"/>
      <c r="V1390" s="424"/>
      <c r="W1390" s="82"/>
      <c r="X1390" s="82"/>
      <c r="Y1390" s="82"/>
      <c r="Z1390" s="82"/>
      <c r="AA1390" s="82"/>
      <c r="AB1390" s="82"/>
      <c r="AC1390" s="124">
        <f>SUM(E1390:AB1390)</f>
        <v>0</v>
      </c>
      <c r="AD1390" s="661"/>
      <c r="AE1390" s="661"/>
    </row>
    <row r="1391" spans="1:31" x14ac:dyDescent="0.2">
      <c r="A1391" s="2776"/>
      <c r="B1391" s="2778"/>
      <c r="C1391" s="11" t="s">
        <v>8</v>
      </c>
      <c r="D1391" s="1201" t="s">
        <v>505</v>
      </c>
      <c r="E1391" s="113">
        <f>SQRT(E1389*E1389+E1390*E1390)*1000/(1.732*E1379)</f>
        <v>0.56790216939868321</v>
      </c>
      <c r="F1391" s="113">
        <f t="shared" ref="F1391:AB1391" si="393">SQRT(F1389*F1389+F1390*F1390)*1000/(1.732*F1379)</f>
        <v>0.56790216939868321</v>
      </c>
      <c r="G1391" s="113">
        <f t="shared" si="393"/>
        <v>0.56790216934703275</v>
      </c>
      <c r="H1391" s="423">
        <f t="shared" si="393"/>
        <v>0.56790216939868321</v>
      </c>
      <c r="I1391" s="113">
        <f t="shared" si="393"/>
        <v>0.56790216939868321</v>
      </c>
      <c r="J1391" s="113">
        <f t="shared" si="393"/>
        <v>0.56790216939868321</v>
      </c>
      <c r="K1391" s="113">
        <f t="shared" si="393"/>
        <v>0.56790216934703275</v>
      </c>
      <c r="L1391" s="113">
        <f t="shared" si="393"/>
        <v>1.1358043387973664</v>
      </c>
      <c r="M1391" s="113">
        <f t="shared" si="393"/>
        <v>0.56790216939868321</v>
      </c>
      <c r="N1391" s="423">
        <f t="shared" si="393"/>
        <v>0.56790216934703275</v>
      </c>
      <c r="O1391" s="113">
        <f t="shared" si="393"/>
        <v>0.56790216939868321</v>
      </c>
      <c r="P1391" s="113">
        <f t="shared" si="393"/>
        <v>1.1358043387973664</v>
      </c>
      <c r="Q1391" s="113">
        <f t="shared" si="393"/>
        <v>1.135804338745716</v>
      </c>
      <c r="R1391" s="113">
        <f t="shared" si="393"/>
        <v>1.1358043387973664</v>
      </c>
      <c r="S1391" s="113">
        <f t="shared" si="393"/>
        <v>2.8395108469417654</v>
      </c>
      <c r="T1391" s="113">
        <f t="shared" si="393"/>
        <v>1.135804338745716</v>
      </c>
      <c r="U1391" s="113">
        <f t="shared" si="393"/>
        <v>1.1358043387973664</v>
      </c>
      <c r="V1391" s="423">
        <f t="shared" si="393"/>
        <v>0.56790216934703275</v>
      </c>
      <c r="W1391" s="113">
        <f t="shared" si="393"/>
        <v>0.56790216939868321</v>
      </c>
      <c r="X1391" s="113">
        <f t="shared" si="393"/>
        <v>0.56790216939868321</v>
      </c>
      <c r="Y1391" s="113">
        <f t="shared" si="393"/>
        <v>1.135804338745716</v>
      </c>
      <c r="Z1391" s="113">
        <f t="shared" si="393"/>
        <v>0.56790216939868321</v>
      </c>
      <c r="AA1391" s="113">
        <f t="shared" si="393"/>
        <v>0.56790216939868321</v>
      </c>
      <c r="AB1391" s="113">
        <f t="shared" si="393"/>
        <v>0.56790216939868321</v>
      </c>
      <c r="AC1391" s="124"/>
      <c r="AD1391" s="661"/>
      <c r="AE1391" s="661"/>
    </row>
    <row r="1392" spans="1:31" ht="13.5" thickBot="1" x14ac:dyDescent="0.25">
      <c r="A1392" s="2777"/>
      <c r="B1392" s="2779"/>
      <c r="C1392" s="46" t="s">
        <v>16</v>
      </c>
      <c r="D1392" s="46"/>
      <c r="E1392" s="110">
        <f t="shared" ref="E1392:AB1392" si="394">E1390/E1389</f>
        <v>0</v>
      </c>
      <c r="F1392" s="110">
        <f t="shared" si="394"/>
        <v>0</v>
      </c>
      <c r="G1392" s="110">
        <f t="shared" si="394"/>
        <v>0</v>
      </c>
      <c r="H1392" s="422">
        <f t="shared" si="394"/>
        <v>0</v>
      </c>
      <c r="I1392" s="110">
        <f t="shared" si="394"/>
        <v>0</v>
      </c>
      <c r="J1392" s="110">
        <f t="shared" si="394"/>
        <v>0</v>
      </c>
      <c r="K1392" s="110">
        <f t="shared" si="394"/>
        <v>0</v>
      </c>
      <c r="L1392" s="110">
        <f t="shared" si="394"/>
        <v>0</v>
      </c>
      <c r="M1392" s="110">
        <f t="shared" si="394"/>
        <v>0</v>
      </c>
      <c r="N1392" s="422">
        <f t="shared" si="394"/>
        <v>0</v>
      </c>
      <c r="O1392" s="110">
        <f t="shared" si="394"/>
        <v>0</v>
      </c>
      <c r="P1392" s="110">
        <f t="shared" si="394"/>
        <v>0</v>
      </c>
      <c r="Q1392" s="110">
        <f t="shared" si="394"/>
        <v>0</v>
      </c>
      <c r="R1392" s="110">
        <f t="shared" si="394"/>
        <v>0</v>
      </c>
      <c r="S1392" s="110">
        <f t="shared" si="394"/>
        <v>0</v>
      </c>
      <c r="T1392" s="110">
        <f t="shared" si="394"/>
        <v>0</v>
      </c>
      <c r="U1392" s="110">
        <f t="shared" si="394"/>
        <v>0</v>
      </c>
      <c r="V1392" s="422">
        <f t="shared" si="394"/>
        <v>0</v>
      </c>
      <c r="W1392" s="110">
        <f t="shared" si="394"/>
        <v>0</v>
      </c>
      <c r="X1392" s="110">
        <f t="shared" si="394"/>
        <v>0</v>
      </c>
      <c r="Y1392" s="110">
        <f t="shared" si="394"/>
        <v>0</v>
      </c>
      <c r="Z1392" s="110">
        <f t="shared" si="394"/>
        <v>0</v>
      </c>
      <c r="AA1392" s="110">
        <f t="shared" si="394"/>
        <v>0</v>
      </c>
      <c r="AB1392" s="110">
        <f t="shared" si="394"/>
        <v>0</v>
      </c>
      <c r="AC1392" s="122">
        <f>AC1390/AC1389</f>
        <v>0</v>
      </c>
      <c r="AD1392" s="661"/>
      <c r="AE1392" s="661"/>
    </row>
    <row r="1393" spans="1:31" x14ac:dyDescent="0.2">
      <c r="A1393" s="2715" t="s">
        <v>119</v>
      </c>
      <c r="B1393" s="2712" t="s">
        <v>31</v>
      </c>
      <c r="C1393" s="10" t="s">
        <v>483</v>
      </c>
      <c r="D1393" s="10"/>
      <c r="E1393" s="747"/>
      <c r="F1393" s="747"/>
      <c r="G1393" s="747"/>
      <c r="H1393" s="420"/>
      <c r="I1393" s="747"/>
      <c r="J1393" s="747"/>
      <c r="K1393" s="747"/>
      <c r="L1393" s="747"/>
      <c r="M1393" s="747"/>
      <c r="N1393" s="420"/>
      <c r="O1393" s="747"/>
      <c r="P1393" s="747"/>
      <c r="Q1393" s="747"/>
      <c r="R1393" s="747"/>
      <c r="S1393" s="747"/>
      <c r="T1393" s="747"/>
      <c r="U1393" s="747"/>
      <c r="V1393" s="420"/>
      <c r="W1393" s="747"/>
      <c r="X1393" s="747"/>
      <c r="Y1393" s="747"/>
      <c r="Z1393" s="747"/>
      <c r="AA1393" s="747"/>
      <c r="AB1393" s="747"/>
      <c r="AC1393" s="124">
        <f>SUM(E1393:AB1393)</f>
        <v>0</v>
      </c>
      <c r="AD1393" s="661"/>
      <c r="AE1393" s="661"/>
    </row>
    <row r="1394" spans="1:31" x14ac:dyDescent="0.2">
      <c r="A1394" s="2776"/>
      <c r="B1394" s="2778"/>
      <c r="C1394" s="11" t="s">
        <v>484</v>
      </c>
      <c r="D1394" s="11"/>
      <c r="E1394" s="88"/>
      <c r="F1394" s="88"/>
      <c r="G1394" s="88"/>
      <c r="H1394" s="424"/>
      <c r="I1394" s="88"/>
      <c r="J1394" s="88"/>
      <c r="K1394" s="88"/>
      <c r="L1394" s="88"/>
      <c r="M1394" s="88"/>
      <c r="N1394" s="424"/>
      <c r="O1394" s="88"/>
      <c r="P1394" s="88"/>
      <c r="Q1394" s="88"/>
      <c r="R1394" s="88"/>
      <c r="S1394" s="88"/>
      <c r="T1394" s="88"/>
      <c r="U1394" s="88"/>
      <c r="V1394" s="424"/>
      <c r="W1394" s="88"/>
      <c r="X1394" s="88"/>
      <c r="Y1394" s="88"/>
      <c r="Z1394" s="88"/>
      <c r="AA1394" s="88"/>
      <c r="AB1394" s="88"/>
      <c r="AC1394" s="124">
        <f>SUM(E1394:AB1394)</f>
        <v>0</v>
      </c>
      <c r="AD1394" s="661"/>
      <c r="AE1394" s="661"/>
    </row>
    <row r="1395" spans="1:31" x14ac:dyDescent="0.2">
      <c r="A1395" s="2776"/>
      <c r="B1395" s="2778"/>
      <c r="C1395" s="11" t="s">
        <v>8</v>
      </c>
      <c r="D1395" s="11"/>
      <c r="E1395" s="188"/>
      <c r="F1395" s="188"/>
      <c r="G1395" s="188"/>
      <c r="H1395" s="481"/>
      <c r="I1395" s="188"/>
      <c r="J1395" s="188"/>
      <c r="K1395" s="188"/>
      <c r="L1395" s="188"/>
      <c r="M1395" s="188"/>
      <c r="N1395" s="481"/>
      <c r="O1395" s="188"/>
      <c r="P1395" s="188"/>
      <c r="Q1395" s="188"/>
      <c r="R1395" s="188"/>
      <c r="S1395" s="188"/>
      <c r="T1395" s="188"/>
      <c r="U1395" s="188"/>
      <c r="V1395" s="481"/>
      <c r="W1395" s="188"/>
      <c r="X1395" s="188"/>
      <c r="Y1395" s="188"/>
      <c r="Z1395" s="188"/>
      <c r="AA1395" s="188"/>
      <c r="AB1395" s="188"/>
      <c r="AC1395" s="193"/>
      <c r="AD1395" s="661"/>
      <c r="AE1395" s="661"/>
    </row>
    <row r="1396" spans="1:31" ht="13.5" thickBot="1" x14ac:dyDescent="0.25">
      <c r="A1396" s="2777"/>
      <c r="B1396" s="2779"/>
      <c r="C1396" s="46" t="s">
        <v>16</v>
      </c>
      <c r="D1396" s="46"/>
      <c r="E1396" s="194"/>
      <c r="F1396" s="194"/>
      <c r="G1396" s="194"/>
      <c r="H1396" s="482"/>
      <c r="I1396" s="194"/>
      <c r="J1396" s="194"/>
      <c r="K1396" s="194"/>
      <c r="L1396" s="194"/>
      <c r="M1396" s="194"/>
      <c r="N1396" s="482"/>
      <c r="O1396" s="194"/>
      <c r="P1396" s="194"/>
      <c r="Q1396" s="194"/>
      <c r="R1396" s="194"/>
      <c r="S1396" s="194"/>
      <c r="T1396" s="194"/>
      <c r="U1396" s="194"/>
      <c r="V1396" s="482"/>
      <c r="W1396" s="194"/>
      <c r="X1396" s="194"/>
      <c r="Y1396" s="194"/>
      <c r="Z1396" s="194"/>
      <c r="AA1396" s="194"/>
      <c r="AB1396" s="194"/>
      <c r="AC1396" s="198"/>
      <c r="AD1396" s="661"/>
      <c r="AE1396" s="661"/>
    </row>
    <row r="1397" spans="1:31" x14ac:dyDescent="0.2">
      <c r="A1397" s="2715" t="s">
        <v>123</v>
      </c>
      <c r="B1397" s="2712" t="s">
        <v>31</v>
      </c>
      <c r="C1397" s="10" t="s">
        <v>483</v>
      </c>
      <c r="D1397" s="10"/>
      <c r="E1397" s="189"/>
      <c r="F1397" s="189"/>
      <c r="G1397" s="189"/>
      <c r="H1397" s="480"/>
      <c r="I1397" s="189"/>
      <c r="J1397" s="189"/>
      <c r="K1397" s="189"/>
      <c r="L1397" s="189"/>
      <c r="M1397" s="189"/>
      <c r="N1397" s="480"/>
      <c r="O1397" s="189"/>
      <c r="P1397" s="189"/>
      <c r="Q1397" s="189"/>
      <c r="R1397" s="189"/>
      <c r="S1397" s="189"/>
      <c r="T1397" s="189"/>
      <c r="U1397" s="189"/>
      <c r="V1397" s="480"/>
      <c r="W1397" s="189"/>
      <c r="X1397" s="189"/>
      <c r="Y1397" s="189"/>
      <c r="Z1397" s="189"/>
      <c r="AA1397" s="189"/>
      <c r="AB1397" s="189"/>
      <c r="AC1397" s="192"/>
      <c r="AD1397" s="661"/>
      <c r="AE1397" s="661"/>
    </row>
    <row r="1398" spans="1:31" x14ac:dyDescent="0.2">
      <c r="A1398" s="2776"/>
      <c r="B1398" s="2778"/>
      <c r="C1398" s="11" t="s">
        <v>484</v>
      </c>
      <c r="D1398" s="11"/>
      <c r="E1398" s="188"/>
      <c r="F1398" s="188"/>
      <c r="G1398" s="188"/>
      <c r="H1398" s="481"/>
      <c r="I1398" s="188"/>
      <c r="J1398" s="188"/>
      <c r="K1398" s="188"/>
      <c r="L1398" s="188"/>
      <c r="M1398" s="188"/>
      <c r="N1398" s="481"/>
      <c r="O1398" s="188"/>
      <c r="P1398" s="188"/>
      <c r="Q1398" s="188"/>
      <c r="R1398" s="188"/>
      <c r="S1398" s="188"/>
      <c r="T1398" s="188"/>
      <c r="U1398" s="188"/>
      <c r="V1398" s="481"/>
      <c r="W1398" s="188"/>
      <c r="X1398" s="188"/>
      <c r="Y1398" s="188"/>
      <c r="Z1398" s="188"/>
      <c r="AA1398" s="188"/>
      <c r="AB1398" s="188"/>
      <c r="AC1398" s="193"/>
      <c r="AD1398" s="661"/>
      <c r="AE1398" s="661"/>
    </row>
    <row r="1399" spans="1:31" x14ac:dyDescent="0.2">
      <c r="A1399" s="2776"/>
      <c r="B1399" s="2778"/>
      <c r="C1399" s="11" t="s">
        <v>8</v>
      </c>
      <c r="D1399" s="11"/>
      <c r="E1399" s="188"/>
      <c r="F1399" s="188"/>
      <c r="G1399" s="188"/>
      <c r="H1399" s="481"/>
      <c r="I1399" s="188"/>
      <c r="J1399" s="188"/>
      <c r="K1399" s="188"/>
      <c r="L1399" s="188"/>
      <c r="M1399" s="188"/>
      <c r="N1399" s="481"/>
      <c r="O1399" s="188"/>
      <c r="P1399" s="188"/>
      <c r="Q1399" s="188"/>
      <c r="R1399" s="188"/>
      <c r="S1399" s="188"/>
      <c r="T1399" s="188"/>
      <c r="U1399" s="188"/>
      <c r="V1399" s="481"/>
      <c r="W1399" s="188"/>
      <c r="X1399" s="188"/>
      <c r="Y1399" s="188"/>
      <c r="Z1399" s="188"/>
      <c r="AA1399" s="188"/>
      <c r="AB1399" s="188"/>
      <c r="AC1399" s="193"/>
      <c r="AD1399" s="661"/>
      <c r="AE1399" s="661"/>
    </row>
    <row r="1400" spans="1:31" ht="13.5" thickBot="1" x14ac:dyDescent="0.25">
      <c r="A1400" s="2777"/>
      <c r="B1400" s="2779"/>
      <c r="C1400" s="46" t="s">
        <v>16</v>
      </c>
      <c r="D1400" s="46"/>
      <c r="E1400" s="194"/>
      <c r="F1400" s="194"/>
      <c r="G1400" s="194"/>
      <c r="H1400" s="482"/>
      <c r="I1400" s="194"/>
      <c r="J1400" s="194"/>
      <c r="K1400" s="194"/>
      <c r="L1400" s="194"/>
      <c r="M1400" s="194"/>
      <c r="N1400" s="482"/>
      <c r="O1400" s="194"/>
      <c r="P1400" s="194"/>
      <c r="Q1400" s="194"/>
      <c r="R1400" s="194"/>
      <c r="S1400" s="194"/>
      <c r="T1400" s="194"/>
      <c r="U1400" s="194"/>
      <c r="V1400" s="482"/>
      <c r="W1400" s="194"/>
      <c r="X1400" s="194"/>
      <c r="Y1400" s="194"/>
      <c r="Z1400" s="194"/>
      <c r="AA1400" s="194"/>
      <c r="AB1400" s="194"/>
      <c r="AC1400" s="195"/>
      <c r="AD1400" s="661"/>
      <c r="AE1400" s="661"/>
    </row>
    <row r="1401" spans="1:31" x14ac:dyDescent="0.2">
      <c r="A1401" s="2715" t="s">
        <v>120</v>
      </c>
      <c r="B1401" s="2712" t="s">
        <v>389</v>
      </c>
      <c r="C1401" s="10" t="s">
        <v>483</v>
      </c>
      <c r="D1401" s="1203" t="s">
        <v>506</v>
      </c>
      <c r="E1401" s="109">
        <v>1.2000000000261935E-2</v>
      </c>
      <c r="F1401" s="109">
        <v>6.0000000001309674E-3</v>
      </c>
      <c r="G1401" s="109">
        <v>5.9999999995852702E-3</v>
      </c>
      <c r="H1401" s="109">
        <v>6.0000000001309674E-3</v>
      </c>
      <c r="I1401" s="109">
        <v>6.0000000001309674E-3</v>
      </c>
      <c r="J1401" s="109">
        <v>6.0000000001309674E-3</v>
      </c>
      <c r="K1401" s="109">
        <v>5.9999999995852702E-3</v>
      </c>
      <c r="L1401" s="109">
        <v>1.2000000000261935E-2</v>
      </c>
      <c r="M1401" s="109">
        <v>1.2000000000261935E-2</v>
      </c>
      <c r="N1401" s="109">
        <v>1.1999999999716238E-2</v>
      </c>
      <c r="O1401" s="109">
        <v>6.0000000001309674E-3</v>
      </c>
      <c r="P1401" s="109">
        <v>6.0000000001309674E-3</v>
      </c>
      <c r="Q1401" s="109">
        <v>5.9999999995852702E-3</v>
      </c>
      <c r="R1401" s="109">
        <v>6.0000000001309674E-3</v>
      </c>
      <c r="S1401" s="109">
        <v>6.0000000001309674E-3</v>
      </c>
      <c r="T1401" s="109">
        <v>6.0000000001309674E-3</v>
      </c>
      <c r="U1401" s="109">
        <v>0</v>
      </c>
      <c r="V1401" s="109">
        <v>5.9999999995852702E-3</v>
      </c>
      <c r="W1401" s="109">
        <v>0</v>
      </c>
      <c r="X1401" s="109">
        <v>6.0000000001309674E-3</v>
      </c>
      <c r="Y1401" s="109">
        <v>6.0000000001309674E-3</v>
      </c>
      <c r="Z1401" s="109">
        <v>6.0000000001309674E-3</v>
      </c>
      <c r="AA1401" s="109">
        <v>5.9999999995852702E-3</v>
      </c>
      <c r="AB1401" s="109">
        <v>6.0000000001309674E-3</v>
      </c>
      <c r="AC1401" s="124">
        <f>SUM(E1401:AB1401)</f>
        <v>0.15600000000013095</v>
      </c>
      <c r="AD1401" s="661"/>
      <c r="AE1401" s="661"/>
    </row>
    <row r="1402" spans="1:31" x14ac:dyDescent="0.2">
      <c r="A1402" s="2776"/>
      <c r="B1402" s="2778"/>
      <c r="C1402" s="11" t="s">
        <v>484</v>
      </c>
      <c r="D1402" s="1201" t="s">
        <v>466</v>
      </c>
      <c r="E1402" s="82"/>
      <c r="F1402" s="82"/>
      <c r="G1402" s="82"/>
      <c r="H1402" s="424"/>
      <c r="I1402" s="82"/>
      <c r="J1402" s="82"/>
      <c r="K1402" s="82"/>
      <c r="L1402" s="82"/>
      <c r="M1402" s="82"/>
      <c r="N1402" s="424"/>
      <c r="O1402" s="82"/>
      <c r="P1402" s="82"/>
      <c r="Q1402" s="82"/>
      <c r="R1402" s="82"/>
      <c r="S1402" s="82"/>
      <c r="T1402" s="82"/>
      <c r="U1402" s="82"/>
      <c r="V1402" s="424"/>
      <c r="W1402" s="82"/>
      <c r="X1402" s="82"/>
      <c r="Y1402" s="82"/>
      <c r="Z1402" s="82"/>
      <c r="AA1402" s="82"/>
      <c r="AB1402" s="82"/>
      <c r="AC1402" s="124">
        <f>SUM(E1402:AB1402)</f>
        <v>0</v>
      </c>
      <c r="AD1402" s="661"/>
      <c r="AE1402" s="661"/>
    </row>
    <row r="1403" spans="1:31" x14ac:dyDescent="0.2">
      <c r="A1403" s="2776"/>
      <c r="B1403" s="2778"/>
      <c r="C1403" s="11" t="s">
        <v>8</v>
      </c>
      <c r="D1403" s="1201" t="s">
        <v>505</v>
      </c>
      <c r="E1403" s="113">
        <f>SQRT(E1401*E1401+E1402*E1402)*1000/(1.732*E1380)</f>
        <v>1.1358043387973664</v>
      </c>
      <c r="F1403" s="113">
        <f t="shared" ref="F1403:AB1403" si="395">SQRT(F1401*F1401+F1402*F1402)*1000/(1.732*F1380)</f>
        <v>0.56790216939868321</v>
      </c>
      <c r="G1403" s="113">
        <f t="shared" si="395"/>
        <v>0.56790216934703275</v>
      </c>
      <c r="H1403" s="423">
        <f t="shared" si="395"/>
        <v>0.56790216939868321</v>
      </c>
      <c r="I1403" s="113">
        <f t="shared" si="395"/>
        <v>0.56790216939868321</v>
      </c>
      <c r="J1403" s="113">
        <f t="shared" si="395"/>
        <v>0.56790216939868321</v>
      </c>
      <c r="K1403" s="113">
        <f t="shared" si="395"/>
        <v>0.56790216934703275</v>
      </c>
      <c r="L1403" s="113">
        <f t="shared" si="395"/>
        <v>1.1358043387973664</v>
      </c>
      <c r="M1403" s="113">
        <f t="shared" si="395"/>
        <v>1.1358043387973664</v>
      </c>
      <c r="N1403" s="423">
        <f t="shared" si="395"/>
        <v>1.135804338745716</v>
      </c>
      <c r="O1403" s="113">
        <f t="shared" si="395"/>
        <v>0.56790216939868321</v>
      </c>
      <c r="P1403" s="113">
        <f t="shared" si="395"/>
        <v>0.56790216939868321</v>
      </c>
      <c r="Q1403" s="113">
        <f t="shared" si="395"/>
        <v>0.56790216934703275</v>
      </c>
      <c r="R1403" s="113">
        <f t="shared" si="395"/>
        <v>0.56790216939868321</v>
      </c>
      <c r="S1403" s="113">
        <f t="shared" si="395"/>
        <v>0.56790216939868321</v>
      </c>
      <c r="T1403" s="113">
        <f t="shared" si="395"/>
        <v>0.56790216939868321</v>
      </c>
      <c r="U1403" s="113">
        <f t="shared" si="395"/>
        <v>0</v>
      </c>
      <c r="V1403" s="423">
        <f t="shared" si="395"/>
        <v>0.56790216934703275</v>
      </c>
      <c r="W1403" s="113">
        <f t="shared" si="395"/>
        <v>0</v>
      </c>
      <c r="X1403" s="113">
        <f t="shared" si="395"/>
        <v>0.56790216939868321</v>
      </c>
      <c r="Y1403" s="113">
        <f t="shared" si="395"/>
        <v>0.56790216939868321</v>
      </c>
      <c r="Z1403" s="113">
        <f t="shared" si="395"/>
        <v>0.56790216939868321</v>
      </c>
      <c r="AA1403" s="113">
        <f t="shared" si="395"/>
        <v>0.56790216934703275</v>
      </c>
      <c r="AB1403" s="113">
        <f t="shared" si="395"/>
        <v>0.56790216939868321</v>
      </c>
      <c r="AC1403" s="124"/>
      <c r="AD1403" s="661"/>
      <c r="AE1403" s="661"/>
    </row>
    <row r="1404" spans="1:31" ht="13.5" thickBot="1" x14ac:dyDescent="0.25">
      <c r="A1404" s="2777"/>
      <c r="B1404" s="2779"/>
      <c r="C1404" s="46" t="s">
        <v>16</v>
      </c>
      <c r="D1404" s="1224"/>
      <c r="E1404" s="110">
        <f t="shared" ref="E1404:AB1404" si="396">E1402/E1401</f>
        <v>0</v>
      </c>
      <c r="F1404" s="110">
        <f t="shared" si="396"/>
        <v>0</v>
      </c>
      <c r="G1404" s="110">
        <f t="shared" si="396"/>
        <v>0</v>
      </c>
      <c r="H1404" s="422">
        <f t="shared" si="396"/>
        <v>0</v>
      </c>
      <c r="I1404" s="110">
        <f t="shared" si="396"/>
        <v>0</v>
      </c>
      <c r="J1404" s="110">
        <f t="shared" si="396"/>
        <v>0</v>
      </c>
      <c r="K1404" s="110">
        <f t="shared" si="396"/>
        <v>0</v>
      </c>
      <c r="L1404" s="110">
        <f t="shared" si="396"/>
        <v>0</v>
      </c>
      <c r="M1404" s="110">
        <f t="shared" si="396"/>
        <v>0</v>
      </c>
      <c r="N1404" s="422">
        <f t="shared" si="396"/>
        <v>0</v>
      </c>
      <c r="O1404" s="110">
        <f t="shared" si="396"/>
        <v>0</v>
      </c>
      <c r="P1404" s="110">
        <f t="shared" si="396"/>
        <v>0</v>
      </c>
      <c r="Q1404" s="110">
        <f t="shared" si="396"/>
        <v>0</v>
      </c>
      <c r="R1404" s="110">
        <f t="shared" si="396"/>
        <v>0</v>
      </c>
      <c r="S1404" s="110">
        <f t="shared" si="396"/>
        <v>0</v>
      </c>
      <c r="T1404" s="110">
        <f t="shared" si="396"/>
        <v>0</v>
      </c>
      <c r="U1404" s="110" t="e">
        <f t="shared" si="396"/>
        <v>#DIV/0!</v>
      </c>
      <c r="V1404" s="422">
        <f t="shared" si="396"/>
        <v>0</v>
      </c>
      <c r="W1404" s="110" t="e">
        <f t="shared" si="396"/>
        <v>#DIV/0!</v>
      </c>
      <c r="X1404" s="110">
        <f t="shared" si="396"/>
        <v>0</v>
      </c>
      <c r="Y1404" s="110">
        <f t="shared" si="396"/>
        <v>0</v>
      </c>
      <c r="Z1404" s="110">
        <f t="shared" si="396"/>
        <v>0</v>
      </c>
      <c r="AA1404" s="110">
        <f t="shared" si="396"/>
        <v>0</v>
      </c>
      <c r="AB1404" s="110">
        <f t="shared" si="396"/>
        <v>0</v>
      </c>
      <c r="AC1404" s="122">
        <f>AC1402/AC1401</f>
        <v>0</v>
      </c>
      <c r="AD1404" s="661"/>
      <c r="AE1404" s="661"/>
    </row>
    <row r="1405" spans="1:31" x14ac:dyDescent="0.2">
      <c r="A1405" s="2715" t="s">
        <v>103</v>
      </c>
      <c r="B1405" s="2712" t="s">
        <v>390</v>
      </c>
      <c r="C1405" s="10" t="s">
        <v>483</v>
      </c>
      <c r="D1405" s="1203" t="s">
        <v>506</v>
      </c>
      <c r="E1405" s="226">
        <v>7.7999999999519782E-3</v>
      </c>
      <c r="F1405" s="226">
        <v>7.2000000001025905E-3</v>
      </c>
      <c r="G1405" s="226">
        <v>1.139999999986685E-2</v>
      </c>
      <c r="H1405" s="446">
        <v>5.4000000000087311E-3</v>
      </c>
      <c r="I1405" s="226">
        <v>6.5999999999803551E-3</v>
      </c>
      <c r="J1405" s="226">
        <v>1.0800000000017462E-2</v>
      </c>
      <c r="K1405" s="226">
        <v>1.0800000000017462E-2</v>
      </c>
      <c r="L1405" s="226">
        <v>1.1999999999716237E-3</v>
      </c>
      <c r="M1405" s="226">
        <v>1.3800000000082946E-2</v>
      </c>
      <c r="N1405" s="446">
        <v>8.9999999999236021E-3</v>
      </c>
      <c r="O1405" s="226">
        <v>8.4000000000742144E-3</v>
      </c>
      <c r="P1405" s="226">
        <v>6.5999999999803551E-3</v>
      </c>
      <c r="Q1405" s="226">
        <v>8.4000000000742144E-3</v>
      </c>
      <c r="R1405" s="226">
        <v>1.139999999986685E-2</v>
      </c>
      <c r="S1405" s="226">
        <v>1.4400000000205181E-2</v>
      </c>
      <c r="T1405" s="226">
        <v>7.7999999999519782E-3</v>
      </c>
      <c r="U1405" s="226">
        <v>8.3999999998013667E-3</v>
      </c>
      <c r="V1405" s="446">
        <v>6.6000000002532028E-3</v>
      </c>
      <c r="W1405" s="226">
        <v>4.7999999998864949E-3</v>
      </c>
      <c r="X1405" s="226">
        <v>7.2000000001025905E-3</v>
      </c>
      <c r="Y1405" s="226">
        <v>1.0199999999895225E-2</v>
      </c>
      <c r="Z1405" s="226">
        <v>8.9999999999236021E-3</v>
      </c>
      <c r="AA1405" s="226">
        <v>6.5999999999803551E-3</v>
      </c>
      <c r="AB1405" s="226">
        <v>8.4000000000742144E-3</v>
      </c>
      <c r="AC1405" s="124">
        <f>SUM(E1405:AB1405)</f>
        <v>0.20219999999999347</v>
      </c>
      <c r="AD1405" s="661"/>
      <c r="AE1405" s="661"/>
    </row>
    <row r="1406" spans="1:31" x14ac:dyDescent="0.2">
      <c r="A1406" s="2776"/>
      <c r="B1406" s="2778"/>
      <c r="C1406" s="11" t="s">
        <v>484</v>
      </c>
      <c r="D1406" s="1205" t="s">
        <v>506</v>
      </c>
      <c r="E1406" s="82">
        <v>0</v>
      </c>
      <c r="F1406" s="82">
        <v>0</v>
      </c>
      <c r="G1406" s="82">
        <v>0</v>
      </c>
      <c r="H1406" s="424">
        <v>0</v>
      </c>
      <c r="I1406" s="82">
        <v>0</v>
      </c>
      <c r="J1406" s="82">
        <v>0</v>
      </c>
      <c r="K1406" s="82">
        <v>0</v>
      </c>
      <c r="L1406" s="82">
        <v>0</v>
      </c>
      <c r="M1406" s="82">
        <v>0</v>
      </c>
      <c r="N1406" s="424">
        <v>0</v>
      </c>
      <c r="O1406" s="82">
        <v>0</v>
      </c>
      <c r="P1406" s="82">
        <v>0</v>
      </c>
      <c r="Q1406" s="82">
        <v>0</v>
      </c>
      <c r="R1406" s="82">
        <v>0</v>
      </c>
      <c r="S1406" s="82">
        <v>0</v>
      </c>
      <c r="T1406" s="82">
        <v>0</v>
      </c>
      <c r="U1406" s="82">
        <v>0</v>
      </c>
      <c r="V1406" s="424">
        <v>0</v>
      </c>
      <c r="W1406" s="82">
        <v>0</v>
      </c>
      <c r="X1406" s="82">
        <v>0</v>
      </c>
      <c r="Y1406" s="82">
        <v>0</v>
      </c>
      <c r="Z1406" s="82">
        <v>0</v>
      </c>
      <c r="AA1406" s="82">
        <v>0</v>
      </c>
      <c r="AB1406" s="82">
        <v>0</v>
      </c>
      <c r="AC1406" s="124">
        <f>SUM(E1406:AB1406)</f>
        <v>0</v>
      </c>
      <c r="AD1406" s="661" t="s">
        <v>471</v>
      </c>
      <c r="AE1406" s="661"/>
    </row>
    <row r="1407" spans="1:31" x14ac:dyDescent="0.2">
      <c r="A1407" s="2776"/>
      <c r="B1407" s="2778"/>
      <c r="C1407" s="11" t="s">
        <v>8</v>
      </c>
      <c r="D1407" s="1201" t="s">
        <v>505</v>
      </c>
      <c r="E1407" s="113">
        <f>SQRT(E1405*E1405+E1406*E1406)*1000/(1.732*E1380)</f>
        <v>0.73827282019762797</v>
      </c>
      <c r="F1407" s="113">
        <f t="shared" ref="F1407:AB1407" si="397">SQRT(F1405*F1405+F1406*F1406)*1000/(1.732*F1380)</f>
        <v>0.68148260327325472</v>
      </c>
      <c r="G1407" s="113">
        <f t="shared" si="397"/>
        <v>1.0790141218213427</v>
      </c>
      <c r="H1407" s="423">
        <f t="shared" si="397"/>
        <v>0.51111195244848484</v>
      </c>
      <c r="I1407" s="113">
        <f t="shared" si="397"/>
        <v>0.62469238632305646</v>
      </c>
      <c r="J1407" s="113">
        <f t="shared" si="397"/>
        <v>1.0222239048969697</v>
      </c>
      <c r="K1407" s="113">
        <f t="shared" si="397"/>
        <v>1.0222239048969697</v>
      </c>
      <c r="L1407" s="113">
        <f t="shared" si="397"/>
        <v>0.1135804338745716</v>
      </c>
      <c r="M1407" s="113">
        <f t="shared" si="397"/>
        <v>1.3061749895963113</v>
      </c>
      <c r="N1407" s="423">
        <f t="shared" si="397"/>
        <v>0.85185325407219958</v>
      </c>
      <c r="O1407" s="113">
        <f t="shared" si="397"/>
        <v>0.79506303714782645</v>
      </c>
      <c r="P1407" s="113">
        <f t="shared" si="397"/>
        <v>0.62469238632305646</v>
      </c>
      <c r="Q1407" s="113">
        <f t="shared" si="397"/>
        <v>0.79506303714782645</v>
      </c>
      <c r="R1407" s="113">
        <f t="shared" si="397"/>
        <v>1.0790141218213427</v>
      </c>
      <c r="S1407" s="113">
        <f t="shared" si="397"/>
        <v>1.3629652065465094</v>
      </c>
      <c r="T1407" s="113">
        <f t="shared" si="397"/>
        <v>0.73827282019762797</v>
      </c>
      <c r="U1407" s="113">
        <f t="shared" si="397"/>
        <v>0.79506303712200121</v>
      </c>
      <c r="V1407" s="423">
        <f t="shared" si="397"/>
        <v>0.62469238634888147</v>
      </c>
      <c r="W1407" s="113">
        <f t="shared" si="397"/>
        <v>0.45432173549828642</v>
      </c>
      <c r="X1407" s="113">
        <f t="shared" si="397"/>
        <v>0.68148260327325472</v>
      </c>
      <c r="Y1407" s="113">
        <f t="shared" si="397"/>
        <v>0.96543368794677109</v>
      </c>
      <c r="Z1407" s="113">
        <f t="shared" si="397"/>
        <v>0.85185325407219958</v>
      </c>
      <c r="AA1407" s="113">
        <f t="shared" si="397"/>
        <v>0.62469238632305646</v>
      </c>
      <c r="AB1407" s="113">
        <f t="shared" si="397"/>
        <v>0.79506303714782645</v>
      </c>
      <c r="AC1407" s="124"/>
    </row>
    <row r="1408" spans="1:31" ht="13.5" thickBot="1" x14ac:dyDescent="0.25">
      <c r="A1408" s="2777"/>
      <c r="B1408" s="2779"/>
      <c r="C1408" s="46" t="s">
        <v>16</v>
      </c>
      <c r="D1408" s="46"/>
      <c r="E1408" s="110">
        <f t="shared" ref="E1408:AB1408" si="398">E1406/E1405</f>
        <v>0</v>
      </c>
      <c r="F1408" s="110">
        <f t="shared" si="398"/>
        <v>0</v>
      </c>
      <c r="G1408" s="110">
        <f t="shared" si="398"/>
        <v>0</v>
      </c>
      <c r="H1408" s="422">
        <f t="shared" si="398"/>
        <v>0</v>
      </c>
      <c r="I1408" s="110">
        <f t="shared" si="398"/>
        <v>0</v>
      </c>
      <c r="J1408" s="110">
        <f t="shared" si="398"/>
        <v>0</v>
      </c>
      <c r="K1408" s="110">
        <f t="shared" si="398"/>
        <v>0</v>
      </c>
      <c r="L1408" s="110">
        <f t="shared" si="398"/>
        <v>0</v>
      </c>
      <c r="M1408" s="110">
        <f t="shared" si="398"/>
        <v>0</v>
      </c>
      <c r="N1408" s="422">
        <f t="shared" si="398"/>
        <v>0</v>
      </c>
      <c r="O1408" s="110">
        <f t="shared" si="398"/>
        <v>0</v>
      </c>
      <c r="P1408" s="110">
        <f t="shared" si="398"/>
        <v>0</v>
      </c>
      <c r="Q1408" s="110">
        <f t="shared" si="398"/>
        <v>0</v>
      </c>
      <c r="R1408" s="110">
        <f t="shared" si="398"/>
        <v>0</v>
      </c>
      <c r="S1408" s="110">
        <f t="shared" si="398"/>
        <v>0</v>
      </c>
      <c r="T1408" s="110">
        <f t="shared" si="398"/>
        <v>0</v>
      </c>
      <c r="U1408" s="110">
        <f t="shared" si="398"/>
        <v>0</v>
      </c>
      <c r="V1408" s="422">
        <f t="shared" si="398"/>
        <v>0</v>
      </c>
      <c r="W1408" s="110">
        <f t="shared" si="398"/>
        <v>0</v>
      </c>
      <c r="X1408" s="110">
        <f t="shared" si="398"/>
        <v>0</v>
      </c>
      <c r="Y1408" s="110">
        <f t="shared" si="398"/>
        <v>0</v>
      </c>
      <c r="Z1408" s="110">
        <f t="shared" si="398"/>
        <v>0</v>
      </c>
      <c r="AA1408" s="110">
        <f t="shared" si="398"/>
        <v>0</v>
      </c>
      <c r="AB1408" s="110">
        <f t="shared" si="398"/>
        <v>0</v>
      </c>
      <c r="AC1408" s="122">
        <f>AC1406/AC1405</f>
        <v>0</v>
      </c>
    </row>
    <row r="1409" spans="1:31" x14ac:dyDescent="0.2">
      <c r="A1409" s="2715" t="s">
        <v>121</v>
      </c>
      <c r="B1409" s="2712" t="s">
        <v>959</v>
      </c>
      <c r="C1409" s="10" t="s">
        <v>483</v>
      </c>
      <c r="D1409" s="1203" t="s">
        <v>506</v>
      </c>
      <c r="E1409" s="747">
        <v>0</v>
      </c>
      <c r="F1409" s="2404">
        <v>0</v>
      </c>
      <c r="G1409" s="2404">
        <v>0</v>
      </c>
      <c r="H1409" s="2404">
        <v>0</v>
      </c>
      <c r="I1409" s="2404">
        <v>0</v>
      </c>
      <c r="J1409" s="2404">
        <v>0</v>
      </c>
      <c r="K1409" s="2404">
        <v>0</v>
      </c>
      <c r="L1409" s="2404">
        <v>0</v>
      </c>
      <c r="M1409" s="2404">
        <v>0</v>
      </c>
      <c r="N1409" s="2404">
        <v>0</v>
      </c>
      <c r="O1409" s="2404">
        <v>0</v>
      </c>
      <c r="P1409" s="2404">
        <v>0</v>
      </c>
      <c r="Q1409" s="2404">
        <v>0</v>
      </c>
      <c r="R1409" s="2404">
        <v>0</v>
      </c>
      <c r="S1409" s="2404">
        <v>0</v>
      </c>
      <c r="T1409" s="2404">
        <v>0</v>
      </c>
      <c r="U1409" s="2404">
        <v>0</v>
      </c>
      <c r="V1409" s="2404">
        <v>0</v>
      </c>
      <c r="W1409" s="2404">
        <v>0</v>
      </c>
      <c r="X1409" s="2404">
        <v>0</v>
      </c>
      <c r="Y1409" s="2404">
        <v>0</v>
      </c>
      <c r="Z1409" s="2404">
        <v>0</v>
      </c>
      <c r="AA1409" s="2404">
        <v>0</v>
      </c>
      <c r="AB1409" s="2404">
        <v>0</v>
      </c>
      <c r="AC1409" s="216"/>
      <c r="AD1409" s="661" t="s">
        <v>471</v>
      </c>
    </row>
    <row r="1410" spans="1:31" x14ac:dyDescent="0.2">
      <c r="A1410" s="2776"/>
      <c r="B1410" s="2778"/>
      <c r="C1410" s="11" t="s">
        <v>484</v>
      </c>
      <c r="D1410" s="1205" t="s">
        <v>506</v>
      </c>
      <c r="E1410" s="88">
        <v>0</v>
      </c>
      <c r="F1410" s="88">
        <v>0</v>
      </c>
      <c r="G1410" s="88">
        <v>0</v>
      </c>
      <c r="H1410" s="88">
        <v>0</v>
      </c>
      <c r="I1410" s="88">
        <v>0</v>
      </c>
      <c r="J1410" s="88">
        <v>0</v>
      </c>
      <c r="K1410" s="88">
        <v>0</v>
      </c>
      <c r="L1410" s="88">
        <v>0</v>
      </c>
      <c r="M1410" s="88">
        <v>0</v>
      </c>
      <c r="N1410" s="88">
        <v>0</v>
      </c>
      <c r="O1410" s="88">
        <v>0</v>
      </c>
      <c r="P1410" s="88">
        <v>0</v>
      </c>
      <c r="Q1410" s="88">
        <v>0</v>
      </c>
      <c r="R1410" s="88">
        <v>0</v>
      </c>
      <c r="S1410" s="88">
        <v>0</v>
      </c>
      <c r="T1410" s="88">
        <v>0</v>
      </c>
      <c r="U1410" s="88">
        <v>0</v>
      </c>
      <c r="V1410" s="88">
        <v>0</v>
      </c>
      <c r="W1410" s="88">
        <v>0</v>
      </c>
      <c r="X1410" s="88">
        <v>0</v>
      </c>
      <c r="Y1410" s="88">
        <v>0</v>
      </c>
      <c r="Z1410" s="88">
        <v>0</v>
      </c>
      <c r="AA1410" s="88">
        <v>0</v>
      </c>
      <c r="AB1410" s="88">
        <v>0</v>
      </c>
      <c r="AC1410" s="216"/>
      <c r="AD1410" s="661" t="s">
        <v>471</v>
      </c>
    </row>
    <row r="1411" spans="1:31" x14ac:dyDescent="0.2">
      <c r="A1411" s="2776"/>
      <c r="B1411" s="2778"/>
      <c r="C1411" s="11" t="s">
        <v>8</v>
      </c>
      <c r="D1411" s="1201" t="s">
        <v>505</v>
      </c>
      <c r="E1411" s="113">
        <f>SQRT(E1409*E1409+E1410*E1410)*1000/(1.732*E1380)</f>
        <v>0</v>
      </c>
      <c r="F1411" s="113">
        <f t="shared" ref="F1411:AB1411" si="399">SQRT(F1409*F1409+F1410*F1410)*1000/(1.732*F1380)</f>
        <v>0</v>
      </c>
      <c r="G1411" s="113">
        <f t="shared" si="399"/>
        <v>0</v>
      </c>
      <c r="H1411" s="113">
        <f t="shared" si="399"/>
        <v>0</v>
      </c>
      <c r="I1411" s="113">
        <f t="shared" si="399"/>
        <v>0</v>
      </c>
      <c r="J1411" s="113">
        <f t="shared" si="399"/>
        <v>0</v>
      </c>
      <c r="K1411" s="113">
        <f t="shared" si="399"/>
        <v>0</v>
      </c>
      <c r="L1411" s="113">
        <f t="shared" si="399"/>
        <v>0</v>
      </c>
      <c r="M1411" s="113">
        <f t="shared" si="399"/>
        <v>0</v>
      </c>
      <c r="N1411" s="113">
        <f t="shared" si="399"/>
        <v>0</v>
      </c>
      <c r="O1411" s="113">
        <f t="shared" si="399"/>
        <v>0</v>
      </c>
      <c r="P1411" s="113">
        <f t="shared" si="399"/>
        <v>0</v>
      </c>
      <c r="Q1411" s="113">
        <f t="shared" si="399"/>
        <v>0</v>
      </c>
      <c r="R1411" s="113">
        <f t="shared" si="399"/>
        <v>0</v>
      </c>
      <c r="S1411" s="113">
        <f t="shared" si="399"/>
        <v>0</v>
      </c>
      <c r="T1411" s="113">
        <f t="shared" si="399"/>
        <v>0</v>
      </c>
      <c r="U1411" s="113">
        <f t="shared" si="399"/>
        <v>0</v>
      </c>
      <c r="V1411" s="113">
        <f t="shared" si="399"/>
        <v>0</v>
      </c>
      <c r="W1411" s="113">
        <f t="shared" si="399"/>
        <v>0</v>
      </c>
      <c r="X1411" s="113">
        <f t="shared" si="399"/>
        <v>0</v>
      </c>
      <c r="Y1411" s="113">
        <f t="shared" si="399"/>
        <v>0</v>
      </c>
      <c r="Z1411" s="113">
        <f t="shared" si="399"/>
        <v>0</v>
      </c>
      <c r="AA1411" s="113">
        <f t="shared" si="399"/>
        <v>0</v>
      </c>
      <c r="AB1411" s="113">
        <f t="shared" si="399"/>
        <v>0</v>
      </c>
      <c r="AC1411" s="193"/>
    </row>
    <row r="1412" spans="1:31" ht="13.5" thickBot="1" x14ac:dyDescent="0.25">
      <c r="A1412" s="2777"/>
      <c r="B1412" s="2779"/>
      <c r="C1412" s="46" t="s">
        <v>16</v>
      </c>
      <c r="D1412" s="46"/>
      <c r="E1412" s="194"/>
      <c r="F1412" s="194"/>
      <c r="G1412" s="194"/>
      <c r="H1412" s="482"/>
      <c r="I1412" s="194"/>
      <c r="J1412" s="194"/>
      <c r="K1412" s="194"/>
      <c r="L1412" s="194"/>
      <c r="M1412" s="194"/>
      <c r="N1412" s="482"/>
      <c r="O1412" s="194"/>
      <c r="P1412" s="194"/>
      <c r="Q1412" s="194"/>
      <c r="R1412" s="194"/>
      <c r="S1412" s="194"/>
      <c r="T1412" s="194"/>
      <c r="U1412" s="194"/>
      <c r="V1412" s="482"/>
      <c r="W1412" s="194"/>
      <c r="X1412" s="194"/>
      <c r="Y1412" s="194"/>
      <c r="Z1412" s="194"/>
      <c r="AA1412" s="194"/>
      <c r="AB1412" s="194"/>
      <c r="AC1412" s="195"/>
    </row>
    <row r="1413" spans="1:31" x14ac:dyDescent="0.2">
      <c r="A1413" s="52"/>
      <c r="B1413" s="49" t="s">
        <v>18</v>
      </c>
      <c r="C1413" s="10" t="s">
        <v>483</v>
      </c>
      <c r="D1413" s="1203" t="s">
        <v>506</v>
      </c>
      <c r="E1413" s="321">
        <v>0</v>
      </c>
      <c r="F1413" s="321">
        <v>0</v>
      </c>
      <c r="G1413" s="321">
        <v>0</v>
      </c>
      <c r="H1413" s="451">
        <v>0</v>
      </c>
      <c r="I1413" s="321">
        <v>0</v>
      </c>
      <c r="J1413" s="321">
        <v>0</v>
      </c>
      <c r="K1413" s="321">
        <v>0</v>
      </c>
      <c r="L1413" s="321">
        <v>0</v>
      </c>
      <c r="M1413" s="321">
        <v>0</v>
      </c>
      <c r="N1413" s="451">
        <v>0</v>
      </c>
      <c r="O1413" s="321">
        <v>1.000000000003638E-3</v>
      </c>
      <c r="P1413" s="321">
        <v>0</v>
      </c>
      <c r="Q1413" s="321">
        <v>0</v>
      </c>
      <c r="R1413" s="321">
        <v>0</v>
      </c>
      <c r="S1413" s="321">
        <v>0</v>
      </c>
      <c r="T1413" s="321">
        <v>0</v>
      </c>
      <c r="U1413" s="321">
        <v>0</v>
      </c>
      <c r="V1413" s="451">
        <v>0</v>
      </c>
      <c r="W1413" s="321">
        <v>0</v>
      </c>
      <c r="X1413" s="321">
        <v>0</v>
      </c>
      <c r="Y1413" s="321">
        <v>0</v>
      </c>
      <c r="Z1413" s="321">
        <v>0</v>
      </c>
      <c r="AA1413" s="321">
        <v>0</v>
      </c>
      <c r="AB1413" s="321">
        <v>0</v>
      </c>
      <c r="AC1413" s="235">
        <f>SUM(E1413:AB1413)</f>
        <v>1.000000000003638E-3</v>
      </c>
      <c r="AD1413" s="576">
        <f>MAX(E1413:AB1413)</f>
        <v>1.000000000003638E-3</v>
      </c>
      <c r="AE1413" s="661"/>
    </row>
    <row r="1414" spans="1:31" ht="13.5" thickBot="1" x14ac:dyDescent="0.25">
      <c r="A1414" s="53"/>
      <c r="B1414" s="51" t="s">
        <v>19</v>
      </c>
      <c r="C1414" s="45" t="s">
        <v>483</v>
      </c>
      <c r="D1414" s="1223" t="s">
        <v>506</v>
      </c>
      <c r="E1414" s="278">
        <v>0</v>
      </c>
      <c r="F1414" s="278">
        <v>0</v>
      </c>
      <c r="G1414" s="278">
        <v>0</v>
      </c>
      <c r="H1414" s="462">
        <v>0</v>
      </c>
      <c r="I1414" s="278">
        <v>0</v>
      </c>
      <c r="J1414" s="278">
        <v>0</v>
      </c>
      <c r="K1414" s="278">
        <v>0</v>
      </c>
      <c r="L1414" s="278">
        <v>0</v>
      </c>
      <c r="M1414" s="278">
        <v>0</v>
      </c>
      <c r="N1414" s="462">
        <v>0</v>
      </c>
      <c r="O1414" s="278">
        <v>0</v>
      </c>
      <c r="P1414" s="278">
        <v>0</v>
      </c>
      <c r="Q1414" s="278">
        <v>0</v>
      </c>
      <c r="R1414" s="278">
        <v>0</v>
      </c>
      <c r="S1414" s="278">
        <v>0</v>
      </c>
      <c r="T1414" s="278">
        <v>0</v>
      </c>
      <c r="U1414" s="278">
        <v>0</v>
      </c>
      <c r="V1414" s="462">
        <v>0</v>
      </c>
      <c r="W1414" s="278">
        <v>0</v>
      </c>
      <c r="X1414" s="278">
        <v>9.9999999999909059E-4</v>
      </c>
      <c r="Y1414" s="278">
        <v>0</v>
      </c>
      <c r="Z1414" s="278">
        <v>0</v>
      </c>
      <c r="AA1414" s="278">
        <v>0</v>
      </c>
      <c r="AB1414" s="278">
        <v>0</v>
      </c>
      <c r="AC1414" s="122">
        <f>SUM(E1414:AB1414)</f>
        <v>9.9999999999909059E-4</v>
      </c>
      <c r="AD1414" s="661"/>
      <c r="AE1414" s="661" t="s">
        <v>471</v>
      </c>
    </row>
    <row r="1415" spans="1:31" s="661" customFormat="1" ht="10.5" customHeight="1" x14ac:dyDescent="0.2">
      <c r="A1415" s="2832" t="s">
        <v>152</v>
      </c>
      <c r="B1415" s="2839"/>
      <c r="C1415" s="63" t="s">
        <v>483</v>
      </c>
      <c r="D1415" s="1205"/>
      <c r="E1415" s="112">
        <f>E1381+E1385+E1389+E1393+E1397+E1401+E1405+E1409</f>
        <v>4.9800000000323051E-2</v>
      </c>
      <c r="F1415" s="112">
        <f t="shared" ref="F1415:AB1416" si="400">F1381+F1385+F1389+F1393+F1397+F1401+F1405+F1409</f>
        <v>3.1200000000626459E-2</v>
      </c>
      <c r="G1415" s="112">
        <f t="shared" si="400"/>
        <v>4.7399999999015563E-2</v>
      </c>
      <c r="H1415" s="442">
        <f t="shared" si="400"/>
        <v>4.1400000000248835E-2</v>
      </c>
      <c r="I1415" s="112">
        <f t="shared" si="400"/>
        <v>4.2600000000220462E-2</v>
      </c>
      <c r="J1415" s="112">
        <f t="shared" si="400"/>
        <v>4.6800000000257566E-2</v>
      </c>
      <c r="K1415" s="112">
        <f t="shared" si="400"/>
        <v>4.6799999999166175E-2</v>
      </c>
      <c r="L1415" s="112">
        <f t="shared" si="400"/>
        <v>6.1200000000189901E-2</v>
      </c>
      <c r="M1415" s="112">
        <f t="shared" si="400"/>
        <v>5.5800000000999717E-2</v>
      </c>
      <c r="N1415" s="442">
        <f t="shared" si="400"/>
        <v>5.0999999999203287E-2</v>
      </c>
      <c r="O1415" s="112">
        <f t="shared" si="400"/>
        <v>3.2400000000052387E-2</v>
      </c>
      <c r="P1415" s="112">
        <f t="shared" si="400"/>
        <v>3.6600000000635194E-2</v>
      </c>
      <c r="Q1415" s="112">
        <f t="shared" si="400"/>
        <v>3.8399999999091959E-2</v>
      </c>
      <c r="R1415" s="112">
        <f t="shared" si="400"/>
        <v>4.1400000000521686E-2</v>
      </c>
      <c r="S1415" s="112">
        <f t="shared" si="400"/>
        <v>6.2400000000161521E-2</v>
      </c>
      <c r="T1415" s="112">
        <f t="shared" si="400"/>
        <v>4.9799999999777356E-2</v>
      </c>
      <c r="U1415" s="112">
        <f t="shared" si="400"/>
        <v>4.4400000000041469E-2</v>
      </c>
      <c r="V1415" s="442">
        <f t="shared" si="400"/>
        <v>4.2599999999401915E-2</v>
      </c>
      <c r="W1415" s="112">
        <f t="shared" si="400"/>
        <v>3.4799999999995633E-2</v>
      </c>
      <c r="X1415" s="112">
        <f t="shared" si="400"/>
        <v>4.3200000000342693E-2</v>
      </c>
      <c r="Y1415" s="112">
        <f t="shared" si="400"/>
        <v>4.0200000000004364E-2</v>
      </c>
      <c r="Z1415" s="112">
        <f t="shared" si="400"/>
        <v>3.2999999999901775E-2</v>
      </c>
      <c r="AA1415" s="112">
        <f t="shared" si="400"/>
        <v>4.2599999999674766E-2</v>
      </c>
      <c r="AB1415" s="112">
        <f t="shared" si="400"/>
        <v>4.440000000031432E-2</v>
      </c>
      <c r="AC1415" s="112">
        <f>AC1381+AC1385+AC1389+AC1393+AC1397+AC1401+AC1405+AC1409</f>
        <v>1.0602000000001679</v>
      </c>
    </row>
    <row r="1416" spans="1:31" s="661" customFormat="1" ht="10.5" customHeight="1" thickBot="1" x14ac:dyDescent="0.25">
      <c r="A1416" s="2792"/>
      <c r="B1416" s="2793"/>
      <c r="C1416" s="45" t="s">
        <v>484</v>
      </c>
      <c r="D1416" s="45"/>
      <c r="E1416" s="126">
        <f>E1382+E1386+E1390+E1394+E1398+E1402+E1406+E1410</f>
        <v>0</v>
      </c>
      <c r="F1416" s="126">
        <f t="shared" si="400"/>
        <v>0</v>
      </c>
      <c r="G1416" s="126">
        <f t="shared" si="400"/>
        <v>0</v>
      </c>
      <c r="H1416" s="444">
        <f t="shared" si="400"/>
        <v>0</v>
      </c>
      <c r="I1416" s="126">
        <f t="shared" si="400"/>
        <v>0</v>
      </c>
      <c r="J1416" s="126">
        <f t="shared" si="400"/>
        <v>0</v>
      </c>
      <c r="K1416" s="126">
        <f t="shared" si="400"/>
        <v>0</v>
      </c>
      <c r="L1416" s="126">
        <f t="shared" si="400"/>
        <v>0</v>
      </c>
      <c r="M1416" s="126">
        <f t="shared" si="400"/>
        <v>0</v>
      </c>
      <c r="N1416" s="444">
        <f t="shared" si="400"/>
        <v>0</v>
      </c>
      <c r="O1416" s="126">
        <f t="shared" si="400"/>
        <v>0</v>
      </c>
      <c r="P1416" s="126">
        <f t="shared" si="400"/>
        <v>0</v>
      </c>
      <c r="Q1416" s="126">
        <f t="shared" si="400"/>
        <v>0</v>
      </c>
      <c r="R1416" s="126">
        <f t="shared" si="400"/>
        <v>0</v>
      </c>
      <c r="S1416" s="126">
        <f t="shared" si="400"/>
        <v>0</v>
      </c>
      <c r="T1416" s="126">
        <f t="shared" si="400"/>
        <v>0</v>
      </c>
      <c r="U1416" s="126">
        <f t="shared" si="400"/>
        <v>0</v>
      </c>
      <c r="V1416" s="444">
        <f t="shared" si="400"/>
        <v>0</v>
      </c>
      <c r="W1416" s="126">
        <f t="shared" si="400"/>
        <v>0</v>
      </c>
      <c r="X1416" s="126">
        <f t="shared" si="400"/>
        <v>0</v>
      </c>
      <c r="Y1416" s="126">
        <f t="shared" si="400"/>
        <v>0</v>
      </c>
      <c r="Z1416" s="126">
        <f t="shared" si="400"/>
        <v>0</v>
      </c>
      <c r="AA1416" s="126">
        <f t="shared" si="400"/>
        <v>0</v>
      </c>
      <c r="AB1416" s="126">
        <f t="shared" si="400"/>
        <v>0</v>
      </c>
      <c r="AC1416" s="126">
        <f>AC1382+AC1386+AC1390+AC1394+AC1398+AC1402+AC1406+AC1410</f>
        <v>0</v>
      </c>
    </row>
    <row r="1417" spans="1:31" s="661" customFormat="1" ht="10.5" customHeight="1" x14ac:dyDescent="0.2">
      <c r="A1417" s="2733" t="s">
        <v>153</v>
      </c>
      <c r="B1417" s="2734"/>
      <c r="C1417" s="12" t="s">
        <v>483</v>
      </c>
      <c r="D1417" s="12"/>
      <c r="E1417" s="112" t="e">
        <f>E1365+E1370-E1415</f>
        <v>#VALUE!</v>
      </c>
      <c r="F1417" s="112">
        <f t="shared" ref="F1417:AB1418" si="401">F1365+F1370-F1415</f>
        <v>1.7399999999373545E-2</v>
      </c>
      <c r="G1417" s="112">
        <f t="shared" si="401"/>
        <v>-4.3199999990155627E-3</v>
      </c>
      <c r="H1417" s="442">
        <f t="shared" si="401"/>
        <v>1.3799999997511636E-3</v>
      </c>
      <c r="I1417" s="112">
        <f t="shared" si="401"/>
        <v>1.1999999977953951E-4</v>
      </c>
      <c r="J1417" s="112">
        <f t="shared" si="401"/>
        <v>-2.9400000002575699E-3</v>
      </c>
      <c r="K1417" s="112">
        <f t="shared" si="401"/>
        <v>-4.4999999991661779E-3</v>
      </c>
      <c r="L1417" s="112">
        <f t="shared" si="401"/>
        <v>-1.8420000000189903E-2</v>
      </c>
      <c r="M1417" s="112">
        <f t="shared" si="401"/>
        <v>-3.1800000009997165E-3</v>
      </c>
      <c r="N1417" s="442">
        <f t="shared" si="401"/>
        <v>3.84000000079672E-3</v>
      </c>
      <c r="O1417" s="112">
        <f t="shared" si="401"/>
        <v>2.795999999994761E-2</v>
      </c>
      <c r="P1417" s="112">
        <f t="shared" si="401"/>
        <v>1.5899999999364804E-2</v>
      </c>
      <c r="Q1417" s="112">
        <f t="shared" si="401"/>
        <v>7.3800000009080421E-3</v>
      </c>
      <c r="R1417" s="112">
        <f t="shared" si="401"/>
        <v>5.7599999994783074E-3</v>
      </c>
      <c r="S1417" s="112">
        <f t="shared" si="401"/>
        <v>-1.2960000000161523E-2</v>
      </c>
      <c r="T1417" s="112">
        <f t="shared" si="401"/>
        <v>2.0400000002226484E-3</v>
      </c>
      <c r="U1417" s="112">
        <f t="shared" si="401"/>
        <v>1.7999999995853277E-4</v>
      </c>
      <c r="V1417" s="442">
        <f t="shared" si="401"/>
        <v>-3.2999999994019202E-3</v>
      </c>
      <c r="W1417" s="112">
        <f t="shared" si="401"/>
        <v>3.7800000000043632E-3</v>
      </c>
      <c r="X1417" s="112">
        <f t="shared" si="401"/>
        <v>-4.6800000003426878E-3</v>
      </c>
      <c r="Y1417" s="112">
        <f t="shared" si="401"/>
        <v>2.0399999999956356E-3</v>
      </c>
      <c r="Z1417" s="112">
        <f t="shared" si="401"/>
        <v>6.2400000000982295E-3</v>
      </c>
      <c r="AA1417" s="112">
        <f t="shared" si="401"/>
        <v>-3.8399999996747702E-3</v>
      </c>
      <c r="AB1417" s="112">
        <f t="shared" si="401"/>
        <v>-5.8800000003143144E-3</v>
      </c>
      <c r="AC1417" s="112">
        <f>AC1365+AC1370-AC1415</f>
        <v>2.5919999999832077E-2</v>
      </c>
    </row>
    <row r="1418" spans="1:31" s="661" customFormat="1" ht="10.5" customHeight="1" thickBot="1" x14ac:dyDescent="0.25">
      <c r="A1418" s="2735"/>
      <c r="B1418" s="2736"/>
      <c r="C1418" s="9" t="s">
        <v>484</v>
      </c>
      <c r="D1418" s="240"/>
      <c r="E1418" s="112">
        <f>E1366+E1371-E1416</f>
        <v>1.8287999999999999E-2</v>
      </c>
      <c r="F1418" s="112">
        <f t="shared" si="401"/>
        <v>1.9440000000000002E-2</v>
      </c>
      <c r="G1418" s="112">
        <f t="shared" si="401"/>
        <v>1.7232000000000001E-2</v>
      </c>
      <c r="H1418" s="442">
        <f t="shared" si="401"/>
        <v>1.7111999999999999E-2</v>
      </c>
      <c r="I1418" s="112">
        <f t="shared" si="401"/>
        <v>1.7088000000000002E-2</v>
      </c>
      <c r="J1418" s="112">
        <f t="shared" si="401"/>
        <v>1.7544000000000001E-2</v>
      </c>
      <c r="K1418" s="112">
        <f t="shared" si="401"/>
        <v>1.6920000000000001E-2</v>
      </c>
      <c r="L1418" s="112">
        <f t="shared" si="401"/>
        <v>1.7111999999999999E-2</v>
      </c>
      <c r="M1418" s="112">
        <f t="shared" si="401"/>
        <v>2.1048000000000001E-2</v>
      </c>
      <c r="N1418" s="442">
        <f t="shared" si="401"/>
        <v>2.1936000000000004E-2</v>
      </c>
      <c r="O1418" s="112">
        <f t="shared" si="401"/>
        <v>2.4143999999999999E-2</v>
      </c>
      <c r="P1418" s="112">
        <f t="shared" si="401"/>
        <v>2.1000000000000001E-2</v>
      </c>
      <c r="Q1418" s="112">
        <f t="shared" si="401"/>
        <v>1.8312000000000002E-2</v>
      </c>
      <c r="R1418" s="112">
        <f t="shared" si="401"/>
        <v>1.8863999999999999E-2</v>
      </c>
      <c r="S1418" s="112">
        <f t="shared" si="401"/>
        <v>1.9776000000000002E-2</v>
      </c>
      <c r="T1418" s="112">
        <f t="shared" si="401"/>
        <v>2.0736000000000004E-2</v>
      </c>
      <c r="U1418" s="112">
        <f t="shared" si="401"/>
        <v>1.7832000000000001E-2</v>
      </c>
      <c r="V1418" s="442">
        <f t="shared" si="401"/>
        <v>1.5719999999999998E-2</v>
      </c>
      <c r="W1418" s="112">
        <f t="shared" si="401"/>
        <v>1.5432E-2</v>
      </c>
      <c r="X1418" s="112">
        <f t="shared" si="401"/>
        <v>1.5408000000000003E-2</v>
      </c>
      <c r="Y1418" s="112">
        <f t="shared" si="401"/>
        <v>1.6896000000000001E-2</v>
      </c>
      <c r="Z1418" s="112">
        <f t="shared" si="401"/>
        <v>1.5696000000000002E-2</v>
      </c>
      <c r="AA1418" s="112">
        <f t="shared" si="401"/>
        <v>1.5503999999999999E-2</v>
      </c>
      <c r="AB1418" s="112">
        <f t="shared" si="401"/>
        <v>1.5408000000000003E-2</v>
      </c>
      <c r="AC1418" s="112">
        <f>AC1366+AC1371-AC1416</f>
        <v>0.43444800000000006</v>
      </c>
    </row>
    <row r="1419" spans="1:31" s="32" customFormat="1" ht="10.5" customHeight="1" x14ac:dyDescent="0.2">
      <c r="A1419" s="2764" t="s">
        <v>9</v>
      </c>
      <c r="B1419" s="2765"/>
      <c r="C1419" s="14" t="s">
        <v>483</v>
      </c>
      <c r="D1419" s="14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92"/>
    </row>
    <row r="1420" spans="1:31" s="32" customFormat="1" ht="12" customHeight="1" thickBot="1" x14ac:dyDescent="0.25">
      <c r="A1420" s="2766"/>
      <c r="B1420" s="2767"/>
      <c r="C1420" s="15" t="s">
        <v>484</v>
      </c>
      <c r="D1420" s="15"/>
      <c r="E1420" s="93"/>
      <c r="F1420" s="93"/>
      <c r="G1420" s="93"/>
      <c r="H1420" s="93"/>
      <c r="I1420" s="93"/>
      <c r="J1420" s="93"/>
      <c r="K1420" s="93"/>
      <c r="L1420" s="93"/>
      <c r="M1420" s="93"/>
      <c r="N1420" s="93"/>
      <c r="O1420" s="93"/>
      <c r="P1420" s="93"/>
      <c r="Q1420" s="93"/>
      <c r="R1420" s="93"/>
      <c r="S1420" s="93"/>
      <c r="T1420" s="93"/>
      <c r="U1420" s="93"/>
      <c r="V1420" s="93"/>
      <c r="W1420" s="93"/>
      <c r="X1420" s="93"/>
      <c r="Y1420" s="93"/>
      <c r="Z1420" s="93"/>
      <c r="AA1420" s="93"/>
      <c r="AB1420" s="93"/>
      <c r="AC1420" s="94"/>
    </row>
    <row r="1421" spans="1:31" s="72" customFormat="1" ht="30" customHeight="1" thickBot="1" x14ac:dyDescent="0.25">
      <c r="A1421" s="64"/>
      <c r="B1421" s="71"/>
      <c r="E1421" s="101"/>
      <c r="F1421" s="101"/>
      <c r="G1421" s="101"/>
      <c r="H1421" s="204"/>
      <c r="I1421" s="101"/>
      <c r="J1421" s="101"/>
      <c r="K1421" s="101"/>
      <c r="L1421" s="101"/>
      <c r="M1421" s="101"/>
      <c r="N1421" s="204"/>
      <c r="O1421" s="101"/>
      <c r="P1421" s="101"/>
      <c r="Q1421" s="101"/>
      <c r="R1421" s="101"/>
      <c r="S1421" s="101"/>
      <c r="T1421" s="101"/>
      <c r="U1421" s="101"/>
      <c r="V1421" s="204"/>
      <c r="W1421" s="101"/>
      <c r="X1421" s="101"/>
      <c r="Y1421" s="101"/>
      <c r="Z1421" s="101"/>
      <c r="AA1421" s="101"/>
      <c r="AB1421" s="101"/>
      <c r="AC1421" s="101"/>
    </row>
    <row r="1422" spans="1:31" s="661" customFormat="1" ht="28.5" customHeight="1" x14ac:dyDescent="0.2">
      <c r="A1422" s="134" t="s">
        <v>17</v>
      </c>
      <c r="B1422" s="135" t="s">
        <v>5</v>
      </c>
      <c r="C1422" s="6" t="s">
        <v>14</v>
      </c>
      <c r="D1422" s="243" t="s">
        <v>498</v>
      </c>
      <c r="E1422" s="2719" t="s">
        <v>15</v>
      </c>
      <c r="F1422" s="2719"/>
      <c r="G1422" s="2719"/>
      <c r="H1422" s="2719"/>
      <c r="I1422" s="2719"/>
      <c r="J1422" s="2719"/>
      <c r="K1422" s="2719"/>
      <c r="L1422" s="2719"/>
      <c r="M1422" s="2719"/>
      <c r="N1422" s="2719"/>
      <c r="O1422" s="2719"/>
      <c r="P1422" s="2719"/>
      <c r="Q1422" s="2719"/>
      <c r="R1422" s="2719"/>
      <c r="S1422" s="2719"/>
      <c r="T1422" s="2719"/>
      <c r="U1422" s="2719"/>
      <c r="V1422" s="2719"/>
      <c r="W1422" s="2719"/>
      <c r="X1422" s="2719"/>
      <c r="Y1422" s="2719"/>
      <c r="Z1422" s="2719"/>
      <c r="AA1422" s="2719"/>
      <c r="AB1422" s="2719"/>
      <c r="AC1422" s="2720" t="s">
        <v>10</v>
      </c>
    </row>
    <row r="1423" spans="1:31" s="13" customFormat="1" ht="12.75" customHeight="1" thickBot="1" x14ac:dyDescent="0.25">
      <c r="A1423" s="2722" t="s">
        <v>392</v>
      </c>
      <c r="B1423" s="2723"/>
      <c r="C1423" s="17"/>
      <c r="D1423" s="17"/>
      <c r="E1423" s="18">
        <v>1</v>
      </c>
      <c r="F1423" s="18">
        <v>2</v>
      </c>
      <c r="G1423" s="18">
        <v>3</v>
      </c>
      <c r="H1423" s="18">
        <v>4</v>
      </c>
      <c r="I1423" s="18">
        <v>5</v>
      </c>
      <c r="J1423" s="18">
        <v>6</v>
      </c>
      <c r="K1423" s="18">
        <v>7</v>
      </c>
      <c r="L1423" s="18">
        <v>8</v>
      </c>
      <c r="M1423" s="18">
        <v>9</v>
      </c>
      <c r="N1423" s="18">
        <v>10</v>
      </c>
      <c r="O1423" s="18">
        <v>11</v>
      </c>
      <c r="P1423" s="18">
        <v>12</v>
      </c>
      <c r="Q1423" s="18">
        <v>13</v>
      </c>
      <c r="R1423" s="18">
        <v>14</v>
      </c>
      <c r="S1423" s="18">
        <v>15</v>
      </c>
      <c r="T1423" s="18">
        <v>16</v>
      </c>
      <c r="U1423" s="18">
        <v>17</v>
      </c>
      <c r="V1423" s="18">
        <v>18</v>
      </c>
      <c r="W1423" s="18">
        <v>19</v>
      </c>
      <c r="X1423" s="18">
        <v>20</v>
      </c>
      <c r="Y1423" s="18">
        <v>21</v>
      </c>
      <c r="Z1423" s="18">
        <v>22</v>
      </c>
      <c r="AA1423" s="18">
        <v>23</v>
      </c>
      <c r="AB1423" s="18">
        <v>24</v>
      </c>
      <c r="AC1423" s="2721"/>
    </row>
    <row r="1424" spans="1:31" s="13" customFormat="1" ht="12.75" customHeight="1" x14ac:dyDescent="0.2">
      <c r="A1424" s="19" t="s">
        <v>292</v>
      </c>
      <c r="B1424" s="20"/>
      <c r="C1424" s="21"/>
      <c r="D1424" s="1203"/>
      <c r="E1424" s="20">
        <v>1</v>
      </c>
      <c r="F1424" s="20">
        <v>1</v>
      </c>
      <c r="G1424" s="20">
        <v>1</v>
      </c>
      <c r="H1424" s="20">
        <v>1</v>
      </c>
      <c r="I1424" s="20">
        <v>1</v>
      </c>
      <c r="J1424" s="20">
        <v>1</v>
      </c>
      <c r="K1424" s="20">
        <v>1</v>
      </c>
      <c r="L1424" s="20">
        <v>1</v>
      </c>
      <c r="M1424" s="20">
        <v>1</v>
      </c>
      <c r="N1424" s="20">
        <v>1</v>
      </c>
      <c r="O1424" s="20">
        <v>1</v>
      </c>
      <c r="P1424" s="20">
        <v>1</v>
      </c>
      <c r="Q1424" s="20">
        <v>1</v>
      </c>
      <c r="R1424" s="20">
        <v>1</v>
      </c>
      <c r="S1424" s="20">
        <v>1</v>
      </c>
      <c r="T1424" s="20">
        <v>1</v>
      </c>
      <c r="U1424" s="20">
        <v>1</v>
      </c>
      <c r="V1424" s="20">
        <v>1</v>
      </c>
      <c r="W1424" s="20">
        <v>1</v>
      </c>
      <c r="X1424" s="20">
        <v>1</v>
      </c>
      <c r="Y1424" s="20">
        <v>1</v>
      </c>
      <c r="Z1424" s="20">
        <v>1</v>
      </c>
      <c r="AA1424" s="20">
        <v>1</v>
      </c>
      <c r="AB1424" s="20">
        <v>1</v>
      </c>
      <c r="AC1424" s="22"/>
    </row>
    <row r="1425" spans="1:31" s="13" customFormat="1" ht="12.75" customHeight="1" thickBot="1" x14ac:dyDescent="0.25">
      <c r="A1425" s="36" t="s">
        <v>293</v>
      </c>
      <c r="B1425" s="37"/>
      <c r="C1425" s="38"/>
      <c r="D1425" s="1224"/>
      <c r="E1425" s="37">
        <v>1</v>
      </c>
      <c r="F1425" s="37">
        <v>1</v>
      </c>
      <c r="G1425" s="37">
        <v>1</v>
      </c>
      <c r="H1425" s="37">
        <v>1</v>
      </c>
      <c r="I1425" s="37">
        <v>1</v>
      </c>
      <c r="J1425" s="37">
        <v>1</v>
      </c>
      <c r="K1425" s="37">
        <v>1</v>
      </c>
      <c r="L1425" s="37">
        <v>1</v>
      </c>
      <c r="M1425" s="37">
        <v>1</v>
      </c>
      <c r="N1425" s="37">
        <v>1</v>
      </c>
      <c r="O1425" s="37">
        <v>1</v>
      </c>
      <c r="P1425" s="37">
        <v>1</v>
      </c>
      <c r="Q1425" s="37">
        <v>1</v>
      </c>
      <c r="R1425" s="37">
        <v>1</v>
      </c>
      <c r="S1425" s="37">
        <v>1</v>
      </c>
      <c r="T1425" s="37">
        <v>1</v>
      </c>
      <c r="U1425" s="37">
        <v>1</v>
      </c>
      <c r="V1425" s="37">
        <v>1</v>
      </c>
      <c r="W1425" s="37">
        <v>1</v>
      </c>
      <c r="X1425" s="37">
        <v>1</v>
      </c>
      <c r="Y1425" s="37">
        <v>1</v>
      </c>
      <c r="Z1425" s="37">
        <v>1</v>
      </c>
      <c r="AA1425" s="37">
        <v>1</v>
      </c>
      <c r="AB1425" s="37">
        <v>1</v>
      </c>
      <c r="AC1425" s="39"/>
    </row>
    <row r="1426" spans="1:31" s="661" customFormat="1" ht="12" x14ac:dyDescent="0.2">
      <c r="A1426" s="2715" t="s">
        <v>100</v>
      </c>
      <c r="B1426" s="2712" t="s">
        <v>294</v>
      </c>
      <c r="C1426" s="10" t="s">
        <v>483</v>
      </c>
      <c r="D1426" s="1203" t="s">
        <v>479</v>
      </c>
      <c r="E1426" s="2649">
        <v>0.10464</v>
      </c>
      <c r="F1426" s="2649">
        <v>0.10493999999999999</v>
      </c>
      <c r="G1426" s="2649">
        <v>0.10638</v>
      </c>
      <c r="H1426" s="2649">
        <v>0.1038</v>
      </c>
      <c r="I1426" s="2649">
        <v>0.10272000000000001</v>
      </c>
      <c r="J1426" s="2649">
        <v>0.10782</v>
      </c>
      <c r="K1426" s="2649">
        <v>0.11208</v>
      </c>
      <c r="L1426" s="2649">
        <v>0.11934</v>
      </c>
      <c r="M1426" s="2649">
        <v>0.13506000000000001</v>
      </c>
      <c r="N1426" s="2649">
        <v>0.1305</v>
      </c>
      <c r="O1426" s="2649">
        <v>0.12714</v>
      </c>
      <c r="P1426" s="2649">
        <v>0.12875999999999999</v>
      </c>
      <c r="Q1426" s="2649">
        <v>0.12996000000000002</v>
      </c>
      <c r="R1426" s="2649">
        <v>0.13668</v>
      </c>
      <c r="S1426" s="2649">
        <v>0.13025999999999999</v>
      </c>
      <c r="T1426" s="2649">
        <v>0.12228</v>
      </c>
      <c r="U1426" s="2649">
        <v>0.11454</v>
      </c>
      <c r="V1426" s="2649">
        <v>0.1113</v>
      </c>
      <c r="W1426" s="2649">
        <v>0.11831999999999999</v>
      </c>
      <c r="X1426" s="2649">
        <v>0.11586</v>
      </c>
      <c r="Y1426" s="2649">
        <v>0.11478000000000001</v>
      </c>
      <c r="Z1426" s="2649">
        <v>0.11178</v>
      </c>
      <c r="AA1426" s="2649">
        <v>0.10668000000000001</v>
      </c>
      <c r="AB1426" s="2650">
        <v>0.10554000000000001</v>
      </c>
      <c r="AC1426" s="121">
        <f>SUM(E1426:AB1426)</f>
        <v>2.8011600000000003</v>
      </c>
    </row>
    <row r="1427" spans="1:31" s="661" customFormat="1" ht="12" thickBot="1" x14ac:dyDescent="0.25">
      <c r="A1427" s="2716"/>
      <c r="B1427" s="2713"/>
      <c r="C1427" s="11" t="s">
        <v>484</v>
      </c>
      <c r="D1427" s="1201" t="s">
        <v>479</v>
      </c>
      <c r="E1427" s="230">
        <f>0.4*E1426</f>
        <v>4.1856000000000004E-2</v>
      </c>
      <c r="F1427" s="230">
        <f>0.4*F1426</f>
        <v>4.1975999999999999E-2</v>
      </c>
      <c r="G1427" s="230">
        <f>0.4*G1426</f>
        <v>4.2552000000000006E-2</v>
      </c>
      <c r="H1427" s="230">
        <f t="shared" ref="H1427:AB1427" si="402">0.4*H1426</f>
        <v>4.1520000000000001E-2</v>
      </c>
      <c r="I1427" s="230">
        <f t="shared" si="402"/>
        <v>4.1088000000000006E-2</v>
      </c>
      <c r="J1427" s="230">
        <f t="shared" si="402"/>
        <v>4.3128E-2</v>
      </c>
      <c r="K1427" s="230">
        <f t="shared" si="402"/>
        <v>4.4832000000000004E-2</v>
      </c>
      <c r="L1427" s="230">
        <f t="shared" si="402"/>
        <v>4.7736000000000001E-2</v>
      </c>
      <c r="M1427" s="230">
        <f t="shared" si="402"/>
        <v>5.402400000000001E-2</v>
      </c>
      <c r="N1427" s="230">
        <f t="shared" si="402"/>
        <v>5.2200000000000003E-2</v>
      </c>
      <c r="O1427" s="230">
        <f t="shared" si="402"/>
        <v>5.0856000000000005E-2</v>
      </c>
      <c r="P1427" s="230">
        <f t="shared" si="402"/>
        <v>5.1503999999999994E-2</v>
      </c>
      <c r="Q1427" s="230">
        <f t="shared" si="402"/>
        <v>5.1984000000000009E-2</v>
      </c>
      <c r="R1427" s="230">
        <f t="shared" si="402"/>
        <v>5.4671999999999998E-2</v>
      </c>
      <c r="S1427" s="230">
        <f t="shared" si="402"/>
        <v>5.2103999999999998E-2</v>
      </c>
      <c r="T1427" s="230">
        <f t="shared" si="402"/>
        <v>4.8912000000000004E-2</v>
      </c>
      <c r="U1427" s="230">
        <f t="shared" si="402"/>
        <v>4.5816000000000003E-2</v>
      </c>
      <c r="V1427" s="230">
        <f t="shared" si="402"/>
        <v>4.4520000000000004E-2</v>
      </c>
      <c r="W1427" s="230">
        <f t="shared" si="402"/>
        <v>4.7328000000000002E-2</v>
      </c>
      <c r="X1427" s="230">
        <f t="shared" si="402"/>
        <v>4.6344000000000003E-2</v>
      </c>
      <c r="Y1427" s="230">
        <f t="shared" si="402"/>
        <v>4.5912000000000008E-2</v>
      </c>
      <c r="Z1427" s="230">
        <f t="shared" si="402"/>
        <v>4.4712000000000002E-2</v>
      </c>
      <c r="AA1427" s="230">
        <f t="shared" si="402"/>
        <v>4.2672000000000009E-2</v>
      </c>
      <c r="AB1427" s="230">
        <f t="shared" si="402"/>
        <v>4.2216000000000004E-2</v>
      </c>
      <c r="AC1427" s="117">
        <f>SUM(E1427:AB1427)</f>
        <v>1.1204640000000003</v>
      </c>
    </row>
    <row r="1428" spans="1:31" s="661" customFormat="1" ht="11.25" x14ac:dyDescent="0.2">
      <c r="A1428" s="2716"/>
      <c r="B1428" s="2713"/>
      <c r="C1428" s="11" t="s">
        <v>8</v>
      </c>
      <c r="D1428" s="1201" t="s">
        <v>505</v>
      </c>
      <c r="E1428" s="113">
        <f>SQRT(E1426*E1426+E1427*E1427)*1000/(1.732*E1438)</f>
        <v>10.495113711885466</v>
      </c>
      <c r="F1428" s="113">
        <f t="shared" ref="F1428:AB1428" si="403">SQRT(F1426*F1426+F1427*F1427)*1000/(1.732*F1438)</f>
        <v>10.525202914041103</v>
      </c>
      <c r="G1428" s="113">
        <f t="shared" si="403"/>
        <v>10.669631084388151</v>
      </c>
      <c r="H1428" s="423">
        <f t="shared" si="403"/>
        <v>10.410863945849691</v>
      </c>
      <c r="I1428" s="113">
        <f t="shared" si="403"/>
        <v>10.302542818089405</v>
      </c>
      <c r="J1428" s="113">
        <f t="shared" si="403"/>
        <v>10.814059254735197</v>
      </c>
      <c r="K1428" s="113">
        <f t="shared" si="403"/>
        <v>11.241325925345214</v>
      </c>
      <c r="L1428" s="113">
        <f t="shared" si="403"/>
        <v>11.969484617511577</v>
      </c>
      <c r="M1428" s="113">
        <f t="shared" si="403"/>
        <v>13.546158810466849</v>
      </c>
      <c r="N1428" s="423">
        <f t="shared" si="403"/>
        <v>13.088802937701198</v>
      </c>
      <c r="O1428" s="113">
        <f t="shared" si="403"/>
        <v>12.751803873558087</v>
      </c>
      <c r="P1428" s="113">
        <f t="shared" si="403"/>
        <v>12.914285565198515</v>
      </c>
      <c r="Q1428" s="113">
        <f t="shared" si="403"/>
        <v>13.034642373821058</v>
      </c>
      <c r="R1428" s="113">
        <f t="shared" si="403"/>
        <v>13.708640502107279</v>
      </c>
      <c r="S1428" s="113">
        <f t="shared" si="403"/>
        <v>13.064731575976689</v>
      </c>
      <c r="T1428" s="113">
        <f t="shared" si="403"/>
        <v>12.264358798636803</v>
      </c>
      <c r="U1428" s="113">
        <f t="shared" si="403"/>
        <v>11.48805738302142</v>
      </c>
      <c r="V1428" s="423">
        <f t="shared" si="403"/>
        <v>11.163093999740562</v>
      </c>
      <c r="W1428" s="113">
        <f t="shared" si="403"/>
        <v>11.86718133018242</v>
      </c>
      <c r="X1428" s="113">
        <f t="shared" si="403"/>
        <v>11.620449872506214</v>
      </c>
      <c r="Y1428" s="113">
        <f t="shared" si="403"/>
        <v>11.51212874474593</v>
      </c>
      <c r="Z1428" s="113">
        <f t="shared" si="403"/>
        <v>11.211236723189579</v>
      </c>
      <c r="AA1428" s="113">
        <f t="shared" si="403"/>
        <v>10.699720286543785</v>
      </c>
      <c r="AB1428" s="113">
        <f t="shared" si="403"/>
        <v>10.585381318352372</v>
      </c>
      <c r="AC1428" s="117"/>
    </row>
    <row r="1429" spans="1:31" s="661" customFormat="1" ht="12" thickBot="1" x14ac:dyDescent="0.25">
      <c r="A1429" s="2717"/>
      <c r="B1429" s="2714"/>
      <c r="C1429" s="46" t="s">
        <v>16</v>
      </c>
      <c r="D1429" s="1224"/>
      <c r="E1429" s="292">
        <f t="shared" ref="E1429:AB1429" si="404">E1427/E1426</f>
        <v>0.40000000000000008</v>
      </c>
      <c r="F1429" s="292">
        <f t="shared" si="404"/>
        <v>0.4</v>
      </c>
      <c r="G1429" s="292">
        <f t="shared" si="404"/>
        <v>0.40000000000000008</v>
      </c>
      <c r="H1429" s="466">
        <f t="shared" si="404"/>
        <v>0.4</v>
      </c>
      <c r="I1429" s="292">
        <f t="shared" si="404"/>
        <v>0.4</v>
      </c>
      <c r="J1429" s="292">
        <f t="shared" si="404"/>
        <v>0.4</v>
      </c>
      <c r="K1429" s="292">
        <f t="shared" si="404"/>
        <v>0.4</v>
      </c>
      <c r="L1429" s="292">
        <f t="shared" si="404"/>
        <v>0.4</v>
      </c>
      <c r="M1429" s="292">
        <f t="shared" si="404"/>
        <v>0.4</v>
      </c>
      <c r="N1429" s="466">
        <f t="shared" si="404"/>
        <v>0.4</v>
      </c>
      <c r="O1429" s="292">
        <f t="shared" si="404"/>
        <v>0.4</v>
      </c>
      <c r="P1429" s="292">
        <f t="shared" si="404"/>
        <v>0.4</v>
      </c>
      <c r="Q1429" s="292">
        <f t="shared" si="404"/>
        <v>0.4</v>
      </c>
      <c r="R1429" s="292">
        <f t="shared" si="404"/>
        <v>0.4</v>
      </c>
      <c r="S1429" s="292">
        <f t="shared" si="404"/>
        <v>0.4</v>
      </c>
      <c r="T1429" s="292">
        <f t="shared" si="404"/>
        <v>0.4</v>
      </c>
      <c r="U1429" s="292">
        <f t="shared" si="404"/>
        <v>0.4</v>
      </c>
      <c r="V1429" s="466">
        <f t="shared" si="404"/>
        <v>0.4</v>
      </c>
      <c r="W1429" s="292">
        <f t="shared" si="404"/>
        <v>0.4</v>
      </c>
      <c r="X1429" s="292">
        <f t="shared" si="404"/>
        <v>0.4</v>
      </c>
      <c r="Y1429" s="292">
        <f t="shared" si="404"/>
        <v>0.4</v>
      </c>
      <c r="Z1429" s="292">
        <f t="shared" si="404"/>
        <v>0.4</v>
      </c>
      <c r="AA1429" s="292">
        <f t="shared" si="404"/>
        <v>0.4</v>
      </c>
      <c r="AB1429" s="292">
        <f t="shared" si="404"/>
        <v>0.4</v>
      </c>
      <c r="AC1429" s="184">
        <f>AC1427/AC1426</f>
        <v>0.40000000000000008</v>
      </c>
    </row>
    <row r="1430" spans="1:31" s="661" customFormat="1" ht="12" thickBot="1" x14ac:dyDescent="0.25">
      <c r="A1430" s="2715" t="s">
        <v>94</v>
      </c>
      <c r="B1430" s="2712" t="s">
        <v>295</v>
      </c>
      <c r="C1430" s="10" t="s">
        <v>483</v>
      </c>
      <c r="D1430" s="1203" t="s">
        <v>479</v>
      </c>
      <c r="E1430" s="231" t="s">
        <v>243</v>
      </c>
      <c r="F1430" s="231"/>
      <c r="G1430" s="231"/>
      <c r="H1430" s="231"/>
      <c r="I1430" s="231"/>
      <c r="J1430" s="231"/>
      <c r="K1430" s="231"/>
      <c r="L1430" s="231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1"/>
      <c r="W1430" s="231"/>
      <c r="X1430" s="231"/>
      <c r="Y1430" s="231"/>
      <c r="Z1430" s="231"/>
      <c r="AA1430" s="231"/>
      <c r="AB1430" s="231"/>
      <c r="AC1430" s="121">
        <f>SUM(E1430:AB1430)</f>
        <v>0</v>
      </c>
    </row>
    <row r="1431" spans="1:31" s="661" customFormat="1" ht="11.25" customHeight="1" thickBot="1" x14ac:dyDescent="0.25">
      <c r="A1431" s="2770"/>
      <c r="B1431" s="2772"/>
      <c r="C1431" s="11" t="s">
        <v>484</v>
      </c>
      <c r="D1431" s="1201" t="s">
        <v>479</v>
      </c>
      <c r="E1431" s="230"/>
      <c r="F1431" s="230"/>
      <c r="G1431" s="230"/>
      <c r="H1431" s="231"/>
      <c r="I1431" s="230"/>
      <c r="J1431" s="230"/>
      <c r="K1431" s="230"/>
      <c r="L1431" s="230"/>
      <c r="M1431" s="230"/>
      <c r="N1431" s="231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30"/>
      <c r="Y1431" s="230"/>
      <c r="Z1431" s="230"/>
      <c r="AA1431" s="230"/>
      <c r="AB1431" s="230"/>
      <c r="AC1431" s="117">
        <f>SUM(E1431:AB1431)</f>
        <v>0</v>
      </c>
    </row>
    <row r="1432" spans="1:31" s="661" customFormat="1" ht="11.25" customHeight="1" x14ac:dyDescent="0.2">
      <c r="A1432" s="2770"/>
      <c r="B1432" s="2772"/>
      <c r="C1432" s="11" t="s">
        <v>8</v>
      </c>
      <c r="D1432" s="11" t="s">
        <v>505</v>
      </c>
      <c r="E1432" s="113" t="e">
        <f t="shared" ref="E1432:AB1432" si="405">SQRT(E1430*E1430+E1431*E1431)*1000/(1.732*E1439)</f>
        <v>#VALUE!</v>
      </c>
      <c r="F1432" s="113">
        <f t="shared" si="405"/>
        <v>0</v>
      </c>
      <c r="G1432" s="113">
        <f t="shared" si="405"/>
        <v>0</v>
      </c>
      <c r="H1432" s="113">
        <f t="shared" si="405"/>
        <v>0</v>
      </c>
      <c r="I1432" s="113">
        <f t="shared" si="405"/>
        <v>0</v>
      </c>
      <c r="J1432" s="113">
        <f t="shared" si="405"/>
        <v>0</v>
      </c>
      <c r="K1432" s="113">
        <f t="shared" si="405"/>
        <v>0</v>
      </c>
      <c r="L1432" s="113">
        <f t="shared" si="405"/>
        <v>0</v>
      </c>
      <c r="M1432" s="113">
        <f t="shared" si="405"/>
        <v>0</v>
      </c>
      <c r="N1432" s="113">
        <f t="shared" si="405"/>
        <v>0</v>
      </c>
      <c r="O1432" s="113">
        <f t="shared" si="405"/>
        <v>0</v>
      </c>
      <c r="P1432" s="113">
        <f t="shared" si="405"/>
        <v>0</v>
      </c>
      <c r="Q1432" s="113">
        <f t="shared" si="405"/>
        <v>0</v>
      </c>
      <c r="R1432" s="113">
        <f t="shared" si="405"/>
        <v>0</v>
      </c>
      <c r="S1432" s="113">
        <f t="shared" si="405"/>
        <v>0</v>
      </c>
      <c r="T1432" s="113">
        <f t="shared" si="405"/>
        <v>0</v>
      </c>
      <c r="U1432" s="113">
        <f t="shared" si="405"/>
        <v>0</v>
      </c>
      <c r="V1432" s="113">
        <f t="shared" si="405"/>
        <v>0</v>
      </c>
      <c r="W1432" s="113">
        <f t="shared" si="405"/>
        <v>0</v>
      </c>
      <c r="X1432" s="113">
        <f t="shared" si="405"/>
        <v>0</v>
      </c>
      <c r="Y1432" s="113">
        <f t="shared" si="405"/>
        <v>0</v>
      </c>
      <c r="Z1432" s="113">
        <f t="shared" si="405"/>
        <v>0</v>
      </c>
      <c r="AA1432" s="113">
        <f t="shared" si="405"/>
        <v>0</v>
      </c>
      <c r="AB1432" s="113">
        <f t="shared" si="405"/>
        <v>0</v>
      </c>
      <c r="AC1432" s="117"/>
    </row>
    <row r="1433" spans="1:31" s="661" customFormat="1" ht="11.25" customHeight="1" thickBot="1" x14ac:dyDescent="0.25">
      <c r="A1433" s="2771"/>
      <c r="B1433" s="2773"/>
      <c r="C1433" s="45" t="s">
        <v>16</v>
      </c>
      <c r="D1433" s="45"/>
      <c r="E1433" s="126" t="e">
        <f t="shared" ref="E1433:AB1433" si="406">E1431/E1430</f>
        <v>#VALUE!</v>
      </c>
      <c r="F1433" s="126" t="e">
        <f t="shared" si="406"/>
        <v>#DIV/0!</v>
      </c>
      <c r="G1433" s="126" t="e">
        <f t="shared" si="406"/>
        <v>#DIV/0!</v>
      </c>
      <c r="H1433" s="444" t="e">
        <f t="shared" si="406"/>
        <v>#DIV/0!</v>
      </c>
      <c r="I1433" s="126" t="e">
        <f t="shared" si="406"/>
        <v>#DIV/0!</v>
      </c>
      <c r="J1433" s="126" t="e">
        <f t="shared" si="406"/>
        <v>#DIV/0!</v>
      </c>
      <c r="K1433" s="126" t="e">
        <f t="shared" si="406"/>
        <v>#DIV/0!</v>
      </c>
      <c r="L1433" s="126" t="e">
        <f t="shared" si="406"/>
        <v>#DIV/0!</v>
      </c>
      <c r="M1433" s="126" t="e">
        <f t="shared" si="406"/>
        <v>#DIV/0!</v>
      </c>
      <c r="N1433" s="444" t="e">
        <f t="shared" si="406"/>
        <v>#DIV/0!</v>
      </c>
      <c r="O1433" s="126" t="e">
        <f t="shared" si="406"/>
        <v>#DIV/0!</v>
      </c>
      <c r="P1433" s="126" t="e">
        <f t="shared" si="406"/>
        <v>#DIV/0!</v>
      </c>
      <c r="Q1433" s="126" t="e">
        <f t="shared" si="406"/>
        <v>#DIV/0!</v>
      </c>
      <c r="R1433" s="126" t="e">
        <f t="shared" si="406"/>
        <v>#DIV/0!</v>
      </c>
      <c r="S1433" s="126" t="e">
        <f t="shared" si="406"/>
        <v>#DIV/0!</v>
      </c>
      <c r="T1433" s="126" t="e">
        <f t="shared" si="406"/>
        <v>#DIV/0!</v>
      </c>
      <c r="U1433" s="126" t="e">
        <f t="shared" si="406"/>
        <v>#DIV/0!</v>
      </c>
      <c r="V1433" s="444" t="e">
        <f t="shared" si="406"/>
        <v>#DIV/0!</v>
      </c>
      <c r="W1433" s="126" t="e">
        <f t="shared" si="406"/>
        <v>#DIV/0!</v>
      </c>
      <c r="X1433" s="126" t="e">
        <f t="shared" si="406"/>
        <v>#DIV/0!</v>
      </c>
      <c r="Y1433" s="126" t="e">
        <f t="shared" si="406"/>
        <v>#DIV/0!</v>
      </c>
      <c r="Z1433" s="126" t="e">
        <f t="shared" si="406"/>
        <v>#DIV/0!</v>
      </c>
      <c r="AA1433" s="126" t="e">
        <f t="shared" si="406"/>
        <v>#DIV/0!</v>
      </c>
      <c r="AB1433" s="126" t="e">
        <f t="shared" si="406"/>
        <v>#DIV/0!</v>
      </c>
      <c r="AC1433" s="122" t="e">
        <f>AC1431/AC1430</f>
        <v>#DIV/0!</v>
      </c>
    </row>
    <row r="1434" spans="1:31" s="661" customFormat="1" ht="11.25" x14ac:dyDescent="0.2">
      <c r="A1434" s="329" t="s">
        <v>518</v>
      </c>
      <c r="B1434" s="330"/>
      <c r="C1434" s="549"/>
      <c r="D1434" s="268"/>
      <c r="E1434" s="268" t="e">
        <f t="shared" ref="E1434:AB1435" si="407">E1426+E1430</f>
        <v>#VALUE!</v>
      </c>
      <c r="F1434" s="268">
        <f t="shared" si="407"/>
        <v>0.10493999999999999</v>
      </c>
      <c r="G1434" s="268">
        <f t="shared" si="407"/>
        <v>0.10638</v>
      </c>
      <c r="H1434" s="268">
        <f t="shared" si="407"/>
        <v>0.1038</v>
      </c>
      <c r="I1434" s="268">
        <f t="shared" si="407"/>
        <v>0.10272000000000001</v>
      </c>
      <c r="J1434" s="268">
        <f t="shared" si="407"/>
        <v>0.10782</v>
      </c>
      <c r="K1434" s="268">
        <f t="shared" si="407"/>
        <v>0.11208</v>
      </c>
      <c r="L1434" s="268">
        <f t="shared" si="407"/>
        <v>0.11934</v>
      </c>
      <c r="M1434" s="268">
        <f t="shared" si="407"/>
        <v>0.13506000000000001</v>
      </c>
      <c r="N1434" s="268">
        <f t="shared" si="407"/>
        <v>0.1305</v>
      </c>
      <c r="O1434" s="268">
        <f t="shared" si="407"/>
        <v>0.12714</v>
      </c>
      <c r="P1434" s="268">
        <f t="shared" si="407"/>
        <v>0.12875999999999999</v>
      </c>
      <c r="Q1434" s="268">
        <f t="shared" si="407"/>
        <v>0.12996000000000002</v>
      </c>
      <c r="R1434" s="268">
        <f t="shared" si="407"/>
        <v>0.13668</v>
      </c>
      <c r="S1434" s="268">
        <f t="shared" si="407"/>
        <v>0.13025999999999999</v>
      </c>
      <c r="T1434" s="268">
        <f t="shared" si="407"/>
        <v>0.12228</v>
      </c>
      <c r="U1434" s="268">
        <f t="shared" si="407"/>
        <v>0.11454</v>
      </c>
      <c r="V1434" s="268">
        <f t="shared" si="407"/>
        <v>0.1113</v>
      </c>
      <c r="W1434" s="268">
        <f t="shared" si="407"/>
        <v>0.11831999999999999</v>
      </c>
      <c r="X1434" s="268">
        <f t="shared" si="407"/>
        <v>0.11586</v>
      </c>
      <c r="Y1434" s="268">
        <f t="shared" si="407"/>
        <v>0.11478000000000001</v>
      </c>
      <c r="Z1434" s="268">
        <f t="shared" si="407"/>
        <v>0.11178</v>
      </c>
      <c r="AA1434" s="268">
        <f t="shared" si="407"/>
        <v>0.10668000000000001</v>
      </c>
      <c r="AB1434" s="268">
        <f t="shared" si="407"/>
        <v>0.10554000000000001</v>
      </c>
      <c r="AC1434" s="268"/>
    </row>
    <row r="1435" spans="1:31" s="661" customFormat="1" ht="11.25" x14ac:dyDescent="0.2">
      <c r="A1435" s="258" t="s">
        <v>519</v>
      </c>
      <c r="B1435" s="259"/>
      <c r="C1435" s="260"/>
      <c r="D1435" s="261"/>
      <c r="E1435" s="268">
        <f t="shared" si="407"/>
        <v>4.1856000000000004E-2</v>
      </c>
      <c r="F1435" s="268">
        <f t="shared" si="407"/>
        <v>4.1975999999999999E-2</v>
      </c>
      <c r="G1435" s="268">
        <f t="shared" si="407"/>
        <v>4.2552000000000006E-2</v>
      </c>
      <c r="H1435" s="268">
        <f t="shared" si="407"/>
        <v>4.1520000000000001E-2</v>
      </c>
      <c r="I1435" s="268">
        <f t="shared" si="407"/>
        <v>4.1088000000000006E-2</v>
      </c>
      <c r="J1435" s="268">
        <f t="shared" si="407"/>
        <v>4.3128E-2</v>
      </c>
      <c r="K1435" s="268">
        <f t="shared" si="407"/>
        <v>4.4832000000000004E-2</v>
      </c>
      <c r="L1435" s="268">
        <f t="shared" si="407"/>
        <v>4.7736000000000001E-2</v>
      </c>
      <c r="M1435" s="268">
        <f t="shared" si="407"/>
        <v>5.402400000000001E-2</v>
      </c>
      <c r="N1435" s="268">
        <f t="shared" si="407"/>
        <v>5.2200000000000003E-2</v>
      </c>
      <c r="O1435" s="268">
        <f t="shared" si="407"/>
        <v>5.0856000000000005E-2</v>
      </c>
      <c r="P1435" s="268">
        <f t="shared" si="407"/>
        <v>5.1503999999999994E-2</v>
      </c>
      <c r="Q1435" s="268">
        <f t="shared" si="407"/>
        <v>5.1984000000000009E-2</v>
      </c>
      <c r="R1435" s="268">
        <f t="shared" si="407"/>
        <v>5.4671999999999998E-2</v>
      </c>
      <c r="S1435" s="268">
        <f t="shared" si="407"/>
        <v>5.2103999999999998E-2</v>
      </c>
      <c r="T1435" s="268">
        <f t="shared" si="407"/>
        <v>4.8912000000000004E-2</v>
      </c>
      <c r="U1435" s="268">
        <f t="shared" si="407"/>
        <v>4.5816000000000003E-2</v>
      </c>
      <c r="V1435" s="268">
        <f t="shared" si="407"/>
        <v>4.4520000000000004E-2</v>
      </c>
      <c r="W1435" s="268">
        <f t="shared" si="407"/>
        <v>4.7328000000000002E-2</v>
      </c>
      <c r="X1435" s="268">
        <f t="shared" si="407"/>
        <v>4.6344000000000003E-2</v>
      </c>
      <c r="Y1435" s="268">
        <f t="shared" si="407"/>
        <v>4.5912000000000008E-2</v>
      </c>
      <c r="Z1435" s="268">
        <f t="shared" si="407"/>
        <v>4.4712000000000002E-2</v>
      </c>
      <c r="AA1435" s="268">
        <f t="shared" si="407"/>
        <v>4.2672000000000009E-2</v>
      </c>
      <c r="AB1435" s="268">
        <f t="shared" si="407"/>
        <v>4.2216000000000004E-2</v>
      </c>
      <c r="AC1435" s="268"/>
    </row>
    <row r="1436" spans="1:31" s="661" customFormat="1" ht="12" thickBot="1" x14ac:dyDescent="0.25">
      <c r="A1436" s="263" t="s">
        <v>520</v>
      </c>
      <c r="B1436" s="264"/>
      <c r="C1436" s="265"/>
      <c r="D1436" s="266"/>
      <c r="E1436" s="266" t="e">
        <f t="shared" ref="E1436:AB1436" si="408">SQRT(E1434*E1434+E1435*E1435)</f>
        <v>#VALUE!</v>
      </c>
      <c r="F1436" s="266">
        <f t="shared" si="408"/>
        <v>0.11302383897213897</v>
      </c>
      <c r="G1436" s="266">
        <f t="shared" si="408"/>
        <v>0.11457476643659371</v>
      </c>
      <c r="H1436" s="266">
        <f t="shared" si="408"/>
        <v>0.11179602139611232</v>
      </c>
      <c r="I1436" s="266">
        <f t="shared" si="408"/>
        <v>0.11063282579777126</v>
      </c>
      <c r="J1436" s="266">
        <f t="shared" si="408"/>
        <v>0.11612569390104845</v>
      </c>
      <c r="K1436" s="266">
        <f t="shared" si="408"/>
        <v>0.12071385431672704</v>
      </c>
      <c r="L1436" s="266">
        <f t="shared" si="408"/>
        <v>0.12853311361668635</v>
      </c>
      <c r="M1436" s="266">
        <f t="shared" si="408"/>
        <v>0.14546407177031723</v>
      </c>
      <c r="N1436" s="266">
        <f t="shared" si="408"/>
        <v>0.14055280146621055</v>
      </c>
      <c r="O1436" s="266">
        <f t="shared" si="408"/>
        <v>0.13693397071581617</v>
      </c>
      <c r="P1436" s="266">
        <f t="shared" si="408"/>
        <v>0.13867876411332772</v>
      </c>
      <c r="Q1436" s="266">
        <f t="shared" si="408"/>
        <v>0.13997120366704005</v>
      </c>
      <c r="R1436" s="266">
        <f t="shared" si="408"/>
        <v>0.1472088651678288</v>
      </c>
      <c r="S1436" s="266">
        <f t="shared" si="408"/>
        <v>0.14029431355546809</v>
      </c>
      <c r="T1436" s="266">
        <f t="shared" si="408"/>
        <v>0.13169959052328145</v>
      </c>
      <c r="U1436" s="266">
        <f t="shared" si="408"/>
        <v>0.12336335540183722</v>
      </c>
      <c r="V1436" s="266">
        <f t="shared" si="408"/>
        <v>0.11987376860681406</v>
      </c>
      <c r="W1436" s="266">
        <f t="shared" si="408"/>
        <v>0.12743453999603091</v>
      </c>
      <c r="X1436" s="266">
        <f t="shared" si="408"/>
        <v>0.12478503891092073</v>
      </c>
      <c r="Y1436" s="266">
        <f t="shared" si="408"/>
        <v>0.12362184331257968</v>
      </c>
      <c r="Z1436" s="266">
        <f t="shared" si="408"/>
        <v>0.12039074442829897</v>
      </c>
      <c r="AA1436" s="266">
        <f t="shared" si="408"/>
        <v>0.11489787632502178</v>
      </c>
      <c r="AB1436" s="266">
        <f t="shared" si="408"/>
        <v>0.11367005874899512</v>
      </c>
      <c r="AC1436" s="267"/>
      <c r="AD1436" s="120" t="e">
        <f>MAX(E1436:AB1436)</f>
        <v>#VALUE!</v>
      </c>
    </row>
    <row r="1437" spans="1:31" s="13" customFormat="1" ht="14.25" customHeight="1" thickBot="1" x14ac:dyDescent="0.25">
      <c r="A1437" s="138" t="s">
        <v>296</v>
      </c>
      <c r="B1437" s="139"/>
      <c r="C1437" s="140"/>
      <c r="D1437" s="140"/>
      <c r="E1437" s="3">
        <v>1</v>
      </c>
      <c r="F1437" s="3">
        <v>2</v>
      </c>
      <c r="G1437" s="3">
        <v>3</v>
      </c>
      <c r="H1437" s="3">
        <v>4</v>
      </c>
      <c r="I1437" s="3">
        <v>5</v>
      </c>
      <c r="J1437" s="3">
        <v>6</v>
      </c>
      <c r="K1437" s="3">
        <v>7</v>
      </c>
      <c r="L1437" s="3">
        <v>8</v>
      </c>
      <c r="M1437" s="3">
        <v>9</v>
      </c>
      <c r="N1437" s="3">
        <v>10</v>
      </c>
      <c r="O1437" s="3">
        <v>11</v>
      </c>
      <c r="P1437" s="3">
        <v>12</v>
      </c>
      <c r="Q1437" s="3">
        <v>13</v>
      </c>
      <c r="R1437" s="3">
        <v>14</v>
      </c>
      <c r="S1437" s="3">
        <v>15</v>
      </c>
      <c r="T1437" s="3">
        <v>16</v>
      </c>
      <c r="U1437" s="3">
        <v>17</v>
      </c>
      <c r="V1437" s="3">
        <v>18</v>
      </c>
      <c r="W1437" s="3">
        <v>19</v>
      </c>
      <c r="X1437" s="3">
        <v>20</v>
      </c>
      <c r="Y1437" s="3">
        <v>21</v>
      </c>
      <c r="Z1437" s="3">
        <v>22</v>
      </c>
      <c r="AA1437" s="3">
        <v>23</v>
      </c>
      <c r="AB1437" s="3">
        <v>24</v>
      </c>
      <c r="AC1437" s="141"/>
    </row>
    <row r="1438" spans="1:31" s="32" customFormat="1" ht="14.25" customHeight="1" x14ac:dyDescent="0.2">
      <c r="A1438" s="28" t="s">
        <v>148</v>
      </c>
      <c r="B1438" s="425"/>
      <c r="C1438" s="426" t="s">
        <v>13</v>
      </c>
      <c r="D1438" s="1199" t="s">
        <v>530</v>
      </c>
      <c r="E1438" s="429">
        <v>6.2</v>
      </c>
      <c r="F1438" s="429">
        <v>6.2</v>
      </c>
      <c r="G1438" s="429">
        <v>6.2</v>
      </c>
      <c r="H1438" s="429">
        <v>6.2</v>
      </c>
      <c r="I1438" s="429">
        <v>6.2</v>
      </c>
      <c r="J1438" s="429">
        <v>6.2</v>
      </c>
      <c r="K1438" s="429">
        <v>6.2</v>
      </c>
      <c r="L1438" s="429">
        <v>6.2</v>
      </c>
      <c r="M1438" s="429">
        <v>6.2</v>
      </c>
      <c r="N1438" s="429">
        <v>6.2</v>
      </c>
      <c r="O1438" s="429">
        <v>6.2</v>
      </c>
      <c r="P1438" s="429">
        <v>6.2</v>
      </c>
      <c r="Q1438" s="429">
        <v>6.2</v>
      </c>
      <c r="R1438" s="429">
        <v>6.2</v>
      </c>
      <c r="S1438" s="429">
        <v>6.2</v>
      </c>
      <c r="T1438" s="429">
        <v>6.2</v>
      </c>
      <c r="U1438" s="429">
        <v>6.2</v>
      </c>
      <c r="V1438" s="429">
        <v>6.2</v>
      </c>
      <c r="W1438" s="429">
        <v>6.2</v>
      </c>
      <c r="X1438" s="429">
        <v>6.2</v>
      </c>
      <c r="Y1438" s="429">
        <v>6.2</v>
      </c>
      <c r="Z1438" s="429">
        <v>6.2</v>
      </c>
      <c r="AA1438" s="429">
        <v>6.2</v>
      </c>
      <c r="AB1438" s="429">
        <v>6.2</v>
      </c>
      <c r="AC1438" s="429"/>
    </row>
    <row r="1439" spans="1:31" s="32" customFormat="1" ht="14.25" customHeight="1" thickBot="1" x14ac:dyDescent="0.25">
      <c r="A1439" s="43" t="s">
        <v>149</v>
      </c>
      <c r="B1439" s="44"/>
      <c r="C1439" s="472" t="s">
        <v>13</v>
      </c>
      <c r="D1439" s="1345" t="s">
        <v>530</v>
      </c>
      <c r="E1439" s="786">
        <v>6.2</v>
      </c>
      <c r="F1439" s="786">
        <v>6.2</v>
      </c>
      <c r="G1439" s="786">
        <v>6.2</v>
      </c>
      <c r="H1439" s="786">
        <v>6.2</v>
      </c>
      <c r="I1439" s="786">
        <v>6.2</v>
      </c>
      <c r="J1439" s="786">
        <v>6.2</v>
      </c>
      <c r="K1439" s="786">
        <v>6.2</v>
      </c>
      <c r="L1439" s="786">
        <v>6.2</v>
      </c>
      <c r="M1439" s="786">
        <v>6.2</v>
      </c>
      <c r="N1439" s="786">
        <v>6.2</v>
      </c>
      <c r="O1439" s="786">
        <v>6.2</v>
      </c>
      <c r="P1439" s="786">
        <v>6.2</v>
      </c>
      <c r="Q1439" s="786">
        <v>6.2</v>
      </c>
      <c r="R1439" s="786">
        <v>6.2</v>
      </c>
      <c r="S1439" s="786">
        <v>6.2</v>
      </c>
      <c r="T1439" s="786">
        <v>6.2</v>
      </c>
      <c r="U1439" s="786">
        <v>6.2</v>
      </c>
      <c r="V1439" s="786">
        <v>6.2</v>
      </c>
      <c r="W1439" s="786">
        <v>6.2</v>
      </c>
      <c r="X1439" s="786">
        <v>6.2</v>
      </c>
      <c r="Y1439" s="786">
        <v>6.2</v>
      </c>
      <c r="Z1439" s="786">
        <v>6.2</v>
      </c>
      <c r="AA1439" s="786">
        <v>6.2</v>
      </c>
      <c r="AB1439" s="786">
        <v>6.2</v>
      </c>
      <c r="AC1439" s="786"/>
    </row>
    <row r="1440" spans="1:31" x14ac:dyDescent="0.2">
      <c r="A1440" s="2715" t="s">
        <v>109</v>
      </c>
      <c r="B1440" s="2712" t="s">
        <v>677</v>
      </c>
      <c r="C1440" s="10" t="s">
        <v>483</v>
      </c>
      <c r="D1440" s="1203" t="s">
        <v>479</v>
      </c>
      <c r="E1440" s="231">
        <v>0.10800000000000409</v>
      </c>
      <c r="F1440" s="231">
        <v>8.0999999999926339E-2</v>
      </c>
      <c r="G1440" s="231">
        <v>0.20700000000001637</v>
      </c>
      <c r="H1440" s="231">
        <v>0.18000000000004093</v>
      </c>
      <c r="I1440" s="231">
        <v>9.0000000000020466E-2</v>
      </c>
      <c r="J1440" s="231">
        <v>0.23399999999999183</v>
      </c>
      <c r="K1440" s="231">
        <v>0.23399999999999183</v>
      </c>
      <c r="L1440" s="231">
        <v>0.18899999999993042</v>
      </c>
      <c r="M1440" s="231">
        <v>0.18900000000003275</v>
      </c>
      <c r="N1440" s="231">
        <v>0.18900000000003275</v>
      </c>
      <c r="O1440" s="231">
        <v>0.19799999999992224</v>
      </c>
      <c r="P1440" s="231">
        <v>0.17100000000004911</v>
      </c>
      <c r="Q1440" s="231">
        <v>0.17100000000004911</v>
      </c>
      <c r="R1440" s="231">
        <v>0.17099999999994681</v>
      </c>
      <c r="S1440" s="231">
        <v>0.19800000000002457</v>
      </c>
      <c r="T1440" s="231">
        <v>0.19800000000002457</v>
      </c>
      <c r="U1440" s="231">
        <v>0.20699999999991406</v>
      </c>
      <c r="V1440" s="231">
        <v>0.19800000000002457</v>
      </c>
      <c r="W1440" s="231">
        <v>0.18900000000003275</v>
      </c>
      <c r="X1440" s="231">
        <v>9.0000000000020466E-2</v>
      </c>
      <c r="Y1440" s="231">
        <v>0.28799999999994269</v>
      </c>
      <c r="Z1440" s="231">
        <v>0.28800000000004505</v>
      </c>
      <c r="AA1440" s="231">
        <v>0.2789999999999509</v>
      </c>
      <c r="AB1440" s="231">
        <v>0.27900000000005321</v>
      </c>
      <c r="AC1440" s="224">
        <f>SUM(E1440:AB1440)</f>
        <v>4.625999999999987</v>
      </c>
      <c r="AD1440" s="120">
        <f>MAX(E1440:AB1440)</f>
        <v>0.28800000000004505</v>
      </c>
      <c r="AE1440" s="120">
        <f>MIN(E1440:AB1440)</f>
        <v>8.0999999999926339E-2</v>
      </c>
    </row>
    <row r="1441" spans="1:30" x14ac:dyDescent="0.2">
      <c r="A1441" s="2776"/>
      <c r="B1441" s="2778"/>
      <c r="C1441" s="11" t="s">
        <v>484</v>
      </c>
      <c r="D1441" s="1201" t="s">
        <v>479</v>
      </c>
      <c r="E1441" s="362">
        <v>0</v>
      </c>
      <c r="F1441" s="362">
        <v>0</v>
      </c>
      <c r="G1441" s="362">
        <v>0</v>
      </c>
      <c r="H1441" s="362">
        <v>0</v>
      </c>
      <c r="I1441" s="362">
        <v>0</v>
      </c>
      <c r="J1441" s="362">
        <v>0</v>
      </c>
      <c r="K1441" s="362">
        <v>0</v>
      </c>
      <c r="L1441" s="362">
        <v>0</v>
      </c>
      <c r="M1441" s="362">
        <v>0</v>
      </c>
      <c r="N1441" s="362">
        <v>0</v>
      </c>
      <c r="O1441" s="362">
        <v>0</v>
      </c>
      <c r="P1441" s="362">
        <v>0</v>
      </c>
      <c r="Q1441" s="362">
        <v>0</v>
      </c>
      <c r="R1441" s="362">
        <v>0</v>
      </c>
      <c r="S1441" s="362">
        <v>0</v>
      </c>
      <c r="T1441" s="362">
        <v>0</v>
      </c>
      <c r="U1441" s="362">
        <v>0</v>
      </c>
      <c r="V1441" s="362">
        <v>0</v>
      </c>
      <c r="W1441" s="362">
        <v>0</v>
      </c>
      <c r="X1441" s="362">
        <v>0</v>
      </c>
      <c r="Y1441" s="362">
        <v>0</v>
      </c>
      <c r="Z1441" s="362">
        <v>0</v>
      </c>
      <c r="AA1441" s="362">
        <v>0</v>
      </c>
      <c r="AB1441" s="362">
        <v>0</v>
      </c>
      <c r="AC1441" s="787">
        <f>SUM(E1441:AB1441)</f>
        <v>0</v>
      </c>
      <c r="AD1441" s="661" t="s">
        <v>471</v>
      </c>
    </row>
    <row r="1442" spans="1:30" x14ac:dyDescent="0.2">
      <c r="A1442" s="2776"/>
      <c r="B1442" s="2778"/>
      <c r="C1442" s="11" t="s">
        <v>8</v>
      </c>
      <c r="D1442" s="11" t="s">
        <v>505</v>
      </c>
      <c r="E1442" s="988">
        <f>SQRT(E1440*E1440+E1441*E1441)*1000/(1.732*E1438)</f>
        <v>10.057364225583335</v>
      </c>
      <c r="F1442" s="988">
        <f t="shared" ref="F1442:AB1442" si="409">SQRT(F1440*F1440+F1441*F1441)*1000/(1.732*F1438)</f>
        <v>7.5430231691803566</v>
      </c>
      <c r="G1442" s="988">
        <f t="shared" si="409"/>
        <v>19.276614765702188</v>
      </c>
      <c r="H1442" s="450">
        <f t="shared" si="409"/>
        <v>16.762273709308737</v>
      </c>
      <c r="I1442" s="988">
        <f t="shared" si="409"/>
        <v>8.3811368546543683</v>
      </c>
      <c r="J1442" s="988">
        <f t="shared" si="409"/>
        <v>21.79095582209564</v>
      </c>
      <c r="K1442" s="988">
        <f t="shared" si="409"/>
        <v>21.79095582209564</v>
      </c>
      <c r="L1442" s="988">
        <f t="shared" si="409"/>
        <v>17.60038739476369</v>
      </c>
      <c r="M1442" s="988">
        <f t="shared" si="409"/>
        <v>17.600387394773218</v>
      </c>
      <c r="N1442" s="450">
        <f t="shared" si="409"/>
        <v>17.600387394773218</v>
      </c>
      <c r="O1442" s="988">
        <f t="shared" si="409"/>
        <v>18.438501080228175</v>
      </c>
      <c r="P1442" s="988">
        <f t="shared" si="409"/>
        <v>15.924160023844252</v>
      </c>
      <c r="Q1442" s="988">
        <f t="shared" si="409"/>
        <v>15.924160023844252</v>
      </c>
      <c r="R1442" s="988">
        <f t="shared" si="409"/>
        <v>15.924160023834723</v>
      </c>
      <c r="S1442" s="988">
        <f t="shared" si="409"/>
        <v>18.438501080237707</v>
      </c>
      <c r="T1442" s="988">
        <f t="shared" si="409"/>
        <v>18.438501080237707</v>
      </c>
      <c r="U1442" s="988">
        <f t="shared" si="409"/>
        <v>19.27661476569266</v>
      </c>
      <c r="V1442" s="450">
        <f t="shared" si="409"/>
        <v>18.438501080237707</v>
      </c>
      <c r="W1442" s="988">
        <f t="shared" si="409"/>
        <v>17.600387394773218</v>
      </c>
      <c r="X1442" s="988">
        <f t="shared" si="409"/>
        <v>8.3811368546543683</v>
      </c>
      <c r="Y1442" s="988">
        <f t="shared" si="409"/>
        <v>26.819637934882543</v>
      </c>
      <c r="Z1442" s="988">
        <f t="shared" si="409"/>
        <v>26.819637934892075</v>
      </c>
      <c r="AA1442" s="988">
        <f t="shared" si="409"/>
        <v>25.981524249418058</v>
      </c>
      <c r="AB1442" s="988">
        <f t="shared" si="409"/>
        <v>25.981524249427586</v>
      </c>
      <c r="AC1442" s="117"/>
    </row>
    <row r="1443" spans="1:30" ht="13.5" thickBot="1" x14ac:dyDescent="0.25">
      <c r="A1443" s="2782"/>
      <c r="B1443" s="2783"/>
      <c r="C1443" s="45" t="s">
        <v>16</v>
      </c>
      <c r="D1443" s="45"/>
      <c r="E1443" s="126">
        <f t="shared" ref="E1443:AB1443" si="410">E1441/E1440</f>
        <v>0</v>
      </c>
      <c r="F1443" s="126">
        <f t="shared" si="410"/>
        <v>0</v>
      </c>
      <c r="G1443" s="126">
        <f t="shared" si="410"/>
        <v>0</v>
      </c>
      <c r="H1443" s="444">
        <f t="shared" si="410"/>
        <v>0</v>
      </c>
      <c r="I1443" s="126">
        <f t="shared" si="410"/>
        <v>0</v>
      </c>
      <c r="J1443" s="126">
        <f t="shared" si="410"/>
        <v>0</v>
      </c>
      <c r="K1443" s="126">
        <f t="shared" si="410"/>
        <v>0</v>
      </c>
      <c r="L1443" s="126">
        <f t="shared" si="410"/>
        <v>0</v>
      </c>
      <c r="M1443" s="126">
        <f t="shared" si="410"/>
        <v>0</v>
      </c>
      <c r="N1443" s="444">
        <f t="shared" si="410"/>
        <v>0</v>
      </c>
      <c r="O1443" s="126">
        <f t="shared" si="410"/>
        <v>0</v>
      </c>
      <c r="P1443" s="126">
        <f t="shared" si="410"/>
        <v>0</v>
      </c>
      <c r="Q1443" s="126">
        <f t="shared" si="410"/>
        <v>0</v>
      </c>
      <c r="R1443" s="126">
        <f t="shared" si="410"/>
        <v>0</v>
      </c>
      <c r="S1443" s="126">
        <f t="shared" si="410"/>
        <v>0</v>
      </c>
      <c r="T1443" s="126">
        <f t="shared" si="410"/>
        <v>0</v>
      </c>
      <c r="U1443" s="126">
        <f t="shared" si="410"/>
        <v>0</v>
      </c>
      <c r="V1443" s="444">
        <f t="shared" si="410"/>
        <v>0</v>
      </c>
      <c r="W1443" s="126">
        <f t="shared" si="410"/>
        <v>0</v>
      </c>
      <c r="X1443" s="126">
        <f t="shared" si="410"/>
        <v>0</v>
      </c>
      <c r="Y1443" s="126">
        <f t="shared" si="410"/>
        <v>0</v>
      </c>
      <c r="Z1443" s="126">
        <f t="shared" si="410"/>
        <v>0</v>
      </c>
      <c r="AA1443" s="126">
        <f t="shared" si="410"/>
        <v>0</v>
      </c>
      <c r="AB1443" s="126">
        <f t="shared" si="410"/>
        <v>0</v>
      </c>
      <c r="AC1443" s="122">
        <f>AC1441/AC1440</f>
        <v>0</v>
      </c>
    </row>
    <row r="1444" spans="1:30" ht="13.5" thickBot="1" x14ac:dyDescent="0.25">
      <c r="A1444" s="2726" t="s">
        <v>110</v>
      </c>
      <c r="B1444" s="2727" t="s">
        <v>393</v>
      </c>
      <c r="C1444" s="63" t="s">
        <v>483</v>
      </c>
      <c r="D1444" s="1205" t="s">
        <v>506</v>
      </c>
      <c r="E1444" s="787">
        <v>0</v>
      </c>
      <c r="F1444" s="787">
        <v>5.9999999998581188E-3</v>
      </c>
      <c r="G1444" s="787">
        <v>0</v>
      </c>
      <c r="H1444" s="787">
        <v>0</v>
      </c>
      <c r="I1444" s="787">
        <v>0</v>
      </c>
      <c r="J1444" s="787">
        <v>6.0000000001309674E-3</v>
      </c>
      <c r="K1444" s="787">
        <v>0</v>
      </c>
      <c r="L1444" s="787">
        <v>0</v>
      </c>
      <c r="M1444" s="787">
        <v>0</v>
      </c>
      <c r="N1444" s="787">
        <v>5.9999999998581188E-3</v>
      </c>
      <c r="O1444" s="787">
        <v>0</v>
      </c>
      <c r="P1444" s="787">
        <v>6.0000000001309674E-3</v>
      </c>
      <c r="Q1444" s="787">
        <v>0</v>
      </c>
      <c r="R1444" s="787">
        <v>5.9999999998581188E-3</v>
      </c>
      <c r="S1444" s="787">
        <v>0</v>
      </c>
      <c r="T1444" s="787">
        <v>0</v>
      </c>
      <c r="U1444" s="787">
        <v>6.0000000001309674E-3</v>
      </c>
      <c r="V1444" s="787">
        <v>0</v>
      </c>
      <c r="W1444" s="787">
        <v>0</v>
      </c>
      <c r="X1444" s="787">
        <v>0</v>
      </c>
      <c r="Y1444" s="787">
        <v>5.9999999998581188E-3</v>
      </c>
      <c r="Z1444" s="787">
        <v>0</v>
      </c>
      <c r="AA1444" s="787">
        <v>0</v>
      </c>
      <c r="AB1444" s="213">
        <v>0</v>
      </c>
      <c r="AC1444" s="124">
        <f>SUM(E1444:AB1444)</f>
        <v>4.1999999999825378E-2</v>
      </c>
      <c r="AD1444" s="661"/>
    </row>
    <row r="1445" spans="1:30" x14ac:dyDescent="0.2">
      <c r="A1445" s="2776"/>
      <c r="B1445" s="2778"/>
      <c r="C1445" s="11" t="s">
        <v>484</v>
      </c>
      <c r="D1445" s="1205" t="s">
        <v>506</v>
      </c>
      <c r="E1445" s="112">
        <v>0</v>
      </c>
      <c r="F1445" s="112">
        <v>0</v>
      </c>
      <c r="G1445" s="112">
        <v>0</v>
      </c>
      <c r="H1445" s="449">
        <v>0</v>
      </c>
      <c r="I1445" s="112">
        <v>0</v>
      </c>
      <c r="J1445" s="112">
        <v>0</v>
      </c>
      <c r="K1445" s="112">
        <v>0</v>
      </c>
      <c r="L1445" s="112">
        <v>0</v>
      </c>
      <c r="M1445" s="112">
        <v>0</v>
      </c>
      <c r="N1445" s="449">
        <v>0</v>
      </c>
      <c r="O1445" s="112">
        <v>0</v>
      </c>
      <c r="P1445" s="112">
        <v>0</v>
      </c>
      <c r="Q1445" s="112">
        <v>0</v>
      </c>
      <c r="R1445" s="112">
        <v>0</v>
      </c>
      <c r="S1445" s="112">
        <v>0</v>
      </c>
      <c r="T1445" s="112">
        <v>0</v>
      </c>
      <c r="U1445" s="112">
        <v>0</v>
      </c>
      <c r="V1445" s="449">
        <v>0</v>
      </c>
      <c r="W1445" s="112">
        <v>0</v>
      </c>
      <c r="X1445" s="112">
        <v>0</v>
      </c>
      <c r="Y1445" s="112">
        <v>0</v>
      </c>
      <c r="Z1445" s="112">
        <v>0</v>
      </c>
      <c r="AA1445" s="112">
        <v>0</v>
      </c>
      <c r="AB1445" s="112">
        <v>0</v>
      </c>
      <c r="AC1445" s="124">
        <f>SUM(E1445:AB1445)</f>
        <v>0</v>
      </c>
      <c r="AD1445" s="661" t="s">
        <v>471</v>
      </c>
    </row>
    <row r="1446" spans="1:30" x14ac:dyDescent="0.2">
      <c r="A1446" s="2776"/>
      <c r="B1446" s="2778"/>
      <c r="C1446" s="11" t="s">
        <v>8</v>
      </c>
      <c r="D1446" s="1201" t="s">
        <v>505</v>
      </c>
      <c r="E1446" s="113">
        <f>SQRT(E1444*E1444+E1445*E1445)*1000/(1.732*E1438)</f>
        <v>0</v>
      </c>
      <c r="F1446" s="113">
        <f t="shared" ref="F1446:AB1446" si="411">SQRT(F1444*F1444+F1445*F1445)*1000/(1.732*F1438)</f>
        <v>0.55874245696361824</v>
      </c>
      <c r="G1446" s="113">
        <f t="shared" si="411"/>
        <v>0</v>
      </c>
      <c r="H1446" s="423">
        <f t="shared" si="411"/>
        <v>0</v>
      </c>
      <c r="I1446" s="113">
        <f t="shared" si="411"/>
        <v>0</v>
      </c>
      <c r="J1446" s="113">
        <f t="shared" si="411"/>
        <v>0.55874245698902691</v>
      </c>
      <c r="K1446" s="113">
        <f t="shared" si="411"/>
        <v>0</v>
      </c>
      <c r="L1446" s="113">
        <f t="shared" si="411"/>
        <v>0</v>
      </c>
      <c r="M1446" s="113">
        <f t="shared" si="411"/>
        <v>0</v>
      </c>
      <c r="N1446" s="423">
        <f t="shared" si="411"/>
        <v>0.55874245696361824</v>
      </c>
      <c r="O1446" s="113">
        <f t="shared" si="411"/>
        <v>0</v>
      </c>
      <c r="P1446" s="113">
        <f t="shared" si="411"/>
        <v>0.55874245698902691</v>
      </c>
      <c r="Q1446" s="113">
        <f t="shared" si="411"/>
        <v>0</v>
      </c>
      <c r="R1446" s="113">
        <f t="shared" si="411"/>
        <v>0.55874245696361824</v>
      </c>
      <c r="S1446" s="113">
        <f t="shared" si="411"/>
        <v>0</v>
      </c>
      <c r="T1446" s="113">
        <f t="shared" si="411"/>
        <v>0</v>
      </c>
      <c r="U1446" s="113">
        <f t="shared" si="411"/>
        <v>0.55874245698902691</v>
      </c>
      <c r="V1446" s="423">
        <f t="shared" si="411"/>
        <v>0</v>
      </c>
      <c r="W1446" s="113">
        <f t="shared" si="411"/>
        <v>0</v>
      </c>
      <c r="X1446" s="113">
        <f t="shared" si="411"/>
        <v>0</v>
      </c>
      <c r="Y1446" s="113">
        <f t="shared" si="411"/>
        <v>0.55874245696361824</v>
      </c>
      <c r="Z1446" s="113">
        <f t="shared" si="411"/>
        <v>0</v>
      </c>
      <c r="AA1446" s="113">
        <f t="shared" si="411"/>
        <v>0</v>
      </c>
      <c r="AB1446" s="113">
        <f t="shared" si="411"/>
        <v>0</v>
      </c>
      <c r="AC1446" s="124"/>
      <c r="AD1446" s="661"/>
    </row>
    <row r="1447" spans="1:30" ht="13.5" thickBot="1" x14ac:dyDescent="0.25">
      <c r="A1447" s="2777"/>
      <c r="B1447" s="2779"/>
      <c r="C1447" s="46" t="s">
        <v>16</v>
      </c>
      <c r="D1447" s="46"/>
      <c r="E1447" s="110" t="e">
        <f t="shared" ref="E1447:AB1447" si="412">E1445/E1444</f>
        <v>#DIV/0!</v>
      </c>
      <c r="F1447" s="110">
        <f t="shared" si="412"/>
        <v>0</v>
      </c>
      <c r="G1447" s="110" t="e">
        <f t="shared" si="412"/>
        <v>#DIV/0!</v>
      </c>
      <c r="H1447" s="422" t="e">
        <f t="shared" si="412"/>
        <v>#DIV/0!</v>
      </c>
      <c r="I1447" s="110" t="e">
        <f t="shared" si="412"/>
        <v>#DIV/0!</v>
      </c>
      <c r="J1447" s="110">
        <f t="shared" si="412"/>
        <v>0</v>
      </c>
      <c r="K1447" s="110" t="e">
        <f t="shared" si="412"/>
        <v>#DIV/0!</v>
      </c>
      <c r="L1447" s="110" t="e">
        <f t="shared" si="412"/>
        <v>#DIV/0!</v>
      </c>
      <c r="M1447" s="110" t="e">
        <f t="shared" si="412"/>
        <v>#DIV/0!</v>
      </c>
      <c r="N1447" s="422">
        <f t="shared" si="412"/>
        <v>0</v>
      </c>
      <c r="O1447" s="110" t="e">
        <f t="shared" si="412"/>
        <v>#DIV/0!</v>
      </c>
      <c r="P1447" s="110">
        <f t="shared" si="412"/>
        <v>0</v>
      </c>
      <c r="Q1447" s="110" t="e">
        <f t="shared" si="412"/>
        <v>#DIV/0!</v>
      </c>
      <c r="R1447" s="110">
        <f t="shared" si="412"/>
        <v>0</v>
      </c>
      <c r="S1447" s="110" t="e">
        <f t="shared" si="412"/>
        <v>#DIV/0!</v>
      </c>
      <c r="T1447" s="110" t="e">
        <f t="shared" si="412"/>
        <v>#DIV/0!</v>
      </c>
      <c r="U1447" s="110">
        <f t="shared" si="412"/>
        <v>0</v>
      </c>
      <c r="V1447" s="422" t="e">
        <f t="shared" si="412"/>
        <v>#DIV/0!</v>
      </c>
      <c r="W1447" s="110" t="e">
        <f t="shared" si="412"/>
        <v>#DIV/0!</v>
      </c>
      <c r="X1447" s="110" t="e">
        <f t="shared" si="412"/>
        <v>#DIV/0!</v>
      </c>
      <c r="Y1447" s="110">
        <f t="shared" si="412"/>
        <v>0</v>
      </c>
      <c r="Z1447" s="110" t="e">
        <f t="shared" si="412"/>
        <v>#DIV/0!</v>
      </c>
      <c r="AA1447" s="110" t="e">
        <f t="shared" si="412"/>
        <v>#DIV/0!</v>
      </c>
      <c r="AB1447" s="110" t="e">
        <f t="shared" si="412"/>
        <v>#DIV/0!</v>
      </c>
      <c r="AC1447" s="122">
        <f>AC1445/AC1444</f>
        <v>0</v>
      </c>
      <c r="AD1447" s="661"/>
    </row>
    <row r="1448" spans="1:30" x14ac:dyDescent="0.2">
      <c r="A1448" s="2715" t="s">
        <v>119</v>
      </c>
      <c r="B1448" s="2712" t="s">
        <v>394</v>
      </c>
      <c r="C1448" s="10" t="s">
        <v>483</v>
      </c>
      <c r="D1448" s="1203" t="s">
        <v>506</v>
      </c>
      <c r="E1448" s="226">
        <v>2.9999999999563442E-2</v>
      </c>
      <c r="F1448" s="226">
        <v>3.5999999999694408E-2</v>
      </c>
      <c r="G1448" s="226">
        <v>3.6000000000785799E-2</v>
      </c>
      <c r="H1448" s="446">
        <v>2.9999999999563442E-2</v>
      </c>
      <c r="I1448" s="226">
        <v>3.5999999999694408E-2</v>
      </c>
      <c r="J1448" s="226">
        <v>3.0000000000654836E-2</v>
      </c>
      <c r="K1448" s="226">
        <v>2.3999999999432475E-2</v>
      </c>
      <c r="L1448" s="226">
        <v>1.80000000003929E-2</v>
      </c>
      <c r="M1448" s="226">
        <v>2.400000000052387E-2</v>
      </c>
      <c r="N1448" s="446">
        <v>1.7999999999301509E-2</v>
      </c>
      <c r="O1448" s="226">
        <v>4.1999999999825378E-2</v>
      </c>
      <c r="P1448" s="226">
        <v>4.7999999999956341E-2</v>
      </c>
      <c r="Q1448" s="226">
        <v>4.7999999999956341E-2</v>
      </c>
      <c r="R1448" s="226">
        <v>4.2000000000916769E-2</v>
      </c>
      <c r="S1448" s="226">
        <v>2.9999999999563442E-2</v>
      </c>
      <c r="T1448" s="226">
        <v>2.9999999999563442E-2</v>
      </c>
      <c r="U1448" s="226">
        <v>2.400000000052387E-2</v>
      </c>
      <c r="V1448" s="446">
        <v>2.9999999999563442E-2</v>
      </c>
      <c r="W1448" s="226">
        <v>3.0000000000654836E-2</v>
      </c>
      <c r="X1448" s="226">
        <v>2.3999999999432475E-2</v>
      </c>
      <c r="Y1448" s="226">
        <v>3.0000000000654836E-2</v>
      </c>
      <c r="Z1448" s="226">
        <v>2.3999999999432475E-2</v>
      </c>
      <c r="AA1448" s="226">
        <v>3.5999999999694408E-2</v>
      </c>
      <c r="AB1448" s="226">
        <v>3.0000000000654836E-2</v>
      </c>
      <c r="AC1448" s="124">
        <f>SUM(E1448:AB1448)</f>
        <v>0.75</v>
      </c>
      <c r="AD1448" s="661"/>
    </row>
    <row r="1449" spans="1:30" x14ac:dyDescent="0.2">
      <c r="A1449" s="2776"/>
      <c r="B1449" s="2778"/>
      <c r="C1449" s="11" t="s">
        <v>484</v>
      </c>
      <c r="D1449" s="1205" t="s">
        <v>506</v>
      </c>
      <c r="E1449" s="82">
        <v>0</v>
      </c>
      <c r="F1449" s="82">
        <v>0</v>
      </c>
      <c r="G1449" s="82">
        <v>0</v>
      </c>
      <c r="H1449" s="424">
        <v>0</v>
      </c>
      <c r="I1449" s="82">
        <v>0</v>
      </c>
      <c r="J1449" s="82">
        <v>0</v>
      </c>
      <c r="K1449" s="82">
        <v>0</v>
      </c>
      <c r="L1449" s="82">
        <v>0</v>
      </c>
      <c r="M1449" s="82">
        <v>0</v>
      </c>
      <c r="N1449" s="424">
        <v>0</v>
      </c>
      <c r="O1449" s="82">
        <v>0</v>
      </c>
      <c r="P1449" s="82">
        <v>0</v>
      </c>
      <c r="Q1449" s="82">
        <v>0</v>
      </c>
      <c r="R1449" s="82">
        <v>0</v>
      </c>
      <c r="S1449" s="82">
        <v>0</v>
      </c>
      <c r="T1449" s="82">
        <v>0</v>
      </c>
      <c r="U1449" s="82">
        <v>0</v>
      </c>
      <c r="V1449" s="424">
        <v>0</v>
      </c>
      <c r="W1449" s="82">
        <v>0</v>
      </c>
      <c r="X1449" s="82">
        <v>0</v>
      </c>
      <c r="Y1449" s="82">
        <v>0</v>
      </c>
      <c r="Z1449" s="82">
        <v>0</v>
      </c>
      <c r="AA1449" s="82">
        <v>0</v>
      </c>
      <c r="AB1449" s="82">
        <v>0</v>
      </c>
      <c r="AC1449" s="124">
        <f>SUM(E1449:AB1449)</f>
        <v>0</v>
      </c>
      <c r="AD1449" s="661" t="s">
        <v>471</v>
      </c>
    </row>
    <row r="1450" spans="1:30" x14ac:dyDescent="0.2">
      <c r="A1450" s="2776"/>
      <c r="B1450" s="2778"/>
      <c r="C1450" s="11" t="s">
        <v>8</v>
      </c>
      <c r="D1450" s="1201" t="s">
        <v>505</v>
      </c>
      <c r="E1450" s="113">
        <f>SQRT(E1448*E1448+E1449*E1449)*1000/(1.732*E1438)</f>
        <v>2.7937122848435001</v>
      </c>
      <c r="F1450" s="113">
        <f t="shared" ref="F1450:AB1450" si="413">SQRT(F1448*F1448+F1449*F1449)*1000/(1.732*F1438)</f>
        <v>3.3524547418325272</v>
      </c>
      <c r="G1450" s="113">
        <f t="shared" si="413"/>
        <v>3.352454741934161</v>
      </c>
      <c r="H1450" s="423">
        <f t="shared" si="413"/>
        <v>2.7937122848435001</v>
      </c>
      <c r="I1450" s="113">
        <f t="shared" si="413"/>
        <v>3.3524547418325272</v>
      </c>
      <c r="J1450" s="113">
        <f t="shared" si="413"/>
        <v>2.7937122849451348</v>
      </c>
      <c r="K1450" s="113">
        <f t="shared" si="413"/>
        <v>2.234969827854473</v>
      </c>
      <c r="L1450" s="113">
        <f t="shared" si="413"/>
        <v>1.6762273709670805</v>
      </c>
      <c r="M1450" s="113">
        <f t="shared" si="413"/>
        <v>2.2349698279561077</v>
      </c>
      <c r="N1450" s="423">
        <f t="shared" si="413"/>
        <v>1.6762273708654463</v>
      </c>
      <c r="O1450" s="113">
        <f t="shared" si="413"/>
        <v>3.9111971988215539</v>
      </c>
      <c r="P1450" s="113">
        <f t="shared" si="413"/>
        <v>4.4699396558105811</v>
      </c>
      <c r="Q1450" s="113">
        <f t="shared" si="413"/>
        <v>4.4699396558105811</v>
      </c>
      <c r="R1450" s="113">
        <f t="shared" si="413"/>
        <v>3.9111971989231886</v>
      </c>
      <c r="S1450" s="113">
        <f t="shared" si="413"/>
        <v>2.7937122848435001</v>
      </c>
      <c r="T1450" s="113">
        <f t="shared" si="413"/>
        <v>2.7937122848435001</v>
      </c>
      <c r="U1450" s="113">
        <f t="shared" si="413"/>
        <v>2.2349698279561077</v>
      </c>
      <c r="V1450" s="423">
        <f t="shared" si="413"/>
        <v>2.7937122848435001</v>
      </c>
      <c r="W1450" s="113">
        <f t="shared" si="413"/>
        <v>2.7937122849451348</v>
      </c>
      <c r="X1450" s="113">
        <f t="shared" si="413"/>
        <v>2.234969827854473</v>
      </c>
      <c r="Y1450" s="113">
        <f t="shared" si="413"/>
        <v>2.7937122849451348</v>
      </c>
      <c r="Z1450" s="113">
        <f t="shared" si="413"/>
        <v>2.234969827854473</v>
      </c>
      <c r="AA1450" s="113">
        <f t="shared" si="413"/>
        <v>3.3524547418325272</v>
      </c>
      <c r="AB1450" s="113">
        <f t="shared" si="413"/>
        <v>2.7937122849451348</v>
      </c>
      <c r="AC1450" s="124"/>
      <c r="AD1450" s="661"/>
    </row>
    <row r="1451" spans="1:30" ht="13.5" thickBot="1" x14ac:dyDescent="0.25">
      <c r="A1451" s="2777"/>
      <c r="B1451" s="2779"/>
      <c r="C1451" s="46" t="s">
        <v>16</v>
      </c>
      <c r="D1451" s="46"/>
      <c r="E1451" s="292">
        <f t="shared" ref="E1451:AB1451" si="414">E1449/E1448</f>
        <v>0</v>
      </c>
      <c r="F1451" s="292">
        <f t="shared" si="414"/>
        <v>0</v>
      </c>
      <c r="G1451" s="292">
        <f t="shared" si="414"/>
        <v>0</v>
      </c>
      <c r="H1451" s="466">
        <f t="shared" si="414"/>
        <v>0</v>
      </c>
      <c r="I1451" s="292">
        <f t="shared" si="414"/>
        <v>0</v>
      </c>
      <c r="J1451" s="292">
        <f t="shared" si="414"/>
        <v>0</v>
      </c>
      <c r="K1451" s="292">
        <f t="shared" si="414"/>
        <v>0</v>
      </c>
      <c r="L1451" s="292">
        <f t="shared" si="414"/>
        <v>0</v>
      </c>
      <c r="M1451" s="292">
        <f t="shared" si="414"/>
        <v>0</v>
      </c>
      <c r="N1451" s="466">
        <f t="shared" si="414"/>
        <v>0</v>
      </c>
      <c r="O1451" s="292">
        <f t="shared" si="414"/>
        <v>0</v>
      </c>
      <c r="P1451" s="292">
        <f t="shared" si="414"/>
        <v>0</v>
      </c>
      <c r="Q1451" s="292">
        <f t="shared" si="414"/>
        <v>0</v>
      </c>
      <c r="R1451" s="292">
        <f t="shared" si="414"/>
        <v>0</v>
      </c>
      <c r="S1451" s="292">
        <f t="shared" si="414"/>
        <v>0</v>
      </c>
      <c r="T1451" s="292">
        <f t="shared" si="414"/>
        <v>0</v>
      </c>
      <c r="U1451" s="292">
        <f t="shared" si="414"/>
        <v>0</v>
      </c>
      <c r="V1451" s="466">
        <f t="shared" si="414"/>
        <v>0</v>
      </c>
      <c r="W1451" s="292">
        <f t="shared" si="414"/>
        <v>0</v>
      </c>
      <c r="X1451" s="292">
        <f t="shared" si="414"/>
        <v>0</v>
      </c>
      <c r="Y1451" s="292">
        <f t="shared" si="414"/>
        <v>0</v>
      </c>
      <c r="Z1451" s="292">
        <f t="shared" si="414"/>
        <v>0</v>
      </c>
      <c r="AA1451" s="292">
        <f t="shared" si="414"/>
        <v>0</v>
      </c>
      <c r="AB1451" s="292">
        <f t="shared" si="414"/>
        <v>0</v>
      </c>
      <c r="AC1451" s="184">
        <f>AC1449/AC1448</f>
        <v>0</v>
      </c>
      <c r="AD1451" s="661"/>
    </row>
    <row r="1452" spans="1:30" ht="13.5" thickBot="1" x14ac:dyDescent="0.25">
      <c r="A1452" s="2715" t="s">
        <v>99</v>
      </c>
      <c r="B1452" s="2712" t="s">
        <v>395</v>
      </c>
      <c r="C1452" s="10" t="s">
        <v>483</v>
      </c>
      <c r="D1452" s="1203" t="s">
        <v>479</v>
      </c>
      <c r="E1452" s="231">
        <v>5.0000000000011373E-5</v>
      </c>
      <c r="F1452" s="231">
        <v>6.0000000000002278E-5</v>
      </c>
      <c r="G1452" s="231">
        <v>1.0999999999998522E-4</v>
      </c>
      <c r="H1452" s="231">
        <v>6.0000000000002278E-5</v>
      </c>
      <c r="I1452" s="231">
        <v>5.0000000000011373E-5</v>
      </c>
      <c r="J1452" s="231">
        <v>6.0000000000002278E-5</v>
      </c>
      <c r="K1452" s="231">
        <v>4.9999999999982947E-5</v>
      </c>
      <c r="L1452" s="231">
        <v>7.0000000000021597E-5</v>
      </c>
      <c r="M1452" s="231">
        <v>5.9999999999973852E-5</v>
      </c>
      <c r="N1452" s="231">
        <v>7.0000000000021597E-5</v>
      </c>
      <c r="O1452" s="231">
        <v>6.9999999999993177E-5</v>
      </c>
      <c r="P1452" s="231">
        <v>6.9999999999993177E-5</v>
      </c>
      <c r="Q1452" s="231">
        <v>6.0000000000002278E-5</v>
      </c>
      <c r="R1452" s="231">
        <v>6.9999999999993177E-5</v>
      </c>
      <c r="S1452" s="231">
        <v>1.2999999999999546E-4</v>
      </c>
      <c r="T1452" s="231">
        <v>5.0000000000011373E-5</v>
      </c>
      <c r="U1452" s="231">
        <v>5.0000000000011373E-5</v>
      </c>
      <c r="V1452" s="231">
        <v>7.9999999999984082E-5</v>
      </c>
      <c r="W1452" s="231">
        <v>6.9999999999993177E-5</v>
      </c>
      <c r="X1452" s="231">
        <v>7.0000000000021597E-5</v>
      </c>
      <c r="Y1452" s="231">
        <v>6.9999999999993177E-5</v>
      </c>
      <c r="Z1452" s="231">
        <v>6.9999999999993177E-5</v>
      </c>
      <c r="AA1452" s="231">
        <v>6.0000000000002278E-5</v>
      </c>
      <c r="AB1452" s="231">
        <v>5.3423999999999999E-2</v>
      </c>
      <c r="AC1452" s="121">
        <f>SUM(E1452:AB1452)</f>
        <v>5.4984000000000005E-2</v>
      </c>
      <c r="AD1452" s="661"/>
    </row>
    <row r="1453" spans="1:30" x14ac:dyDescent="0.2">
      <c r="A1453" s="2776"/>
      <c r="B1453" s="2778"/>
      <c r="C1453" s="11" t="s">
        <v>484</v>
      </c>
      <c r="D1453" s="1201" t="s">
        <v>479</v>
      </c>
      <c r="E1453" s="362">
        <v>3.0000000000001139E-5</v>
      </c>
      <c r="F1453" s="362">
        <v>3.0000000000001139E-5</v>
      </c>
      <c r="G1453" s="362">
        <v>3.9999999999992041E-5</v>
      </c>
      <c r="H1453" s="231">
        <v>1.9999999999996021E-5</v>
      </c>
      <c r="I1453" s="362">
        <v>3.0000000000001139E-5</v>
      </c>
      <c r="J1453" s="362">
        <v>3.0000000000001139E-5</v>
      </c>
      <c r="K1453" s="362">
        <v>3.0000000000001139E-5</v>
      </c>
      <c r="L1453" s="362">
        <v>4.9999999999997156E-5</v>
      </c>
      <c r="M1453" s="362">
        <v>3.0000000000001139E-5</v>
      </c>
      <c r="N1453" s="231">
        <v>3.0000000000001139E-5</v>
      </c>
      <c r="O1453" s="362">
        <v>3.0000000000001139E-5</v>
      </c>
      <c r="P1453" s="362">
        <v>1.9999999999996021E-5</v>
      </c>
      <c r="Q1453" s="362">
        <v>4.0000000000006251E-5</v>
      </c>
      <c r="R1453" s="362">
        <v>4.0000000000006251E-5</v>
      </c>
      <c r="S1453" s="362">
        <v>3.9999999999992041E-5</v>
      </c>
      <c r="T1453" s="362">
        <v>3.0000000000001139E-5</v>
      </c>
      <c r="U1453" s="362">
        <v>1.9999999999996021E-5</v>
      </c>
      <c r="V1453" s="362">
        <v>3.0000000000001139E-5</v>
      </c>
      <c r="W1453" s="362">
        <v>3.0000000000001139E-5</v>
      </c>
      <c r="X1453" s="362">
        <v>3.0000000000001139E-5</v>
      </c>
      <c r="Y1453" s="362">
        <v>4.0000000000006251E-5</v>
      </c>
      <c r="Z1453" s="362">
        <v>3.0000000000001139E-5</v>
      </c>
      <c r="AA1453" s="362">
        <v>1.9999999999996021E-5</v>
      </c>
      <c r="AB1453" s="362">
        <v>3.0000000000001139E-5</v>
      </c>
      <c r="AC1453" s="787">
        <f>SUM(E1453:AB1453)</f>
        <v>7.5000000000000034E-4</v>
      </c>
      <c r="AD1453" s="661"/>
    </row>
    <row r="1454" spans="1:30" x14ac:dyDescent="0.2">
      <c r="A1454" s="2776"/>
      <c r="B1454" s="2778"/>
      <c r="C1454" s="11" t="s">
        <v>8</v>
      </c>
      <c r="D1454" s="11" t="s">
        <v>505</v>
      </c>
      <c r="E1454" s="988">
        <f>SQRT(E1452*E1452+E1453*E1453)*1000/(1.732*E1439)</f>
        <v>5.4300006470669139E-3</v>
      </c>
      <c r="F1454" s="988">
        <f t="shared" ref="F1454:AB1454" si="415">SQRT(F1452*F1452+F1453*F1453)*1000/(1.732*F1439)</f>
        <v>6.2469305785774632E-3</v>
      </c>
      <c r="G1454" s="988">
        <f t="shared" si="415"/>
        <v>1.0899854643818412E-2</v>
      </c>
      <c r="H1454" s="450">
        <f t="shared" si="415"/>
        <v>5.8896626316181627E-3</v>
      </c>
      <c r="I1454" s="988">
        <f t="shared" si="415"/>
        <v>5.4300006470669139E-3</v>
      </c>
      <c r="J1454" s="988">
        <f t="shared" si="415"/>
        <v>6.2469305785774632E-3</v>
      </c>
      <c r="K1454" s="988">
        <f t="shared" si="415"/>
        <v>5.430000647064644E-3</v>
      </c>
      <c r="L1454" s="988">
        <f t="shared" si="415"/>
        <v>8.0108072590369308E-3</v>
      </c>
      <c r="M1454" s="988">
        <f t="shared" si="415"/>
        <v>6.2469305785750944E-3</v>
      </c>
      <c r="N1454" s="450">
        <f t="shared" si="415"/>
        <v>7.0920929615826724E-3</v>
      </c>
      <c r="O1454" s="988">
        <f t="shared" si="415"/>
        <v>7.0920929615802403E-3</v>
      </c>
      <c r="P1454" s="988">
        <f t="shared" si="415"/>
        <v>6.7795108109958207E-3</v>
      </c>
      <c r="Q1454" s="988">
        <f t="shared" si="415"/>
        <v>6.7152485946961509E-3</v>
      </c>
      <c r="R1454" s="988">
        <f t="shared" si="415"/>
        <v>7.507876171774442E-3</v>
      </c>
      <c r="S1454" s="988">
        <f t="shared" si="415"/>
        <v>1.2666198417580621E-2</v>
      </c>
      <c r="T1454" s="988">
        <f t="shared" si="415"/>
        <v>5.4300006470669139E-3</v>
      </c>
      <c r="U1454" s="988">
        <f t="shared" si="415"/>
        <v>5.014867025940002E-3</v>
      </c>
      <c r="V1454" s="450">
        <f t="shared" si="415"/>
        <v>7.956496075128586E-3</v>
      </c>
      <c r="W1454" s="988">
        <f t="shared" si="415"/>
        <v>7.0920929615802403E-3</v>
      </c>
      <c r="X1454" s="988">
        <f t="shared" si="415"/>
        <v>7.0920929615826724E-3</v>
      </c>
      <c r="Y1454" s="988">
        <f t="shared" si="415"/>
        <v>7.507876171774442E-3</v>
      </c>
      <c r="Z1454" s="988">
        <f t="shared" si="415"/>
        <v>7.0920929615802403E-3</v>
      </c>
      <c r="AA1454" s="988">
        <f t="shared" si="415"/>
        <v>5.8896626316181627E-3</v>
      </c>
      <c r="AB1454" s="988">
        <f t="shared" si="415"/>
        <v>4.9750436213197426</v>
      </c>
      <c r="AC1454" s="117"/>
      <c r="AD1454" s="661"/>
    </row>
    <row r="1455" spans="1:30" ht="13.5" thickBot="1" x14ac:dyDescent="0.25">
      <c r="A1455" s="2782"/>
      <c r="B1455" s="2783"/>
      <c r="C1455" s="45" t="s">
        <v>16</v>
      </c>
      <c r="D1455" s="45"/>
      <c r="E1455" s="126">
        <f t="shared" ref="E1455:AB1455" si="416">E1453/E1452</f>
        <v>0.59999999999988629</v>
      </c>
      <c r="F1455" s="126">
        <f t="shared" si="416"/>
        <v>0.5</v>
      </c>
      <c r="G1455" s="126">
        <f t="shared" si="416"/>
        <v>0.36363636363634017</v>
      </c>
      <c r="H1455" s="444">
        <f t="shared" si="416"/>
        <v>0.33333333333325438</v>
      </c>
      <c r="I1455" s="126">
        <f>I1453/I1452</f>
        <v>0.59999999999988629</v>
      </c>
      <c r="J1455" s="126">
        <f>J1453/J1452</f>
        <v>0.5</v>
      </c>
      <c r="K1455" s="126">
        <f t="shared" si="416"/>
        <v>0.60000000000022746</v>
      </c>
      <c r="L1455" s="126">
        <f t="shared" si="416"/>
        <v>0.71428571428545329</v>
      </c>
      <c r="M1455" s="126">
        <f t="shared" si="416"/>
        <v>0.50000000000023692</v>
      </c>
      <c r="N1455" s="444">
        <f t="shared" si="416"/>
        <v>0.42857142857131264</v>
      </c>
      <c r="O1455" s="126">
        <f t="shared" si="416"/>
        <v>0.42857142857148661</v>
      </c>
      <c r="P1455" s="126">
        <f t="shared" si="416"/>
        <v>0.28571428571425672</v>
      </c>
      <c r="Q1455" s="126">
        <f t="shared" si="416"/>
        <v>0.66666666666674557</v>
      </c>
      <c r="R1455" s="126">
        <f t="shared" si="416"/>
        <v>0.57142857142871639</v>
      </c>
      <c r="S1455" s="126">
        <f t="shared" si="416"/>
        <v>0.30769230769225719</v>
      </c>
      <c r="T1455" s="126">
        <f t="shared" si="416"/>
        <v>0.59999999999988629</v>
      </c>
      <c r="U1455" s="126">
        <f t="shared" si="416"/>
        <v>0.39999999999982944</v>
      </c>
      <c r="V1455" s="444">
        <f t="shared" si="416"/>
        <v>0.37500000000008887</v>
      </c>
      <c r="W1455" s="126">
        <f t="shared" si="416"/>
        <v>0.42857142857148661</v>
      </c>
      <c r="X1455" s="126">
        <f t="shared" si="416"/>
        <v>0.42857142857131264</v>
      </c>
      <c r="Y1455" s="126">
        <f t="shared" si="416"/>
        <v>0.57142857142871639</v>
      </c>
      <c r="Z1455" s="126">
        <f t="shared" si="416"/>
        <v>0.42857142857148661</v>
      </c>
      <c r="AA1455" s="126">
        <f t="shared" si="416"/>
        <v>0.33333333333325438</v>
      </c>
      <c r="AB1455" s="126">
        <f t="shared" si="416"/>
        <v>5.6154537286614886E-4</v>
      </c>
      <c r="AC1455" s="122">
        <f>AC1453/AC1452</f>
        <v>1.3640331732867748E-2</v>
      </c>
      <c r="AD1455" s="661"/>
    </row>
    <row r="1456" spans="1:30" x14ac:dyDescent="0.2">
      <c r="A1456" s="2726" t="s">
        <v>102</v>
      </c>
      <c r="B1456" s="2727" t="s">
        <v>394</v>
      </c>
      <c r="C1456" s="63" t="s">
        <v>483</v>
      </c>
      <c r="D1456" s="1205" t="s">
        <v>506</v>
      </c>
      <c r="E1456" s="225">
        <v>6.0000000001309674E-3</v>
      </c>
      <c r="F1456" s="225">
        <v>1.2000000000261935E-2</v>
      </c>
      <c r="G1456" s="225">
        <v>5.9999999995852702E-3</v>
      </c>
      <c r="H1456" s="447">
        <v>1.2000000000261935E-2</v>
      </c>
      <c r="I1456" s="225">
        <v>1.1999999999716238E-2</v>
      </c>
      <c r="J1456" s="225">
        <v>1.2000000000261935E-2</v>
      </c>
      <c r="K1456" s="225">
        <v>1.2000000000261935E-2</v>
      </c>
      <c r="L1456" s="225">
        <v>1.1999999999716238E-2</v>
      </c>
      <c r="M1456" s="225">
        <v>1.2000000000261935E-2</v>
      </c>
      <c r="N1456" s="447">
        <v>1.1999999999716238E-2</v>
      </c>
      <c r="O1456" s="225">
        <v>1.2000000000261935E-2</v>
      </c>
      <c r="P1456" s="225">
        <v>1.1999999999716238E-2</v>
      </c>
      <c r="Q1456" s="225">
        <v>1.2000000000261935E-2</v>
      </c>
      <c r="R1456" s="225">
        <v>1.1999999999716238E-2</v>
      </c>
      <c r="S1456" s="225">
        <v>6.0000000001309674E-3</v>
      </c>
      <c r="T1456" s="225">
        <v>1.1999999999716238E-2</v>
      </c>
      <c r="U1456" s="225">
        <v>1.2000000000261935E-2</v>
      </c>
      <c r="V1456" s="447">
        <v>1.1999999999716238E-2</v>
      </c>
      <c r="W1456" s="225">
        <v>1.2000000000261935E-2</v>
      </c>
      <c r="X1456" s="225">
        <v>1.2000000000261935E-2</v>
      </c>
      <c r="Y1456" s="225">
        <v>1.1999999999716238E-2</v>
      </c>
      <c r="Z1456" s="225">
        <v>1.2000000000261935E-2</v>
      </c>
      <c r="AA1456" s="225">
        <v>1.1999999999716238E-2</v>
      </c>
      <c r="AB1456" s="225">
        <v>1.2000000000261935E-2</v>
      </c>
      <c r="AC1456" s="124">
        <f>SUM(E1456:AB1456)</f>
        <v>0.27000000000043656</v>
      </c>
      <c r="AD1456" s="661"/>
    </row>
    <row r="1457" spans="1:32" x14ac:dyDescent="0.2">
      <c r="A1457" s="2776"/>
      <c r="B1457" s="2778"/>
      <c r="C1457" s="11" t="s">
        <v>484</v>
      </c>
      <c r="D1457" s="1205" t="s">
        <v>506</v>
      </c>
      <c r="E1457" s="82">
        <v>0</v>
      </c>
      <c r="F1457" s="82">
        <v>0</v>
      </c>
      <c r="G1457" s="82">
        <v>0</v>
      </c>
      <c r="H1457" s="424">
        <v>0</v>
      </c>
      <c r="I1457" s="82">
        <v>0</v>
      </c>
      <c r="J1457" s="82">
        <v>0</v>
      </c>
      <c r="K1457" s="82">
        <v>0</v>
      </c>
      <c r="L1457" s="82">
        <v>0</v>
      </c>
      <c r="M1457" s="82">
        <v>0</v>
      </c>
      <c r="N1457" s="424">
        <v>0</v>
      </c>
      <c r="O1457" s="82">
        <v>0</v>
      </c>
      <c r="P1457" s="82">
        <v>0</v>
      </c>
      <c r="Q1457" s="82">
        <v>0</v>
      </c>
      <c r="R1457" s="82">
        <v>0</v>
      </c>
      <c r="S1457" s="82">
        <v>0</v>
      </c>
      <c r="T1457" s="82">
        <v>0</v>
      </c>
      <c r="U1457" s="82">
        <v>0</v>
      </c>
      <c r="V1457" s="424">
        <v>0</v>
      </c>
      <c r="W1457" s="82">
        <v>0</v>
      </c>
      <c r="X1457" s="82">
        <v>0</v>
      </c>
      <c r="Y1457" s="82">
        <v>0</v>
      </c>
      <c r="Z1457" s="82">
        <v>0</v>
      </c>
      <c r="AA1457" s="82">
        <v>0</v>
      </c>
      <c r="AB1457" s="82">
        <v>0</v>
      </c>
      <c r="AC1457" s="124">
        <f>SUM(E1457:AB1457)</f>
        <v>0</v>
      </c>
      <c r="AD1457" s="661" t="s">
        <v>471</v>
      </c>
    </row>
    <row r="1458" spans="1:32" x14ac:dyDescent="0.2">
      <c r="A1458" s="2776"/>
      <c r="B1458" s="2778"/>
      <c r="C1458" s="11" t="s">
        <v>8</v>
      </c>
      <c r="D1458" s="1201" t="s">
        <v>505</v>
      </c>
      <c r="E1458" s="113">
        <f>SQRT(E1456*E1456+E1457*E1457)*1000/(1.732*E1439)</f>
        <v>0.55874245698902691</v>
      </c>
      <c r="F1458" s="113">
        <f t="shared" ref="F1458:AB1458" si="417">SQRT(F1456*F1456+F1457*F1457)*1000/(1.732*F1439)</f>
        <v>1.1174849139780538</v>
      </c>
      <c r="G1458" s="113">
        <f t="shared" si="417"/>
        <v>0.55874245693820968</v>
      </c>
      <c r="H1458" s="423">
        <f t="shared" si="417"/>
        <v>1.1174849139780538</v>
      </c>
      <c r="I1458" s="113">
        <f t="shared" si="417"/>
        <v>1.1174849139272365</v>
      </c>
      <c r="J1458" s="113">
        <f t="shared" si="417"/>
        <v>1.1174849139780538</v>
      </c>
      <c r="K1458" s="113">
        <f t="shared" si="417"/>
        <v>1.1174849139780538</v>
      </c>
      <c r="L1458" s="113">
        <f t="shared" si="417"/>
        <v>1.1174849139272365</v>
      </c>
      <c r="M1458" s="113">
        <f t="shared" si="417"/>
        <v>1.1174849139780538</v>
      </c>
      <c r="N1458" s="423">
        <f t="shared" si="417"/>
        <v>1.1174849139272365</v>
      </c>
      <c r="O1458" s="113">
        <f t="shared" si="417"/>
        <v>1.1174849139780538</v>
      </c>
      <c r="P1458" s="113">
        <f t="shared" si="417"/>
        <v>1.1174849139272365</v>
      </c>
      <c r="Q1458" s="113">
        <f t="shared" si="417"/>
        <v>1.1174849139780538</v>
      </c>
      <c r="R1458" s="113">
        <f t="shared" si="417"/>
        <v>1.1174849139272365</v>
      </c>
      <c r="S1458" s="113">
        <f t="shared" si="417"/>
        <v>0.55874245698902691</v>
      </c>
      <c r="T1458" s="113">
        <f t="shared" si="417"/>
        <v>1.1174849139272365</v>
      </c>
      <c r="U1458" s="113">
        <f t="shared" si="417"/>
        <v>1.1174849139780538</v>
      </c>
      <c r="V1458" s="423">
        <f t="shared" si="417"/>
        <v>1.1174849139272365</v>
      </c>
      <c r="W1458" s="113">
        <f t="shared" si="417"/>
        <v>1.1174849139780538</v>
      </c>
      <c r="X1458" s="113">
        <f t="shared" si="417"/>
        <v>1.1174849139780538</v>
      </c>
      <c r="Y1458" s="113">
        <f t="shared" si="417"/>
        <v>1.1174849139272365</v>
      </c>
      <c r="Z1458" s="113">
        <f t="shared" si="417"/>
        <v>1.1174849139780538</v>
      </c>
      <c r="AA1458" s="113">
        <f t="shared" si="417"/>
        <v>1.1174849139272365</v>
      </c>
      <c r="AB1458" s="113">
        <f t="shared" si="417"/>
        <v>1.1174849139780538</v>
      </c>
      <c r="AC1458" s="124"/>
    </row>
    <row r="1459" spans="1:32" ht="13.5" thickBot="1" x14ac:dyDescent="0.25">
      <c r="A1459" s="2777"/>
      <c r="B1459" s="2779"/>
      <c r="C1459" s="46" t="s">
        <v>16</v>
      </c>
      <c r="D1459" s="46"/>
      <c r="E1459" s="110">
        <f t="shared" ref="E1459:AB1459" si="418">E1457/E1456</f>
        <v>0</v>
      </c>
      <c r="F1459" s="110">
        <f t="shared" si="418"/>
        <v>0</v>
      </c>
      <c r="G1459" s="110">
        <f t="shared" si="418"/>
        <v>0</v>
      </c>
      <c r="H1459" s="422">
        <f t="shared" si="418"/>
        <v>0</v>
      </c>
      <c r="I1459" s="110">
        <f t="shared" si="418"/>
        <v>0</v>
      </c>
      <c r="J1459" s="110">
        <f t="shared" si="418"/>
        <v>0</v>
      </c>
      <c r="K1459" s="110">
        <f t="shared" si="418"/>
        <v>0</v>
      </c>
      <c r="L1459" s="110">
        <f t="shared" si="418"/>
        <v>0</v>
      </c>
      <c r="M1459" s="110">
        <f t="shared" si="418"/>
        <v>0</v>
      </c>
      <c r="N1459" s="422">
        <f t="shared" si="418"/>
        <v>0</v>
      </c>
      <c r="O1459" s="110">
        <f t="shared" si="418"/>
        <v>0</v>
      </c>
      <c r="P1459" s="110">
        <f t="shared" si="418"/>
        <v>0</v>
      </c>
      <c r="Q1459" s="110">
        <f t="shared" si="418"/>
        <v>0</v>
      </c>
      <c r="R1459" s="110">
        <f t="shared" si="418"/>
        <v>0</v>
      </c>
      <c r="S1459" s="110">
        <f t="shared" si="418"/>
        <v>0</v>
      </c>
      <c r="T1459" s="110">
        <f t="shared" si="418"/>
        <v>0</v>
      </c>
      <c r="U1459" s="110">
        <f t="shared" si="418"/>
        <v>0</v>
      </c>
      <c r="V1459" s="422">
        <f t="shared" si="418"/>
        <v>0</v>
      </c>
      <c r="W1459" s="110">
        <f t="shared" si="418"/>
        <v>0</v>
      </c>
      <c r="X1459" s="110">
        <f t="shared" si="418"/>
        <v>0</v>
      </c>
      <c r="Y1459" s="110">
        <f t="shared" si="418"/>
        <v>0</v>
      </c>
      <c r="Z1459" s="110">
        <f t="shared" si="418"/>
        <v>0</v>
      </c>
      <c r="AA1459" s="110">
        <f t="shared" si="418"/>
        <v>0</v>
      </c>
      <c r="AB1459" s="110">
        <f t="shared" si="418"/>
        <v>0</v>
      </c>
      <c r="AC1459" s="122">
        <f>AC1457/AC1456</f>
        <v>0</v>
      </c>
    </row>
    <row r="1460" spans="1:32" x14ac:dyDescent="0.2">
      <c r="A1460" s="2715" t="s">
        <v>111</v>
      </c>
      <c r="B1460" s="2712" t="s">
        <v>31</v>
      </c>
      <c r="C1460" s="10" t="s">
        <v>483</v>
      </c>
      <c r="D1460" s="10"/>
      <c r="E1460" s="189"/>
      <c r="F1460" s="189"/>
      <c r="G1460" s="189"/>
      <c r="H1460" s="480"/>
      <c r="I1460" s="189"/>
      <c r="J1460" s="189"/>
      <c r="K1460" s="189"/>
      <c r="L1460" s="189"/>
      <c r="M1460" s="189"/>
      <c r="N1460" s="480"/>
      <c r="O1460" s="189"/>
      <c r="P1460" s="189"/>
      <c r="Q1460" s="189"/>
      <c r="R1460" s="189"/>
      <c r="S1460" s="189"/>
      <c r="T1460" s="189"/>
      <c r="U1460" s="189"/>
      <c r="V1460" s="480"/>
      <c r="W1460" s="189"/>
      <c r="X1460" s="189"/>
      <c r="Y1460" s="189"/>
      <c r="Z1460" s="189"/>
      <c r="AA1460" s="189"/>
      <c r="AB1460" s="189"/>
      <c r="AC1460" s="192"/>
    </row>
    <row r="1461" spans="1:32" x14ac:dyDescent="0.2">
      <c r="A1461" s="2776"/>
      <c r="B1461" s="2778"/>
      <c r="C1461" s="11" t="s">
        <v>484</v>
      </c>
      <c r="D1461" s="11"/>
      <c r="E1461" s="188"/>
      <c r="F1461" s="188"/>
      <c r="G1461" s="188"/>
      <c r="H1461" s="481"/>
      <c r="I1461" s="188"/>
      <c r="J1461" s="188"/>
      <c r="K1461" s="188"/>
      <c r="L1461" s="188"/>
      <c r="M1461" s="188"/>
      <c r="N1461" s="481"/>
      <c r="O1461" s="188"/>
      <c r="P1461" s="188"/>
      <c r="Q1461" s="188"/>
      <c r="R1461" s="188"/>
      <c r="S1461" s="188"/>
      <c r="T1461" s="188"/>
      <c r="U1461" s="188"/>
      <c r="V1461" s="481"/>
      <c r="W1461" s="188"/>
      <c r="X1461" s="188"/>
      <c r="Y1461" s="188"/>
      <c r="Z1461" s="188"/>
      <c r="AA1461" s="188"/>
      <c r="AB1461" s="188"/>
      <c r="AC1461" s="193"/>
    </row>
    <row r="1462" spans="1:32" x14ac:dyDescent="0.2">
      <c r="A1462" s="2776"/>
      <c r="B1462" s="2778"/>
      <c r="C1462" s="11" t="s">
        <v>8</v>
      </c>
      <c r="D1462" s="11"/>
      <c r="E1462" s="188"/>
      <c r="F1462" s="188"/>
      <c r="G1462" s="188"/>
      <c r="H1462" s="481"/>
      <c r="I1462" s="188"/>
      <c r="J1462" s="188"/>
      <c r="K1462" s="188"/>
      <c r="L1462" s="188"/>
      <c r="M1462" s="188"/>
      <c r="N1462" s="481"/>
      <c r="O1462" s="188"/>
      <c r="P1462" s="188"/>
      <c r="Q1462" s="188"/>
      <c r="R1462" s="188"/>
      <c r="S1462" s="188"/>
      <c r="T1462" s="188"/>
      <c r="U1462" s="188"/>
      <c r="V1462" s="481"/>
      <c r="W1462" s="188"/>
      <c r="X1462" s="188"/>
      <c r="Y1462" s="188"/>
      <c r="Z1462" s="188"/>
      <c r="AA1462" s="188"/>
      <c r="AB1462" s="188"/>
      <c r="AC1462" s="193"/>
    </row>
    <row r="1463" spans="1:32" ht="13.5" thickBot="1" x14ac:dyDescent="0.25">
      <c r="A1463" s="2777"/>
      <c r="B1463" s="2779"/>
      <c r="C1463" s="46" t="s">
        <v>16</v>
      </c>
      <c r="D1463" s="46"/>
      <c r="E1463" s="194"/>
      <c r="F1463" s="194"/>
      <c r="G1463" s="194"/>
      <c r="H1463" s="482"/>
      <c r="I1463" s="194"/>
      <c r="J1463" s="194"/>
      <c r="K1463" s="194"/>
      <c r="L1463" s="194"/>
      <c r="M1463" s="194"/>
      <c r="N1463" s="482"/>
      <c r="O1463" s="194"/>
      <c r="P1463" s="194"/>
      <c r="Q1463" s="194"/>
      <c r="R1463" s="194"/>
      <c r="S1463" s="194"/>
      <c r="T1463" s="194"/>
      <c r="U1463" s="194"/>
      <c r="V1463" s="482"/>
      <c r="W1463" s="194"/>
      <c r="X1463" s="194"/>
      <c r="Y1463" s="194"/>
      <c r="Z1463" s="194"/>
      <c r="AA1463" s="194"/>
      <c r="AB1463" s="194"/>
      <c r="AC1463" s="198"/>
    </row>
    <row r="1464" spans="1:32" x14ac:dyDescent="0.2">
      <c r="A1464" s="2715" t="s">
        <v>103</v>
      </c>
      <c r="B1464" s="2712" t="s">
        <v>31</v>
      </c>
      <c r="C1464" s="10" t="s">
        <v>483</v>
      </c>
      <c r="D1464" s="10"/>
      <c r="E1464" s="189"/>
      <c r="F1464" s="189"/>
      <c r="G1464" s="189"/>
      <c r="H1464" s="480"/>
      <c r="I1464" s="189"/>
      <c r="J1464" s="189"/>
      <c r="K1464" s="189"/>
      <c r="L1464" s="189"/>
      <c r="M1464" s="189"/>
      <c r="N1464" s="480"/>
      <c r="O1464" s="189"/>
      <c r="P1464" s="189"/>
      <c r="Q1464" s="189"/>
      <c r="R1464" s="189"/>
      <c r="S1464" s="189"/>
      <c r="T1464" s="189"/>
      <c r="U1464" s="189"/>
      <c r="V1464" s="480"/>
      <c r="W1464" s="189"/>
      <c r="X1464" s="189"/>
      <c r="Y1464" s="189"/>
      <c r="Z1464" s="189"/>
      <c r="AA1464" s="189"/>
      <c r="AB1464" s="189"/>
      <c r="AC1464" s="192"/>
    </row>
    <row r="1465" spans="1:32" x14ac:dyDescent="0.2">
      <c r="A1465" s="2776"/>
      <c r="B1465" s="2778"/>
      <c r="C1465" s="11" t="s">
        <v>484</v>
      </c>
      <c r="D1465" s="11"/>
      <c r="E1465" s="188"/>
      <c r="F1465" s="188"/>
      <c r="G1465" s="188"/>
      <c r="H1465" s="481"/>
      <c r="I1465" s="188"/>
      <c r="J1465" s="188"/>
      <c r="K1465" s="188"/>
      <c r="L1465" s="188"/>
      <c r="M1465" s="188"/>
      <c r="N1465" s="481"/>
      <c r="O1465" s="188"/>
      <c r="P1465" s="188"/>
      <c r="Q1465" s="188"/>
      <c r="R1465" s="188"/>
      <c r="S1465" s="188"/>
      <c r="T1465" s="188"/>
      <c r="U1465" s="188"/>
      <c r="V1465" s="481"/>
      <c r="W1465" s="188"/>
      <c r="X1465" s="188"/>
      <c r="Y1465" s="188"/>
      <c r="Z1465" s="188"/>
      <c r="AA1465" s="188"/>
      <c r="AB1465" s="188"/>
      <c r="AC1465" s="193"/>
    </row>
    <row r="1466" spans="1:32" x14ac:dyDescent="0.2">
      <c r="A1466" s="2776"/>
      <c r="B1466" s="2778"/>
      <c r="C1466" s="11" t="s">
        <v>8</v>
      </c>
      <c r="D1466" s="11"/>
      <c r="E1466" s="188"/>
      <c r="F1466" s="188"/>
      <c r="G1466" s="188"/>
      <c r="H1466" s="481"/>
      <c r="I1466" s="188"/>
      <c r="J1466" s="188"/>
      <c r="K1466" s="188"/>
      <c r="L1466" s="188"/>
      <c r="M1466" s="188"/>
      <c r="N1466" s="481"/>
      <c r="O1466" s="188"/>
      <c r="P1466" s="188"/>
      <c r="Q1466" s="188"/>
      <c r="R1466" s="188"/>
      <c r="S1466" s="188"/>
      <c r="T1466" s="188"/>
      <c r="U1466" s="188"/>
      <c r="V1466" s="481"/>
      <c r="W1466" s="188"/>
      <c r="X1466" s="188"/>
      <c r="Y1466" s="188"/>
      <c r="Z1466" s="188"/>
      <c r="AA1466" s="188"/>
      <c r="AB1466" s="188"/>
      <c r="AC1466" s="193"/>
    </row>
    <row r="1467" spans="1:32" ht="13.5" thickBot="1" x14ac:dyDescent="0.25">
      <c r="A1467" s="2782"/>
      <c r="B1467" s="2783"/>
      <c r="C1467" s="45" t="s">
        <v>16</v>
      </c>
      <c r="D1467" s="45"/>
      <c r="E1467" s="190"/>
      <c r="F1467" s="190"/>
      <c r="G1467" s="190"/>
      <c r="H1467" s="477"/>
      <c r="I1467" s="190"/>
      <c r="J1467" s="190"/>
      <c r="K1467" s="190"/>
      <c r="L1467" s="190"/>
      <c r="M1467" s="190"/>
      <c r="N1467" s="477"/>
      <c r="O1467" s="190"/>
      <c r="P1467" s="190"/>
      <c r="Q1467" s="190"/>
      <c r="R1467" s="190"/>
      <c r="S1467" s="190"/>
      <c r="T1467" s="190"/>
      <c r="U1467" s="190"/>
      <c r="V1467" s="477"/>
      <c r="W1467" s="190"/>
      <c r="X1467" s="190"/>
      <c r="Y1467" s="190"/>
      <c r="Z1467" s="190"/>
      <c r="AA1467" s="190"/>
      <c r="AB1467" s="190"/>
      <c r="AC1467" s="195"/>
    </row>
    <row r="1468" spans="1:32" x14ac:dyDescent="0.2">
      <c r="A1468" s="2726" t="s">
        <v>121</v>
      </c>
      <c r="B1468" s="2727" t="s">
        <v>396</v>
      </c>
      <c r="C1468" s="63" t="s">
        <v>483</v>
      </c>
      <c r="D1468" s="1203" t="s">
        <v>506</v>
      </c>
      <c r="E1468" s="80">
        <v>0</v>
      </c>
      <c r="F1468" s="80">
        <v>0</v>
      </c>
      <c r="G1468" s="80">
        <v>0</v>
      </c>
      <c r="H1468" s="420">
        <v>0</v>
      </c>
      <c r="I1468" s="80">
        <v>0</v>
      </c>
      <c r="J1468" s="80">
        <v>0</v>
      </c>
      <c r="K1468" s="80">
        <v>0</v>
      </c>
      <c r="L1468" s="80">
        <v>0</v>
      </c>
      <c r="M1468" s="80">
        <v>0</v>
      </c>
      <c r="N1468" s="420">
        <v>0</v>
      </c>
      <c r="O1468" s="80">
        <v>0</v>
      </c>
      <c r="P1468" s="80">
        <v>0</v>
      </c>
      <c r="Q1468" s="80">
        <v>0</v>
      </c>
      <c r="R1468" s="80">
        <v>0</v>
      </c>
      <c r="S1468" s="80">
        <v>0</v>
      </c>
      <c r="T1468" s="80">
        <v>0</v>
      </c>
      <c r="U1468" s="80">
        <v>0</v>
      </c>
      <c r="V1468" s="420">
        <v>0</v>
      </c>
      <c r="W1468" s="80">
        <v>0</v>
      </c>
      <c r="X1468" s="80">
        <v>0</v>
      </c>
      <c r="Y1468" s="80">
        <v>0</v>
      </c>
      <c r="Z1468" s="80">
        <v>0</v>
      </c>
      <c r="AA1468" s="80">
        <v>0</v>
      </c>
      <c r="AB1468" s="80">
        <v>0</v>
      </c>
      <c r="AC1468" s="124">
        <f>SUM(E1468:AB1468)</f>
        <v>0</v>
      </c>
      <c r="AD1468" s="661" t="s">
        <v>471</v>
      </c>
    </row>
    <row r="1469" spans="1:32" x14ac:dyDescent="0.2">
      <c r="A1469" s="2776"/>
      <c r="B1469" s="2778"/>
      <c r="C1469" s="11" t="s">
        <v>484</v>
      </c>
      <c r="D1469" s="1201" t="s">
        <v>466</v>
      </c>
      <c r="E1469" s="82"/>
      <c r="F1469" s="82"/>
      <c r="G1469" s="82"/>
      <c r="H1469" s="424"/>
      <c r="I1469" s="82"/>
      <c r="J1469" s="82"/>
      <c r="K1469" s="82"/>
      <c r="L1469" s="82"/>
      <c r="M1469" s="82"/>
      <c r="N1469" s="424"/>
      <c r="O1469" s="82"/>
      <c r="P1469" s="82"/>
      <c r="Q1469" s="82"/>
      <c r="R1469" s="82"/>
      <c r="S1469" s="82"/>
      <c r="T1469" s="82"/>
      <c r="U1469" s="82"/>
      <c r="V1469" s="424"/>
      <c r="W1469" s="82"/>
      <c r="X1469" s="82"/>
      <c r="Y1469" s="82"/>
      <c r="Z1469" s="82"/>
      <c r="AA1469" s="82"/>
      <c r="AB1469" s="82"/>
      <c r="AC1469" s="124">
        <f>SUM(E1469:AB1469)</f>
        <v>0</v>
      </c>
      <c r="AD1469" s="661"/>
    </row>
    <row r="1470" spans="1:32" x14ac:dyDescent="0.2">
      <c r="A1470" s="2776"/>
      <c r="B1470" s="2778"/>
      <c r="C1470" s="11" t="s">
        <v>8</v>
      </c>
      <c r="D1470" s="1201" t="s">
        <v>505</v>
      </c>
      <c r="E1470" s="113">
        <f>SQRT(E1468*E1468+E1469*E1469)*1000/(1.732*E1439)</f>
        <v>0</v>
      </c>
      <c r="F1470" s="113">
        <f t="shared" ref="F1470:AB1470" si="419">SQRT(F1468*F1468+F1469*F1469)*1000/(1.732*F1439)</f>
        <v>0</v>
      </c>
      <c r="G1470" s="113">
        <f t="shared" si="419"/>
        <v>0</v>
      </c>
      <c r="H1470" s="423">
        <f t="shared" si="419"/>
        <v>0</v>
      </c>
      <c r="I1470" s="113">
        <f t="shared" si="419"/>
        <v>0</v>
      </c>
      <c r="J1470" s="113">
        <f t="shared" si="419"/>
        <v>0</v>
      </c>
      <c r="K1470" s="113">
        <f t="shared" si="419"/>
        <v>0</v>
      </c>
      <c r="L1470" s="113">
        <f t="shared" si="419"/>
        <v>0</v>
      </c>
      <c r="M1470" s="113">
        <f t="shared" si="419"/>
        <v>0</v>
      </c>
      <c r="N1470" s="423">
        <f t="shared" si="419"/>
        <v>0</v>
      </c>
      <c r="O1470" s="113">
        <f t="shared" si="419"/>
        <v>0</v>
      </c>
      <c r="P1470" s="113">
        <f t="shared" si="419"/>
        <v>0</v>
      </c>
      <c r="Q1470" s="113">
        <f t="shared" si="419"/>
        <v>0</v>
      </c>
      <c r="R1470" s="113">
        <f t="shared" si="419"/>
        <v>0</v>
      </c>
      <c r="S1470" s="113">
        <f t="shared" si="419"/>
        <v>0</v>
      </c>
      <c r="T1470" s="113">
        <f t="shared" si="419"/>
        <v>0</v>
      </c>
      <c r="U1470" s="113">
        <f t="shared" si="419"/>
        <v>0</v>
      </c>
      <c r="V1470" s="423">
        <f t="shared" si="419"/>
        <v>0</v>
      </c>
      <c r="W1470" s="113">
        <f t="shared" si="419"/>
        <v>0</v>
      </c>
      <c r="X1470" s="113">
        <f t="shared" si="419"/>
        <v>0</v>
      </c>
      <c r="Y1470" s="113">
        <f t="shared" si="419"/>
        <v>0</v>
      </c>
      <c r="Z1470" s="113">
        <f t="shared" si="419"/>
        <v>0</v>
      </c>
      <c r="AA1470" s="113">
        <f t="shared" si="419"/>
        <v>0</v>
      </c>
      <c r="AB1470" s="113">
        <f t="shared" si="419"/>
        <v>0</v>
      </c>
      <c r="AC1470" s="124"/>
      <c r="AD1470" s="661"/>
    </row>
    <row r="1471" spans="1:32" ht="13.5" thickBot="1" x14ac:dyDescent="0.25">
      <c r="A1471" s="2777"/>
      <c r="B1471" s="2779"/>
      <c r="C1471" s="46" t="s">
        <v>16</v>
      </c>
      <c r="D1471" s="1224"/>
      <c r="E1471" s="110" t="e">
        <f t="shared" ref="E1471:AB1471" si="420">E1469/E1468</f>
        <v>#DIV/0!</v>
      </c>
      <c r="F1471" s="110" t="e">
        <f t="shared" si="420"/>
        <v>#DIV/0!</v>
      </c>
      <c r="G1471" s="110" t="e">
        <f t="shared" si="420"/>
        <v>#DIV/0!</v>
      </c>
      <c r="H1471" s="422" t="e">
        <f t="shared" si="420"/>
        <v>#DIV/0!</v>
      </c>
      <c r="I1471" s="110" t="e">
        <f t="shared" si="420"/>
        <v>#DIV/0!</v>
      </c>
      <c r="J1471" s="110" t="e">
        <f t="shared" si="420"/>
        <v>#DIV/0!</v>
      </c>
      <c r="K1471" s="110" t="e">
        <f t="shared" si="420"/>
        <v>#DIV/0!</v>
      </c>
      <c r="L1471" s="110" t="e">
        <f t="shared" si="420"/>
        <v>#DIV/0!</v>
      </c>
      <c r="M1471" s="110" t="e">
        <f t="shared" si="420"/>
        <v>#DIV/0!</v>
      </c>
      <c r="N1471" s="422" t="e">
        <f t="shared" si="420"/>
        <v>#DIV/0!</v>
      </c>
      <c r="O1471" s="110" t="e">
        <f t="shared" si="420"/>
        <v>#DIV/0!</v>
      </c>
      <c r="P1471" s="110" t="e">
        <f t="shared" si="420"/>
        <v>#DIV/0!</v>
      </c>
      <c r="Q1471" s="110" t="e">
        <f t="shared" si="420"/>
        <v>#DIV/0!</v>
      </c>
      <c r="R1471" s="110" t="e">
        <f t="shared" si="420"/>
        <v>#DIV/0!</v>
      </c>
      <c r="S1471" s="110" t="e">
        <f t="shared" si="420"/>
        <v>#DIV/0!</v>
      </c>
      <c r="T1471" s="110" t="e">
        <f t="shared" si="420"/>
        <v>#DIV/0!</v>
      </c>
      <c r="U1471" s="110" t="e">
        <f t="shared" si="420"/>
        <v>#DIV/0!</v>
      </c>
      <c r="V1471" s="422" t="e">
        <f t="shared" si="420"/>
        <v>#DIV/0!</v>
      </c>
      <c r="W1471" s="110" t="e">
        <f t="shared" si="420"/>
        <v>#DIV/0!</v>
      </c>
      <c r="X1471" s="110" t="e">
        <f t="shared" si="420"/>
        <v>#DIV/0!</v>
      </c>
      <c r="Y1471" s="110" t="e">
        <f t="shared" si="420"/>
        <v>#DIV/0!</v>
      </c>
      <c r="Z1471" s="110" t="e">
        <f t="shared" si="420"/>
        <v>#DIV/0!</v>
      </c>
      <c r="AA1471" s="110" t="e">
        <f t="shared" si="420"/>
        <v>#DIV/0!</v>
      </c>
      <c r="AB1471" s="110" t="e">
        <f t="shared" si="420"/>
        <v>#DIV/0!</v>
      </c>
      <c r="AC1471" s="122" t="e">
        <f>AC1469/AC1468</f>
        <v>#DIV/0!</v>
      </c>
      <c r="AD1471" s="661"/>
    </row>
    <row r="1472" spans="1:32" ht="13.5" thickBot="1" x14ac:dyDescent="0.25">
      <c r="A1472" s="160"/>
      <c r="B1472" s="49" t="s">
        <v>18</v>
      </c>
      <c r="C1472" s="10" t="s">
        <v>483</v>
      </c>
      <c r="D1472" s="1203" t="s">
        <v>506</v>
      </c>
      <c r="E1472" s="417">
        <v>0</v>
      </c>
      <c r="F1472" s="417">
        <v>0</v>
      </c>
      <c r="G1472" s="417">
        <v>0</v>
      </c>
      <c r="H1472" s="417">
        <v>0</v>
      </c>
      <c r="I1472" s="417">
        <v>0</v>
      </c>
      <c r="J1472" s="417">
        <v>0</v>
      </c>
      <c r="K1472" s="417">
        <v>0</v>
      </c>
      <c r="L1472" s="417">
        <v>0</v>
      </c>
      <c r="M1472" s="417">
        <v>0</v>
      </c>
      <c r="N1472" s="417">
        <v>0</v>
      </c>
      <c r="O1472" s="417">
        <v>0</v>
      </c>
      <c r="P1472" s="417">
        <v>0</v>
      </c>
      <c r="Q1472" s="417">
        <v>0</v>
      </c>
      <c r="R1472" s="417">
        <v>0</v>
      </c>
      <c r="S1472" s="417">
        <v>0</v>
      </c>
      <c r="T1472" s="417">
        <v>0</v>
      </c>
      <c r="U1472" s="417">
        <v>0</v>
      </c>
      <c r="V1472" s="417">
        <v>0</v>
      </c>
      <c r="W1472" s="417">
        <v>0</v>
      </c>
      <c r="X1472" s="417">
        <v>0</v>
      </c>
      <c r="Y1472" s="417">
        <v>0</v>
      </c>
      <c r="Z1472" s="417">
        <v>0</v>
      </c>
      <c r="AA1472" s="417">
        <v>0</v>
      </c>
      <c r="AB1472" s="417">
        <v>0</v>
      </c>
      <c r="AC1472" s="124">
        <f>SUM(E1472:AB1472)</f>
        <v>0</v>
      </c>
      <c r="AD1472" s="661"/>
      <c r="AE1472" s="661"/>
      <c r="AF1472" s="661" t="s">
        <v>471</v>
      </c>
    </row>
    <row r="1473" spans="1:32" ht="13.5" thickBot="1" x14ac:dyDescent="0.25">
      <c r="A1473" s="162"/>
      <c r="B1473" s="51" t="s">
        <v>19</v>
      </c>
      <c r="C1473" s="45" t="s">
        <v>483</v>
      </c>
      <c r="D1473" s="1223" t="s">
        <v>506</v>
      </c>
      <c r="E1473" s="417">
        <v>0</v>
      </c>
      <c r="F1473" s="417">
        <v>0</v>
      </c>
      <c r="G1473" s="417">
        <v>0</v>
      </c>
      <c r="H1473" s="417">
        <v>0</v>
      </c>
      <c r="I1473" s="417">
        <v>0</v>
      </c>
      <c r="J1473" s="417">
        <v>0</v>
      </c>
      <c r="K1473" s="417">
        <v>0</v>
      </c>
      <c r="L1473" s="417">
        <v>0</v>
      </c>
      <c r="M1473" s="417">
        <v>0</v>
      </c>
      <c r="N1473" s="417">
        <v>0</v>
      </c>
      <c r="O1473" s="417">
        <v>0</v>
      </c>
      <c r="P1473" s="417">
        <v>0</v>
      </c>
      <c r="Q1473" s="417">
        <v>0</v>
      </c>
      <c r="R1473" s="417">
        <v>0</v>
      </c>
      <c r="S1473" s="417">
        <v>0</v>
      </c>
      <c r="T1473" s="417">
        <v>0</v>
      </c>
      <c r="U1473" s="417">
        <v>0</v>
      </c>
      <c r="V1473" s="417">
        <v>0</v>
      </c>
      <c r="W1473" s="417">
        <v>0</v>
      </c>
      <c r="X1473" s="417">
        <v>0</v>
      </c>
      <c r="Y1473" s="417">
        <v>0</v>
      </c>
      <c r="Z1473" s="417">
        <v>0</v>
      </c>
      <c r="AA1473" s="417">
        <v>0</v>
      </c>
      <c r="AB1473" s="417">
        <v>0</v>
      </c>
      <c r="AC1473" s="122">
        <f>SUM(E1473:AB1473)</f>
        <v>0</v>
      </c>
      <c r="AD1473" s="576">
        <f>MAX(E1473:AB1473)</f>
        <v>0</v>
      </c>
      <c r="AE1473" s="661"/>
      <c r="AF1473" s="661" t="s">
        <v>471</v>
      </c>
    </row>
    <row r="1474" spans="1:32" s="661" customFormat="1" ht="10.5" customHeight="1" x14ac:dyDescent="0.2">
      <c r="A1474" s="2832" t="s">
        <v>152</v>
      </c>
      <c r="B1474" s="2839"/>
      <c r="C1474" s="63" t="s">
        <v>483</v>
      </c>
      <c r="D1474" s="1205"/>
      <c r="E1474" s="112">
        <f>E1440+E1444+E1448+E1452+E1456+E1460+E1464+E1468</f>
        <v>0.1440499999996985</v>
      </c>
      <c r="F1474" s="112">
        <f t="shared" ref="F1474:AB1475" si="421">F1440+F1444+F1448+F1452+F1456+F1460+F1464+F1468</f>
        <v>0.1350599999997408</v>
      </c>
      <c r="G1474" s="112">
        <f t="shared" si="421"/>
        <v>0.24911000000038744</v>
      </c>
      <c r="H1474" s="442">
        <f t="shared" si="421"/>
        <v>0.22205999999986631</v>
      </c>
      <c r="I1474" s="112">
        <f t="shared" si="421"/>
        <v>0.13804999999943113</v>
      </c>
      <c r="J1474" s="112">
        <f t="shared" si="421"/>
        <v>0.28206000000103953</v>
      </c>
      <c r="K1474" s="112">
        <f t="shared" si="421"/>
        <v>0.27004999999968621</v>
      </c>
      <c r="L1474" s="112">
        <f t="shared" si="421"/>
        <v>0.21907000000003957</v>
      </c>
      <c r="M1474" s="112">
        <f t="shared" si="421"/>
        <v>0.22506000000081855</v>
      </c>
      <c r="N1474" s="442">
        <f t="shared" si="421"/>
        <v>0.22506999999890864</v>
      </c>
      <c r="O1474" s="112">
        <f t="shared" si="421"/>
        <v>0.25207000000000951</v>
      </c>
      <c r="P1474" s="112">
        <f t="shared" si="421"/>
        <v>0.23706999999985265</v>
      </c>
      <c r="Q1474" s="112">
        <f t="shared" si="421"/>
        <v>0.23106000000026741</v>
      </c>
      <c r="R1474" s="112">
        <f t="shared" si="421"/>
        <v>0.23107000000043793</v>
      </c>
      <c r="S1474" s="112">
        <f t="shared" si="421"/>
        <v>0.23412999999971895</v>
      </c>
      <c r="T1474" s="112">
        <f t="shared" si="421"/>
        <v>0.24004999999930426</v>
      </c>
      <c r="U1474" s="112">
        <f t="shared" si="421"/>
        <v>0.24905000000083086</v>
      </c>
      <c r="V1474" s="442">
        <f t="shared" si="421"/>
        <v>0.24007999999930424</v>
      </c>
      <c r="W1474" s="112">
        <f t="shared" si="421"/>
        <v>0.23107000000094952</v>
      </c>
      <c r="X1474" s="112">
        <f t="shared" si="421"/>
        <v>0.12606999999971491</v>
      </c>
      <c r="Y1474" s="112">
        <f t="shared" si="421"/>
        <v>0.3360700000001719</v>
      </c>
      <c r="Z1474" s="112">
        <f t="shared" si="421"/>
        <v>0.32406999999973946</v>
      </c>
      <c r="AA1474" s="112">
        <f t="shared" si="421"/>
        <v>0.32705999999936153</v>
      </c>
      <c r="AB1474" s="112">
        <f t="shared" si="421"/>
        <v>0.37442400000096998</v>
      </c>
      <c r="AC1474" s="112">
        <f>AC1440+AC1444+AC1448+AC1452+AC1456+AC1460+AC1464+AC1468</f>
        <v>5.7429840000002494</v>
      </c>
    </row>
    <row r="1475" spans="1:32" s="661" customFormat="1" ht="10.5" customHeight="1" thickBot="1" x14ac:dyDescent="0.25">
      <c r="A1475" s="2792"/>
      <c r="B1475" s="2793"/>
      <c r="C1475" s="45" t="s">
        <v>484</v>
      </c>
      <c r="D1475" s="45"/>
      <c r="E1475" s="126">
        <f>E1441+E1445+E1449+E1453+E1457+E1461+E1465+E1469</f>
        <v>3.0000000000001139E-5</v>
      </c>
      <c r="F1475" s="126">
        <f t="shared" si="421"/>
        <v>3.0000000000001139E-5</v>
      </c>
      <c r="G1475" s="126">
        <f t="shared" si="421"/>
        <v>3.9999999999992041E-5</v>
      </c>
      <c r="H1475" s="444">
        <f t="shared" si="421"/>
        <v>1.9999999999996021E-5</v>
      </c>
      <c r="I1475" s="126">
        <f t="shared" si="421"/>
        <v>3.0000000000001139E-5</v>
      </c>
      <c r="J1475" s="126">
        <f t="shared" si="421"/>
        <v>3.0000000000001139E-5</v>
      </c>
      <c r="K1475" s="126">
        <f t="shared" si="421"/>
        <v>3.0000000000001139E-5</v>
      </c>
      <c r="L1475" s="126">
        <f t="shared" si="421"/>
        <v>4.9999999999997156E-5</v>
      </c>
      <c r="M1475" s="126">
        <f t="shared" si="421"/>
        <v>3.0000000000001139E-5</v>
      </c>
      <c r="N1475" s="444">
        <f t="shared" si="421"/>
        <v>3.0000000000001139E-5</v>
      </c>
      <c r="O1475" s="126">
        <f t="shared" si="421"/>
        <v>3.0000000000001139E-5</v>
      </c>
      <c r="P1475" s="126">
        <f t="shared" si="421"/>
        <v>1.9999999999996021E-5</v>
      </c>
      <c r="Q1475" s="126">
        <f t="shared" si="421"/>
        <v>4.0000000000006251E-5</v>
      </c>
      <c r="R1475" s="126">
        <f t="shared" si="421"/>
        <v>4.0000000000006251E-5</v>
      </c>
      <c r="S1475" s="126">
        <f t="shared" si="421"/>
        <v>3.9999999999992041E-5</v>
      </c>
      <c r="T1475" s="126">
        <f t="shared" si="421"/>
        <v>3.0000000000001139E-5</v>
      </c>
      <c r="U1475" s="126">
        <f t="shared" si="421"/>
        <v>1.9999999999996021E-5</v>
      </c>
      <c r="V1475" s="444">
        <f t="shared" si="421"/>
        <v>3.0000000000001139E-5</v>
      </c>
      <c r="W1475" s="126">
        <f t="shared" si="421"/>
        <v>3.0000000000001139E-5</v>
      </c>
      <c r="X1475" s="126">
        <f t="shared" si="421"/>
        <v>3.0000000000001139E-5</v>
      </c>
      <c r="Y1475" s="126">
        <f t="shared" si="421"/>
        <v>4.0000000000006251E-5</v>
      </c>
      <c r="Z1475" s="126">
        <f t="shared" si="421"/>
        <v>3.0000000000001139E-5</v>
      </c>
      <c r="AA1475" s="126">
        <f t="shared" si="421"/>
        <v>1.9999999999996021E-5</v>
      </c>
      <c r="AB1475" s="126">
        <f t="shared" si="421"/>
        <v>3.0000000000001139E-5</v>
      </c>
      <c r="AC1475" s="126">
        <f>AC1441+AC1445+AC1449+AC1453+AC1457+AC1461+AC1465+AC1469</f>
        <v>7.5000000000000034E-4</v>
      </c>
    </row>
    <row r="1476" spans="1:32" s="661" customFormat="1" ht="10.5" customHeight="1" x14ac:dyDescent="0.2">
      <c r="A1476" s="2733" t="s">
        <v>153</v>
      </c>
      <c r="B1476" s="2734"/>
      <c r="C1476" s="12" t="s">
        <v>483</v>
      </c>
      <c r="D1476" s="12"/>
      <c r="E1476" s="112" t="e">
        <f t="shared" ref="E1476:AC1477" si="422">E1426+E1430-E1474</f>
        <v>#VALUE!</v>
      </c>
      <c r="F1476" s="112">
        <f t="shared" si="422"/>
        <v>-3.0119999999740812E-2</v>
      </c>
      <c r="G1476" s="112">
        <f t="shared" si="422"/>
        <v>-0.14273000000038744</v>
      </c>
      <c r="H1476" s="442">
        <f t="shared" si="422"/>
        <v>-0.11825999999986631</v>
      </c>
      <c r="I1476" s="112">
        <f t="shared" si="422"/>
        <v>-3.5329999999431122E-2</v>
      </c>
      <c r="J1476" s="112">
        <f t="shared" si="422"/>
        <v>-0.17424000000103954</v>
      </c>
      <c r="K1476" s="112">
        <f t="shared" si="422"/>
        <v>-0.15796999999968619</v>
      </c>
      <c r="L1476" s="112">
        <f t="shared" si="422"/>
        <v>-9.9730000000039565E-2</v>
      </c>
      <c r="M1476" s="112">
        <f t="shared" si="422"/>
        <v>-9.0000000000818536E-2</v>
      </c>
      <c r="N1476" s="442">
        <f t="shared" si="422"/>
        <v>-9.4569999998908638E-2</v>
      </c>
      <c r="O1476" s="112">
        <f t="shared" si="422"/>
        <v>-0.12493000000000951</v>
      </c>
      <c r="P1476" s="112">
        <f t="shared" si="422"/>
        <v>-0.10830999999985266</v>
      </c>
      <c r="Q1476" s="112">
        <f t="shared" si="422"/>
        <v>-0.10110000000026739</v>
      </c>
      <c r="R1476" s="112">
        <f t="shared" si="422"/>
        <v>-9.4390000000437929E-2</v>
      </c>
      <c r="S1476" s="112">
        <f t="shared" si="422"/>
        <v>-0.10386999999971896</v>
      </c>
      <c r="T1476" s="112">
        <f t="shared" si="422"/>
        <v>-0.11776999999930426</v>
      </c>
      <c r="U1476" s="112">
        <f t="shared" si="422"/>
        <v>-0.13451000000083085</v>
      </c>
      <c r="V1476" s="442">
        <f t="shared" si="422"/>
        <v>-0.12877999999930423</v>
      </c>
      <c r="W1476" s="112">
        <f t="shared" si="422"/>
        <v>-0.11275000000094952</v>
      </c>
      <c r="X1476" s="112">
        <f t="shared" si="422"/>
        <v>-1.0209999999714905E-2</v>
      </c>
      <c r="Y1476" s="112">
        <f t="shared" si="422"/>
        <v>-0.2212900000001719</v>
      </c>
      <c r="Z1476" s="112">
        <f t="shared" si="422"/>
        <v>-0.21228999999973946</v>
      </c>
      <c r="AA1476" s="112">
        <f t="shared" si="422"/>
        <v>-0.22037999999936153</v>
      </c>
      <c r="AB1476" s="112">
        <f t="shared" si="422"/>
        <v>-0.26888400000096996</v>
      </c>
      <c r="AC1476" s="112">
        <f t="shared" si="422"/>
        <v>-2.9418240000002491</v>
      </c>
    </row>
    <row r="1477" spans="1:32" s="661" customFormat="1" ht="10.5" customHeight="1" thickBot="1" x14ac:dyDescent="0.25">
      <c r="A1477" s="2735"/>
      <c r="B1477" s="2736"/>
      <c r="C1477" s="9" t="s">
        <v>484</v>
      </c>
      <c r="D1477" s="240"/>
      <c r="E1477" s="112">
        <f t="shared" si="422"/>
        <v>4.1826000000000002E-2</v>
      </c>
      <c r="F1477" s="112">
        <f t="shared" si="422"/>
        <v>4.1945999999999997E-2</v>
      </c>
      <c r="G1477" s="112">
        <f t="shared" si="422"/>
        <v>4.2512000000000015E-2</v>
      </c>
      <c r="H1477" s="442">
        <f t="shared" si="422"/>
        <v>4.1500000000000002E-2</v>
      </c>
      <c r="I1477" s="112">
        <f t="shared" si="422"/>
        <v>4.1058000000000004E-2</v>
      </c>
      <c r="J1477" s="112">
        <f t="shared" si="422"/>
        <v>4.3097999999999997E-2</v>
      </c>
      <c r="K1477" s="112">
        <f t="shared" si="422"/>
        <v>4.4802000000000002E-2</v>
      </c>
      <c r="L1477" s="112">
        <f t="shared" si="422"/>
        <v>4.7686000000000006E-2</v>
      </c>
      <c r="M1477" s="112">
        <f t="shared" si="422"/>
        <v>5.3994000000000007E-2</v>
      </c>
      <c r="N1477" s="442">
        <f t="shared" si="422"/>
        <v>5.2170000000000001E-2</v>
      </c>
      <c r="O1477" s="112">
        <f t="shared" si="422"/>
        <v>5.0826000000000003E-2</v>
      </c>
      <c r="P1477" s="112">
        <f t="shared" si="422"/>
        <v>5.1483999999999995E-2</v>
      </c>
      <c r="Q1477" s="112">
        <f t="shared" si="422"/>
        <v>5.1944000000000004E-2</v>
      </c>
      <c r="R1477" s="112">
        <f t="shared" si="422"/>
        <v>5.4631999999999993E-2</v>
      </c>
      <c r="S1477" s="112">
        <f t="shared" si="422"/>
        <v>5.2064000000000006E-2</v>
      </c>
      <c r="T1477" s="112">
        <f t="shared" si="422"/>
        <v>4.8882000000000002E-2</v>
      </c>
      <c r="U1477" s="112">
        <f t="shared" si="422"/>
        <v>4.5796000000000003E-2</v>
      </c>
      <c r="V1477" s="442">
        <f t="shared" si="422"/>
        <v>4.4490000000000002E-2</v>
      </c>
      <c r="W1477" s="112">
        <f t="shared" si="422"/>
        <v>4.7298E-2</v>
      </c>
      <c r="X1477" s="112">
        <f t="shared" si="422"/>
        <v>4.6314000000000001E-2</v>
      </c>
      <c r="Y1477" s="112">
        <f t="shared" si="422"/>
        <v>4.5872000000000003E-2</v>
      </c>
      <c r="Z1477" s="112">
        <f t="shared" si="422"/>
        <v>4.4681999999999999E-2</v>
      </c>
      <c r="AA1477" s="112">
        <f t="shared" si="422"/>
        <v>4.2652000000000009E-2</v>
      </c>
      <c r="AB1477" s="112">
        <f t="shared" si="422"/>
        <v>4.2186000000000001E-2</v>
      </c>
      <c r="AC1477" s="112">
        <f t="shared" si="422"/>
        <v>1.1197140000000003</v>
      </c>
    </row>
    <row r="1478" spans="1:32" s="32" customFormat="1" ht="10.5" customHeight="1" x14ac:dyDescent="0.2">
      <c r="A1478" s="2764" t="s">
        <v>9</v>
      </c>
      <c r="B1478" s="2765"/>
      <c r="C1478" s="14" t="s">
        <v>483</v>
      </c>
      <c r="D1478" s="1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92"/>
    </row>
    <row r="1479" spans="1:32" s="32" customFormat="1" ht="12" customHeight="1" thickBot="1" x14ac:dyDescent="0.25">
      <c r="A1479" s="2766"/>
      <c r="B1479" s="2767"/>
      <c r="C1479" s="15" t="s">
        <v>484</v>
      </c>
      <c r="D1479" s="15"/>
      <c r="E1479" s="93"/>
      <c r="F1479" s="93"/>
      <c r="G1479" s="93"/>
      <c r="H1479" s="93"/>
      <c r="I1479" s="93"/>
      <c r="J1479" s="93"/>
      <c r="K1479" s="93"/>
      <c r="L1479" s="93"/>
      <c r="M1479" s="93"/>
      <c r="N1479" s="93"/>
      <c r="O1479" s="93"/>
      <c r="P1479" s="93"/>
      <c r="Q1479" s="93"/>
      <c r="R1479" s="93"/>
      <c r="S1479" s="93"/>
      <c r="T1479" s="93"/>
      <c r="U1479" s="93"/>
      <c r="V1479" s="93"/>
      <c r="W1479" s="93"/>
      <c r="X1479" s="93"/>
      <c r="Y1479" s="93"/>
      <c r="Z1479" s="93"/>
      <c r="AA1479" s="93"/>
      <c r="AB1479" s="93"/>
      <c r="AC1479" s="94"/>
    </row>
    <row r="1480" spans="1:32" s="159" customFormat="1" ht="30" customHeight="1" thickBot="1" x14ac:dyDescent="0.25">
      <c r="A1480" s="64"/>
      <c r="B1480" s="71"/>
      <c r="E1480" s="204"/>
      <c r="F1480" s="204"/>
      <c r="G1480" s="204"/>
      <c r="H1480" s="204"/>
      <c r="I1480" s="204"/>
      <c r="J1480" s="204"/>
      <c r="K1480" s="204"/>
      <c r="L1480" s="204"/>
      <c r="M1480" s="204"/>
      <c r="N1480" s="204"/>
      <c r="O1480" s="204"/>
      <c r="P1480" s="204"/>
      <c r="Q1480" s="204"/>
      <c r="R1480" s="204"/>
      <c r="S1480" s="204"/>
      <c r="T1480" s="204"/>
      <c r="U1480" s="204"/>
      <c r="V1480" s="204"/>
      <c r="W1480" s="204"/>
      <c r="X1480" s="204"/>
      <c r="Y1480" s="204"/>
      <c r="Z1480" s="204"/>
      <c r="AA1480" s="204"/>
      <c r="AB1480" s="204"/>
      <c r="AC1480" s="204"/>
    </row>
    <row r="1481" spans="1:32" s="661" customFormat="1" ht="28.5" customHeight="1" x14ac:dyDescent="0.2">
      <c r="A1481" s="134" t="s">
        <v>17</v>
      </c>
      <c r="B1481" s="135" t="s">
        <v>5</v>
      </c>
      <c r="C1481" s="6" t="s">
        <v>14</v>
      </c>
      <c r="D1481" s="243" t="s">
        <v>498</v>
      </c>
      <c r="E1481" s="2719" t="s">
        <v>15</v>
      </c>
      <c r="F1481" s="2719"/>
      <c r="G1481" s="2719"/>
      <c r="H1481" s="2719"/>
      <c r="I1481" s="2719"/>
      <c r="J1481" s="2719"/>
      <c r="K1481" s="2719"/>
      <c r="L1481" s="2719"/>
      <c r="M1481" s="2719"/>
      <c r="N1481" s="2719"/>
      <c r="O1481" s="2719"/>
      <c r="P1481" s="2719"/>
      <c r="Q1481" s="2719"/>
      <c r="R1481" s="2719"/>
      <c r="S1481" s="2719"/>
      <c r="T1481" s="2719"/>
      <c r="U1481" s="2719"/>
      <c r="V1481" s="2719"/>
      <c r="W1481" s="2719"/>
      <c r="X1481" s="2719"/>
      <c r="Y1481" s="2719"/>
      <c r="Z1481" s="2719"/>
      <c r="AA1481" s="2719"/>
      <c r="AB1481" s="2719"/>
      <c r="AC1481" s="2720" t="s">
        <v>10</v>
      </c>
    </row>
    <row r="1482" spans="1:32" s="13" customFormat="1" ht="12.75" customHeight="1" thickBot="1" x14ac:dyDescent="0.25">
      <c r="A1482" s="2722" t="s">
        <v>397</v>
      </c>
      <c r="B1482" s="2723"/>
      <c r="C1482" s="17"/>
      <c r="D1482" s="17"/>
      <c r="E1482" s="18">
        <v>1</v>
      </c>
      <c r="F1482" s="18">
        <v>2</v>
      </c>
      <c r="G1482" s="18">
        <v>3</v>
      </c>
      <c r="H1482" s="18">
        <v>4</v>
      </c>
      <c r="I1482" s="18">
        <v>5</v>
      </c>
      <c r="J1482" s="18">
        <v>6</v>
      </c>
      <c r="K1482" s="18">
        <v>7</v>
      </c>
      <c r="L1482" s="18">
        <v>8</v>
      </c>
      <c r="M1482" s="18">
        <v>9</v>
      </c>
      <c r="N1482" s="18">
        <v>10</v>
      </c>
      <c r="O1482" s="18">
        <v>11</v>
      </c>
      <c r="P1482" s="18">
        <v>12</v>
      </c>
      <c r="Q1482" s="18">
        <v>13</v>
      </c>
      <c r="R1482" s="18">
        <v>14</v>
      </c>
      <c r="S1482" s="18">
        <v>15</v>
      </c>
      <c r="T1482" s="18">
        <v>16</v>
      </c>
      <c r="U1482" s="18">
        <v>17</v>
      </c>
      <c r="V1482" s="18">
        <v>18</v>
      </c>
      <c r="W1482" s="18">
        <v>19</v>
      </c>
      <c r="X1482" s="18">
        <v>20</v>
      </c>
      <c r="Y1482" s="18">
        <v>21</v>
      </c>
      <c r="Z1482" s="18">
        <v>22</v>
      </c>
      <c r="AA1482" s="18">
        <v>23</v>
      </c>
      <c r="AB1482" s="18">
        <v>24</v>
      </c>
      <c r="AC1482" s="2721"/>
    </row>
    <row r="1483" spans="1:32" s="13" customFormat="1" ht="12.75" customHeight="1" x14ac:dyDescent="0.2">
      <c r="A1483" s="19" t="s">
        <v>292</v>
      </c>
      <c r="B1483" s="20"/>
      <c r="C1483" s="21"/>
      <c r="D1483" s="1203"/>
      <c r="E1483" s="20">
        <v>5</v>
      </c>
      <c r="F1483" s="20">
        <v>5</v>
      </c>
      <c r="G1483" s="20">
        <v>5</v>
      </c>
      <c r="H1483" s="20">
        <v>5</v>
      </c>
      <c r="I1483" s="20">
        <v>5</v>
      </c>
      <c r="J1483" s="20">
        <v>5</v>
      </c>
      <c r="K1483" s="20">
        <v>5</v>
      </c>
      <c r="L1483" s="20">
        <v>5</v>
      </c>
      <c r="M1483" s="20">
        <v>5</v>
      </c>
      <c r="N1483" s="20">
        <v>5</v>
      </c>
      <c r="O1483" s="20">
        <v>5</v>
      </c>
      <c r="P1483" s="20">
        <v>5</v>
      </c>
      <c r="Q1483" s="20">
        <v>5</v>
      </c>
      <c r="R1483" s="20">
        <v>5</v>
      </c>
      <c r="S1483" s="20">
        <v>5</v>
      </c>
      <c r="T1483" s="20">
        <v>5</v>
      </c>
      <c r="U1483" s="20">
        <v>5</v>
      </c>
      <c r="V1483" s="20">
        <v>5</v>
      </c>
      <c r="W1483" s="20">
        <v>5</v>
      </c>
      <c r="X1483" s="20">
        <v>5</v>
      </c>
      <c r="Y1483" s="20">
        <v>5</v>
      </c>
      <c r="Z1483" s="20">
        <v>5</v>
      </c>
      <c r="AA1483" s="20">
        <v>5</v>
      </c>
      <c r="AB1483" s="20">
        <v>5</v>
      </c>
      <c r="AC1483" s="22"/>
    </row>
    <row r="1484" spans="1:32" s="13" customFormat="1" ht="12.75" customHeight="1" thickBot="1" x14ac:dyDescent="0.25">
      <c r="A1484" s="36" t="s">
        <v>293</v>
      </c>
      <c r="B1484" s="37"/>
      <c r="C1484" s="38"/>
      <c r="D1484" s="1224"/>
      <c r="E1484" s="37">
        <v>3</v>
      </c>
      <c r="F1484" s="37">
        <v>3</v>
      </c>
      <c r="G1484" s="37">
        <v>3</v>
      </c>
      <c r="H1484" s="37">
        <v>3</v>
      </c>
      <c r="I1484" s="37">
        <v>3</v>
      </c>
      <c r="J1484" s="37">
        <v>3</v>
      </c>
      <c r="K1484" s="37">
        <v>3</v>
      </c>
      <c r="L1484" s="37">
        <v>3</v>
      </c>
      <c r="M1484" s="37">
        <v>3</v>
      </c>
      <c r="N1484" s="37">
        <v>3</v>
      </c>
      <c r="O1484" s="37">
        <v>3</v>
      </c>
      <c r="P1484" s="37">
        <v>3</v>
      </c>
      <c r="Q1484" s="37">
        <v>3</v>
      </c>
      <c r="R1484" s="37">
        <v>3</v>
      </c>
      <c r="S1484" s="37">
        <v>3</v>
      </c>
      <c r="T1484" s="37">
        <v>3</v>
      </c>
      <c r="U1484" s="37">
        <v>3</v>
      </c>
      <c r="V1484" s="37">
        <v>3</v>
      </c>
      <c r="W1484" s="37">
        <v>3</v>
      </c>
      <c r="X1484" s="37">
        <v>3</v>
      </c>
      <c r="Y1484" s="37">
        <v>3</v>
      </c>
      <c r="Z1484" s="37">
        <v>3</v>
      </c>
      <c r="AA1484" s="37">
        <v>3</v>
      </c>
      <c r="AB1484" s="37">
        <v>3</v>
      </c>
      <c r="AC1484" s="39"/>
    </row>
    <row r="1485" spans="1:32" s="661" customFormat="1" ht="12" x14ac:dyDescent="0.2">
      <c r="A1485" s="2715" t="s">
        <v>108</v>
      </c>
      <c r="B1485" s="2712" t="s">
        <v>294</v>
      </c>
      <c r="C1485" s="10" t="s">
        <v>483</v>
      </c>
      <c r="D1485" s="1203" t="s">
        <v>479</v>
      </c>
      <c r="E1485" s="2641">
        <v>6.5520000000000009E-2</v>
      </c>
      <c r="F1485" s="2641">
        <v>6.7080000000000001E-2</v>
      </c>
      <c r="G1485" s="2641">
        <v>7.8120000000000009E-2</v>
      </c>
      <c r="H1485" s="2641">
        <v>6.6960000000000006E-2</v>
      </c>
      <c r="I1485" s="2641">
        <v>7.1999999999999995E-2</v>
      </c>
      <c r="J1485" s="2641">
        <v>6.6839999999999997E-2</v>
      </c>
      <c r="K1485" s="2641">
        <v>6.4560000000000006E-2</v>
      </c>
      <c r="L1485" s="2641">
        <v>6.4439999999999997E-2</v>
      </c>
      <c r="M1485" s="2641">
        <v>6.5879999999999994E-2</v>
      </c>
      <c r="N1485" s="2641">
        <v>7.5359999999999996E-2</v>
      </c>
      <c r="O1485" s="2641">
        <v>6.6839999999999997E-2</v>
      </c>
      <c r="P1485" s="2641">
        <v>6.6000000000000003E-2</v>
      </c>
      <c r="Q1485" s="2641">
        <v>6.336E-2</v>
      </c>
      <c r="R1485" s="2641">
        <v>6.7080000000000001E-2</v>
      </c>
      <c r="S1485" s="2641">
        <v>6.2759999999999996E-2</v>
      </c>
      <c r="T1485" s="2641">
        <v>6.9720000000000004E-2</v>
      </c>
      <c r="U1485" s="2641">
        <v>6.0240000000000002E-2</v>
      </c>
      <c r="V1485" s="2641">
        <v>5.5920000000000004E-2</v>
      </c>
      <c r="W1485" s="2641">
        <v>6.6479999999999997E-2</v>
      </c>
      <c r="X1485" s="2641">
        <v>5.9279999999999999E-2</v>
      </c>
      <c r="Y1485" s="2641">
        <v>6.1559999999999997E-2</v>
      </c>
      <c r="Z1485" s="2641">
        <v>6.6960000000000006E-2</v>
      </c>
      <c r="AA1485" s="2641">
        <v>7.0199999999999999E-2</v>
      </c>
      <c r="AB1485" s="2642">
        <v>6.2759999999999996E-2</v>
      </c>
      <c r="AC1485" s="121">
        <f>SUM(E1485:AB1485)</f>
        <v>1.58592</v>
      </c>
    </row>
    <row r="1486" spans="1:32" s="661" customFormat="1" ht="12" thickBot="1" x14ac:dyDescent="0.25">
      <c r="A1486" s="2716"/>
      <c r="B1486" s="2713"/>
      <c r="C1486" s="11" t="s">
        <v>484</v>
      </c>
      <c r="D1486" s="1201" t="s">
        <v>479</v>
      </c>
      <c r="E1486" s="230">
        <v>0</v>
      </c>
      <c r="F1486" s="230">
        <v>0</v>
      </c>
      <c r="G1486" s="230">
        <v>0</v>
      </c>
      <c r="H1486" s="230">
        <v>0</v>
      </c>
      <c r="I1486" s="230">
        <v>0</v>
      </c>
      <c r="J1486" s="230">
        <v>0</v>
      </c>
      <c r="K1486" s="230">
        <v>0</v>
      </c>
      <c r="L1486" s="230">
        <v>0</v>
      </c>
      <c r="M1486" s="230">
        <v>0</v>
      </c>
      <c r="N1486" s="230">
        <v>0</v>
      </c>
      <c r="O1486" s="230">
        <v>0</v>
      </c>
      <c r="P1486" s="230">
        <v>0</v>
      </c>
      <c r="Q1486" s="230">
        <v>0</v>
      </c>
      <c r="R1486" s="230">
        <v>0</v>
      </c>
      <c r="S1486" s="230">
        <v>0</v>
      </c>
      <c r="T1486" s="230">
        <v>0</v>
      </c>
      <c r="U1486" s="230">
        <v>0</v>
      </c>
      <c r="V1486" s="230">
        <v>0</v>
      </c>
      <c r="W1486" s="230">
        <v>0</v>
      </c>
      <c r="X1486" s="230">
        <v>0</v>
      </c>
      <c r="Y1486" s="230">
        <v>0</v>
      </c>
      <c r="Z1486" s="230">
        <v>0</v>
      </c>
      <c r="AA1486" s="230">
        <v>0</v>
      </c>
      <c r="AB1486" s="230">
        <v>0</v>
      </c>
      <c r="AC1486" s="117">
        <f>SUM(E1486:AB1486)</f>
        <v>0</v>
      </c>
    </row>
    <row r="1487" spans="1:32" s="661" customFormat="1" ht="11.25" x14ac:dyDescent="0.2">
      <c r="A1487" s="2716"/>
      <c r="B1487" s="2713"/>
      <c r="C1487" s="11" t="s">
        <v>8</v>
      </c>
      <c r="D1487" s="1201" t="s">
        <v>505</v>
      </c>
      <c r="E1487" s="988">
        <f t="shared" ref="E1487:AB1487" si="423">SQRT(E1485*E1485+E1486*E1486)*1000/(1.732*E1497)</f>
        <v>6.1014676301869928</v>
      </c>
      <c r="F1487" s="988">
        <f t="shared" si="423"/>
        <v>6.2467406690009684</v>
      </c>
      <c r="G1487" s="988">
        <f t="shared" si="423"/>
        <v>7.274826789838337</v>
      </c>
      <c r="H1487" s="450">
        <f t="shared" si="423"/>
        <v>6.2355658198614323</v>
      </c>
      <c r="I1487" s="988">
        <f t="shared" si="423"/>
        <v>6.7049094837219698</v>
      </c>
      <c r="J1487" s="988">
        <f t="shared" si="423"/>
        <v>6.2243909707218954</v>
      </c>
      <c r="K1487" s="988">
        <f t="shared" si="423"/>
        <v>6.0120688370706992</v>
      </c>
      <c r="L1487" s="988">
        <f t="shared" si="423"/>
        <v>6.0008939879311622</v>
      </c>
      <c r="M1487" s="988">
        <f t="shared" si="423"/>
        <v>6.1349921776056018</v>
      </c>
      <c r="N1487" s="450">
        <f t="shared" si="423"/>
        <v>7.0178052596289948</v>
      </c>
      <c r="O1487" s="988">
        <f t="shared" si="423"/>
        <v>6.2243909707218954</v>
      </c>
      <c r="P1487" s="988">
        <f t="shared" si="423"/>
        <v>6.1461670267451387</v>
      </c>
      <c r="Q1487" s="988">
        <f t="shared" si="423"/>
        <v>5.9003203456753335</v>
      </c>
      <c r="R1487" s="988">
        <f t="shared" si="423"/>
        <v>6.2467406690009684</v>
      </c>
      <c r="S1487" s="988">
        <f t="shared" si="423"/>
        <v>5.8444460999776497</v>
      </c>
      <c r="T1487" s="988">
        <f t="shared" si="423"/>
        <v>6.4925873500707736</v>
      </c>
      <c r="U1487" s="988">
        <f t="shared" si="423"/>
        <v>5.6097742680473814</v>
      </c>
      <c r="V1487" s="450">
        <f t="shared" si="423"/>
        <v>5.2074796990240628</v>
      </c>
      <c r="W1487" s="988">
        <f t="shared" si="423"/>
        <v>6.1908664233032855</v>
      </c>
      <c r="X1487" s="988">
        <f t="shared" si="423"/>
        <v>5.5203754749310887</v>
      </c>
      <c r="Y1487" s="988">
        <f t="shared" si="423"/>
        <v>5.7326976085822832</v>
      </c>
      <c r="Z1487" s="988">
        <f t="shared" si="423"/>
        <v>6.2355658198614323</v>
      </c>
      <c r="AA1487" s="988">
        <f t="shared" si="423"/>
        <v>6.5372867466289204</v>
      </c>
      <c r="AB1487" s="988">
        <f t="shared" si="423"/>
        <v>5.8444460999776497</v>
      </c>
      <c r="AC1487" s="117"/>
    </row>
    <row r="1488" spans="1:32" s="661" customFormat="1" ht="12" thickBot="1" x14ac:dyDescent="0.25">
      <c r="A1488" s="2717"/>
      <c r="B1488" s="2714"/>
      <c r="C1488" s="46" t="s">
        <v>16</v>
      </c>
      <c r="D1488" s="1224"/>
      <c r="E1488" s="292">
        <f t="shared" ref="E1488:AB1488" si="424">E1486/E1485</f>
        <v>0</v>
      </c>
      <c r="F1488" s="292">
        <f t="shared" si="424"/>
        <v>0</v>
      </c>
      <c r="G1488" s="292">
        <f t="shared" si="424"/>
        <v>0</v>
      </c>
      <c r="H1488" s="466">
        <f t="shared" si="424"/>
        <v>0</v>
      </c>
      <c r="I1488" s="292">
        <f t="shared" si="424"/>
        <v>0</v>
      </c>
      <c r="J1488" s="292">
        <f t="shared" si="424"/>
        <v>0</v>
      </c>
      <c r="K1488" s="292">
        <f t="shared" si="424"/>
        <v>0</v>
      </c>
      <c r="L1488" s="292">
        <f t="shared" si="424"/>
        <v>0</v>
      </c>
      <c r="M1488" s="292">
        <f t="shared" si="424"/>
        <v>0</v>
      </c>
      <c r="N1488" s="466">
        <f t="shared" si="424"/>
        <v>0</v>
      </c>
      <c r="O1488" s="292">
        <f t="shared" si="424"/>
        <v>0</v>
      </c>
      <c r="P1488" s="292">
        <f t="shared" si="424"/>
        <v>0</v>
      </c>
      <c r="Q1488" s="292">
        <f t="shared" si="424"/>
        <v>0</v>
      </c>
      <c r="R1488" s="292">
        <f t="shared" si="424"/>
        <v>0</v>
      </c>
      <c r="S1488" s="292">
        <f t="shared" si="424"/>
        <v>0</v>
      </c>
      <c r="T1488" s="292">
        <f t="shared" si="424"/>
        <v>0</v>
      </c>
      <c r="U1488" s="292">
        <f t="shared" si="424"/>
        <v>0</v>
      </c>
      <c r="V1488" s="466">
        <f t="shared" si="424"/>
        <v>0</v>
      </c>
      <c r="W1488" s="292">
        <f t="shared" si="424"/>
        <v>0</v>
      </c>
      <c r="X1488" s="292">
        <f t="shared" si="424"/>
        <v>0</v>
      </c>
      <c r="Y1488" s="292">
        <f t="shared" si="424"/>
        <v>0</v>
      </c>
      <c r="Z1488" s="292">
        <f t="shared" si="424"/>
        <v>0</v>
      </c>
      <c r="AA1488" s="292">
        <f t="shared" si="424"/>
        <v>0</v>
      </c>
      <c r="AB1488" s="292">
        <f t="shared" si="424"/>
        <v>0</v>
      </c>
      <c r="AC1488" s="184">
        <f>AC1486/AC1485</f>
        <v>0</v>
      </c>
    </row>
    <row r="1489" spans="1:30" s="661" customFormat="1" ht="12" x14ac:dyDescent="0.2">
      <c r="A1489" s="2715" t="s">
        <v>101</v>
      </c>
      <c r="B1489" s="2712" t="s">
        <v>295</v>
      </c>
      <c r="C1489" s="10" t="s">
        <v>483</v>
      </c>
      <c r="D1489" s="1203" t="s">
        <v>479</v>
      </c>
      <c r="E1489" s="2641">
        <v>3.7920000000000002E-2</v>
      </c>
      <c r="F1489" s="2641">
        <v>3.8039999999999997E-2</v>
      </c>
      <c r="G1489" s="2641">
        <v>3.7920000000000002E-2</v>
      </c>
      <c r="H1489" s="2641">
        <v>3.8039999999999997E-2</v>
      </c>
      <c r="I1489" s="2641">
        <v>3.8039999999999997E-2</v>
      </c>
      <c r="J1489" s="2641">
        <v>3.7200000000000004E-2</v>
      </c>
      <c r="K1489" s="2641">
        <v>3.5880000000000002E-2</v>
      </c>
      <c r="L1489" s="2641">
        <v>3.6719999999999996E-2</v>
      </c>
      <c r="M1489" s="2641">
        <v>3.4680000000000002E-2</v>
      </c>
      <c r="N1489" s="2641">
        <v>3.3839999999999995E-2</v>
      </c>
      <c r="O1489" s="2641">
        <v>3.4800000000000005E-2</v>
      </c>
      <c r="P1489" s="2641">
        <v>3.6840000000000005E-2</v>
      </c>
      <c r="Q1489" s="2641">
        <v>3.456E-2</v>
      </c>
      <c r="R1489" s="2641">
        <v>3.3239999999999999E-2</v>
      </c>
      <c r="S1489" s="2641">
        <v>3.3960000000000004E-2</v>
      </c>
      <c r="T1489" s="2641">
        <v>3.456E-2</v>
      </c>
      <c r="U1489" s="2641">
        <v>3.696E-2</v>
      </c>
      <c r="V1489" s="2641">
        <v>3.6119999999999999E-2</v>
      </c>
      <c r="W1489" s="2641">
        <v>3.5639999999999998E-2</v>
      </c>
      <c r="X1489" s="2641">
        <v>3.2399999999999998E-2</v>
      </c>
      <c r="Y1489" s="2641">
        <v>3.2039999999999999E-2</v>
      </c>
      <c r="Z1489" s="2641">
        <v>3.2760000000000004E-2</v>
      </c>
      <c r="AA1489" s="2641">
        <v>3.2160000000000001E-2</v>
      </c>
      <c r="AB1489" s="2642">
        <v>3.2039999999999999E-2</v>
      </c>
      <c r="AC1489" s="121">
        <f>SUM(E1489:AB1489)</f>
        <v>0.84635999999999989</v>
      </c>
    </row>
    <row r="1490" spans="1:30" s="661" customFormat="1" ht="11.25" customHeight="1" thickBot="1" x14ac:dyDescent="0.25">
      <c r="A1490" s="2770"/>
      <c r="B1490" s="2772"/>
      <c r="C1490" s="11" t="s">
        <v>484</v>
      </c>
      <c r="D1490" s="1201" t="s">
        <v>479</v>
      </c>
      <c r="E1490" s="230">
        <v>0</v>
      </c>
      <c r="F1490" s="230">
        <v>0</v>
      </c>
      <c r="G1490" s="230">
        <v>0</v>
      </c>
      <c r="H1490" s="230">
        <v>0</v>
      </c>
      <c r="I1490" s="230">
        <v>0</v>
      </c>
      <c r="J1490" s="230">
        <v>0</v>
      </c>
      <c r="K1490" s="230">
        <v>0</v>
      </c>
      <c r="L1490" s="230">
        <v>0</v>
      </c>
      <c r="M1490" s="230">
        <v>0</v>
      </c>
      <c r="N1490" s="230">
        <v>0</v>
      </c>
      <c r="O1490" s="230">
        <v>0</v>
      </c>
      <c r="P1490" s="230">
        <v>0</v>
      </c>
      <c r="Q1490" s="230">
        <v>0</v>
      </c>
      <c r="R1490" s="230">
        <v>0</v>
      </c>
      <c r="S1490" s="230">
        <v>0</v>
      </c>
      <c r="T1490" s="230">
        <v>0</v>
      </c>
      <c r="U1490" s="230">
        <v>0</v>
      </c>
      <c r="V1490" s="230">
        <v>0</v>
      </c>
      <c r="W1490" s="230">
        <v>0</v>
      </c>
      <c r="X1490" s="230">
        <v>0</v>
      </c>
      <c r="Y1490" s="230">
        <v>0</v>
      </c>
      <c r="Z1490" s="230">
        <v>0</v>
      </c>
      <c r="AA1490" s="230">
        <v>0</v>
      </c>
      <c r="AB1490" s="230">
        <v>0</v>
      </c>
      <c r="AC1490" s="117">
        <f>SUM(E1490:AB1490)</f>
        <v>0</v>
      </c>
    </row>
    <row r="1491" spans="1:30" s="661" customFormat="1" ht="11.25" customHeight="1" x14ac:dyDescent="0.2">
      <c r="A1491" s="2770"/>
      <c r="B1491" s="2772"/>
      <c r="C1491" s="11" t="s">
        <v>8</v>
      </c>
      <c r="D1491" s="11" t="s">
        <v>505</v>
      </c>
      <c r="E1491" s="113">
        <f t="shared" ref="E1491:AB1491" si="425">SQRT(E1489*E1489+E1490*E1490)*1000/(1.732*E1498)</f>
        <v>3.5312523280935708</v>
      </c>
      <c r="F1491" s="113">
        <f t="shared" si="425"/>
        <v>3.5424271772331073</v>
      </c>
      <c r="G1491" s="113">
        <f t="shared" si="425"/>
        <v>3.5312523280935708</v>
      </c>
      <c r="H1491" s="423">
        <f t="shared" si="425"/>
        <v>3.5424271772331073</v>
      </c>
      <c r="I1491" s="113">
        <f t="shared" si="425"/>
        <v>3.5424271772331073</v>
      </c>
      <c r="J1491" s="113">
        <f t="shared" si="425"/>
        <v>3.464203233256351</v>
      </c>
      <c r="K1491" s="113">
        <f t="shared" si="425"/>
        <v>3.3412798927214484</v>
      </c>
      <c r="L1491" s="113">
        <f t="shared" si="425"/>
        <v>3.4195038366982042</v>
      </c>
      <c r="M1491" s="113">
        <f t="shared" si="425"/>
        <v>3.2295314013260819</v>
      </c>
      <c r="N1491" s="423">
        <f t="shared" si="425"/>
        <v>3.1513074573493252</v>
      </c>
      <c r="O1491" s="113">
        <f t="shared" si="425"/>
        <v>3.2407062504656188</v>
      </c>
      <c r="P1491" s="113">
        <f t="shared" si="425"/>
        <v>3.4306786858377416</v>
      </c>
      <c r="Q1491" s="113">
        <f t="shared" si="425"/>
        <v>3.2183565521865454</v>
      </c>
      <c r="R1491" s="113">
        <f t="shared" si="425"/>
        <v>3.0954332116516428</v>
      </c>
      <c r="S1491" s="113">
        <f t="shared" si="425"/>
        <v>3.1624823064888625</v>
      </c>
      <c r="T1491" s="113">
        <f t="shared" si="425"/>
        <v>3.2183565521865454</v>
      </c>
      <c r="U1491" s="113">
        <f t="shared" si="425"/>
        <v>3.4418535349772776</v>
      </c>
      <c r="V1491" s="423">
        <f t="shared" si="425"/>
        <v>3.3636295910005209</v>
      </c>
      <c r="W1491" s="113">
        <f t="shared" si="425"/>
        <v>3.318930194442375</v>
      </c>
      <c r="X1491" s="113">
        <f t="shared" si="425"/>
        <v>3.0172092676748861</v>
      </c>
      <c r="Y1491" s="113">
        <f t="shared" si="425"/>
        <v>2.9836847202562762</v>
      </c>
      <c r="Z1491" s="113">
        <f t="shared" si="425"/>
        <v>3.0507338150934964</v>
      </c>
      <c r="AA1491" s="113">
        <f t="shared" si="425"/>
        <v>2.9948595693958135</v>
      </c>
      <c r="AB1491" s="113">
        <f t="shared" si="425"/>
        <v>2.9836847202562762</v>
      </c>
      <c r="AC1491" s="117"/>
    </row>
    <row r="1492" spans="1:30" s="661" customFormat="1" ht="11.25" customHeight="1" thickBot="1" x14ac:dyDescent="0.25">
      <c r="A1492" s="2771"/>
      <c r="B1492" s="2773"/>
      <c r="C1492" s="45" t="s">
        <v>16</v>
      </c>
      <c r="D1492" s="45"/>
      <c r="E1492" s="126">
        <f t="shared" ref="E1492:AB1492" si="426">E1490/E1489</f>
        <v>0</v>
      </c>
      <c r="F1492" s="126">
        <f t="shared" si="426"/>
        <v>0</v>
      </c>
      <c r="G1492" s="126">
        <f t="shared" si="426"/>
        <v>0</v>
      </c>
      <c r="H1492" s="444">
        <f t="shared" si="426"/>
        <v>0</v>
      </c>
      <c r="I1492" s="126">
        <f t="shared" si="426"/>
        <v>0</v>
      </c>
      <c r="J1492" s="126">
        <f t="shared" si="426"/>
        <v>0</v>
      </c>
      <c r="K1492" s="126">
        <f t="shared" si="426"/>
        <v>0</v>
      </c>
      <c r="L1492" s="126">
        <f t="shared" si="426"/>
        <v>0</v>
      </c>
      <c r="M1492" s="126">
        <f t="shared" si="426"/>
        <v>0</v>
      </c>
      <c r="N1492" s="444">
        <f t="shared" si="426"/>
        <v>0</v>
      </c>
      <c r="O1492" s="126">
        <f t="shared" si="426"/>
        <v>0</v>
      </c>
      <c r="P1492" s="126">
        <f t="shared" si="426"/>
        <v>0</v>
      </c>
      <c r="Q1492" s="126">
        <f t="shared" si="426"/>
        <v>0</v>
      </c>
      <c r="R1492" s="126">
        <f t="shared" si="426"/>
        <v>0</v>
      </c>
      <c r="S1492" s="126">
        <f t="shared" si="426"/>
        <v>0</v>
      </c>
      <c r="T1492" s="126">
        <f t="shared" si="426"/>
        <v>0</v>
      </c>
      <c r="U1492" s="126">
        <f t="shared" si="426"/>
        <v>0</v>
      </c>
      <c r="V1492" s="444">
        <f t="shared" si="426"/>
        <v>0</v>
      </c>
      <c r="W1492" s="126">
        <f t="shared" si="426"/>
        <v>0</v>
      </c>
      <c r="X1492" s="126">
        <f t="shared" si="426"/>
        <v>0</v>
      </c>
      <c r="Y1492" s="126">
        <f t="shared" si="426"/>
        <v>0</v>
      </c>
      <c r="Z1492" s="126">
        <f t="shared" si="426"/>
        <v>0</v>
      </c>
      <c r="AA1492" s="126">
        <f t="shared" si="426"/>
        <v>0</v>
      </c>
      <c r="AB1492" s="126">
        <f t="shared" si="426"/>
        <v>0</v>
      </c>
      <c r="AC1492" s="122">
        <f>AC1490/AC1489</f>
        <v>0</v>
      </c>
    </row>
    <row r="1493" spans="1:30" s="661" customFormat="1" ht="11.25" x14ac:dyDescent="0.2">
      <c r="A1493" s="329" t="s">
        <v>518</v>
      </c>
      <c r="B1493" s="330"/>
      <c r="C1493" s="549"/>
      <c r="D1493" s="268"/>
      <c r="E1493" s="268">
        <f t="shared" ref="E1493:AB1494" si="427">E1485+E1489</f>
        <v>0.10344</v>
      </c>
      <c r="F1493" s="268">
        <f t="shared" si="427"/>
        <v>0.10511999999999999</v>
      </c>
      <c r="G1493" s="268">
        <f t="shared" si="427"/>
        <v>0.11604</v>
      </c>
      <c r="H1493" s="268">
        <f t="shared" si="427"/>
        <v>0.10500000000000001</v>
      </c>
      <c r="I1493" s="268">
        <f t="shared" si="427"/>
        <v>0.11004</v>
      </c>
      <c r="J1493" s="268">
        <f t="shared" si="427"/>
        <v>0.10403999999999999</v>
      </c>
      <c r="K1493" s="268">
        <f t="shared" si="427"/>
        <v>0.10044</v>
      </c>
      <c r="L1493" s="268">
        <f t="shared" si="427"/>
        <v>0.10116</v>
      </c>
      <c r="M1493" s="268">
        <f t="shared" si="427"/>
        <v>0.10056</v>
      </c>
      <c r="N1493" s="268">
        <f t="shared" si="427"/>
        <v>0.10919999999999999</v>
      </c>
      <c r="O1493" s="268">
        <f t="shared" si="427"/>
        <v>0.10164000000000001</v>
      </c>
      <c r="P1493" s="268">
        <f t="shared" si="427"/>
        <v>0.10284000000000001</v>
      </c>
      <c r="Q1493" s="268">
        <f t="shared" si="427"/>
        <v>9.7920000000000007E-2</v>
      </c>
      <c r="R1493" s="268">
        <f t="shared" si="427"/>
        <v>0.10031999999999999</v>
      </c>
      <c r="S1493" s="268">
        <f t="shared" si="427"/>
        <v>9.672E-2</v>
      </c>
      <c r="T1493" s="268">
        <f t="shared" si="427"/>
        <v>0.10428000000000001</v>
      </c>
      <c r="U1493" s="268">
        <f t="shared" si="427"/>
        <v>9.7200000000000009E-2</v>
      </c>
      <c r="V1493" s="268">
        <f t="shared" si="427"/>
        <v>9.2040000000000011E-2</v>
      </c>
      <c r="W1493" s="268">
        <f t="shared" si="427"/>
        <v>0.10211999999999999</v>
      </c>
      <c r="X1493" s="268">
        <f t="shared" si="427"/>
        <v>9.1679999999999998E-2</v>
      </c>
      <c r="Y1493" s="268">
        <f t="shared" si="427"/>
        <v>9.3599999999999989E-2</v>
      </c>
      <c r="Z1493" s="268">
        <f t="shared" si="427"/>
        <v>9.9720000000000003E-2</v>
      </c>
      <c r="AA1493" s="268">
        <f t="shared" si="427"/>
        <v>0.10236000000000001</v>
      </c>
      <c r="AB1493" s="268">
        <f t="shared" si="427"/>
        <v>9.4799999999999995E-2</v>
      </c>
      <c r="AC1493" s="268"/>
    </row>
    <row r="1494" spans="1:30" s="661" customFormat="1" ht="11.25" x14ac:dyDescent="0.2">
      <c r="A1494" s="258" t="s">
        <v>519</v>
      </c>
      <c r="B1494" s="259"/>
      <c r="C1494" s="260"/>
      <c r="D1494" s="261"/>
      <c r="E1494" s="268">
        <f t="shared" si="427"/>
        <v>0</v>
      </c>
      <c r="F1494" s="268">
        <f t="shared" si="427"/>
        <v>0</v>
      </c>
      <c r="G1494" s="268">
        <f t="shared" si="427"/>
        <v>0</v>
      </c>
      <c r="H1494" s="268">
        <f t="shared" si="427"/>
        <v>0</v>
      </c>
      <c r="I1494" s="268">
        <f t="shared" si="427"/>
        <v>0</v>
      </c>
      <c r="J1494" s="268">
        <f t="shared" si="427"/>
        <v>0</v>
      </c>
      <c r="K1494" s="268">
        <f t="shared" si="427"/>
        <v>0</v>
      </c>
      <c r="L1494" s="268">
        <f t="shared" si="427"/>
        <v>0</v>
      </c>
      <c r="M1494" s="268">
        <f t="shared" si="427"/>
        <v>0</v>
      </c>
      <c r="N1494" s="268">
        <f t="shared" si="427"/>
        <v>0</v>
      </c>
      <c r="O1494" s="268">
        <f t="shared" si="427"/>
        <v>0</v>
      </c>
      <c r="P1494" s="268">
        <f t="shared" si="427"/>
        <v>0</v>
      </c>
      <c r="Q1494" s="268">
        <f t="shared" si="427"/>
        <v>0</v>
      </c>
      <c r="R1494" s="268">
        <f t="shared" si="427"/>
        <v>0</v>
      </c>
      <c r="S1494" s="268">
        <f t="shared" si="427"/>
        <v>0</v>
      </c>
      <c r="T1494" s="268">
        <f t="shared" si="427"/>
        <v>0</v>
      </c>
      <c r="U1494" s="268">
        <f t="shared" si="427"/>
        <v>0</v>
      </c>
      <c r="V1494" s="268">
        <f t="shared" si="427"/>
        <v>0</v>
      </c>
      <c r="W1494" s="268">
        <f t="shared" si="427"/>
        <v>0</v>
      </c>
      <c r="X1494" s="268">
        <f t="shared" si="427"/>
        <v>0</v>
      </c>
      <c r="Y1494" s="268">
        <f t="shared" si="427"/>
        <v>0</v>
      </c>
      <c r="Z1494" s="268">
        <f t="shared" si="427"/>
        <v>0</v>
      </c>
      <c r="AA1494" s="268">
        <f t="shared" si="427"/>
        <v>0</v>
      </c>
      <c r="AB1494" s="268">
        <f t="shared" si="427"/>
        <v>0</v>
      </c>
      <c r="AC1494" s="268"/>
    </row>
    <row r="1495" spans="1:30" s="661" customFormat="1" ht="12" thickBot="1" x14ac:dyDescent="0.25">
      <c r="A1495" s="263" t="s">
        <v>520</v>
      </c>
      <c r="B1495" s="264"/>
      <c r="C1495" s="265"/>
      <c r="D1495" s="266"/>
      <c r="E1495" s="266">
        <f t="shared" ref="E1495:AB1495" si="428">SQRT(E1493*E1493+E1494*E1494)</f>
        <v>0.10344</v>
      </c>
      <c r="F1495" s="266">
        <f t="shared" si="428"/>
        <v>0.10511999999999999</v>
      </c>
      <c r="G1495" s="266">
        <f t="shared" si="428"/>
        <v>0.11604</v>
      </c>
      <c r="H1495" s="266">
        <f t="shared" si="428"/>
        <v>0.10500000000000001</v>
      </c>
      <c r="I1495" s="266">
        <f t="shared" si="428"/>
        <v>0.11004</v>
      </c>
      <c r="J1495" s="266">
        <f t="shared" si="428"/>
        <v>0.10403999999999999</v>
      </c>
      <c r="K1495" s="266">
        <f t="shared" si="428"/>
        <v>0.10044</v>
      </c>
      <c r="L1495" s="266">
        <f t="shared" si="428"/>
        <v>0.10116</v>
      </c>
      <c r="M1495" s="266">
        <f t="shared" si="428"/>
        <v>0.10056</v>
      </c>
      <c r="N1495" s="266">
        <f t="shared" si="428"/>
        <v>0.10919999999999999</v>
      </c>
      <c r="O1495" s="266">
        <f t="shared" si="428"/>
        <v>0.10164000000000001</v>
      </c>
      <c r="P1495" s="266">
        <f t="shared" si="428"/>
        <v>0.10284000000000001</v>
      </c>
      <c r="Q1495" s="266">
        <f t="shared" si="428"/>
        <v>9.7920000000000007E-2</v>
      </c>
      <c r="R1495" s="266">
        <f t="shared" si="428"/>
        <v>0.10031999999999999</v>
      </c>
      <c r="S1495" s="266">
        <f t="shared" si="428"/>
        <v>9.672E-2</v>
      </c>
      <c r="T1495" s="266">
        <f t="shared" si="428"/>
        <v>0.10428000000000001</v>
      </c>
      <c r="U1495" s="266">
        <f t="shared" si="428"/>
        <v>9.7200000000000009E-2</v>
      </c>
      <c r="V1495" s="266">
        <f t="shared" si="428"/>
        <v>9.2040000000000011E-2</v>
      </c>
      <c r="W1495" s="266">
        <f t="shared" si="428"/>
        <v>0.10211999999999999</v>
      </c>
      <c r="X1495" s="266">
        <f t="shared" si="428"/>
        <v>9.1679999999999998E-2</v>
      </c>
      <c r="Y1495" s="266">
        <f t="shared" si="428"/>
        <v>9.3599999999999989E-2</v>
      </c>
      <c r="Z1495" s="266">
        <f t="shared" si="428"/>
        <v>9.9720000000000003E-2</v>
      </c>
      <c r="AA1495" s="266">
        <f t="shared" si="428"/>
        <v>0.10236000000000001</v>
      </c>
      <c r="AB1495" s="266">
        <f t="shared" si="428"/>
        <v>9.4799999999999995E-2</v>
      </c>
      <c r="AC1495" s="267"/>
      <c r="AD1495" s="120">
        <f>MAX(E1495:AB1495)</f>
        <v>0.11604</v>
      </c>
    </row>
    <row r="1496" spans="1:30" s="13" customFormat="1" ht="14.25" customHeight="1" thickBot="1" x14ac:dyDescent="0.25">
      <c r="A1496" s="138" t="s">
        <v>296</v>
      </c>
      <c r="B1496" s="139"/>
      <c r="C1496" s="140"/>
      <c r="D1496" s="140"/>
      <c r="E1496" s="3">
        <v>1</v>
      </c>
      <c r="F1496" s="3">
        <v>2</v>
      </c>
      <c r="G1496" s="3">
        <v>3</v>
      </c>
      <c r="H1496" s="3">
        <v>4</v>
      </c>
      <c r="I1496" s="3">
        <v>5</v>
      </c>
      <c r="J1496" s="3">
        <v>6</v>
      </c>
      <c r="K1496" s="3">
        <v>7</v>
      </c>
      <c r="L1496" s="3">
        <v>8</v>
      </c>
      <c r="M1496" s="3">
        <v>9</v>
      </c>
      <c r="N1496" s="3">
        <v>10</v>
      </c>
      <c r="O1496" s="3">
        <v>11</v>
      </c>
      <c r="P1496" s="3">
        <v>12</v>
      </c>
      <c r="Q1496" s="3">
        <v>13</v>
      </c>
      <c r="R1496" s="3">
        <v>14</v>
      </c>
      <c r="S1496" s="3">
        <v>15</v>
      </c>
      <c r="T1496" s="3">
        <v>16</v>
      </c>
      <c r="U1496" s="3">
        <v>17</v>
      </c>
      <c r="V1496" s="3">
        <v>18</v>
      </c>
      <c r="W1496" s="3">
        <v>19</v>
      </c>
      <c r="X1496" s="3">
        <v>20</v>
      </c>
      <c r="Y1496" s="3">
        <v>21</v>
      </c>
      <c r="Z1496" s="3">
        <v>22</v>
      </c>
      <c r="AA1496" s="3">
        <v>23</v>
      </c>
      <c r="AB1496" s="3">
        <v>24</v>
      </c>
      <c r="AC1496" s="141"/>
    </row>
    <row r="1497" spans="1:30" s="32" customFormat="1" ht="14.25" customHeight="1" x14ac:dyDescent="0.2">
      <c r="A1497" s="28" t="s">
        <v>148</v>
      </c>
      <c r="B1497" s="425"/>
      <c r="C1497" s="426" t="s">
        <v>13</v>
      </c>
      <c r="D1497" s="1199" t="s">
        <v>530</v>
      </c>
      <c r="E1497" s="429">
        <v>6.2</v>
      </c>
      <c r="F1497" s="429">
        <v>6.2</v>
      </c>
      <c r="G1497" s="429">
        <v>6.2</v>
      </c>
      <c r="H1497" s="429">
        <v>6.2</v>
      </c>
      <c r="I1497" s="429">
        <v>6.2</v>
      </c>
      <c r="J1497" s="429">
        <v>6.2</v>
      </c>
      <c r="K1497" s="429">
        <v>6.2</v>
      </c>
      <c r="L1497" s="429">
        <v>6.2</v>
      </c>
      <c r="M1497" s="429">
        <v>6.2</v>
      </c>
      <c r="N1497" s="429">
        <v>6.2</v>
      </c>
      <c r="O1497" s="429">
        <v>6.2</v>
      </c>
      <c r="P1497" s="429">
        <v>6.2</v>
      </c>
      <c r="Q1497" s="429">
        <v>6.2</v>
      </c>
      <c r="R1497" s="429">
        <v>6.2</v>
      </c>
      <c r="S1497" s="429">
        <v>6.2</v>
      </c>
      <c r="T1497" s="429">
        <v>6.2</v>
      </c>
      <c r="U1497" s="429">
        <v>6.2</v>
      </c>
      <c r="V1497" s="429">
        <v>6.2</v>
      </c>
      <c r="W1497" s="429">
        <v>6.2</v>
      </c>
      <c r="X1497" s="429">
        <v>6.2</v>
      </c>
      <c r="Y1497" s="429">
        <v>6.2</v>
      </c>
      <c r="Z1497" s="429">
        <v>6.2</v>
      </c>
      <c r="AA1497" s="429">
        <v>6.2</v>
      </c>
      <c r="AB1497" s="429">
        <v>6.2</v>
      </c>
      <c r="AC1497" s="428"/>
    </row>
    <row r="1498" spans="1:30" s="32" customFormat="1" ht="14.25" customHeight="1" thickBot="1" x14ac:dyDescent="0.25">
      <c r="A1498" s="33" t="s">
        <v>149</v>
      </c>
      <c r="B1498" s="34"/>
      <c r="C1498" s="430" t="s">
        <v>13</v>
      </c>
      <c r="D1498" s="1200" t="s">
        <v>530</v>
      </c>
      <c r="E1498" s="432">
        <v>6.2</v>
      </c>
      <c r="F1498" s="432">
        <v>6.2</v>
      </c>
      <c r="G1498" s="432">
        <v>6.2</v>
      </c>
      <c r="H1498" s="432">
        <v>6.2</v>
      </c>
      <c r="I1498" s="432">
        <v>6.2</v>
      </c>
      <c r="J1498" s="432">
        <v>6.2</v>
      </c>
      <c r="K1498" s="432">
        <v>6.2</v>
      </c>
      <c r="L1498" s="432">
        <v>6.2</v>
      </c>
      <c r="M1498" s="432">
        <v>6.2</v>
      </c>
      <c r="N1498" s="432">
        <v>6.2</v>
      </c>
      <c r="O1498" s="432">
        <v>6.2</v>
      </c>
      <c r="P1498" s="432">
        <v>6.2</v>
      </c>
      <c r="Q1498" s="432">
        <v>6.2</v>
      </c>
      <c r="R1498" s="432">
        <v>6.2</v>
      </c>
      <c r="S1498" s="432">
        <v>6.2</v>
      </c>
      <c r="T1498" s="432">
        <v>6.2</v>
      </c>
      <c r="U1498" s="432">
        <v>6.2</v>
      </c>
      <c r="V1498" s="432">
        <v>6.2</v>
      </c>
      <c r="W1498" s="432">
        <v>6.2</v>
      </c>
      <c r="X1498" s="432">
        <v>6.2</v>
      </c>
      <c r="Y1498" s="432">
        <v>6.2</v>
      </c>
      <c r="Z1498" s="432">
        <v>6.2</v>
      </c>
      <c r="AA1498" s="432">
        <v>6.2</v>
      </c>
      <c r="AB1498" s="432">
        <v>6.2</v>
      </c>
      <c r="AC1498" s="433"/>
    </row>
    <row r="1499" spans="1:30" x14ac:dyDescent="0.2">
      <c r="A1499" s="2715" t="s">
        <v>122</v>
      </c>
      <c r="B1499" s="2712" t="s">
        <v>398</v>
      </c>
      <c r="C1499" s="10" t="s">
        <v>483</v>
      </c>
      <c r="D1499" s="1203" t="s">
        <v>506</v>
      </c>
      <c r="E1499" s="109">
        <v>1.1999999999989085E-2</v>
      </c>
      <c r="F1499" s="109">
        <v>1.1999999999989085E-2</v>
      </c>
      <c r="G1499" s="109">
        <v>1.1999999999989085E-2</v>
      </c>
      <c r="H1499" s="421">
        <v>1.1999999999989085E-2</v>
      </c>
      <c r="I1499" s="109">
        <v>1.1999999999989085E-2</v>
      </c>
      <c r="J1499" s="109">
        <v>1.2000000000057298E-2</v>
      </c>
      <c r="K1499" s="109">
        <v>1.1999999999989085E-2</v>
      </c>
      <c r="L1499" s="109">
        <v>1.1999999999989085E-2</v>
      </c>
      <c r="M1499" s="109">
        <v>1.1999999999989085E-2</v>
      </c>
      <c r="N1499" s="421">
        <v>1.1999999999989085E-2</v>
      </c>
      <c r="O1499" s="109">
        <v>1.1999999999989085E-2</v>
      </c>
      <c r="P1499" s="109">
        <v>1.2000000000057298E-2</v>
      </c>
      <c r="Q1499" s="109">
        <v>1.1999999999989085E-2</v>
      </c>
      <c r="R1499" s="109">
        <v>1.1999999999989085E-2</v>
      </c>
      <c r="S1499" s="109">
        <v>1.1999999999989085E-2</v>
      </c>
      <c r="T1499" s="109">
        <v>1.1999999999989085E-2</v>
      </c>
      <c r="U1499" s="109">
        <v>1.1999999999989085E-2</v>
      </c>
      <c r="V1499" s="421">
        <v>1.1999999999989085E-2</v>
      </c>
      <c r="W1499" s="109">
        <v>1.2000000000057298E-2</v>
      </c>
      <c r="X1499" s="109">
        <v>1.1999999999989085E-2</v>
      </c>
      <c r="Y1499" s="109">
        <v>1.1999999999989085E-2</v>
      </c>
      <c r="Z1499" s="109">
        <v>1.1999999999989085E-2</v>
      </c>
      <c r="AA1499" s="109">
        <v>1.1999999999989085E-2</v>
      </c>
      <c r="AB1499" s="109">
        <v>1.1999999999989085E-2</v>
      </c>
      <c r="AC1499" s="124">
        <f>SUM(E1499:AB1499)</f>
        <v>0.28799999999994258</v>
      </c>
      <c r="AD1499" s="661"/>
    </row>
    <row r="1500" spans="1:30" x14ac:dyDescent="0.2">
      <c r="A1500" s="2776"/>
      <c r="B1500" s="2778"/>
      <c r="C1500" s="11" t="s">
        <v>484</v>
      </c>
      <c r="D1500" s="1205" t="s">
        <v>506</v>
      </c>
      <c r="E1500" s="110">
        <v>1.1999999999989085E-2</v>
      </c>
      <c r="F1500" s="110">
        <v>1.1999999999989085E-2</v>
      </c>
      <c r="G1500" s="110">
        <v>1.1999999999989085E-2</v>
      </c>
      <c r="H1500" s="422">
        <v>1.1999999999989085E-2</v>
      </c>
      <c r="I1500" s="110">
        <v>1.1999999999989085E-2</v>
      </c>
      <c r="J1500" s="110">
        <v>1.2000000000057298E-2</v>
      </c>
      <c r="K1500" s="110">
        <v>1.1999999999989085E-2</v>
      </c>
      <c r="L1500" s="110">
        <v>1.1999999999989085E-2</v>
      </c>
      <c r="M1500" s="110">
        <v>1.1999999999989085E-2</v>
      </c>
      <c r="N1500" s="422">
        <v>1.1999999999989085E-2</v>
      </c>
      <c r="O1500" s="110">
        <v>1.1999999999989085E-2</v>
      </c>
      <c r="P1500" s="110">
        <v>1.2000000000057298E-2</v>
      </c>
      <c r="Q1500" s="110">
        <v>1.1999999999989085E-2</v>
      </c>
      <c r="R1500" s="110">
        <v>1.1999999999989085E-2</v>
      </c>
      <c r="S1500" s="110">
        <v>1.1999999999989085E-2</v>
      </c>
      <c r="T1500" s="110">
        <v>1.1999999999989085E-2</v>
      </c>
      <c r="U1500" s="110">
        <v>1.1999999999989085E-2</v>
      </c>
      <c r="V1500" s="422">
        <v>1.1999999999989085E-2</v>
      </c>
      <c r="W1500" s="110">
        <v>1.2000000000057298E-2</v>
      </c>
      <c r="X1500" s="110">
        <v>1.1999999999989085E-2</v>
      </c>
      <c r="Y1500" s="110">
        <v>1.1999999999989085E-2</v>
      </c>
      <c r="Z1500" s="110">
        <v>1.1999999999989085E-2</v>
      </c>
      <c r="AA1500" s="110">
        <v>1.1999999999989085E-2</v>
      </c>
      <c r="AB1500" s="110">
        <v>1.1999999999989085E-2</v>
      </c>
      <c r="AC1500" s="124">
        <f>SUM(E1500:AB1500)</f>
        <v>0.28799999999994258</v>
      </c>
      <c r="AD1500" s="661"/>
    </row>
    <row r="1501" spans="1:30" x14ac:dyDescent="0.2">
      <c r="A1501" s="2776"/>
      <c r="B1501" s="2778"/>
      <c r="C1501" s="11" t="s">
        <v>8</v>
      </c>
      <c r="D1501" s="11" t="s">
        <v>505</v>
      </c>
      <c r="E1501" s="113">
        <f>SQRT(E1499*E1499+E1500*E1500)*1000/(1.732*E1497)</f>
        <v>1.580362321059162</v>
      </c>
      <c r="F1501" s="113">
        <f t="shared" ref="F1501:AB1501" si="429">SQRT(F1499*F1499+F1500*F1500)*1000/(1.732*F1497)</f>
        <v>1.580362321059162</v>
      </c>
      <c r="G1501" s="113">
        <f t="shared" si="429"/>
        <v>1.580362321059162</v>
      </c>
      <c r="H1501" s="423">
        <f t="shared" si="429"/>
        <v>1.580362321059162</v>
      </c>
      <c r="I1501" s="113">
        <f t="shared" si="429"/>
        <v>1.580362321059162</v>
      </c>
      <c r="J1501" s="113">
        <f t="shared" si="429"/>
        <v>1.5803623210681454</v>
      </c>
      <c r="K1501" s="113">
        <f t="shared" si="429"/>
        <v>1.580362321059162</v>
      </c>
      <c r="L1501" s="113">
        <f t="shared" si="429"/>
        <v>1.580362321059162</v>
      </c>
      <c r="M1501" s="113">
        <f t="shared" si="429"/>
        <v>1.580362321059162</v>
      </c>
      <c r="N1501" s="423">
        <f t="shared" si="429"/>
        <v>1.580362321059162</v>
      </c>
      <c r="O1501" s="113">
        <f t="shared" si="429"/>
        <v>1.580362321059162</v>
      </c>
      <c r="P1501" s="113">
        <f t="shared" si="429"/>
        <v>1.5803623210681454</v>
      </c>
      <c r="Q1501" s="113">
        <f t="shared" si="429"/>
        <v>1.580362321059162</v>
      </c>
      <c r="R1501" s="113">
        <f t="shared" si="429"/>
        <v>1.580362321059162</v>
      </c>
      <c r="S1501" s="113">
        <f t="shared" si="429"/>
        <v>1.580362321059162</v>
      </c>
      <c r="T1501" s="113">
        <f t="shared" si="429"/>
        <v>1.580362321059162</v>
      </c>
      <c r="U1501" s="113">
        <f t="shared" si="429"/>
        <v>1.580362321059162</v>
      </c>
      <c r="V1501" s="423">
        <f t="shared" si="429"/>
        <v>1.580362321059162</v>
      </c>
      <c r="W1501" s="113">
        <f t="shared" si="429"/>
        <v>1.5803623210681454</v>
      </c>
      <c r="X1501" s="113">
        <f t="shared" si="429"/>
        <v>1.580362321059162</v>
      </c>
      <c r="Y1501" s="113">
        <f t="shared" si="429"/>
        <v>1.580362321059162</v>
      </c>
      <c r="Z1501" s="113">
        <f t="shared" si="429"/>
        <v>1.580362321059162</v>
      </c>
      <c r="AA1501" s="113">
        <f t="shared" si="429"/>
        <v>1.580362321059162</v>
      </c>
      <c r="AB1501" s="113">
        <f t="shared" si="429"/>
        <v>1.580362321059162</v>
      </c>
      <c r="AC1501" s="124"/>
      <c r="AD1501" s="661"/>
    </row>
    <row r="1502" spans="1:30" ht="13.5" thickBot="1" x14ac:dyDescent="0.25">
      <c r="A1502" s="2777"/>
      <c r="B1502" s="2779"/>
      <c r="C1502" s="46" t="s">
        <v>16</v>
      </c>
      <c r="D1502" s="46"/>
      <c r="E1502" s="110">
        <f t="shared" ref="E1502:AB1502" si="430">E1500/E1499</f>
        <v>1</v>
      </c>
      <c r="F1502" s="110">
        <f t="shared" si="430"/>
        <v>1</v>
      </c>
      <c r="G1502" s="110">
        <f t="shared" si="430"/>
        <v>1</v>
      </c>
      <c r="H1502" s="422">
        <f t="shared" si="430"/>
        <v>1</v>
      </c>
      <c r="I1502" s="110">
        <f t="shared" si="430"/>
        <v>1</v>
      </c>
      <c r="J1502" s="110">
        <f t="shared" si="430"/>
        <v>1</v>
      </c>
      <c r="K1502" s="110">
        <f t="shared" si="430"/>
        <v>1</v>
      </c>
      <c r="L1502" s="110">
        <f t="shared" si="430"/>
        <v>1</v>
      </c>
      <c r="M1502" s="110">
        <f t="shared" si="430"/>
        <v>1</v>
      </c>
      <c r="N1502" s="422">
        <f t="shared" si="430"/>
        <v>1</v>
      </c>
      <c r="O1502" s="110">
        <f t="shared" si="430"/>
        <v>1</v>
      </c>
      <c r="P1502" s="110">
        <f t="shared" si="430"/>
        <v>1</v>
      </c>
      <c r="Q1502" s="110">
        <f t="shared" si="430"/>
        <v>1</v>
      </c>
      <c r="R1502" s="110">
        <f t="shared" si="430"/>
        <v>1</v>
      </c>
      <c r="S1502" s="110">
        <f t="shared" si="430"/>
        <v>1</v>
      </c>
      <c r="T1502" s="110">
        <f t="shared" si="430"/>
        <v>1</v>
      </c>
      <c r="U1502" s="110">
        <f t="shared" si="430"/>
        <v>1</v>
      </c>
      <c r="V1502" s="422">
        <f t="shared" si="430"/>
        <v>1</v>
      </c>
      <c r="W1502" s="110">
        <f t="shared" si="430"/>
        <v>1</v>
      </c>
      <c r="X1502" s="110">
        <f t="shared" si="430"/>
        <v>1</v>
      </c>
      <c r="Y1502" s="110">
        <f t="shared" si="430"/>
        <v>1</v>
      </c>
      <c r="Z1502" s="110">
        <f t="shared" si="430"/>
        <v>1</v>
      </c>
      <c r="AA1502" s="110">
        <f t="shared" si="430"/>
        <v>1</v>
      </c>
      <c r="AB1502" s="110">
        <f t="shared" si="430"/>
        <v>1</v>
      </c>
      <c r="AC1502" s="126">
        <f>AC1500/AC1499</f>
        <v>1</v>
      </c>
      <c r="AD1502" s="661"/>
    </row>
    <row r="1503" spans="1:30" x14ac:dyDescent="0.2">
      <c r="A1503" s="2715" t="s">
        <v>110</v>
      </c>
      <c r="B1503" s="2712" t="s">
        <v>399</v>
      </c>
      <c r="C1503" s="10" t="s">
        <v>483</v>
      </c>
      <c r="D1503" s="1203" t="s">
        <v>506</v>
      </c>
      <c r="E1503" s="109">
        <v>0</v>
      </c>
      <c r="F1503" s="109">
        <v>5.9999999999945427E-3</v>
      </c>
      <c r="G1503" s="109">
        <v>0</v>
      </c>
      <c r="H1503" s="421">
        <v>5.9999999999945427E-3</v>
      </c>
      <c r="I1503" s="109">
        <v>0</v>
      </c>
      <c r="J1503" s="109">
        <v>5.9999999999945427E-3</v>
      </c>
      <c r="K1503" s="109">
        <v>0</v>
      </c>
      <c r="L1503" s="109">
        <v>5.9999999999945427E-3</v>
      </c>
      <c r="M1503" s="109">
        <v>0</v>
      </c>
      <c r="N1503" s="421">
        <v>5.9999999999945427E-3</v>
      </c>
      <c r="O1503" s="109">
        <v>0</v>
      </c>
      <c r="P1503" s="109">
        <v>6.0000000000286491E-3</v>
      </c>
      <c r="Q1503" s="109">
        <v>0</v>
      </c>
      <c r="R1503" s="109">
        <v>5.9999999999945427E-3</v>
      </c>
      <c r="S1503" s="109">
        <v>0</v>
      </c>
      <c r="T1503" s="109">
        <v>0</v>
      </c>
      <c r="U1503" s="109">
        <v>5.9999999999945427E-3</v>
      </c>
      <c r="V1503" s="421">
        <v>0</v>
      </c>
      <c r="W1503" s="109">
        <v>5.9999999999945427E-3</v>
      </c>
      <c r="X1503" s="109">
        <v>0</v>
      </c>
      <c r="Y1503" s="109">
        <v>5.9999999999945427E-3</v>
      </c>
      <c r="Z1503" s="109">
        <v>0</v>
      </c>
      <c r="AA1503" s="109">
        <v>5.9999999999945427E-3</v>
      </c>
      <c r="AB1503" s="109">
        <v>0</v>
      </c>
      <c r="AC1503" s="124">
        <f>SUM(E1503:AB1503)</f>
        <v>6.5999999999974079E-2</v>
      </c>
      <c r="AD1503" s="661"/>
    </row>
    <row r="1504" spans="1:30" x14ac:dyDescent="0.2">
      <c r="A1504" s="2776"/>
      <c r="B1504" s="2778"/>
      <c r="C1504" s="11" t="s">
        <v>484</v>
      </c>
      <c r="D1504" s="1205" t="s">
        <v>506</v>
      </c>
      <c r="E1504" s="110">
        <v>6.000000000001364E-2</v>
      </c>
      <c r="F1504" s="110">
        <v>6.000000000001364E-2</v>
      </c>
      <c r="G1504" s="110">
        <v>5.9999999999979535E-2</v>
      </c>
      <c r="H1504" s="422">
        <v>6.000000000001364E-2</v>
      </c>
      <c r="I1504" s="110">
        <v>0</v>
      </c>
      <c r="J1504" s="110">
        <v>5.9999999999979535E-2</v>
      </c>
      <c r="K1504" s="110">
        <v>0</v>
      </c>
      <c r="L1504" s="110">
        <v>3.000000000000682E-2</v>
      </c>
      <c r="M1504" s="110">
        <v>2.4000000000012279E-2</v>
      </c>
      <c r="N1504" s="422">
        <v>2.4000000000012279E-2</v>
      </c>
      <c r="O1504" s="110">
        <v>2.3999999999978171E-2</v>
      </c>
      <c r="P1504" s="110">
        <v>2.4000000000012279E-2</v>
      </c>
      <c r="Q1504" s="110">
        <v>2.3999999999978171E-2</v>
      </c>
      <c r="R1504" s="110">
        <v>2.4000000000012279E-2</v>
      </c>
      <c r="S1504" s="110">
        <v>2.4000000000012279E-2</v>
      </c>
      <c r="T1504" s="110">
        <v>2.3999999999978171E-2</v>
      </c>
      <c r="U1504" s="110">
        <v>2.4000000000012279E-2</v>
      </c>
      <c r="V1504" s="422">
        <v>2.4000000000012279E-2</v>
      </c>
      <c r="W1504" s="110">
        <v>2.3999999999978171E-2</v>
      </c>
      <c r="X1504" s="110">
        <v>2.4000000000012279E-2</v>
      </c>
      <c r="Y1504" s="110">
        <v>2.4000000000012279E-2</v>
      </c>
      <c r="Z1504" s="110">
        <v>2.3999999999978171E-2</v>
      </c>
      <c r="AA1504" s="110">
        <v>2.4000000000012279E-2</v>
      </c>
      <c r="AB1504" s="110">
        <v>2.3999999999978171E-2</v>
      </c>
      <c r="AC1504" s="124">
        <f>SUM(E1504:AB1504)</f>
        <v>0.7139999999999983</v>
      </c>
      <c r="AD1504" s="661"/>
    </row>
    <row r="1505" spans="1:30" x14ac:dyDescent="0.2">
      <c r="A1505" s="2776"/>
      <c r="B1505" s="2778"/>
      <c r="C1505" s="11" t="s">
        <v>8</v>
      </c>
      <c r="D1505" s="1201" t="s">
        <v>505</v>
      </c>
      <c r="E1505" s="113">
        <f>SQRT(E1503*E1503+E1504*E1504)*1000/(1.732*E1497)</f>
        <v>5.5874245697695786</v>
      </c>
      <c r="F1505" s="113">
        <f t="shared" ref="F1505:AB1505" si="431">SQRT(F1503*F1503+F1504*F1504)*1000/(1.732*F1497)</f>
        <v>5.6152921968578529</v>
      </c>
      <c r="G1505" s="113">
        <f t="shared" si="431"/>
        <v>5.5874245697664024</v>
      </c>
      <c r="H1505" s="423">
        <f t="shared" si="431"/>
        <v>5.6152921968578529</v>
      </c>
      <c r="I1505" s="113">
        <f t="shared" si="431"/>
        <v>0</v>
      </c>
      <c r="J1505" s="113">
        <f t="shared" si="431"/>
        <v>5.6152921968546927</v>
      </c>
      <c r="K1505" s="113">
        <f t="shared" si="431"/>
        <v>0</v>
      </c>
      <c r="L1505" s="113">
        <f t="shared" si="431"/>
        <v>2.8490386911981607</v>
      </c>
      <c r="M1505" s="113">
        <f t="shared" si="431"/>
        <v>2.2349698279084667</v>
      </c>
      <c r="N1505" s="423">
        <f t="shared" si="431"/>
        <v>2.3037541676335906</v>
      </c>
      <c r="O1505" s="113">
        <f t="shared" si="431"/>
        <v>2.2349698279052905</v>
      </c>
      <c r="P1505" s="113">
        <f t="shared" si="431"/>
        <v>2.3037541676343611</v>
      </c>
      <c r="Q1505" s="113">
        <f t="shared" si="431"/>
        <v>2.2349698279052905</v>
      </c>
      <c r="R1505" s="113">
        <f t="shared" si="431"/>
        <v>2.3037541676335906</v>
      </c>
      <c r="S1505" s="113">
        <f t="shared" si="431"/>
        <v>2.2349698279084667</v>
      </c>
      <c r="T1505" s="113">
        <f t="shared" si="431"/>
        <v>2.2349698279052905</v>
      </c>
      <c r="U1505" s="113">
        <f t="shared" si="431"/>
        <v>2.3037541676335906</v>
      </c>
      <c r="V1505" s="423">
        <f t="shared" si="431"/>
        <v>2.2349698279084667</v>
      </c>
      <c r="W1505" s="113">
        <f t="shared" si="431"/>
        <v>2.3037541676305096</v>
      </c>
      <c r="X1505" s="113">
        <f t="shared" si="431"/>
        <v>2.2349698279084667</v>
      </c>
      <c r="Y1505" s="113">
        <f t="shared" si="431"/>
        <v>2.3037541676335906</v>
      </c>
      <c r="Z1505" s="113">
        <f t="shared" si="431"/>
        <v>2.2349698279052905</v>
      </c>
      <c r="AA1505" s="113">
        <f t="shared" si="431"/>
        <v>2.3037541676335906</v>
      </c>
      <c r="AB1505" s="113">
        <f t="shared" si="431"/>
        <v>2.2349698279052905</v>
      </c>
      <c r="AC1505" s="124"/>
      <c r="AD1505" s="661"/>
    </row>
    <row r="1506" spans="1:30" ht="13.5" thickBot="1" x14ac:dyDescent="0.25">
      <c r="A1506" s="2777"/>
      <c r="B1506" s="2779"/>
      <c r="C1506" s="46" t="s">
        <v>16</v>
      </c>
      <c r="D1506" s="1224"/>
      <c r="E1506" s="110" t="e">
        <f t="shared" ref="E1506:AB1506" si="432">E1504/E1503</f>
        <v>#DIV/0!</v>
      </c>
      <c r="F1506" s="110">
        <f t="shared" si="432"/>
        <v>10.000000000011369</v>
      </c>
      <c r="G1506" s="110" t="e">
        <f t="shared" si="432"/>
        <v>#DIV/0!</v>
      </c>
      <c r="H1506" s="422">
        <f t="shared" si="432"/>
        <v>10.000000000011369</v>
      </c>
      <c r="I1506" s="110" t="e">
        <f t="shared" si="432"/>
        <v>#DIV/0!</v>
      </c>
      <c r="J1506" s="110">
        <f t="shared" si="432"/>
        <v>10.000000000005684</v>
      </c>
      <c r="K1506" s="110" t="e">
        <f t="shared" si="432"/>
        <v>#DIV/0!</v>
      </c>
      <c r="L1506" s="110">
        <f t="shared" si="432"/>
        <v>5.0000000000056843</v>
      </c>
      <c r="M1506" s="110" t="e">
        <f t="shared" si="432"/>
        <v>#DIV/0!</v>
      </c>
      <c r="N1506" s="422">
        <f t="shared" si="432"/>
        <v>4.0000000000056843</v>
      </c>
      <c r="O1506" s="110" t="e">
        <f t="shared" si="432"/>
        <v>#DIV/0!</v>
      </c>
      <c r="P1506" s="110">
        <f t="shared" si="432"/>
        <v>3.999999999982947</v>
      </c>
      <c r="Q1506" s="110" t="e">
        <f t="shared" si="432"/>
        <v>#DIV/0!</v>
      </c>
      <c r="R1506" s="110">
        <f t="shared" si="432"/>
        <v>4.0000000000056843</v>
      </c>
      <c r="S1506" s="110" t="e">
        <f t="shared" si="432"/>
        <v>#DIV/0!</v>
      </c>
      <c r="T1506" s="110" t="e">
        <f t="shared" si="432"/>
        <v>#DIV/0!</v>
      </c>
      <c r="U1506" s="110">
        <f t="shared" si="432"/>
        <v>4.0000000000056843</v>
      </c>
      <c r="V1506" s="422" t="e">
        <f t="shared" si="432"/>
        <v>#DIV/0!</v>
      </c>
      <c r="W1506" s="110">
        <f t="shared" si="432"/>
        <v>4</v>
      </c>
      <c r="X1506" s="110" t="e">
        <f t="shared" si="432"/>
        <v>#DIV/0!</v>
      </c>
      <c r="Y1506" s="110">
        <f t="shared" si="432"/>
        <v>4.0000000000056843</v>
      </c>
      <c r="Z1506" s="110" t="e">
        <f t="shared" si="432"/>
        <v>#DIV/0!</v>
      </c>
      <c r="AA1506" s="110">
        <f t="shared" si="432"/>
        <v>4.0000000000056843</v>
      </c>
      <c r="AB1506" s="110" t="e">
        <f t="shared" si="432"/>
        <v>#DIV/0!</v>
      </c>
      <c r="AC1506" s="122">
        <f>AC1504/AC1503</f>
        <v>10.818181818186041</v>
      </c>
      <c r="AD1506" s="661"/>
    </row>
    <row r="1507" spans="1:30" ht="12.75" customHeight="1" x14ac:dyDescent="0.2">
      <c r="A1507" s="2715" t="s">
        <v>118</v>
      </c>
      <c r="B1507" s="2709" t="s">
        <v>678</v>
      </c>
      <c r="C1507" s="10" t="s">
        <v>483</v>
      </c>
      <c r="D1507" s="1203" t="s">
        <v>506</v>
      </c>
      <c r="E1507" s="226">
        <v>2.6999999999975443E-2</v>
      </c>
      <c r="F1507" s="226">
        <v>1.799999999998363E-2</v>
      </c>
      <c r="G1507" s="226">
        <v>1.799999999998363E-2</v>
      </c>
      <c r="H1507" s="446">
        <v>1.799999999998363E-2</v>
      </c>
      <c r="I1507" s="226">
        <v>1.799999999998363E-2</v>
      </c>
      <c r="J1507" s="226">
        <v>9.0000000000941324E-3</v>
      </c>
      <c r="K1507" s="226">
        <v>1.799999999998363E-2</v>
      </c>
      <c r="L1507" s="226">
        <v>1.799999999998363E-2</v>
      </c>
      <c r="M1507" s="226">
        <v>1.799999999998363E-2</v>
      </c>
      <c r="N1507" s="446">
        <v>2.6999999999975443E-2</v>
      </c>
      <c r="O1507" s="226">
        <v>1.799999999998363E-2</v>
      </c>
      <c r="P1507" s="226">
        <v>2.7000000000077764E-2</v>
      </c>
      <c r="Q1507" s="226">
        <v>1.799999999998363E-2</v>
      </c>
      <c r="R1507" s="226">
        <v>1.799999999998363E-2</v>
      </c>
      <c r="S1507" s="226">
        <v>1.799999999998363E-2</v>
      </c>
      <c r="T1507" s="226">
        <v>8.9999999999918149E-3</v>
      </c>
      <c r="U1507" s="226">
        <v>1.799999999998363E-2</v>
      </c>
      <c r="V1507" s="446">
        <v>1.8000000000085947E-2</v>
      </c>
      <c r="W1507" s="226">
        <v>1.799999999998363E-2</v>
      </c>
      <c r="X1507" s="226">
        <v>1.799999999998363E-2</v>
      </c>
      <c r="Y1507" s="226">
        <v>1.799999999998363E-2</v>
      </c>
      <c r="Z1507" s="226">
        <v>1.799999999998363E-2</v>
      </c>
      <c r="AA1507" s="226">
        <v>1.799999999998363E-2</v>
      </c>
      <c r="AB1507" s="226">
        <v>1.799999999998363E-2</v>
      </c>
      <c r="AC1507" s="124">
        <f>SUM(E1507:AB1507)</f>
        <v>0.44099999999990597</v>
      </c>
      <c r="AD1507" s="661"/>
    </row>
    <row r="1508" spans="1:30" x14ac:dyDescent="0.2">
      <c r="A1508" s="2776"/>
      <c r="B1508" s="2778"/>
      <c r="C1508" s="11" t="s">
        <v>484</v>
      </c>
      <c r="D1508" s="1205" t="s">
        <v>506</v>
      </c>
      <c r="E1508" s="82">
        <v>1.799999999998363E-2</v>
      </c>
      <c r="F1508" s="82">
        <v>1.799999999998363E-2</v>
      </c>
      <c r="G1508" s="82">
        <v>1.8000000000085947E-2</v>
      </c>
      <c r="H1508" s="424">
        <v>1.799999999998363E-2</v>
      </c>
      <c r="I1508" s="82">
        <v>1.799999999998363E-2</v>
      </c>
      <c r="J1508" s="82">
        <v>1.799999999998363E-2</v>
      </c>
      <c r="K1508" s="82">
        <v>1.799999999998363E-2</v>
      </c>
      <c r="L1508" s="82">
        <v>1.799999999998363E-2</v>
      </c>
      <c r="M1508" s="82">
        <v>1.8000000000085947E-2</v>
      </c>
      <c r="N1508" s="424">
        <v>1.799999999998363E-2</v>
      </c>
      <c r="O1508" s="82">
        <v>1.799999999998363E-2</v>
      </c>
      <c r="P1508" s="82">
        <v>1.799999999998363E-2</v>
      </c>
      <c r="Q1508" s="82">
        <v>1.799999999998363E-2</v>
      </c>
      <c r="R1508" s="82">
        <v>1.799999999998363E-2</v>
      </c>
      <c r="S1508" s="82">
        <v>1.8000000000085947E-2</v>
      </c>
      <c r="T1508" s="82">
        <v>1.799999999998363E-2</v>
      </c>
      <c r="U1508" s="82">
        <v>1.799999999998363E-2</v>
      </c>
      <c r="V1508" s="424">
        <v>1.799999999998363E-2</v>
      </c>
      <c r="W1508" s="82">
        <v>1.799999999998363E-2</v>
      </c>
      <c r="X1508" s="82">
        <v>1.799999999998363E-2</v>
      </c>
      <c r="Y1508" s="82">
        <v>1.799999999998363E-2</v>
      </c>
      <c r="Z1508" s="82">
        <v>1.8000000000085947E-2</v>
      </c>
      <c r="AA1508" s="82">
        <v>1.799999999998363E-2</v>
      </c>
      <c r="AB1508" s="82">
        <v>1.799999999998363E-2</v>
      </c>
      <c r="AC1508" s="124">
        <f>SUM(E1508:AB1508)</f>
        <v>0.43200000000001654</v>
      </c>
      <c r="AD1508" s="661"/>
    </row>
    <row r="1509" spans="1:30" x14ac:dyDescent="0.2">
      <c r="A1509" s="2776"/>
      <c r="B1509" s="2778"/>
      <c r="C1509" s="11" t="s">
        <v>8</v>
      </c>
      <c r="D1509" s="1201" t="s">
        <v>505</v>
      </c>
      <c r="E1509" s="113">
        <f>SQRT(E1507*E1507+E1508*E1508)*1000/(1.732*E1497)</f>
        <v>3.0218618676102946</v>
      </c>
      <c r="F1509" s="113">
        <f t="shared" ref="F1509:AB1509" si="433">SQRT(F1507*F1507+F1508*F1508)*1000/(1.732*F1497)</f>
        <v>2.3705434815887432</v>
      </c>
      <c r="G1509" s="113">
        <f t="shared" si="433"/>
        <v>2.3705434815954809</v>
      </c>
      <c r="H1509" s="423">
        <f t="shared" si="433"/>
        <v>2.3705434815887432</v>
      </c>
      <c r="I1509" s="113">
        <f t="shared" si="433"/>
        <v>2.3705434815887432</v>
      </c>
      <c r="J1509" s="113">
        <f t="shared" si="433"/>
        <v>1.8740791735757247</v>
      </c>
      <c r="K1509" s="113">
        <f t="shared" si="433"/>
        <v>2.3705434815887432</v>
      </c>
      <c r="L1509" s="113">
        <f t="shared" si="433"/>
        <v>2.3705434815887432</v>
      </c>
      <c r="M1509" s="113">
        <f t="shared" si="433"/>
        <v>2.3705434815954809</v>
      </c>
      <c r="N1509" s="423">
        <f t="shared" si="433"/>
        <v>3.0218618676102946</v>
      </c>
      <c r="O1509" s="113">
        <f t="shared" si="433"/>
        <v>2.3705434815887432</v>
      </c>
      <c r="P1509" s="113">
        <f t="shared" si="433"/>
        <v>3.021861867618223</v>
      </c>
      <c r="Q1509" s="113">
        <f t="shared" si="433"/>
        <v>2.3705434815887432</v>
      </c>
      <c r="R1509" s="113">
        <f t="shared" si="433"/>
        <v>2.3705434815887432</v>
      </c>
      <c r="S1509" s="113">
        <f t="shared" si="433"/>
        <v>2.3705434815954809</v>
      </c>
      <c r="T1509" s="113">
        <f t="shared" si="433"/>
        <v>1.8740791735714635</v>
      </c>
      <c r="U1509" s="113">
        <f t="shared" si="433"/>
        <v>2.3705434815887432</v>
      </c>
      <c r="V1509" s="423">
        <f t="shared" si="433"/>
        <v>2.3705434815954809</v>
      </c>
      <c r="W1509" s="113">
        <f t="shared" si="433"/>
        <v>2.3705434815887432</v>
      </c>
      <c r="X1509" s="113">
        <f t="shared" si="433"/>
        <v>2.3705434815887432</v>
      </c>
      <c r="Y1509" s="113">
        <f t="shared" si="433"/>
        <v>2.3705434815887432</v>
      </c>
      <c r="Z1509" s="113">
        <f t="shared" si="433"/>
        <v>2.3705434815954809</v>
      </c>
      <c r="AA1509" s="113">
        <f t="shared" si="433"/>
        <v>2.3705434815887432</v>
      </c>
      <c r="AB1509" s="113">
        <f t="shared" si="433"/>
        <v>2.3705434815887432</v>
      </c>
      <c r="AC1509" s="124"/>
      <c r="AD1509" s="661"/>
    </row>
    <row r="1510" spans="1:30" ht="13.5" thickBot="1" x14ac:dyDescent="0.25">
      <c r="A1510" s="2777"/>
      <c r="B1510" s="2779"/>
      <c r="C1510" s="46" t="s">
        <v>16</v>
      </c>
      <c r="D1510" s="1224"/>
      <c r="E1510" s="110">
        <f t="shared" ref="E1510:AB1510" si="434">E1508/E1507</f>
        <v>0.66666666666666674</v>
      </c>
      <c r="F1510" s="110">
        <f t="shared" si="434"/>
        <v>1</v>
      </c>
      <c r="G1510" s="110">
        <f t="shared" si="434"/>
        <v>1.0000000000056843</v>
      </c>
      <c r="H1510" s="422">
        <f t="shared" si="434"/>
        <v>1</v>
      </c>
      <c r="I1510" s="110">
        <f t="shared" si="434"/>
        <v>1</v>
      </c>
      <c r="J1510" s="110">
        <f t="shared" si="434"/>
        <v>1.9999999999772629</v>
      </c>
      <c r="K1510" s="110">
        <f t="shared" si="434"/>
        <v>1</v>
      </c>
      <c r="L1510" s="110">
        <f t="shared" si="434"/>
        <v>1</v>
      </c>
      <c r="M1510" s="110">
        <f t="shared" si="434"/>
        <v>1.0000000000056843</v>
      </c>
      <c r="N1510" s="422">
        <f t="shared" si="434"/>
        <v>0.66666666666666674</v>
      </c>
      <c r="O1510" s="110">
        <f t="shared" si="434"/>
        <v>1</v>
      </c>
      <c r="P1510" s="110">
        <f t="shared" si="434"/>
        <v>0.66666666666414032</v>
      </c>
      <c r="Q1510" s="110">
        <f t="shared" si="434"/>
        <v>1</v>
      </c>
      <c r="R1510" s="110">
        <f t="shared" si="434"/>
        <v>1</v>
      </c>
      <c r="S1510" s="110">
        <f t="shared" si="434"/>
        <v>1.0000000000056843</v>
      </c>
      <c r="T1510" s="110">
        <f t="shared" si="434"/>
        <v>2</v>
      </c>
      <c r="U1510" s="110">
        <f t="shared" si="434"/>
        <v>1</v>
      </c>
      <c r="V1510" s="422">
        <f t="shared" si="434"/>
        <v>0.99999999999431566</v>
      </c>
      <c r="W1510" s="110">
        <f t="shared" si="434"/>
        <v>1</v>
      </c>
      <c r="X1510" s="110">
        <f t="shared" si="434"/>
        <v>1</v>
      </c>
      <c r="Y1510" s="110">
        <f t="shared" si="434"/>
        <v>1</v>
      </c>
      <c r="Z1510" s="110">
        <f t="shared" si="434"/>
        <v>1.0000000000056843</v>
      </c>
      <c r="AA1510" s="110">
        <f t="shared" si="434"/>
        <v>1</v>
      </c>
      <c r="AB1510" s="110">
        <f t="shared" si="434"/>
        <v>1</v>
      </c>
      <c r="AC1510" s="122">
        <f>AC1508/AC1507</f>
        <v>0.97959183673494021</v>
      </c>
      <c r="AD1510" s="661"/>
    </row>
    <row r="1511" spans="1:30" x14ac:dyDescent="0.2">
      <c r="A1511" s="2715" t="s">
        <v>119</v>
      </c>
      <c r="B1511" s="2712"/>
      <c r="C1511" s="10" t="s">
        <v>483</v>
      </c>
      <c r="D1511" s="10"/>
      <c r="E1511" s="80"/>
      <c r="F1511" s="80"/>
      <c r="G1511" s="80"/>
      <c r="H1511" s="420"/>
      <c r="I1511" s="80"/>
      <c r="J1511" s="80"/>
      <c r="K1511" s="80"/>
      <c r="L1511" s="80"/>
      <c r="M1511" s="80"/>
      <c r="N1511" s="420"/>
      <c r="O1511" s="80"/>
      <c r="P1511" s="80"/>
      <c r="Q1511" s="80"/>
      <c r="R1511" s="80"/>
      <c r="S1511" s="80"/>
      <c r="T1511" s="80"/>
      <c r="U1511" s="80"/>
      <c r="V1511" s="420"/>
      <c r="W1511" s="80"/>
      <c r="X1511" s="80"/>
      <c r="Y1511" s="80"/>
      <c r="Z1511" s="80"/>
      <c r="AA1511" s="80"/>
      <c r="AB1511" s="80"/>
      <c r="AC1511" s="124"/>
      <c r="AD1511" s="661"/>
    </row>
    <row r="1512" spans="1:30" x14ac:dyDescent="0.2">
      <c r="A1512" s="2776"/>
      <c r="B1512" s="2778"/>
      <c r="C1512" s="11" t="s">
        <v>484</v>
      </c>
      <c r="D1512" s="11"/>
      <c r="E1512" s="82"/>
      <c r="F1512" s="82"/>
      <c r="G1512" s="82"/>
      <c r="H1512" s="424"/>
      <c r="I1512" s="82"/>
      <c r="J1512" s="82"/>
      <c r="K1512" s="82"/>
      <c r="L1512" s="82"/>
      <c r="M1512" s="82"/>
      <c r="N1512" s="424"/>
      <c r="O1512" s="82"/>
      <c r="P1512" s="82"/>
      <c r="Q1512" s="82"/>
      <c r="R1512" s="82"/>
      <c r="S1512" s="82"/>
      <c r="T1512" s="82"/>
      <c r="U1512" s="82"/>
      <c r="V1512" s="424"/>
      <c r="W1512" s="82"/>
      <c r="X1512" s="82"/>
      <c r="Y1512" s="82"/>
      <c r="Z1512" s="82"/>
      <c r="AA1512" s="82"/>
      <c r="AB1512" s="82"/>
      <c r="AC1512" s="124"/>
      <c r="AD1512" s="661"/>
    </row>
    <row r="1513" spans="1:30" x14ac:dyDescent="0.2">
      <c r="A1513" s="2776"/>
      <c r="B1513" s="2778"/>
      <c r="C1513" s="11" t="s">
        <v>8</v>
      </c>
      <c r="D1513" s="11"/>
      <c r="E1513" s="113"/>
      <c r="F1513" s="113"/>
      <c r="G1513" s="113"/>
      <c r="H1513" s="423"/>
      <c r="I1513" s="113"/>
      <c r="J1513" s="113"/>
      <c r="K1513" s="113"/>
      <c r="L1513" s="113"/>
      <c r="M1513" s="113"/>
      <c r="N1513" s="423"/>
      <c r="O1513" s="113"/>
      <c r="P1513" s="113"/>
      <c r="Q1513" s="113"/>
      <c r="R1513" s="113"/>
      <c r="S1513" s="113"/>
      <c r="T1513" s="113"/>
      <c r="U1513" s="113"/>
      <c r="V1513" s="423"/>
      <c r="W1513" s="113"/>
      <c r="X1513" s="113"/>
      <c r="Y1513" s="113"/>
      <c r="Z1513" s="113"/>
      <c r="AA1513" s="113"/>
      <c r="AB1513" s="113"/>
      <c r="AC1513" s="124"/>
      <c r="AD1513" s="661"/>
    </row>
    <row r="1514" spans="1:30" ht="13.5" thickBot="1" x14ac:dyDescent="0.25">
      <c r="A1514" s="2777"/>
      <c r="B1514" s="2779"/>
      <c r="C1514" s="46" t="s">
        <v>16</v>
      </c>
      <c r="D1514" s="46"/>
      <c r="E1514" s="110"/>
      <c r="F1514" s="110"/>
      <c r="G1514" s="110"/>
      <c r="H1514" s="422"/>
      <c r="I1514" s="110"/>
      <c r="J1514" s="110"/>
      <c r="K1514" s="110"/>
      <c r="L1514" s="110"/>
      <c r="M1514" s="110"/>
      <c r="N1514" s="422"/>
      <c r="O1514" s="110"/>
      <c r="P1514" s="110"/>
      <c r="Q1514" s="110"/>
      <c r="R1514" s="110"/>
      <c r="S1514" s="110"/>
      <c r="T1514" s="110"/>
      <c r="U1514" s="110"/>
      <c r="V1514" s="422"/>
      <c r="W1514" s="110"/>
      <c r="X1514" s="110"/>
      <c r="Y1514" s="110"/>
      <c r="Z1514" s="110"/>
      <c r="AA1514" s="110"/>
      <c r="AB1514" s="110"/>
      <c r="AC1514" s="122"/>
      <c r="AD1514" s="661"/>
    </row>
    <row r="1515" spans="1:30" x14ac:dyDescent="0.2">
      <c r="A1515" s="2715" t="s">
        <v>123</v>
      </c>
      <c r="B1515" s="2712"/>
      <c r="C1515" s="10" t="s">
        <v>483</v>
      </c>
      <c r="D1515" s="10"/>
      <c r="E1515" s="80"/>
      <c r="F1515" s="80"/>
      <c r="G1515" s="80"/>
      <c r="H1515" s="420"/>
      <c r="I1515" s="80"/>
      <c r="J1515" s="80"/>
      <c r="K1515" s="80"/>
      <c r="L1515" s="80"/>
      <c r="M1515" s="80"/>
      <c r="N1515" s="420"/>
      <c r="O1515" s="80"/>
      <c r="P1515" s="80"/>
      <c r="Q1515" s="80"/>
      <c r="R1515" s="80"/>
      <c r="S1515" s="80"/>
      <c r="T1515" s="80"/>
      <c r="U1515" s="80"/>
      <c r="V1515" s="420"/>
      <c r="W1515" s="80"/>
      <c r="X1515" s="80"/>
      <c r="Y1515" s="80"/>
      <c r="Z1515" s="80"/>
      <c r="AA1515" s="80"/>
      <c r="AB1515" s="80"/>
      <c r="AC1515" s="124"/>
      <c r="AD1515" s="661"/>
    </row>
    <row r="1516" spans="1:30" x14ac:dyDescent="0.2">
      <c r="A1516" s="2776"/>
      <c r="B1516" s="2778"/>
      <c r="C1516" s="11" t="s">
        <v>484</v>
      </c>
      <c r="D1516" s="11"/>
      <c r="E1516" s="82"/>
      <c r="F1516" s="82"/>
      <c r="G1516" s="82"/>
      <c r="H1516" s="424"/>
      <c r="I1516" s="82"/>
      <c r="J1516" s="82"/>
      <c r="K1516" s="82"/>
      <c r="L1516" s="82"/>
      <c r="M1516" s="82"/>
      <c r="N1516" s="424"/>
      <c r="O1516" s="82"/>
      <c r="P1516" s="82"/>
      <c r="Q1516" s="82"/>
      <c r="R1516" s="82"/>
      <c r="S1516" s="82"/>
      <c r="T1516" s="82"/>
      <c r="U1516" s="82"/>
      <c r="V1516" s="424"/>
      <c r="W1516" s="82"/>
      <c r="X1516" s="82"/>
      <c r="Y1516" s="82"/>
      <c r="Z1516" s="82"/>
      <c r="AA1516" s="82"/>
      <c r="AB1516" s="82"/>
      <c r="AC1516" s="124"/>
      <c r="AD1516" s="661"/>
    </row>
    <row r="1517" spans="1:30" x14ac:dyDescent="0.2">
      <c r="A1517" s="2776"/>
      <c r="B1517" s="2778"/>
      <c r="C1517" s="11" t="s">
        <v>8</v>
      </c>
      <c r="D1517" s="11"/>
      <c r="E1517" s="113"/>
      <c r="F1517" s="113"/>
      <c r="G1517" s="113"/>
      <c r="H1517" s="423"/>
      <c r="I1517" s="113"/>
      <c r="J1517" s="113"/>
      <c r="K1517" s="113"/>
      <c r="L1517" s="113"/>
      <c r="M1517" s="113"/>
      <c r="N1517" s="423"/>
      <c r="O1517" s="113"/>
      <c r="P1517" s="113"/>
      <c r="Q1517" s="113"/>
      <c r="R1517" s="113"/>
      <c r="S1517" s="113"/>
      <c r="T1517" s="113"/>
      <c r="U1517" s="113"/>
      <c r="V1517" s="423"/>
      <c r="W1517" s="113"/>
      <c r="X1517" s="113"/>
      <c r="Y1517" s="113"/>
      <c r="Z1517" s="113"/>
      <c r="AA1517" s="113"/>
      <c r="AB1517" s="113"/>
      <c r="AC1517" s="124"/>
      <c r="AD1517" s="661"/>
    </row>
    <row r="1518" spans="1:30" ht="13.5" thickBot="1" x14ac:dyDescent="0.25">
      <c r="A1518" s="2777"/>
      <c r="B1518" s="2779"/>
      <c r="C1518" s="46" t="s">
        <v>16</v>
      </c>
      <c r="D1518" s="46"/>
      <c r="E1518" s="110"/>
      <c r="F1518" s="110"/>
      <c r="G1518" s="110"/>
      <c r="H1518" s="422"/>
      <c r="I1518" s="110"/>
      <c r="J1518" s="110"/>
      <c r="K1518" s="110"/>
      <c r="L1518" s="110"/>
      <c r="M1518" s="110"/>
      <c r="N1518" s="422"/>
      <c r="O1518" s="110"/>
      <c r="P1518" s="110"/>
      <c r="Q1518" s="110"/>
      <c r="R1518" s="110"/>
      <c r="S1518" s="110"/>
      <c r="T1518" s="110"/>
      <c r="U1518" s="110"/>
      <c r="V1518" s="422"/>
      <c r="W1518" s="110"/>
      <c r="X1518" s="110"/>
      <c r="Y1518" s="110"/>
      <c r="Z1518" s="110"/>
      <c r="AA1518" s="110"/>
      <c r="AB1518" s="110"/>
      <c r="AC1518" s="122"/>
      <c r="AD1518" s="661"/>
    </row>
    <row r="1519" spans="1:30" x14ac:dyDescent="0.2">
      <c r="A1519" s="2715" t="s">
        <v>102</v>
      </c>
      <c r="B1519" s="2712" t="s">
        <v>390</v>
      </c>
      <c r="C1519" s="10" t="s">
        <v>483</v>
      </c>
      <c r="D1519" s="1203" t="s">
        <v>506</v>
      </c>
      <c r="E1519" s="226">
        <v>1.1999999999989085E-2</v>
      </c>
      <c r="F1519" s="226">
        <v>1.2000000000057298E-2</v>
      </c>
      <c r="G1519" s="226">
        <v>5.9999999999945427E-3</v>
      </c>
      <c r="H1519" s="446">
        <v>1.1999999999989085E-2</v>
      </c>
      <c r="I1519" s="226">
        <v>5.9999999999945427E-3</v>
      </c>
      <c r="J1519" s="226">
        <v>5.9999999999945427E-3</v>
      </c>
      <c r="K1519" s="226">
        <v>1.1999999999989085E-2</v>
      </c>
      <c r="L1519" s="226">
        <v>5.9999999999945427E-3</v>
      </c>
      <c r="M1519" s="226">
        <v>1.1999999999989085E-2</v>
      </c>
      <c r="N1519" s="446">
        <v>6.0000000000627546E-3</v>
      </c>
      <c r="O1519" s="226">
        <v>1.1999999999989085E-2</v>
      </c>
      <c r="P1519" s="226">
        <v>5.9999999999945427E-3</v>
      </c>
      <c r="Q1519" s="226">
        <v>1.1999999999989085E-2</v>
      </c>
      <c r="R1519" s="226">
        <v>5.9999999999945427E-3</v>
      </c>
      <c r="S1519" s="226">
        <v>1.1999999999989085E-2</v>
      </c>
      <c r="T1519" s="226">
        <v>5.9999999999945427E-3</v>
      </c>
      <c r="U1519" s="226">
        <v>1.1999999999989085E-2</v>
      </c>
      <c r="V1519" s="446">
        <v>5.9999999999945427E-3</v>
      </c>
      <c r="W1519" s="226">
        <v>1.2000000000057298E-2</v>
      </c>
      <c r="X1519" s="226">
        <v>5.9999999999945427E-3</v>
      </c>
      <c r="Y1519" s="226">
        <v>1.1999999999989085E-2</v>
      </c>
      <c r="Z1519" s="226">
        <v>5.9999999999945427E-3</v>
      </c>
      <c r="AA1519" s="226">
        <v>1.1999999999989085E-2</v>
      </c>
      <c r="AB1519" s="226">
        <v>1.1999999999989085E-2</v>
      </c>
      <c r="AC1519" s="124">
        <f>SUM(E1519:AB1519)</f>
        <v>0.22200000000000267</v>
      </c>
      <c r="AD1519" s="661"/>
    </row>
    <row r="1520" spans="1:30" x14ac:dyDescent="0.2">
      <c r="A1520" s="2776"/>
      <c r="B1520" s="2778"/>
      <c r="C1520" s="11" t="s">
        <v>484</v>
      </c>
      <c r="D1520" s="1205" t="s">
        <v>506</v>
      </c>
      <c r="E1520" s="82">
        <v>1.799999999998363E-2</v>
      </c>
      <c r="F1520" s="82">
        <v>1.8000000000051839E-2</v>
      </c>
      <c r="G1520" s="82">
        <v>1.799999999998363E-2</v>
      </c>
      <c r="H1520" s="424">
        <v>3.599999999996726E-2</v>
      </c>
      <c r="I1520" s="82">
        <v>1.8000000000051839E-2</v>
      </c>
      <c r="J1520" s="82">
        <v>1.799999999998363E-2</v>
      </c>
      <c r="K1520" s="82">
        <v>1.799999999998363E-2</v>
      </c>
      <c r="L1520" s="82">
        <v>7.7999999999997266E-2</v>
      </c>
      <c r="M1520" s="82">
        <v>3.0000000000040924E-2</v>
      </c>
      <c r="N1520" s="424">
        <v>3.599999999996726E-2</v>
      </c>
      <c r="O1520" s="82">
        <v>3.599999999996726E-2</v>
      </c>
      <c r="P1520" s="82">
        <v>6.6000000000008177E-2</v>
      </c>
      <c r="Q1520" s="82">
        <v>2.4000000000046384E-2</v>
      </c>
      <c r="R1520" s="82">
        <v>3.599999999996726E-2</v>
      </c>
      <c r="S1520" s="82">
        <v>3.6000000000035469E-2</v>
      </c>
      <c r="T1520" s="82">
        <v>4.7999999999956341E-2</v>
      </c>
      <c r="U1520" s="82">
        <v>4.8000000000024558E-2</v>
      </c>
      <c r="V1520" s="424">
        <v>4.8000000000024558E-2</v>
      </c>
      <c r="W1520" s="82">
        <v>4.7999999999956341E-2</v>
      </c>
      <c r="X1520" s="82">
        <v>4.8000000000024558E-2</v>
      </c>
      <c r="Y1520" s="82">
        <v>4.7999999999956341E-2</v>
      </c>
      <c r="Z1520" s="82">
        <v>4.8000000000024558E-2</v>
      </c>
      <c r="AA1520" s="82">
        <v>4.7999999999410646E-2</v>
      </c>
      <c r="AB1520" s="82">
        <v>3.6000000000581164E-2</v>
      </c>
      <c r="AC1520" s="124">
        <f>SUM(E1520:AB1520)</f>
        <v>0.90599999999999448</v>
      </c>
      <c r="AD1520" s="661"/>
    </row>
    <row r="1521" spans="1:30" x14ac:dyDescent="0.2">
      <c r="A1521" s="2776"/>
      <c r="B1521" s="2778"/>
      <c r="C1521" s="11" t="s">
        <v>8</v>
      </c>
      <c r="D1521" s="1201" t="s">
        <v>505</v>
      </c>
      <c r="E1521" s="113">
        <f>SQRT(E1519*E1519+E1520*E1520)*1000/(1.732*E1498)</f>
        <v>2.0145745784068634</v>
      </c>
      <c r="F1521" s="113">
        <f t="shared" ref="F1521:AB1521" si="435">SQRT(F1519*F1519+F1520*F1520)*1000/(1.732*F1498)</f>
        <v>2.0145745784156719</v>
      </c>
      <c r="G1521" s="113">
        <f t="shared" si="435"/>
        <v>1.7668987894838171</v>
      </c>
      <c r="H1521" s="423">
        <f t="shared" si="435"/>
        <v>3.5337975789676341</v>
      </c>
      <c r="I1521" s="113">
        <f t="shared" si="435"/>
        <v>1.7668987894898429</v>
      </c>
      <c r="J1521" s="113">
        <f t="shared" si="435"/>
        <v>1.7668987894838171</v>
      </c>
      <c r="K1521" s="113">
        <f t="shared" si="435"/>
        <v>2.0145745784068634</v>
      </c>
      <c r="L1521" s="113">
        <f t="shared" si="435"/>
        <v>7.2851103388240928</v>
      </c>
      <c r="M1521" s="113">
        <f t="shared" si="435"/>
        <v>3.008920215566655</v>
      </c>
      <c r="N1521" s="423">
        <f t="shared" si="435"/>
        <v>3.3986976813833847</v>
      </c>
      <c r="O1521" s="113">
        <f t="shared" si="435"/>
        <v>3.5337975789676341</v>
      </c>
      <c r="P1521" s="113">
        <f t="shared" si="435"/>
        <v>6.1715121529400294</v>
      </c>
      <c r="Q1521" s="113">
        <f t="shared" si="435"/>
        <v>2.4987722314342995</v>
      </c>
      <c r="R1521" s="113">
        <f t="shared" si="435"/>
        <v>3.3986976813823406</v>
      </c>
      <c r="S1521" s="113">
        <f t="shared" si="435"/>
        <v>3.53379757897366</v>
      </c>
      <c r="T1521" s="113">
        <f t="shared" si="435"/>
        <v>4.5047257030607266</v>
      </c>
      <c r="U1521" s="113">
        <f t="shared" si="435"/>
        <v>4.6075083352671813</v>
      </c>
      <c r="V1521" s="423">
        <f t="shared" si="435"/>
        <v>4.5047257030670291</v>
      </c>
      <c r="W1521" s="113">
        <f t="shared" si="435"/>
        <v>4.6075083352625601</v>
      </c>
      <c r="X1521" s="113">
        <f t="shared" si="435"/>
        <v>4.5047257030670291</v>
      </c>
      <c r="Y1521" s="113">
        <f t="shared" si="435"/>
        <v>4.6075083352610191</v>
      </c>
      <c r="Z1521" s="113">
        <f t="shared" si="435"/>
        <v>4.5047257030670291</v>
      </c>
      <c r="AA1521" s="113">
        <f t="shared" si="435"/>
        <v>4.607508335211719</v>
      </c>
      <c r="AB1521" s="113">
        <f t="shared" si="435"/>
        <v>3.533797579021869</v>
      </c>
      <c r="AC1521" s="124"/>
    </row>
    <row r="1522" spans="1:30" ht="13.5" thickBot="1" x14ac:dyDescent="0.25">
      <c r="A1522" s="2777"/>
      <c r="B1522" s="2779"/>
      <c r="C1522" s="46" t="s">
        <v>16</v>
      </c>
      <c r="D1522" s="1224"/>
      <c r="E1522" s="110">
        <f t="shared" ref="E1522:AB1522" si="436">E1520/E1519</f>
        <v>1.5000000000000002</v>
      </c>
      <c r="F1522" s="110">
        <f t="shared" si="436"/>
        <v>1.4999999999971576</v>
      </c>
      <c r="G1522" s="110">
        <f t="shared" si="436"/>
        <v>3.0000000000000004</v>
      </c>
      <c r="H1522" s="422">
        <f t="shared" si="436"/>
        <v>3.0000000000000004</v>
      </c>
      <c r="I1522" s="110">
        <f t="shared" si="436"/>
        <v>3.0000000000113687</v>
      </c>
      <c r="J1522" s="110">
        <f t="shared" si="436"/>
        <v>3.0000000000000004</v>
      </c>
      <c r="K1522" s="110">
        <f t="shared" si="436"/>
        <v>1.5000000000000002</v>
      </c>
      <c r="L1522" s="110">
        <f t="shared" si="436"/>
        <v>13.000000000011369</v>
      </c>
      <c r="M1522" s="110">
        <f t="shared" si="436"/>
        <v>2.5000000000056843</v>
      </c>
      <c r="N1522" s="422">
        <f t="shared" si="436"/>
        <v>5.9999999999317888</v>
      </c>
      <c r="O1522" s="110">
        <f t="shared" si="436"/>
        <v>3.0000000000000004</v>
      </c>
      <c r="P1522" s="110">
        <f t="shared" si="436"/>
        <v>11.000000000011369</v>
      </c>
      <c r="Q1522" s="110">
        <f t="shared" si="436"/>
        <v>2.0000000000056843</v>
      </c>
      <c r="R1522" s="110">
        <f t="shared" si="436"/>
        <v>6.0000000000000009</v>
      </c>
      <c r="S1522" s="110">
        <f t="shared" si="436"/>
        <v>3.0000000000056843</v>
      </c>
      <c r="T1522" s="110">
        <f t="shared" si="436"/>
        <v>8</v>
      </c>
      <c r="U1522" s="110">
        <f t="shared" si="436"/>
        <v>4.0000000000056843</v>
      </c>
      <c r="V1522" s="422">
        <f t="shared" si="436"/>
        <v>8.0000000000113687</v>
      </c>
      <c r="W1522" s="110">
        <f t="shared" si="436"/>
        <v>3.9999999999772622</v>
      </c>
      <c r="X1522" s="110">
        <f t="shared" si="436"/>
        <v>8.0000000000113687</v>
      </c>
      <c r="Y1522" s="110">
        <f t="shared" si="436"/>
        <v>4</v>
      </c>
      <c r="Z1522" s="110">
        <f t="shared" si="436"/>
        <v>8.0000000000113687</v>
      </c>
      <c r="AA1522" s="110">
        <f t="shared" si="436"/>
        <v>3.9999999999545253</v>
      </c>
      <c r="AB1522" s="110">
        <f t="shared" si="436"/>
        <v>3.0000000000511591</v>
      </c>
      <c r="AC1522" s="122">
        <f>AC1520/AC1519</f>
        <v>4.081081081081007</v>
      </c>
    </row>
    <row r="1523" spans="1:30" ht="12.75" customHeight="1" x14ac:dyDescent="0.2">
      <c r="A1523" s="2715" t="s">
        <v>120</v>
      </c>
      <c r="B1523" s="2709" t="s">
        <v>679</v>
      </c>
      <c r="C1523" s="10" t="s">
        <v>483</v>
      </c>
      <c r="D1523" s="1203" t="s">
        <v>506</v>
      </c>
      <c r="E1523" s="226">
        <v>0</v>
      </c>
      <c r="F1523" s="226">
        <v>0</v>
      </c>
      <c r="G1523" s="226">
        <v>0</v>
      </c>
      <c r="H1523" s="446">
        <v>0</v>
      </c>
      <c r="I1523" s="226">
        <v>0</v>
      </c>
      <c r="J1523" s="226">
        <v>0</v>
      </c>
      <c r="K1523" s="226">
        <v>0</v>
      </c>
      <c r="L1523" s="226">
        <v>0</v>
      </c>
      <c r="M1523" s="226">
        <v>0</v>
      </c>
      <c r="N1523" s="446">
        <v>0</v>
      </c>
      <c r="O1523" s="226">
        <v>0</v>
      </c>
      <c r="P1523" s="226">
        <v>0</v>
      </c>
      <c r="Q1523" s="226">
        <v>0</v>
      </c>
      <c r="R1523" s="226">
        <v>0</v>
      </c>
      <c r="S1523" s="226">
        <v>0</v>
      </c>
      <c r="T1523" s="226">
        <v>0</v>
      </c>
      <c r="U1523" s="226">
        <v>0</v>
      </c>
      <c r="V1523" s="446">
        <v>0</v>
      </c>
      <c r="W1523" s="226">
        <v>0</v>
      </c>
      <c r="X1523" s="226">
        <v>0</v>
      </c>
      <c r="Y1523" s="226">
        <v>0</v>
      </c>
      <c r="Z1523" s="226">
        <v>0</v>
      </c>
      <c r="AA1523" s="226">
        <v>0</v>
      </c>
      <c r="AB1523" s="226">
        <v>0</v>
      </c>
      <c r="AC1523" s="124">
        <f>SUM(E1523:AB1523)</f>
        <v>0</v>
      </c>
      <c r="AD1523" s="661" t="s">
        <v>471</v>
      </c>
    </row>
    <row r="1524" spans="1:30" x14ac:dyDescent="0.2">
      <c r="A1524" s="2776"/>
      <c r="B1524" s="2778"/>
      <c r="C1524" s="11" t="s">
        <v>484</v>
      </c>
      <c r="D1524" s="1205" t="s">
        <v>506</v>
      </c>
      <c r="E1524" s="110">
        <v>0</v>
      </c>
      <c r="F1524" s="110">
        <v>0</v>
      </c>
      <c r="G1524" s="110">
        <v>0</v>
      </c>
      <c r="H1524" s="422">
        <v>0</v>
      </c>
      <c r="I1524" s="110">
        <v>0</v>
      </c>
      <c r="J1524" s="110">
        <v>0</v>
      </c>
      <c r="K1524" s="110">
        <v>0</v>
      </c>
      <c r="L1524" s="110">
        <v>0</v>
      </c>
      <c r="M1524" s="110">
        <v>0</v>
      </c>
      <c r="N1524" s="422">
        <v>0</v>
      </c>
      <c r="O1524" s="110">
        <v>0</v>
      </c>
      <c r="P1524" s="110">
        <v>0</v>
      </c>
      <c r="Q1524" s="110">
        <v>0</v>
      </c>
      <c r="R1524" s="110">
        <v>0</v>
      </c>
      <c r="S1524" s="110">
        <v>0</v>
      </c>
      <c r="T1524" s="110">
        <v>0</v>
      </c>
      <c r="U1524" s="110">
        <v>0</v>
      </c>
      <c r="V1524" s="422">
        <v>0</v>
      </c>
      <c r="W1524" s="110">
        <v>0</v>
      </c>
      <c r="X1524" s="110">
        <v>0</v>
      </c>
      <c r="Y1524" s="110">
        <v>0</v>
      </c>
      <c r="Z1524" s="110">
        <v>0</v>
      </c>
      <c r="AA1524" s="110">
        <v>0</v>
      </c>
      <c r="AB1524" s="110">
        <v>0</v>
      </c>
      <c r="AC1524" s="124">
        <f>SUM(E1524:AB1524)</f>
        <v>0</v>
      </c>
      <c r="AD1524" s="661" t="s">
        <v>471</v>
      </c>
    </row>
    <row r="1525" spans="1:30" x14ac:dyDescent="0.2">
      <c r="A1525" s="2776"/>
      <c r="B1525" s="2778"/>
      <c r="C1525" s="11" t="s">
        <v>8</v>
      </c>
      <c r="D1525" s="1201" t="s">
        <v>505</v>
      </c>
      <c r="E1525" s="113">
        <f>SQRT(E1523*E1523+E1524*E1524)*1000/(1.732*E1498)</f>
        <v>0</v>
      </c>
      <c r="F1525" s="113">
        <f t="shared" ref="F1525:AB1525" si="437">SQRT(F1523*F1523+F1524*F1524)*1000/(1.732*F1498)</f>
        <v>0</v>
      </c>
      <c r="G1525" s="113">
        <f t="shared" si="437"/>
        <v>0</v>
      </c>
      <c r="H1525" s="423">
        <f t="shared" si="437"/>
        <v>0</v>
      </c>
      <c r="I1525" s="113">
        <f t="shared" si="437"/>
        <v>0</v>
      </c>
      <c r="J1525" s="113">
        <f t="shared" si="437"/>
        <v>0</v>
      </c>
      <c r="K1525" s="113">
        <f t="shared" si="437"/>
        <v>0</v>
      </c>
      <c r="L1525" s="113">
        <f t="shared" si="437"/>
        <v>0</v>
      </c>
      <c r="M1525" s="113">
        <f t="shared" si="437"/>
        <v>0</v>
      </c>
      <c r="N1525" s="423">
        <f t="shared" si="437"/>
        <v>0</v>
      </c>
      <c r="O1525" s="113">
        <f t="shared" si="437"/>
        <v>0</v>
      </c>
      <c r="P1525" s="113">
        <f t="shared" si="437"/>
        <v>0</v>
      </c>
      <c r="Q1525" s="113">
        <f t="shared" si="437"/>
        <v>0</v>
      </c>
      <c r="R1525" s="113">
        <f t="shared" si="437"/>
        <v>0</v>
      </c>
      <c r="S1525" s="113">
        <f t="shared" si="437"/>
        <v>0</v>
      </c>
      <c r="T1525" s="113">
        <f t="shared" si="437"/>
        <v>0</v>
      </c>
      <c r="U1525" s="113">
        <f t="shared" si="437"/>
        <v>0</v>
      </c>
      <c r="V1525" s="423">
        <f t="shared" si="437"/>
        <v>0</v>
      </c>
      <c r="W1525" s="113">
        <f t="shared" si="437"/>
        <v>0</v>
      </c>
      <c r="X1525" s="113">
        <f t="shared" si="437"/>
        <v>0</v>
      </c>
      <c r="Y1525" s="113">
        <f t="shared" si="437"/>
        <v>0</v>
      </c>
      <c r="Z1525" s="113">
        <f t="shared" si="437"/>
        <v>0</v>
      </c>
      <c r="AA1525" s="113">
        <f t="shared" si="437"/>
        <v>0</v>
      </c>
      <c r="AB1525" s="113">
        <f t="shared" si="437"/>
        <v>0</v>
      </c>
      <c r="AC1525" s="124"/>
    </row>
    <row r="1526" spans="1:30" ht="13.5" thickBot="1" x14ac:dyDescent="0.25">
      <c r="A1526" s="2782"/>
      <c r="B1526" s="2783"/>
      <c r="C1526" s="45" t="s">
        <v>16</v>
      </c>
      <c r="D1526" s="1223"/>
      <c r="E1526" s="110" t="e">
        <f t="shared" ref="E1526:AB1526" si="438">E1524/E1523</f>
        <v>#DIV/0!</v>
      </c>
      <c r="F1526" s="110" t="e">
        <f t="shared" si="438"/>
        <v>#DIV/0!</v>
      </c>
      <c r="G1526" s="110" t="e">
        <f t="shared" si="438"/>
        <v>#DIV/0!</v>
      </c>
      <c r="H1526" s="422" t="e">
        <f t="shared" si="438"/>
        <v>#DIV/0!</v>
      </c>
      <c r="I1526" s="110" t="e">
        <f t="shared" si="438"/>
        <v>#DIV/0!</v>
      </c>
      <c r="J1526" s="110" t="e">
        <f t="shared" si="438"/>
        <v>#DIV/0!</v>
      </c>
      <c r="K1526" s="110" t="e">
        <f t="shared" si="438"/>
        <v>#DIV/0!</v>
      </c>
      <c r="L1526" s="110" t="e">
        <f t="shared" si="438"/>
        <v>#DIV/0!</v>
      </c>
      <c r="M1526" s="110" t="e">
        <f t="shared" si="438"/>
        <v>#DIV/0!</v>
      </c>
      <c r="N1526" s="422" t="e">
        <f t="shared" si="438"/>
        <v>#DIV/0!</v>
      </c>
      <c r="O1526" s="110" t="e">
        <f t="shared" si="438"/>
        <v>#DIV/0!</v>
      </c>
      <c r="P1526" s="110" t="e">
        <f t="shared" si="438"/>
        <v>#DIV/0!</v>
      </c>
      <c r="Q1526" s="110" t="e">
        <f t="shared" si="438"/>
        <v>#DIV/0!</v>
      </c>
      <c r="R1526" s="110" t="e">
        <f t="shared" si="438"/>
        <v>#DIV/0!</v>
      </c>
      <c r="S1526" s="110" t="e">
        <f t="shared" si="438"/>
        <v>#DIV/0!</v>
      </c>
      <c r="T1526" s="110" t="e">
        <f t="shared" si="438"/>
        <v>#DIV/0!</v>
      </c>
      <c r="U1526" s="110" t="e">
        <f t="shared" si="438"/>
        <v>#DIV/0!</v>
      </c>
      <c r="V1526" s="422" t="e">
        <f t="shared" si="438"/>
        <v>#DIV/0!</v>
      </c>
      <c r="W1526" s="110" t="e">
        <f t="shared" si="438"/>
        <v>#DIV/0!</v>
      </c>
      <c r="X1526" s="110" t="e">
        <f t="shared" si="438"/>
        <v>#DIV/0!</v>
      </c>
      <c r="Y1526" s="110" t="e">
        <f t="shared" si="438"/>
        <v>#DIV/0!</v>
      </c>
      <c r="Z1526" s="110" t="e">
        <f t="shared" si="438"/>
        <v>#DIV/0!</v>
      </c>
      <c r="AA1526" s="110" t="e">
        <f t="shared" si="438"/>
        <v>#DIV/0!</v>
      </c>
      <c r="AB1526" s="110" t="e">
        <f t="shared" si="438"/>
        <v>#DIV/0!</v>
      </c>
      <c r="AC1526" s="122" t="e">
        <f>AC1524/AC1523</f>
        <v>#DIV/0!</v>
      </c>
    </row>
    <row r="1527" spans="1:30" ht="13.5" thickBot="1" x14ac:dyDescent="0.25">
      <c r="A1527" s="65"/>
      <c r="B1527" s="163" t="s">
        <v>18</v>
      </c>
      <c r="C1527" s="10" t="s">
        <v>483</v>
      </c>
      <c r="D1527" s="1203" t="s">
        <v>506</v>
      </c>
      <c r="E1527" s="417">
        <v>0</v>
      </c>
      <c r="F1527" s="417">
        <v>9.9999999999997877E-5</v>
      </c>
      <c r="G1527" s="417">
        <v>0</v>
      </c>
      <c r="H1527" s="461">
        <v>9.9999999999997877E-5</v>
      </c>
      <c r="I1527" s="417">
        <v>9.9999999999997877E-5</v>
      </c>
      <c r="J1527" s="417">
        <v>9.9999999999997877E-5</v>
      </c>
      <c r="K1527" s="417">
        <v>9.9999999999997877E-5</v>
      </c>
      <c r="L1527" s="417">
        <v>9.9999999999997877E-5</v>
      </c>
      <c r="M1527" s="417">
        <v>9.9999999999997877E-5</v>
      </c>
      <c r="N1527" s="461">
        <v>1.0000000000001563E-4</v>
      </c>
      <c r="O1527" s="417">
        <v>9.9999999999997877E-5</v>
      </c>
      <c r="P1527" s="417">
        <v>9.9999999999997877E-5</v>
      </c>
      <c r="Q1527" s="417">
        <v>9.9999999999997877E-5</v>
      </c>
      <c r="R1527" s="417">
        <v>9.9999999999997877E-5</v>
      </c>
      <c r="S1527" s="417">
        <v>9.9999999999997877E-5</v>
      </c>
      <c r="T1527" s="417">
        <v>9.9999999999997877E-5</v>
      </c>
      <c r="U1527" s="417">
        <v>9.9999999999997877E-5</v>
      </c>
      <c r="V1527" s="461">
        <v>1.0000000000001563E-4</v>
      </c>
      <c r="W1527" s="417">
        <v>9.9999999999997877E-5</v>
      </c>
      <c r="X1527" s="417">
        <v>9.9999999999997877E-5</v>
      </c>
      <c r="Y1527" s="417">
        <v>9.9999999999997877E-5</v>
      </c>
      <c r="Z1527" s="417">
        <v>9.9999999999997877E-5</v>
      </c>
      <c r="AA1527" s="417">
        <v>9.9999999999997877E-5</v>
      </c>
      <c r="AB1527" s="417">
        <v>9.9999999999997877E-5</v>
      </c>
      <c r="AC1527" s="124">
        <f>SUM(E1527:AB1527)</f>
        <v>2.1999999999999884E-3</v>
      </c>
      <c r="AD1527" s="661"/>
    </row>
    <row r="1528" spans="1:30" ht="13.5" thickBot="1" x14ac:dyDescent="0.25">
      <c r="A1528" s="164"/>
      <c r="B1528" s="165" t="s">
        <v>19</v>
      </c>
      <c r="C1528" s="208" t="s">
        <v>483</v>
      </c>
      <c r="D1528" s="2609" t="s">
        <v>506</v>
      </c>
      <c r="E1528" s="417">
        <v>0</v>
      </c>
      <c r="F1528" s="417">
        <v>0</v>
      </c>
      <c r="G1528" s="417">
        <v>0</v>
      </c>
      <c r="H1528" s="461">
        <v>0</v>
      </c>
      <c r="I1528" s="417">
        <v>0</v>
      </c>
      <c r="J1528" s="417">
        <v>0</v>
      </c>
      <c r="K1528" s="417">
        <v>0</v>
      </c>
      <c r="L1528" s="417">
        <v>0</v>
      </c>
      <c r="M1528" s="417">
        <v>3.9999999999963622E-4</v>
      </c>
      <c r="N1528" s="461">
        <v>0</v>
      </c>
      <c r="O1528" s="417">
        <v>0</v>
      </c>
      <c r="P1528" s="417">
        <v>0</v>
      </c>
      <c r="Q1528" s="417">
        <v>0</v>
      </c>
      <c r="R1528" s="417">
        <v>0</v>
      </c>
      <c r="S1528" s="417">
        <v>0</v>
      </c>
      <c r="T1528" s="417">
        <v>0</v>
      </c>
      <c r="U1528" s="417">
        <v>0</v>
      </c>
      <c r="V1528" s="461">
        <v>0</v>
      </c>
      <c r="W1528" s="417">
        <v>0</v>
      </c>
      <c r="X1528" s="417">
        <v>0</v>
      </c>
      <c r="Y1528" s="417">
        <v>0</v>
      </c>
      <c r="Z1528" s="417">
        <v>0</v>
      </c>
      <c r="AA1528" s="417">
        <v>0</v>
      </c>
      <c r="AB1528" s="417">
        <v>0</v>
      </c>
      <c r="AC1528" s="518">
        <f>SUM(E1528:AB1528)</f>
        <v>3.9999999999963622E-4</v>
      </c>
      <c r="AD1528" s="661"/>
    </row>
    <row r="1529" spans="1:30" s="661" customFormat="1" ht="10.5" customHeight="1" x14ac:dyDescent="0.2">
      <c r="A1529" s="2832" t="s">
        <v>152</v>
      </c>
      <c r="B1529" s="2839"/>
      <c r="C1529" s="63" t="s">
        <v>483</v>
      </c>
      <c r="D1529" s="63"/>
      <c r="E1529" s="112">
        <f>E1499+E1503+E1507+E1511+E1515+E1519+E1523</f>
        <v>5.099999999995361E-2</v>
      </c>
      <c r="F1529" s="112">
        <f t="shared" ref="F1529:AB1530" si="439">F1499+F1503+F1507+F1511+F1515+F1519+F1523</f>
        <v>4.8000000000024551E-2</v>
      </c>
      <c r="G1529" s="112">
        <f t="shared" si="439"/>
        <v>3.599999999996726E-2</v>
      </c>
      <c r="H1529" s="442">
        <f t="shared" si="439"/>
        <v>4.7999999999956341E-2</v>
      </c>
      <c r="I1529" s="112">
        <f t="shared" si="439"/>
        <v>3.599999999996726E-2</v>
      </c>
      <c r="J1529" s="112">
        <f t="shared" si="439"/>
        <v>3.3000000000140521E-2</v>
      </c>
      <c r="K1529" s="112">
        <f t="shared" si="439"/>
        <v>4.1999999999961804E-2</v>
      </c>
      <c r="L1529" s="112">
        <f t="shared" si="439"/>
        <v>4.1999999999961797E-2</v>
      </c>
      <c r="M1529" s="112">
        <f t="shared" si="439"/>
        <v>4.1999999999961804E-2</v>
      </c>
      <c r="N1529" s="442">
        <f t="shared" si="439"/>
        <v>5.1000000000021826E-2</v>
      </c>
      <c r="O1529" s="112">
        <f t="shared" si="439"/>
        <v>4.1999999999961804E-2</v>
      </c>
      <c r="P1529" s="112">
        <f t="shared" si="439"/>
        <v>5.1000000000158259E-2</v>
      </c>
      <c r="Q1529" s="112">
        <f t="shared" si="439"/>
        <v>4.1999999999961804E-2</v>
      </c>
      <c r="R1529" s="112">
        <f t="shared" si="439"/>
        <v>4.1999999999961797E-2</v>
      </c>
      <c r="S1529" s="112">
        <f t="shared" si="439"/>
        <v>4.1999999999961804E-2</v>
      </c>
      <c r="T1529" s="112">
        <f t="shared" si="439"/>
        <v>2.6999999999975446E-2</v>
      </c>
      <c r="U1529" s="112">
        <f t="shared" si="439"/>
        <v>4.7999999999956341E-2</v>
      </c>
      <c r="V1529" s="442">
        <f t="shared" si="439"/>
        <v>3.6000000000069574E-2</v>
      </c>
      <c r="W1529" s="112">
        <f t="shared" si="439"/>
        <v>4.8000000000092774E-2</v>
      </c>
      <c r="X1529" s="112">
        <f t="shared" si="439"/>
        <v>3.599999999996726E-2</v>
      </c>
      <c r="Y1529" s="112">
        <f t="shared" si="439"/>
        <v>4.7999999999956341E-2</v>
      </c>
      <c r="Z1529" s="112">
        <f t="shared" si="439"/>
        <v>3.599999999996726E-2</v>
      </c>
      <c r="AA1529" s="112">
        <f t="shared" si="439"/>
        <v>4.7999999999956341E-2</v>
      </c>
      <c r="AB1529" s="112">
        <f t="shared" si="439"/>
        <v>4.1999999999961804E-2</v>
      </c>
      <c r="AC1529" s="112">
        <f>AC1499+AC1503+AC1507+AC1511+AC1515+AC1519+AC1523</f>
        <v>1.0169999999998254</v>
      </c>
    </row>
    <row r="1530" spans="1:30" s="661" customFormat="1" ht="10.5" customHeight="1" thickBot="1" x14ac:dyDescent="0.25">
      <c r="A1530" s="2792"/>
      <c r="B1530" s="2793"/>
      <c r="C1530" s="45" t="s">
        <v>484</v>
      </c>
      <c r="D1530" s="45"/>
      <c r="E1530" s="126">
        <f>E1500+E1504+E1508+E1512+E1516+E1520+E1524</f>
        <v>0.10799999999996998</v>
      </c>
      <c r="F1530" s="126">
        <f t="shared" si="439"/>
        <v>0.10800000000003819</v>
      </c>
      <c r="G1530" s="126">
        <f t="shared" si="439"/>
        <v>0.10800000000003819</v>
      </c>
      <c r="H1530" s="444">
        <f t="shared" si="439"/>
        <v>0.12599999999995362</v>
      </c>
      <c r="I1530" s="126">
        <f t="shared" si="439"/>
        <v>4.8000000000024551E-2</v>
      </c>
      <c r="J1530" s="126">
        <f t="shared" si="439"/>
        <v>0.10800000000000409</v>
      </c>
      <c r="K1530" s="126">
        <f t="shared" si="439"/>
        <v>4.7999999999956341E-2</v>
      </c>
      <c r="L1530" s="126">
        <f t="shared" si="439"/>
        <v>0.13799999999997681</v>
      </c>
      <c r="M1530" s="126">
        <f t="shared" si="439"/>
        <v>8.4000000000128236E-2</v>
      </c>
      <c r="N1530" s="444">
        <f t="shared" si="439"/>
        <v>8.9999999999952257E-2</v>
      </c>
      <c r="O1530" s="126">
        <f t="shared" si="439"/>
        <v>8.9999999999918145E-2</v>
      </c>
      <c r="P1530" s="126">
        <f t="shared" si="439"/>
        <v>0.12000000000006138</v>
      </c>
      <c r="Q1530" s="126">
        <f t="shared" si="439"/>
        <v>7.7999999999997266E-2</v>
      </c>
      <c r="R1530" s="126">
        <f t="shared" si="439"/>
        <v>8.9999999999952257E-2</v>
      </c>
      <c r="S1530" s="126">
        <f t="shared" si="439"/>
        <v>9.0000000000122787E-2</v>
      </c>
      <c r="T1530" s="126">
        <f t="shared" si="439"/>
        <v>0.10199999999990722</v>
      </c>
      <c r="U1530" s="126">
        <f t="shared" si="439"/>
        <v>0.10200000000000956</v>
      </c>
      <c r="V1530" s="444">
        <f t="shared" si="439"/>
        <v>0.10200000000000956</v>
      </c>
      <c r="W1530" s="126">
        <f t="shared" si="439"/>
        <v>0.10199999999997544</v>
      </c>
      <c r="X1530" s="126">
        <f t="shared" si="439"/>
        <v>0.10200000000000956</v>
      </c>
      <c r="Y1530" s="126">
        <f t="shared" si="439"/>
        <v>0.10199999999994133</v>
      </c>
      <c r="Z1530" s="126">
        <f t="shared" si="439"/>
        <v>0.10200000000007775</v>
      </c>
      <c r="AA1530" s="126">
        <f t="shared" si="439"/>
        <v>0.10199999999939563</v>
      </c>
      <c r="AB1530" s="126">
        <f t="shared" si="439"/>
        <v>9.0000000000532043E-2</v>
      </c>
      <c r="AC1530" s="126">
        <f>AC1500+AC1504+AC1508+AC1512+AC1516+AC1520+AC1524</f>
        <v>2.3399999999999519</v>
      </c>
    </row>
    <row r="1531" spans="1:30" s="661" customFormat="1" ht="10.5" customHeight="1" x14ac:dyDescent="0.2">
      <c r="A1531" s="2733" t="s">
        <v>153</v>
      </c>
      <c r="B1531" s="2734"/>
      <c r="C1531" s="12" t="s">
        <v>483</v>
      </c>
      <c r="D1531" s="12"/>
      <c r="E1531" s="112">
        <f t="shared" ref="E1531:AC1532" si="440">E1485+E1489-E1529</f>
        <v>5.2440000000046394E-2</v>
      </c>
      <c r="F1531" s="112">
        <f t="shared" si="440"/>
        <v>5.711999999997544E-2</v>
      </c>
      <c r="G1531" s="112">
        <f t="shared" si="440"/>
        <v>8.0040000000032752E-2</v>
      </c>
      <c r="H1531" s="442">
        <f t="shared" si="440"/>
        <v>5.7000000000043669E-2</v>
      </c>
      <c r="I1531" s="112">
        <f t="shared" si="440"/>
        <v>7.4040000000032746E-2</v>
      </c>
      <c r="J1531" s="112">
        <f t="shared" si="440"/>
        <v>7.1039999999859466E-2</v>
      </c>
      <c r="K1531" s="112">
        <f t="shared" si="440"/>
        <v>5.8440000000038198E-2</v>
      </c>
      <c r="L1531" s="112">
        <f t="shared" si="440"/>
        <v>5.9160000000038203E-2</v>
      </c>
      <c r="M1531" s="112">
        <f t="shared" si="440"/>
        <v>5.8560000000038193E-2</v>
      </c>
      <c r="N1531" s="442">
        <f t="shared" si="440"/>
        <v>5.8199999999978165E-2</v>
      </c>
      <c r="O1531" s="112">
        <f t="shared" si="440"/>
        <v>5.9640000000038204E-2</v>
      </c>
      <c r="P1531" s="112">
        <f t="shared" si="440"/>
        <v>5.1839999999841756E-2</v>
      </c>
      <c r="Q1531" s="112">
        <f t="shared" si="440"/>
        <v>5.5920000000038203E-2</v>
      </c>
      <c r="R1531" s="112">
        <f t="shared" si="440"/>
        <v>5.8320000000038195E-2</v>
      </c>
      <c r="S1531" s="112">
        <f t="shared" si="440"/>
        <v>5.4720000000038196E-2</v>
      </c>
      <c r="T1531" s="112">
        <f t="shared" si="440"/>
        <v>7.7280000000024565E-2</v>
      </c>
      <c r="U1531" s="112">
        <f t="shared" si="440"/>
        <v>4.9200000000043667E-2</v>
      </c>
      <c r="V1531" s="442">
        <f t="shared" si="440"/>
        <v>5.6039999999930437E-2</v>
      </c>
      <c r="W1531" s="112">
        <f t="shared" si="440"/>
        <v>5.4119999999907215E-2</v>
      </c>
      <c r="X1531" s="112">
        <f t="shared" si="440"/>
        <v>5.5680000000032738E-2</v>
      </c>
      <c r="Y1531" s="112">
        <f t="shared" si="440"/>
        <v>4.5600000000043647E-2</v>
      </c>
      <c r="Z1531" s="112">
        <f t="shared" si="440"/>
        <v>6.372000000003275E-2</v>
      </c>
      <c r="AA1531" s="112">
        <f t="shared" si="440"/>
        <v>5.4360000000043665E-2</v>
      </c>
      <c r="AB1531" s="112">
        <f t="shared" si="440"/>
        <v>5.2800000000038191E-2</v>
      </c>
      <c r="AC1531" s="112">
        <f t="shared" si="440"/>
        <v>1.4152800000001746</v>
      </c>
    </row>
    <row r="1532" spans="1:30" s="661" customFormat="1" ht="10.5" customHeight="1" thickBot="1" x14ac:dyDescent="0.25">
      <c r="A1532" s="2735"/>
      <c r="B1532" s="2736"/>
      <c r="C1532" s="9" t="s">
        <v>484</v>
      </c>
      <c r="D1532" s="240"/>
      <c r="E1532" s="112">
        <f t="shared" si="440"/>
        <v>-0.10799999999996998</v>
      </c>
      <c r="F1532" s="112">
        <f t="shared" si="440"/>
        <v>-0.10800000000003819</v>
      </c>
      <c r="G1532" s="112">
        <f t="shared" si="440"/>
        <v>-0.10800000000003819</v>
      </c>
      <c r="H1532" s="442">
        <f t="shared" si="440"/>
        <v>-0.12599999999995362</v>
      </c>
      <c r="I1532" s="112">
        <f t="shared" si="440"/>
        <v>-4.8000000000024551E-2</v>
      </c>
      <c r="J1532" s="112">
        <f t="shared" si="440"/>
        <v>-0.10800000000000409</v>
      </c>
      <c r="K1532" s="112">
        <f t="shared" si="440"/>
        <v>-4.7999999999956341E-2</v>
      </c>
      <c r="L1532" s="112">
        <f t="shared" si="440"/>
        <v>-0.13799999999997681</v>
      </c>
      <c r="M1532" s="112">
        <f t="shared" si="440"/>
        <v>-8.4000000000128236E-2</v>
      </c>
      <c r="N1532" s="442">
        <f t="shared" si="440"/>
        <v>-8.9999999999952257E-2</v>
      </c>
      <c r="O1532" s="112">
        <f t="shared" si="440"/>
        <v>-8.9999999999918145E-2</v>
      </c>
      <c r="P1532" s="112">
        <f t="shared" si="440"/>
        <v>-0.12000000000006138</v>
      </c>
      <c r="Q1532" s="112">
        <f t="shared" si="440"/>
        <v>-7.7999999999997266E-2</v>
      </c>
      <c r="R1532" s="112">
        <f t="shared" si="440"/>
        <v>-8.9999999999952257E-2</v>
      </c>
      <c r="S1532" s="112">
        <f t="shared" si="440"/>
        <v>-9.0000000000122787E-2</v>
      </c>
      <c r="T1532" s="112">
        <f t="shared" si="440"/>
        <v>-0.10199999999990722</v>
      </c>
      <c r="U1532" s="112">
        <f t="shared" si="440"/>
        <v>-0.10200000000000956</v>
      </c>
      <c r="V1532" s="442">
        <f t="shared" si="440"/>
        <v>-0.10200000000000956</v>
      </c>
      <c r="W1532" s="112">
        <f t="shared" si="440"/>
        <v>-0.10199999999997544</v>
      </c>
      <c r="X1532" s="112">
        <f t="shared" si="440"/>
        <v>-0.10200000000000956</v>
      </c>
      <c r="Y1532" s="112">
        <f t="shared" si="440"/>
        <v>-0.10199999999994133</v>
      </c>
      <c r="Z1532" s="112">
        <f t="shared" si="440"/>
        <v>-0.10200000000007775</v>
      </c>
      <c r="AA1532" s="112">
        <f t="shared" si="440"/>
        <v>-0.10199999999939563</v>
      </c>
      <c r="AB1532" s="112">
        <f t="shared" si="440"/>
        <v>-9.0000000000532043E-2</v>
      </c>
      <c r="AC1532" s="112">
        <f t="shared" si="440"/>
        <v>-2.3399999999999519</v>
      </c>
    </row>
    <row r="1533" spans="1:30" s="32" customFormat="1" ht="10.5" customHeight="1" x14ac:dyDescent="0.2">
      <c r="A1533" s="2764" t="s">
        <v>9</v>
      </c>
      <c r="B1533" s="2765"/>
      <c r="C1533" s="14" t="s">
        <v>483</v>
      </c>
      <c r="D1533" s="14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92"/>
    </row>
    <row r="1534" spans="1:30" s="32" customFormat="1" ht="12" customHeight="1" thickBot="1" x14ac:dyDescent="0.25">
      <c r="A1534" s="2766"/>
      <c r="B1534" s="2767"/>
      <c r="C1534" s="15" t="s">
        <v>484</v>
      </c>
      <c r="D1534" s="15"/>
      <c r="E1534" s="93"/>
      <c r="F1534" s="93"/>
      <c r="G1534" s="93"/>
      <c r="H1534" s="93"/>
      <c r="I1534" s="93"/>
      <c r="J1534" s="93"/>
      <c r="K1534" s="93"/>
      <c r="L1534" s="93"/>
      <c r="M1534" s="93"/>
      <c r="N1534" s="93"/>
      <c r="O1534" s="93"/>
      <c r="P1534" s="93"/>
      <c r="Q1534" s="93"/>
      <c r="R1534" s="93"/>
      <c r="S1534" s="93"/>
      <c r="T1534" s="93"/>
      <c r="U1534" s="93"/>
      <c r="V1534" s="93"/>
      <c r="W1534" s="93"/>
      <c r="X1534" s="93"/>
      <c r="Y1534" s="93"/>
      <c r="Z1534" s="93"/>
      <c r="AA1534" s="93"/>
      <c r="AB1534" s="93"/>
      <c r="AC1534" s="94"/>
    </row>
    <row r="1535" spans="1:30" s="72" customFormat="1" ht="30" customHeight="1" thickBot="1" x14ac:dyDescent="0.25">
      <c r="A1535" s="64"/>
      <c r="B1535" s="71"/>
      <c r="E1535" s="101"/>
      <c r="F1535" s="101"/>
      <c r="G1535" s="101"/>
      <c r="H1535" s="204"/>
      <c r="I1535" s="101"/>
      <c r="J1535" s="101"/>
      <c r="K1535" s="101"/>
      <c r="L1535" s="101"/>
      <c r="M1535" s="101"/>
      <c r="N1535" s="204"/>
      <c r="O1535" s="101"/>
      <c r="P1535" s="101"/>
      <c r="Q1535" s="101"/>
      <c r="R1535" s="101"/>
      <c r="S1535" s="101"/>
      <c r="T1535" s="101"/>
      <c r="U1535" s="101"/>
      <c r="V1535" s="204"/>
      <c r="W1535" s="101"/>
      <c r="X1535" s="101"/>
      <c r="Y1535" s="101"/>
      <c r="Z1535" s="101"/>
      <c r="AA1535" s="101"/>
      <c r="AB1535" s="101"/>
      <c r="AC1535" s="101"/>
    </row>
    <row r="1536" spans="1:30" s="661" customFormat="1" ht="28.5" customHeight="1" x14ac:dyDescent="0.2">
      <c r="A1536" s="134" t="s">
        <v>17</v>
      </c>
      <c r="B1536" s="135" t="s">
        <v>5</v>
      </c>
      <c r="C1536" s="6" t="s">
        <v>14</v>
      </c>
      <c r="D1536" s="243" t="s">
        <v>498</v>
      </c>
      <c r="E1536" s="2719" t="s">
        <v>15</v>
      </c>
      <c r="F1536" s="2719"/>
      <c r="G1536" s="2719"/>
      <c r="H1536" s="2719"/>
      <c r="I1536" s="2719"/>
      <c r="J1536" s="2719"/>
      <c r="K1536" s="2719"/>
      <c r="L1536" s="2719"/>
      <c r="M1536" s="2719"/>
      <c r="N1536" s="2719"/>
      <c r="O1536" s="2719"/>
      <c r="P1536" s="2719"/>
      <c r="Q1536" s="2719"/>
      <c r="R1536" s="2719"/>
      <c r="S1536" s="2719"/>
      <c r="T1536" s="2719"/>
      <c r="U1536" s="2719"/>
      <c r="V1536" s="2719"/>
      <c r="W1536" s="2719"/>
      <c r="X1536" s="2719"/>
      <c r="Y1536" s="2719"/>
      <c r="Z1536" s="2719"/>
      <c r="AA1536" s="2719"/>
      <c r="AB1536" s="2719"/>
      <c r="AC1536" s="2720" t="s">
        <v>10</v>
      </c>
    </row>
    <row r="1537" spans="1:30" s="13" customFormat="1" ht="12.75" customHeight="1" thickBot="1" x14ac:dyDescent="0.25">
      <c r="A1537" s="2722" t="s">
        <v>400</v>
      </c>
      <c r="B1537" s="2723"/>
      <c r="C1537" s="17"/>
      <c r="D1537" s="17"/>
      <c r="E1537" s="18">
        <v>1</v>
      </c>
      <c r="F1537" s="18">
        <v>2</v>
      </c>
      <c r="G1537" s="18">
        <v>3</v>
      </c>
      <c r="H1537" s="18">
        <v>4</v>
      </c>
      <c r="I1537" s="18">
        <v>5</v>
      </c>
      <c r="J1537" s="18">
        <v>6</v>
      </c>
      <c r="K1537" s="18">
        <v>7</v>
      </c>
      <c r="L1537" s="18">
        <v>8</v>
      </c>
      <c r="M1537" s="18">
        <v>9</v>
      </c>
      <c r="N1537" s="18">
        <v>10</v>
      </c>
      <c r="O1537" s="18">
        <v>11</v>
      </c>
      <c r="P1537" s="18">
        <v>12</v>
      </c>
      <c r="Q1537" s="18">
        <v>13</v>
      </c>
      <c r="R1537" s="18">
        <v>14</v>
      </c>
      <c r="S1537" s="18">
        <v>15</v>
      </c>
      <c r="T1537" s="18">
        <v>16</v>
      </c>
      <c r="U1537" s="18">
        <v>17</v>
      </c>
      <c r="V1537" s="18">
        <v>18</v>
      </c>
      <c r="W1537" s="18">
        <v>19</v>
      </c>
      <c r="X1537" s="18">
        <v>20</v>
      </c>
      <c r="Y1537" s="18">
        <v>21</v>
      </c>
      <c r="Z1537" s="18">
        <v>22</v>
      </c>
      <c r="AA1537" s="18">
        <v>23</v>
      </c>
      <c r="AB1537" s="18">
        <v>24</v>
      </c>
      <c r="AC1537" s="2721"/>
    </row>
    <row r="1538" spans="1:30" s="13" customFormat="1" ht="12.75" customHeight="1" x14ac:dyDescent="0.2">
      <c r="A1538" s="19" t="s">
        <v>6</v>
      </c>
      <c r="B1538" s="20"/>
      <c r="C1538" s="21"/>
      <c r="D1538" s="1203"/>
      <c r="E1538" s="20">
        <v>2</v>
      </c>
      <c r="F1538" s="20">
        <v>2</v>
      </c>
      <c r="G1538" s="20">
        <v>2</v>
      </c>
      <c r="H1538" s="20">
        <v>2</v>
      </c>
      <c r="I1538" s="20">
        <v>2</v>
      </c>
      <c r="J1538" s="20">
        <v>2</v>
      </c>
      <c r="K1538" s="20">
        <v>2</v>
      </c>
      <c r="L1538" s="20">
        <v>2</v>
      </c>
      <c r="M1538" s="20">
        <v>2</v>
      </c>
      <c r="N1538" s="20">
        <v>2</v>
      </c>
      <c r="O1538" s="20">
        <v>2</v>
      </c>
      <c r="P1538" s="20">
        <v>2</v>
      </c>
      <c r="Q1538" s="20">
        <v>2</v>
      </c>
      <c r="R1538" s="20">
        <v>2</v>
      </c>
      <c r="S1538" s="20">
        <v>2</v>
      </c>
      <c r="T1538" s="20">
        <v>2</v>
      </c>
      <c r="U1538" s="20">
        <v>2</v>
      </c>
      <c r="V1538" s="20">
        <v>2</v>
      </c>
      <c r="W1538" s="20">
        <v>2</v>
      </c>
      <c r="X1538" s="20">
        <v>2</v>
      </c>
      <c r="Y1538" s="20">
        <v>2</v>
      </c>
      <c r="Z1538" s="20">
        <v>2</v>
      </c>
      <c r="AA1538" s="20">
        <v>2</v>
      </c>
      <c r="AB1538" s="20">
        <v>2</v>
      </c>
      <c r="AC1538" s="22"/>
    </row>
    <row r="1539" spans="1:30" s="13" customFormat="1" ht="12.75" customHeight="1" thickBot="1" x14ac:dyDescent="0.25">
      <c r="A1539" s="36" t="s">
        <v>293</v>
      </c>
      <c r="B1539" s="37"/>
      <c r="C1539" s="38"/>
      <c r="D1539" s="1224"/>
      <c r="E1539" s="37">
        <v>5</v>
      </c>
      <c r="F1539" s="37">
        <v>5</v>
      </c>
      <c r="G1539" s="37">
        <v>5</v>
      </c>
      <c r="H1539" s="37">
        <v>5</v>
      </c>
      <c r="I1539" s="37">
        <v>5</v>
      </c>
      <c r="J1539" s="37">
        <v>5</v>
      </c>
      <c r="K1539" s="37">
        <v>5</v>
      </c>
      <c r="L1539" s="37">
        <v>5</v>
      </c>
      <c r="M1539" s="37">
        <v>5</v>
      </c>
      <c r="N1539" s="37">
        <v>5</v>
      </c>
      <c r="O1539" s="37">
        <v>5</v>
      </c>
      <c r="P1539" s="37">
        <v>5</v>
      </c>
      <c r="Q1539" s="37">
        <v>5</v>
      </c>
      <c r="R1539" s="37">
        <v>5</v>
      </c>
      <c r="S1539" s="37">
        <v>5</v>
      </c>
      <c r="T1539" s="37">
        <v>5</v>
      </c>
      <c r="U1539" s="37">
        <v>5</v>
      </c>
      <c r="V1539" s="37">
        <v>5</v>
      </c>
      <c r="W1539" s="37">
        <v>5</v>
      </c>
      <c r="X1539" s="37">
        <v>5</v>
      </c>
      <c r="Y1539" s="37">
        <v>5</v>
      </c>
      <c r="Z1539" s="37">
        <v>5</v>
      </c>
      <c r="AA1539" s="37">
        <v>5</v>
      </c>
      <c r="AB1539" s="37">
        <v>5</v>
      </c>
      <c r="AC1539" s="39"/>
    </row>
    <row r="1540" spans="1:30" s="661" customFormat="1" ht="12" x14ac:dyDescent="0.2">
      <c r="A1540" s="2715" t="s">
        <v>108</v>
      </c>
      <c r="B1540" s="2712" t="s">
        <v>294</v>
      </c>
      <c r="C1540" s="10" t="s">
        <v>483</v>
      </c>
      <c r="D1540" s="1203" t="s">
        <v>479</v>
      </c>
      <c r="E1540" s="2649">
        <v>1.626E-2</v>
      </c>
      <c r="F1540" s="2649">
        <v>1.6379999999999999E-2</v>
      </c>
      <c r="G1540" s="2649">
        <v>1.668E-2</v>
      </c>
      <c r="H1540" s="2649">
        <v>1.6559999999999998E-2</v>
      </c>
      <c r="I1540" s="2649">
        <v>1.6920000000000001E-2</v>
      </c>
      <c r="J1540" s="2649">
        <v>1.6980000000000002E-2</v>
      </c>
      <c r="K1540" s="2649">
        <v>1.6140000000000002E-2</v>
      </c>
      <c r="L1540" s="2649">
        <v>1.5960000000000002E-2</v>
      </c>
      <c r="M1540" s="2649">
        <v>1.8720000000000001E-2</v>
      </c>
      <c r="N1540" s="2649">
        <v>1.8839999999999999E-2</v>
      </c>
      <c r="O1540" s="2649">
        <v>1.9440000000000002E-2</v>
      </c>
      <c r="P1540" s="2649">
        <v>1.9859999999999999E-2</v>
      </c>
      <c r="Q1540" s="2649">
        <v>1.8720000000000001E-2</v>
      </c>
      <c r="R1540" s="2649">
        <v>1.83E-2</v>
      </c>
      <c r="S1540" s="2649">
        <v>1.7520000000000001E-2</v>
      </c>
      <c r="T1540" s="2649">
        <v>1.6500000000000001E-2</v>
      </c>
      <c r="U1540" s="2649">
        <v>1.5179999999999999E-2</v>
      </c>
      <c r="V1540" s="2649">
        <v>1.464E-2</v>
      </c>
      <c r="W1540" s="2649">
        <v>1.4579999999999999E-2</v>
      </c>
      <c r="X1540" s="2649">
        <v>1.4760000000000001E-2</v>
      </c>
      <c r="Y1540" s="2649">
        <v>1.4579999999999999E-2</v>
      </c>
      <c r="Z1540" s="2649">
        <v>1.47E-2</v>
      </c>
      <c r="AA1540" s="2649">
        <v>1.47E-2</v>
      </c>
      <c r="AB1540" s="2650">
        <v>1.434E-2</v>
      </c>
      <c r="AC1540" s="121">
        <f>SUM(E1540:AB1540)</f>
        <v>0.39725999999999995</v>
      </c>
    </row>
    <row r="1541" spans="1:30" s="661" customFormat="1" ht="12" thickBot="1" x14ac:dyDescent="0.25">
      <c r="A1541" s="2716"/>
      <c r="B1541" s="2713"/>
      <c r="C1541" s="11" t="s">
        <v>484</v>
      </c>
      <c r="D1541" s="1201" t="s">
        <v>479</v>
      </c>
      <c r="E1541" s="230">
        <f>0.4*E1540</f>
        <v>6.5040000000000002E-3</v>
      </c>
      <c r="F1541" s="230">
        <f t="shared" ref="F1541:AB1541" si="441">0.4*F1540</f>
        <v>6.5519999999999997E-3</v>
      </c>
      <c r="G1541" s="230">
        <f t="shared" si="441"/>
        <v>6.6720000000000008E-3</v>
      </c>
      <c r="H1541" s="230">
        <f t="shared" si="441"/>
        <v>6.6239999999999997E-3</v>
      </c>
      <c r="I1541" s="230">
        <f t="shared" si="441"/>
        <v>6.7680000000000006E-3</v>
      </c>
      <c r="J1541" s="230">
        <f t="shared" si="441"/>
        <v>6.7920000000000012E-3</v>
      </c>
      <c r="K1541" s="230">
        <f t="shared" si="441"/>
        <v>6.4560000000000008E-3</v>
      </c>
      <c r="L1541" s="230">
        <f t="shared" si="441"/>
        <v>6.3840000000000008E-3</v>
      </c>
      <c r="M1541" s="230">
        <f t="shared" si="441"/>
        <v>7.4880000000000007E-3</v>
      </c>
      <c r="N1541" s="230">
        <f t="shared" si="441"/>
        <v>7.5360000000000002E-3</v>
      </c>
      <c r="O1541" s="230">
        <f t="shared" si="441"/>
        <v>7.7760000000000017E-3</v>
      </c>
      <c r="P1541" s="230">
        <f t="shared" si="441"/>
        <v>7.9439999999999997E-3</v>
      </c>
      <c r="Q1541" s="230">
        <f t="shared" si="441"/>
        <v>7.4880000000000007E-3</v>
      </c>
      <c r="R1541" s="230">
        <f t="shared" si="441"/>
        <v>7.3200000000000001E-3</v>
      </c>
      <c r="S1541" s="230">
        <f t="shared" si="441"/>
        <v>7.0080000000000003E-3</v>
      </c>
      <c r="T1541" s="230">
        <f t="shared" si="441"/>
        <v>6.6000000000000008E-3</v>
      </c>
      <c r="U1541" s="230">
        <f t="shared" si="441"/>
        <v>6.0720000000000001E-3</v>
      </c>
      <c r="V1541" s="230">
        <f t="shared" si="441"/>
        <v>5.8560000000000001E-3</v>
      </c>
      <c r="W1541" s="230">
        <f t="shared" si="441"/>
        <v>5.8320000000000004E-3</v>
      </c>
      <c r="X1541" s="230">
        <f t="shared" si="441"/>
        <v>5.9040000000000004E-3</v>
      </c>
      <c r="Y1541" s="230">
        <f t="shared" si="441"/>
        <v>5.8320000000000004E-3</v>
      </c>
      <c r="Z1541" s="230">
        <f t="shared" si="441"/>
        <v>5.8799999999999998E-3</v>
      </c>
      <c r="AA1541" s="230">
        <f t="shared" si="441"/>
        <v>5.8799999999999998E-3</v>
      </c>
      <c r="AB1541" s="230">
        <f t="shared" si="441"/>
        <v>5.7360000000000006E-3</v>
      </c>
      <c r="AC1541" s="117">
        <f>SUM(E1541:AB1541)</f>
        <v>0.15890399999999996</v>
      </c>
    </row>
    <row r="1542" spans="1:30" s="661" customFormat="1" ht="11.25" x14ac:dyDescent="0.2">
      <c r="A1542" s="2716"/>
      <c r="B1542" s="2713"/>
      <c r="C1542" s="11" t="s">
        <v>8</v>
      </c>
      <c r="D1542" s="1201" t="s">
        <v>505</v>
      </c>
      <c r="E1542" s="988">
        <f t="shared" ref="E1542:AB1542" si="442">SQRT(E1540*E1540+E1541*E1541)*1000/(1.732*E1552)</f>
        <v>1.630834756835414</v>
      </c>
      <c r="F1542" s="988">
        <f t="shared" si="442"/>
        <v>1.6428704376976675</v>
      </c>
      <c r="G1542" s="988">
        <f t="shared" si="442"/>
        <v>1.6729596398533029</v>
      </c>
      <c r="H1542" s="450">
        <f t="shared" si="442"/>
        <v>1.6609239589910483</v>
      </c>
      <c r="I1542" s="988">
        <f t="shared" si="442"/>
        <v>1.6970310015778105</v>
      </c>
      <c r="J1542" s="988">
        <f t="shared" si="442"/>
        <v>1.7030488420089378</v>
      </c>
      <c r="K1542" s="988">
        <f t="shared" si="442"/>
        <v>1.6187990759731601</v>
      </c>
      <c r="L1542" s="988">
        <f t="shared" si="442"/>
        <v>1.6007455546797789</v>
      </c>
      <c r="M1542" s="988">
        <f t="shared" si="442"/>
        <v>1.8775662145116203</v>
      </c>
      <c r="N1542" s="450">
        <f t="shared" si="442"/>
        <v>1.8896018953738738</v>
      </c>
      <c r="O1542" s="988">
        <f t="shared" si="442"/>
        <v>1.9497802996851441</v>
      </c>
      <c r="P1542" s="988">
        <f t="shared" si="442"/>
        <v>1.991905182703033</v>
      </c>
      <c r="Q1542" s="988">
        <f t="shared" si="442"/>
        <v>1.8775662145116203</v>
      </c>
      <c r="R1542" s="988">
        <f t="shared" si="442"/>
        <v>1.835441331493731</v>
      </c>
      <c r="S1542" s="988">
        <f t="shared" si="442"/>
        <v>1.7572094058890806</v>
      </c>
      <c r="T1542" s="988">
        <f t="shared" si="442"/>
        <v>1.6549061185599219</v>
      </c>
      <c r="U1542" s="988">
        <f t="shared" si="442"/>
        <v>1.522513629075128</v>
      </c>
      <c r="V1542" s="450">
        <f t="shared" si="442"/>
        <v>1.4683530651949852</v>
      </c>
      <c r="W1542" s="988">
        <f t="shared" si="442"/>
        <v>1.4623352247638577</v>
      </c>
      <c r="X1542" s="988">
        <f t="shared" si="442"/>
        <v>1.4803887460572391</v>
      </c>
      <c r="Y1542" s="988">
        <f t="shared" si="442"/>
        <v>1.4623352247638577</v>
      </c>
      <c r="Z1542" s="988">
        <f t="shared" si="442"/>
        <v>1.4743709056261118</v>
      </c>
      <c r="AA1542" s="988">
        <f t="shared" si="442"/>
        <v>1.4743709056261118</v>
      </c>
      <c r="AB1542" s="988">
        <f t="shared" si="442"/>
        <v>1.4382638630393501</v>
      </c>
      <c r="AC1542" s="117"/>
    </row>
    <row r="1543" spans="1:30" s="661" customFormat="1" ht="12" thickBot="1" x14ac:dyDescent="0.25">
      <c r="A1543" s="2717"/>
      <c r="B1543" s="2714"/>
      <c r="C1543" s="46" t="s">
        <v>16</v>
      </c>
      <c r="D1543" s="1224"/>
      <c r="E1543" s="292">
        <f t="shared" ref="E1543:AB1543" si="443">E1541/E1540</f>
        <v>0.4</v>
      </c>
      <c r="F1543" s="292">
        <f t="shared" si="443"/>
        <v>0.4</v>
      </c>
      <c r="G1543" s="292">
        <f t="shared" si="443"/>
        <v>0.4</v>
      </c>
      <c r="H1543" s="466">
        <f t="shared" si="443"/>
        <v>0.4</v>
      </c>
      <c r="I1543" s="292">
        <f t="shared" si="443"/>
        <v>0.4</v>
      </c>
      <c r="J1543" s="292">
        <f t="shared" si="443"/>
        <v>0.4</v>
      </c>
      <c r="K1543" s="292">
        <f t="shared" si="443"/>
        <v>0.4</v>
      </c>
      <c r="L1543" s="292">
        <f t="shared" si="443"/>
        <v>0.4</v>
      </c>
      <c r="M1543" s="292">
        <f t="shared" si="443"/>
        <v>0.4</v>
      </c>
      <c r="N1543" s="466">
        <f t="shared" si="443"/>
        <v>0.4</v>
      </c>
      <c r="O1543" s="292">
        <f t="shared" si="443"/>
        <v>0.4</v>
      </c>
      <c r="P1543" s="292">
        <f t="shared" si="443"/>
        <v>0.4</v>
      </c>
      <c r="Q1543" s="292">
        <f t="shared" si="443"/>
        <v>0.4</v>
      </c>
      <c r="R1543" s="292">
        <f t="shared" si="443"/>
        <v>0.4</v>
      </c>
      <c r="S1543" s="292">
        <f t="shared" si="443"/>
        <v>0.4</v>
      </c>
      <c r="T1543" s="292">
        <f t="shared" si="443"/>
        <v>0.4</v>
      </c>
      <c r="U1543" s="292">
        <f t="shared" si="443"/>
        <v>0.4</v>
      </c>
      <c r="V1543" s="466">
        <f t="shared" si="443"/>
        <v>0.4</v>
      </c>
      <c r="W1543" s="292">
        <f t="shared" si="443"/>
        <v>0.4</v>
      </c>
      <c r="X1543" s="292">
        <f t="shared" si="443"/>
        <v>0.4</v>
      </c>
      <c r="Y1543" s="292">
        <f t="shared" si="443"/>
        <v>0.4</v>
      </c>
      <c r="Z1543" s="292">
        <f t="shared" si="443"/>
        <v>0.4</v>
      </c>
      <c r="AA1543" s="292">
        <f t="shared" si="443"/>
        <v>0.4</v>
      </c>
      <c r="AB1543" s="292">
        <f t="shared" si="443"/>
        <v>0.4</v>
      </c>
      <c r="AC1543" s="184">
        <f>AC1541/AC1540</f>
        <v>0.39999999999999997</v>
      </c>
    </row>
    <row r="1544" spans="1:30" s="661" customFormat="1" ht="12" x14ac:dyDescent="0.2">
      <c r="A1544" s="2715" t="s">
        <v>101</v>
      </c>
      <c r="B1544" s="2712" t="s">
        <v>295</v>
      </c>
      <c r="C1544" s="10" t="s">
        <v>483</v>
      </c>
      <c r="D1544" s="1203" t="s">
        <v>479</v>
      </c>
      <c r="E1544" s="2649">
        <v>1.7399999999999999E-2</v>
      </c>
      <c r="F1544" s="2649">
        <v>1.8539999999999997E-2</v>
      </c>
      <c r="G1544" s="2649">
        <v>1.8720000000000001E-2</v>
      </c>
      <c r="H1544" s="2649">
        <v>1.7760000000000001E-2</v>
      </c>
      <c r="I1544" s="2649">
        <v>1.7639999999999999E-2</v>
      </c>
      <c r="J1544" s="2649">
        <v>1.7520000000000001E-2</v>
      </c>
      <c r="K1544" s="2649">
        <v>2.0640000000000002E-2</v>
      </c>
      <c r="L1544" s="2649">
        <v>1.5480000000000001E-2</v>
      </c>
      <c r="M1544" s="2649">
        <v>1.8359999999999998E-2</v>
      </c>
      <c r="N1544" s="2649">
        <v>1.77E-2</v>
      </c>
      <c r="O1544" s="2649">
        <v>1.83E-2</v>
      </c>
      <c r="P1544" s="2649">
        <v>1.8839999999999999E-2</v>
      </c>
      <c r="Q1544" s="2649">
        <v>1.8960000000000001E-2</v>
      </c>
      <c r="R1544" s="2649">
        <v>1.83E-2</v>
      </c>
      <c r="S1544" s="2649">
        <v>1.9199999999999998E-2</v>
      </c>
      <c r="T1544" s="2649">
        <v>1.8239999999999999E-2</v>
      </c>
      <c r="U1544" s="2649">
        <v>2.0399999999999998E-2</v>
      </c>
      <c r="V1544" s="2649">
        <v>1.554E-2</v>
      </c>
      <c r="W1544" s="2649">
        <v>1.554E-2</v>
      </c>
      <c r="X1544" s="2649">
        <v>1.5480000000000001E-2</v>
      </c>
      <c r="Y1544" s="2649">
        <v>1.542E-2</v>
      </c>
      <c r="Z1544" s="2649">
        <v>1.542E-2</v>
      </c>
      <c r="AA1544" s="2649">
        <v>1.5359999999999999E-2</v>
      </c>
      <c r="AB1544" s="2650">
        <v>1.89E-2</v>
      </c>
      <c r="AC1544" s="121">
        <f>SUM(E1544:AB1544)</f>
        <v>0.42365999999999993</v>
      </c>
    </row>
    <row r="1545" spans="1:30" s="661" customFormat="1" ht="11.25" customHeight="1" thickBot="1" x14ac:dyDescent="0.25">
      <c r="A1545" s="2770"/>
      <c r="B1545" s="2772"/>
      <c r="C1545" s="11" t="s">
        <v>484</v>
      </c>
      <c r="D1545" s="1201" t="s">
        <v>479</v>
      </c>
      <c r="E1545" s="230">
        <f>0.4*E1544</f>
        <v>6.96E-3</v>
      </c>
      <c r="F1545" s="230">
        <f t="shared" ref="F1545" si="444">0.4*F1544</f>
        <v>7.415999999999999E-3</v>
      </c>
      <c r="G1545" s="230">
        <f t="shared" ref="G1545" si="445">0.4*G1544</f>
        <v>7.4880000000000007E-3</v>
      </c>
      <c r="H1545" s="230">
        <f t="shared" ref="H1545" si="446">0.4*H1544</f>
        <v>7.1040000000000009E-3</v>
      </c>
      <c r="I1545" s="230">
        <f t="shared" ref="I1545" si="447">0.4*I1544</f>
        <v>7.0559999999999998E-3</v>
      </c>
      <c r="J1545" s="230">
        <f t="shared" ref="J1545" si="448">0.4*J1544</f>
        <v>7.0080000000000003E-3</v>
      </c>
      <c r="K1545" s="230">
        <f t="shared" ref="K1545" si="449">0.4*K1544</f>
        <v>8.2560000000000012E-3</v>
      </c>
      <c r="L1545" s="230">
        <f t="shared" ref="L1545" si="450">0.4*L1544</f>
        <v>6.1920000000000005E-3</v>
      </c>
      <c r="M1545" s="230">
        <f t="shared" ref="M1545" si="451">0.4*M1544</f>
        <v>7.3439999999999998E-3</v>
      </c>
      <c r="N1545" s="230">
        <f t="shared" ref="N1545" si="452">0.4*N1544</f>
        <v>7.0800000000000004E-3</v>
      </c>
      <c r="O1545" s="230">
        <f t="shared" ref="O1545" si="453">0.4*O1544</f>
        <v>7.3200000000000001E-3</v>
      </c>
      <c r="P1545" s="230">
        <f t="shared" ref="P1545" si="454">0.4*P1544</f>
        <v>7.5360000000000002E-3</v>
      </c>
      <c r="Q1545" s="230">
        <f t="shared" ref="Q1545" si="455">0.4*Q1544</f>
        <v>7.5840000000000005E-3</v>
      </c>
      <c r="R1545" s="230">
        <f t="shared" ref="R1545" si="456">0.4*R1544</f>
        <v>7.3200000000000001E-3</v>
      </c>
      <c r="S1545" s="230">
        <f t="shared" ref="S1545" si="457">0.4*S1544</f>
        <v>7.6799999999999993E-3</v>
      </c>
      <c r="T1545" s="230">
        <f t="shared" ref="T1545" si="458">0.4*T1544</f>
        <v>7.2960000000000004E-3</v>
      </c>
      <c r="U1545" s="230">
        <f t="shared" ref="U1545" si="459">0.4*U1544</f>
        <v>8.1599999999999989E-3</v>
      </c>
      <c r="V1545" s="230">
        <f t="shared" ref="V1545" si="460">0.4*V1544</f>
        <v>6.2160000000000002E-3</v>
      </c>
      <c r="W1545" s="230">
        <f t="shared" ref="W1545" si="461">0.4*W1544</f>
        <v>6.2160000000000002E-3</v>
      </c>
      <c r="X1545" s="230">
        <f t="shared" ref="X1545" si="462">0.4*X1544</f>
        <v>6.1920000000000005E-3</v>
      </c>
      <c r="Y1545" s="230">
        <f t="shared" ref="Y1545" si="463">0.4*Y1544</f>
        <v>6.1679999999999999E-3</v>
      </c>
      <c r="Z1545" s="230">
        <f t="shared" ref="Z1545" si="464">0.4*Z1544</f>
        <v>6.1679999999999999E-3</v>
      </c>
      <c r="AA1545" s="230">
        <f t="shared" ref="AA1545" si="465">0.4*AA1544</f>
        <v>6.1440000000000002E-3</v>
      </c>
      <c r="AB1545" s="230">
        <f t="shared" ref="AB1545" si="466">0.4*AB1544</f>
        <v>7.5600000000000007E-3</v>
      </c>
      <c r="AC1545" s="117">
        <f>SUM(E1545:AB1545)</f>
        <v>0.16946400000000003</v>
      </c>
    </row>
    <row r="1546" spans="1:30" s="661" customFormat="1" ht="11.25" customHeight="1" x14ac:dyDescent="0.2">
      <c r="A1546" s="2770"/>
      <c r="B1546" s="2772"/>
      <c r="C1546" s="11" t="s">
        <v>8</v>
      </c>
      <c r="D1546" s="11" t="s">
        <v>505</v>
      </c>
      <c r="E1546" s="988">
        <f t="shared" ref="E1546:AB1546" si="467">SQRT(E1544*E1544+E1545*E1545)*1000/(1.732*E1553)</f>
        <v>1.7174725547883054</v>
      </c>
      <c r="F1546" s="988">
        <f t="shared" si="467"/>
        <v>1.8299966187227115</v>
      </c>
      <c r="G1546" s="988">
        <f t="shared" si="467"/>
        <v>1.8477635761860391</v>
      </c>
      <c r="H1546" s="450">
        <f t="shared" si="467"/>
        <v>1.7530064697149601</v>
      </c>
      <c r="I1546" s="988">
        <f t="shared" si="467"/>
        <v>1.7411618314060751</v>
      </c>
      <c r="J1546" s="988">
        <f t="shared" si="467"/>
        <v>1.7293171930971905</v>
      </c>
      <c r="K1546" s="988">
        <f t="shared" si="467"/>
        <v>2.037277789128197</v>
      </c>
      <c r="L1546" s="988">
        <f t="shared" si="467"/>
        <v>1.5279583418461478</v>
      </c>
      <c r="M1546" s="988">
        <f t="shared" si="467"/>
        <v>1.8122296612593842</v>
      </c>
      <c r="N1546" s="450">
        <f t="shared" si="467"/>
        <v>1.7470841505605177</v>
      </c>
      <c r="O1546" s="988">
        <f t="shared" si="467"/>
        <v>1.8063073421049418</v>
      </c>
      <c r="P1546" s="988">
        <f t="shared" si="467"/>
        <v>1.8596082144949235</v>
      </c>
      <c r="Q1546" s="988">
        <f t="shared" si="467"/>
        <v>1.8714528528038088</v>
      </c>
      <c r="R1546" s="988">
        <f t="shared" si="467"/>
        <v>1.8063073421049418</v>
      </c>
      <c r="S1546" s="988">
        <f t="shared" si="467"/>
        <v>1.8951421294215784</v>
      </c>
      <c r="T1546" s="988">
        <f t="shared" si="467"/>
        <v>1.8003850229504996</v>
      </c>
      <c r="U1546" s="988">
        <f t="shared" si="467"/>
        <v>2.0135885125104265</v>
      </c>
      <c r="V1546" s="450">
        <f t="shared" si="467"/>
        <v>1.5338806610005904</v>
      </c>
      <c r="W1546" s="988">
        <f t="shared" si="467"/>
        <v>1.5338806610005904</v>
      </c>
      <c r="X1546" s="988">
        <f t="shared" si="467"/>
        <v>1.5279583418461478</v>
      </c>
      <c r="Y1546" s="988">
        <f t="shared" si="467"/>
        <v>1.5220360226917049</v>
      </c>
      <c r="Z1546" s="988">
        <f t="shared" si="467"/>
        <v>1.5220360226917049</v>
      </c>
      <c r="AA1546" s="988">
        <f t="shared" si="467"/>
        <v>1.5161137035372627</v>
      </c>
      <c r="AB1546" s="988">
        <f t="shared" si="467"/>
        <v>1.8655305336493664</v>
      </c>
      <c r="AC1546" s="117"/>
    </row>
    <row r="1547" spans="1:30" s="661" customFormat="1" ht="11.25" customHeight="1" thickBot="1" x14ac:dyDescent="0.25">
      <c r="A1547" s="2771"/>
      <c r="B1547" s="2773"/>
      <c r="C1547" s="45" t="s">
        <v>16</v>
      </c>
      <c r="D1547" s="45"/>
      <c r="E1547" s="126">
        <f t="shared" ref="E1547:AB1547" si="468">E1545/E1544</f>
        <v>0.4</v>
      </c>
      <c r="F1547" s="126">
        <f t="shared" si="468"/>
        <v>0.4</v>
      </c>
      <c r="G1547" s="126">
        <f t="shared" si="468"/>
        <v>0.4</v>
      </c>
      <c r="H1547" s="444">
        <f t="shared" si="468"/>
        <v>0.4</v>
      </c>
      <c r="I1547" s="126">
        <f t="shared" si="468"/>
        <v>0.4</v>
      </c>
      <c r="J1547" s="126">
        <f t="shared" si="468"/>
        <v>0.4</v>
      </c>
      <c r="K1547" s="126">
        <f t="shared" si="468"/>
        <v>0.4</v>
      </c>
      <c r="L1547" s="126">
        <f t="shared" si="468"/>
        <v>0.4</v>
      </c>
      <c r="M1547" s="126">
        <f t="shared" si="468"/>
        <v>0.4</v>
      </c>
      <c r="N1547" s="444">
        <f t="shared" si="468"/>
        <v>0.4</v>
      </c>
      <c r="O1547" s="126">
        <f t="shared" si="468"/>
        <v>0.4</v>
      </c>
      <c r="P1547" s="126">
        <f t="shared" si="468"/>
        <v>0.4</v>
      </c>
      <c r="Q1547" s="126">
        <f t="shared" si="468"/>
        <v>0.4</v>
      </c>
      <c r="R1547" s="126">
        <f t="shared" si="468"/>
        <v>0.4</v>
      </c>
      <c r="S1547" s="126">
        <f t="shared" si="468"/>
        <v>0.4</v>
      </c>
      <c r="T1547" s="126">
        <f t="shared" si="468"/>
        <v>0.4</v>
      </c>
      <c r="U1547" s="126">
        <f t="shared" si="468"/>
        <v>0.39999999999999997</v>
      </c>
      <c r="V1547" s="444">
        <f t="shared" si="468"/>
        <v>0.4</v>
      </c>
      <c r="W1547" s="126">
        <f t="shared" si="468"/>
        <v>0.4</v>
      </c>
      <c r="X1547" s="126">
        <f t="shared" si="468"/>
        <v>0.4</v>
      </c>
      <c r="Y1547" s="126">
        <f t="shared" si="468"/>
        <v>0.4</v>
      </c>
      <c r="Z1547" s="126">
        <f t="shared" si="468"/>
        <v>0.4</v>
      </c>
      <c r="AA1547" s="126">
        <f t="shared" si="468"/>
        <v>0.4</v>
      </c>
      <c r="AB1547" s="126">
        <f t="shared" si="468"/>
        <v>0.4</v>
      </c>
      <c r="AC1547" s="122">
        <f>AC1545/AC1544</f>
        <v>0.40000000000000013</v>
      </c>
    </row>
    <row r="1548" spans="1:30" s="661" customFormat="1" ht="11.25" x14ac:dyDescent="0.2">
      <c r="A1548" s="329" t="s">
        <v>518</v>
      </c>
      <c r="B1548" s="330"/>
      <c r="C1548" s="549"/>
      <c r="D1548" s="268"/>
      <c r="E1548" s="268">
        <f t="shared" ref="E1548:AB1549" si="469">E1540+E1544</f>
        <v>3.3659999999999995E-2</v>
      </c>
      <c r="F1548" s="268">
        <f t="shared" si="469"/>
        <v>3.4919999999999993E-2</v>
      </c>
      <c r="G1548" s="268">
        <f t="shared" si="469"/>
        <v>3.5400000000000001E-2</v>
      </c>
      <c r="H1548" s="268">
        <f t="shared" si="469"/>
        <v>3.4320000000000003E-2</v>
      </c>
      <c r="I1548" s="268">
        <f t="shared" si="469"/>
        <v>3.456E-2</v>
      </c>
      <c r="J1548" s="268">
        <f t="shared" si="469"/>
        <v>3.4500000000000003E-2</v>
      </c>
      <c r="K1548" s="268">
        <f t="shared" si="469"/>
        <v>3.6780000000000007E-2</v>
      </c>
      <c r="L1548" s="268">
        <f t="shared" si="469"/>
        <v>3.1440000000000003E-2</v>
      </c>
      <c r="M1548" s="268">
        <f t="shared" si="469"/>
        <v>3.7080000000000002E-2</v>
      </c>
      <c r="N1548" s="268">
        <f t="shared" si="469"/>
        <v>3.6540000000000003E-2</v>
      </c>
      <c r="O1548" s="268">
        <f t="shared" si="469"/>
        <v>3.7740000000000003E-2</v>
      </c>
      <c r="P1548" s="268">
        <f t="shared" si="469"/>
        <v>3.8699999999999998E-2</v>
      </c>
      <c r="Q1548" s="268">
        <f t="shared" si="469"/>
        <v>3.7680000000000005E-2</v>
      </c>
      <c r="R1548" s="268">
        <f t="shared" si="469"/>
        <v>3.6600000000000001E-2</v>
      </c>
      <c r="S1548" s="268">
        <f t="shared" si="469"/>
        <v>3.6720000000000003E-2</v>
      </c>
      <c r="T1548" s="268">
        <f t="shared" si="469"/>
        <v>3.474E-2</v>
      </c>
      <c r="U1548" s="268">
        <f t="shared" si="469"/>
        <v>3.5580000000000001E-2</v>
      </c>
      <c r="V1548" s="268">
        <f t="shared" si="469"/>
        <v>3.0179999999999998E-2</v>
      </c>
      <c r="W1548" s="268">
        <f t="shared" si="469"/>
        <v>3.0120000000000001E-2</v>
      </c>
      <c r="X1548" s="268">
        <f t="shared" si="469"/>
        <v>3.0240000000000003E-2</v>
      </c>
      <c r="Y1548" s="268">
        <f t="shared" si="469"/>
        <v>0.03</v>
      </c>
      <c r="Z1548" s="268">
        <f t="shared" si="469"/>
        <v>3.0120000000000001E-2</v>
      </c>
      <c r="AA1548" s="268">
        <f t="shared" si="469"/>
        <v>3.0059999999999996E-2</v>
      </c>
      <c r="AB1548" s="268">
        <f t="shared" si="469"/>
        <v>3.3239999999999999E-2</v>
      </c>
      <c r="AC1548" s="268"/>
    </row>
    <row r="1549" spans="1:30" s="661" customFormat="1" ht="11.25" x14ac:dyDescent="0.2">
      <c r="A1549" s="258" t="s">
        <v>519</v>
      </c>
      <c r="B1549" s="259"/>
      <c r="C1549" s="260"/>
      <c r="D1549" s="261"/>
      <c r="E1549" s="268">
        <f t="shared" si="469"/>
        <v>1.3464E-2</v>
      </c>
      <c r="F1549" s="268">
        <f t="shared" si="469"/>
        <v>1.3967999999999998E-2</v>
      </c>
      <c r="G1549" s="268">
        <f t="shared" si="469"/>
        <v>1.4160000000000002E-2</v>
      </c>
      <c r="H1549" s="268">
        <f t="shared" si="469"/>
        <v>1.3728000000000001E-2</v>
      </c>
      <c r="I1549" s="268">
        <f t="shared" si="469"/>
        <v>1.3823999999999999E-2</v>
      </c>
      <c r="J1549" s="268">
        <f t="shared" si="469"/>
        <v>1.3800000000000002E-2</v>
      </c>
      <c r="K1549" s="268">
        <f t="shared" si="469"/>
        <v>1.4712000000000003E-2</v>
      </c>
      <c r="L1549" s="268">
        <f t="shared" si="469"/>
        <v>1.2576E-2</v>
      </c>
      <c r="M1549" s="268">
        <f t="shared" si="469"/>
        <v>1.4832000000000001E-2</v>
      </c>
      <c r="N1549" s="268">
        <f t="shared" si="469"/>
        <v>1.4616000000000001E-2</v>
      </c>
      <c r="O1549" s="268">
        <f t="shared" si="469"/>
        <v>1.5096000000000002E-2</v>
      </c>
      <c r="P1549" s="268">
        <f t="shared" si="469"/>
        <v>1.5480000000000001E-2</v>
      </c>
      <c r="Q1549" s="268">
        <f t="shared" si="469"/>
        <v>1.5072000000000002E-2</v>
      </c>
      <c r="R1549" s="268">
        <f t="shared" si="469"/>
        <v>1.464E-2</v>
      </c>
      <c r="S1549" s="268">
        <f t="shared" si="469"/>
        <v>1.4688E-2</v>
      </c>
      <c r="T1549" s="268">
        <f t="shared" si="469"/>
        <v>1.3896000000000002E-2</v>
      </c>
      <c r="U1549" s="268">
        <f t="shared" si="469"/>
        <v>1.4231999999999998E-2</v>
      </c>
      <c r="V1549" s="268">
        <f t="shared" si="469"/>
        <v>1.2071999999999999E-2</v>
      </c>
      <c r="W1549" s="268">
        <f t="shared" si="469"/>
        <v>1.2048E-2</v>
      </c>
      <c r="X1549" s="268">
        <f t="shared" si="469"/>
        <v>1.2096000000000001E-2</v>
      </c>
      <c r="Y1549" s="261">
        <f t="shared" si="469"/>
        <v>1.2E-2</v>
      </c>
      <c r="Z1549" s="268">
        <f t="shared" si="469"/>
        <v>1.2048E-2</v>
      </c>
      <c r="AA1549" s="268">
        <f t="shared" si="469"/>
        <v>1.2024E-2</v>
      </c>
      <c r="AB1549" s="268">
        <f t="shared" si="469"/>
        <v>1.3296000000000002E-2</v>
      </c>
      <c r="AC1549" s="268"/>
    </row>
    <row r="1550" spans="1:30" s="661" customFormat="1" ht="12" thickBot="1" x14ac:dyDescent="0.25">
      <c r="A1550" s="263" t="s">
        <v>520</v>
      </c>
      <c r="B1550" s="264"/>
      <c r="C1550" s="265"/>
      <c r="D1550" s="266"/>
      <c r="E1550" s="266">
        <f t="shared" ref="E1550:AB1550" si="470">SQRT(E1548*E1548+E1549*E1549)</f>
        <v>3.6252929481629476E-2</v>
      </c>
      <c r="F1550" s="266">
        <f t="shared" si="470"/>
        <v>3.7609991013027366E-2</v>
      </c>
      <c r="G1550" s="266">
        <f t="shared" si="470"/>
        <v>3.8126966834512291E-2</v>
      </c>
      <c r="H1550" s="266">
        <f t="shared" si="470"/>
        <v>3.6963771236171235E-2</v>
      </c>
      <c r="I1550" s="266">
        <f t="shared" si="470"/>
        <v>3.722225914691369E-2</v>
      </c>
      <c r="J1550" s="266">
        <f t="shared" si="470"/>
        <v>3.7157637169228083E-2</v>
      </c>
      <c r="K1550" s="266">
        <f t="shared" si="470"/>
        <v>3.9613272321281416E-2</v>
      </c>
      <c r="L1550" s="266">
        <f t="shared" si="470"/>
        <v>3.3861916307261763E-2</v>
      </c>
      <c r="M1550" s="266">
        <f t="shared" si="470"/>
        <v>3.9936382209709485E-2</v>
      </c>
      <c r="N1550" s="266">
        <f t="shared" si="470"/>
        <v>3.9354784410538961E-2</v>
      </c>
      <c r="O1550" s="266">
        <f t="shared" si="470"/>
        <v>4.0647223964251238E-2</v>
      </c>
      <c r="P1550" s="266">
        <f t="shared" si="470"/>
        <v>4.1681175607221059E-2</v>
      </c>
      <c r="Q1550" s="266">
        <f t="shared" si="470"/>
        <v>4.0582601986565631E-2</v>
      </c>
      <c r="R1550" s="266">
        <f t="shared" si="470"/>
        <v>3.9419406388224568E-2</v>
      </c>
      <c r="S1550" s="266">
        <f t="shared" si="470"/>
        <v>3.9548650343595802E-2</v>
      </c>
      <c r="T1550" s="266">
        <f t="shared" si="470"/>
        <v>3.7416125079970532E-2</v>
      </c>
      <c r="U1550" s="266">
        <f t="shared" si="470"/>
        <v>3.8320832767569132E-2</v>
      </c>
      <c r="V1550" s="266">
        <f t="shared" si="470"/>
        <v>3.2504854775863866E-2</v>
      </c>
      <c r="W1550" s="266">
        <f t="shared" si="470"/>
        <v>3.2440232798178252E-2</v>
      </c>
      <c r="X1550" s="266">
        <f t="shared" si="470"/>
        <v>3.256947675354948E-2</v>
      </c>
      <c r="Y1550" s="302">
        <f t="shared" si="470"/>
        <v>3.2310988842807024E-2</v>
      </c>
      <c r="Z1550" s="266">
        <f t="shared" si="470"/>
        <v>3.2440232798178252E-2</v>
      </c>
      <c r="AA1550" s="266">
        <f t="shared" si="470"/>
        <v>3.2375610820492638E-2</v>
      </c>
      <c r="AB1550" s="266">
        <f t="shared" si="470"/>
        <v>3.5800575637830179E-2</v>
      </c>
      <c r="AC1550" s="267"/>
      <c r="AD1550" s="120">
        <f>MAX(E1550:AB1550)</f>
        <v>4.1681175607221059E-2</v>
      </c>
    </row>
    <row r="1551" spans="1:30" s="13" customFormat="1" ht="14.25" customHeight="1" thickBot="1" x14ac:dyDescent="0.25">
      <c r="A1551" s="138" t="s">
        <v>296</v>
      </c>
      <c r="B1551" s="139"/>
      <c r="C1551" s="140"/>
      <c r="D1551" s="140"/>
      <c r="E1551" s="3">
        <v>1</v>
      </c>
      <c r="F1551" s="3">
        <v>2</v>
      </c>
      <c r="G1551" s="3">
        <v>3</v>
      </c>
      <c r="H1551" s="3">
        <v>4</v>
      </c>
      <c r="I1551" s="3">
        <v>5</v>
      </c>
      <c r="J1551" s="3">
        <v>6</v>
      </c>
      <c r="K1551" s="3">
        <v>7</v>
      </c>
      <c r="L1551" s="3">
        <v>8</v>
      </c>
      <c r="M1551" s="3">
        <v>9</v>
      </c>
      <c r="N1551" s="3">
        <v>10</v>
      </c>
      <c r="O1551" s="3">
        <v>11</v>
      </c>
      <c r="P1551" s="3">
        <v>12</v>
      </c>
      <c r="Q1551" s="3">
        <v>13</v>
      </c>
      <c r="R1551" s="3">
        <v>14</v>
      </c>
      <c r="S1551" s="3">
        <v>15</v>
      </c>
      <c r="T1551" s="3">
        <v>16</v>
      </c>
      <c r="U1551" s="3">
        <v>17</v>
      </c>
      <c r="V1551" s="3">
        <v>18</v>
      </c>
      <c r="W1551" s="3">
        <v>19</v>
      </c>
      <c r="X1551" s="3">
        <v>20</v>
      </c>
      <c r="Y1551" s="3">
        <v>21</v>
      </c>
      <c r="Z1551" s="3">
        <v>22</v>
      </c>
      <c r="AA1551" s="3">
        <v>23</v>
      </c>
      <c r="AB1551" s="3">
        <v>24</v>
      </c>
      <c r="AC1551" s="141"/>
    </row>
    <row r="1552" spans="1:30" s="32" customFormat="1" ht="14.25" customHeight="1" x14ac:dyDescent="0.2">
      <c r="A1552" s="28" t="s">
        <v>148</v>
      </c>
      <c r="B1552" s="425"/>
      <c r="C1552" s="426" t="s">
        <v>13</v>
      </c>
      <c r="D1552" s="1199" t="s">
        <v>530</v>
      </c>
      <c r="E1552" s="429">
        <v>6.2</v>
      </c>
      <c r="F1552" s="429">
        <v>6.2</v>
      </c>
      <c r="G1552" s="429">
        <v>6.2</v>
      </c>
      <c r="H1552" s="429">
        <v>6.2</v>
      </c>
      <c r="I1552" s="429">
        <v>6.2</v>
      </c>
      <c r="J1552" s="429">
        <v>6.2</v>
      </c>
      <c r="K1552" s="429">
        <v>6.2</v>
      </c>
      <c r="L1552" s="429">
        <v>6.2</v>
      </c>
      <c r="M1552" s="429">
        <v>6.2</v>
      </c>
      <c r="N1552" s="429">
        <v>6.2</v>
      </c>
      <c r="O1552" s="429">
        <v>6.2</v>
      </c>
      <c r="P1552" s="429">
        <v>6.2</v>
      </c>
      <c r="Q1552" s="429">
        <v>6.2</v>
      </c>
      <c r="R1552" s="429">
        <v>6.2</v>
      </c>
      <c r="S1552" s="429">
        <v>6.2</v>
      </c>
      <c r="T1552" s="429">
        <v>6.2</v>
      </c>
      <c r="U1552" s="429">
        <v>6.2</v>
      </c>
      <c r="V1552" s="429">
        <v>6.2</v>
      </c>
      <c r="W1552" s="429">
        <v>6.2</v>
      </c>
      <c r="X1552" s="429">
        <v>6.2</v>
      </c>
      <c r="Y1552" s="429">
        <v>6.2</v>
      </c>
      <c r="Z1552" s="429">
        <v>6.2</v>
      </c>
      <c r="AA1552" s="429">
        <v>6.2</v>
      </c>
      <c r="AB1552" s="429">
        <v>6.2</v>
      </c>
      <c r="AC1552" s="428"/>
    </row>
    <row r="1553" spans="1:30" s="32" customFormat="1" ht="14.25" customHeight="1" thickBot="1" x14ac:dyDescent="0.25">
      <c r="A1553" s="33" t="s">
        <v>149</v>
      </c>
      <c r="B1553" s="34"/>
      <c r="C1553" s="430" t="s">
        <v>13</v>
      </c>
      <c r="D1553" s="1200" t="s">
        <v>530</v>
      </c>
      <c r="E1553" s="432">
        <v>6.3</v>
      </c>
      <c r="F1553" s="432">
        <v>6.3</v>
      </c>
      <c r="G1553" s="432">
        <v>6.3</v>
      </c>
      <c r="H1553" s="432">
        <v>6.3</v>
      </c>
      <c r="I1553" s="432">
        <v>6.3</v>
      </c>
      <c r="J1553" s="432">
        <v>6.3</v>
      </c>
      <c r="K1553" s="432">
        <v>6.3</v>
      </c>
      <c r="L1553" s="432">
        <v>6.3</v>
      </c>
      <c r="M1553" s="432">
        <v>6.3</v>
      </c>
      <c r="N1553" s="432">
        <v>6.3</v>
      </c>
      <c r="O1553" s="432">
        <v>6.3</v>
      </c>
      <c r="P1553" s="432">
        <v>6.3</v>
      </c>
      <c r="Q1553" s="432">
        <v>6.3</v>
      </c>
      <c r="R1553" s="432">
        <v>6.3</v>
      </c>
      <c r="S1553" s="432">
        <v>6.3</v>
      </c>
      <c r="T1553" s="432">
        <v>6.3</v>
      </c>
      <c r="U1553" s="432">
        <v>6.3</v>
      </c>
      <c r="V1553" s="432">
        <v>6.3</v>
      </c>
      <c r="W1553" s="432">
        <v>6.3</v>
      </c>
      <c r="X1553" s="432">
        <v>6.3</v>
      </c>
      <c r="Y1553" s="432">
        <v>6.3</v>
      </c>
      <c r="Z1553" s="432">
        <v>6.3</v>
      </c>
      <c r="AA1553" s="432">
        <v>6.3</v>
      </c>
      <c r="AB1553" s="432">
        <v>6.3</v>
      </c>
      <c r="AC1553" s="433"/>
    </row>
    <row r="1554" spans="1:30" ht="12.75" customHeight="1" x14ac:dyDescent="0.2">
      <c r="A1554" s="2715" t="s">
        <v>122</v>
      </c>
      <c r="B1554" s="2709" t="s">
        <v>680</v>
      </c>
      <c r="C1554" s="10" t="s">
        <v>483</v>
      </c>
      <c r="D1554" s="1203" t="s">
        <v>506</v>
      </c>
      <c r="E1554" s="723">
        <v>1.9999999999981811E-5</v>
      </c>
      <c r="F1554" s="723">
        <v>9.9999999997635312E-6</v>
      </c>
      <c r="G1554" s="723">
        <v>1.000000000021828E-5</v>
      </c>
      <c r="H1554" s="782">
        <v>9.9999999997635312E-6</v>
      </c>
      <c r="I1554" s="723">
        <v>1.9999999999981811E-5</v>
      </c>
      <c r="J1554" s="723">
        <v>1.000000000021828E-5</v>
      </c>
      <c r="K1554" s="723">
        <v>9.9999999997635312E-6</v>
      </c>
      <c r="L1554" s="723">
        <v>1.000000000021828E-5</v>
      </c>
      <c r="M1554" s="723">
        <v>1.9999999999981811E-5</v>
      </c>
      <c r="N1554" s="782">
        <v>9.9999999997635312E-6</v>
      </c>
      <c r="O1554" s="723">
        <v>1.9999999999981811E-5</v>
      </c>
      <c r="P1554" s="723">
        <v>2.0000000000436559E-5</v>
      </c>
      <c r="Q1554" s="723">
        <v>2.9999999999745342E-5</v>
      </c>
      <c r="R1554" s="723">
        <v>1.000000000021828E-5</v>
      </c>
      <c r="S1554" s="723">
        <v>9.9999999997635312E-6</v>
      </c>
      <c r="T1554" s="723">
        <v>1.000000000021828E-5</v>
      </c>
      <c r="U1554" s="723">
        <v>1.9999999999981811E-5</v>
      </c>
      <c r="V1554" s="782">
        <v>9.9999999997635312E-6</v>
      </c>
      <c r="W1554" s="723">
        <v>1.9999999999981811E-5</v>
      </c>
      <c r="X1554" s="723">
        <v>1.000000000021828E-5</v>
      </c>
      <c r="Y1554" s="723">
        <v>1.9999999999981811E-5</v>
      </c>
      <c r="Z1554" s="723">
        <v>9.9999999997635312E-6</v>
      </c>
      <c r="AA1554" s="723">
        <v>1.9999999999981811E-5</v>
      </c>
      <c r="AB1554" s="723">
        <v>1.000000000021828E-5</v>
      </c>
      <c r="AC1554" s="124">
        <f>SUM(E1554:AB1554)</f>
        <v>3.4999999999990898E-4</v>
      </c>
      <c r="AD1554" s="661"/>
    </row>
    <row r="1555" spans="1:30" x14ac:dyDescent="0.2">
      <c r="A1555" s="2776"/>
      <c r="B1555" s="2778"/>
      <c r="C1555" s="11" t="s">
        <v>484</v>
      </c>
      <c r="D1555" s="1201" t="s">
        <v>466</v>
      </c>
      <c r="E1555" s="82"/>
      <c r="F1555" s="82"/>
      <c r="G1555" s="82"/>
      <c r="H1555" s="424"/>
      <c r="I1555" s="82"/>
      <c r="J1555" s="82"/>
      <c r="K1555" s="82"/>
      <c r="L1555" s="82"/>
      <c r="M1555" s="82"/>
      <c r="N1555" s="424"/>
      <c r="O1555" s="82"/>
      <c r="P1555" s="82"/>
      <c r="Q1555" s="82"/>
      <c r="R1555" s="82"/>
      <c r="S1555" s="82"/>
      <c r="T1555" s="82"/>
      <c r="U1555" s="82"/>
      <c r="V1555" s="424"/>
      <c r="W1555" s="82"/>
      <c r="X1555" s="82"/>
      <c r="Y1555" s="82"/>
      <c r="Z1555" s="82"/>
      <c r="AA1555" s="82"/>
      <c r="AB1555" s="82"/>
      <c r="AC1555" s="124">
        <f>SUM(E1555:AB1555)</f>
        <v>0</v>
      </c>
      <c r="AD1555" s="661"/>
    </row>
    <row r="1556" spans="1:30" x14ac:dyDescent="0.2">
      <c r="A1556" s="2776"/>
      <c r="B1556" s="2778"/>
      <c r="C1556" s="11" t="s">
        <v>8</v>
      </c>
      <c r="D1556" s="1201" t="s">
        <v>505</v>
      </c>
      <c r="E1556" s="113">
        <f>SQRT(E1554*E1554+E1555*E1555)*1000/(1.732*E1552)</f>
        <v>1.862474856587742E-3</v>
      </c>
      <c r="F1556" s="113">
        <f t="shared" ref="F1556:AB1556" si="471">SQRT(F1554*F1554+F1555*F1555)*1000/(1.732*F1552)</f>
        <v>9.3123742827269716E-4</v>
      </c>
      <c r="G1556" s="113">
        <f t="shared" si="471"/>
        <v>9.312374283150449E-4</v>
      </c>
      <c r="H1556" s="423">
        <f t="shared" si="471"/>
        <v>9.3123742827269716E-4</v>
      </c>
      <c r="I1556" s="113">
        <f t="shared" si="471"/>
        <v>1.862474856587742E-3</v>
      </c>
      <c r="J1556" s="113">
        <f t="shared" si="471"/>
        <v>9.312374283150449E-4</v>
      </c>
      <c r="K1556" s="113">
        <f t="shared" si="471"/>
        <v>9.3123742827269716E-4</v>
      </c>
      <c r="L1556" s="113">
        <f t="shared" si="471"/>
        <v>9.312374283150449E-4</v>
      </c>
      <c r="M1556" s="113">
        <f t="shared" si="471"/>
        <v>1.862474856587742E-3</v>
      </c>
      <c r="N1556" s="423">
        <f t="shared" si="471"/>
        <v>9.3123742827269716E-4</v>
      </c>
      <c r="O1556" s="113">
        <f t="shared" si="471"/>
        <v>1.862474856587742E-3</v>
      </c>
      <c r="P1556" s="113">
        <f t="shared" si="471"/>
        <v>1.8624748566300898E-3</v>
      </c>
      <c r="Q1556" s="113">
        <f t="shared" si="471"/>
        <v>2.7937122848604393E-3</v>
      </c>
      <c r="R1556" s="113">
        <f t="shared" si="471"/>
        <v>9.312374283150449E-4</v>
      </c>
      <c r="S1556" s="113">
        <f t="shared" si="471"/>
        <v>9.3123742827269716E-4</v>
      </c>
      <c r="T1556" s="113">
        <f t="shared" si="471"/>
        <v>9.312374283150449E-4</v>
      </c>
      <c r="U1556" s="113">
        <f t="shared" si="471"/>
        <v>1.862474856587742E-3</v>
      </c>
      <c r="V1556" s="423">
        <f t="shared" si="471"/>
        <v>9.3123742827269716E-4</v>
      </c>
      <c r="W1556" s="113">
        <f t="shared" si="471"/>
        <v>1.862474856587742E-3</v>
      </c>
      <c r="X1556" s="113">
        <f t="shared" si="471"/>
        <v>9.312374283150449E-4</v>
      </c>
      <c r="Y1556" s="113">
        <f t="shared" si="471"/>
        <v>1.862474856587742E-3</v>
      </c>
      <c r="Z1556" s="113">
        <f t="shared" si="471"/>
        <v>9.3123742827269716E-4</v>
      </c>
      <c r="AA1556" s="113">
        <f t="shared" si="471"/>
        <v>1.862474856587742E-3</v>
      </c>
      <c r="AB1556" s="113">
        <f t="shared" si="471"/>
        <v>9.312374283150449E-4</v>
      </c>
      <c r="AC1556" s="124"/>
      <c r="AD1556" s="661"/>
    </row>
    <row r="1557" spans="1:30" ht="13.5" thickBot="1" x14ac:dyDescent="0.25">
      <c r="A1557" s="2777"/>
      <c r="B1557" s="2779"/>
      <c r="C1557" s="46" t="s">
        <v>16</v>
      </c>
      <c r="D1557" s="1224"/>
      <c r="E1557" s="110">
        <f t="shared" ref="E1557:AB1557" si="472">E1555/E1554</f>
        <v>0</v>
      </c>
      <c r="F1557" s="110">
        <f t="shared" si="472"/>
        <v>0</v>
      </c>
      <c r="G1557" s="110">
        <f t="shared" si="472"/>
        <v>0</v>
      </c>
      <c r="H1557" s="422">
        <f t="shared" si="472"/>
        <v>0</v>
      </c>
      <c r="I1557" s="110">
        <f t="shared" si="472"/>
        <v>0</v>
      </c>
      <c r="J1557" s="110">
        <f t="shared" si="472"/>
        <v>0</v>
      </c>
      <c r="K1557" s="110">
        <f t="shared" si="472"/>
        <v>0</v>
      </c>
      <c r="L1557" s="110">
        <f t="shared" si="472"/>
        <v>0</v>
      </c>
      <c r="M1557" s="110">
        <f t="shared" si="472"/>
        <v>0</v>
      </c>
      <c r="N1557" s="422">
        <f t="shared" si="472"/>
        <v>0</v>
      </c>
      <c r="O1557" s="110">
        <f t="shared" si="472"/>
        <v>0</v>
      </c>
      <c r="P1557" s="110">
        <f t="shared" si="472"/>
        <v>0</v>
      </c>
      <c r="Q1557" s="110">
        <f t="shared" si="472"/>
        <v>0</v>
      </c>
      <c r="R1557" s="110">
        <f t="shared" si="472"/>
        <v>0</v>
      </c>
      <c r="S1557" s="110">
        <f t="shared" si="472"/>
        <v>0</v>
      </c>
      <c r="T1557" s="110">
        <f t="shared" si="472"/>
        <v>0</v>
      </c>
      <c r="U1557" s="110">
        <f t="shared" si="472"/>
        <v>0</v>
      </c>
      <c r="V1557" s="422">
        <f t="shared" si="472"/>
        <v>0</v>
      </c>
      <c r="W1557" s="110">
        <f t="shared" si="472"/>
        <v>0</v>
      </c>
      <c r="X1557" s="110">
        <f t="shared" si="472"/>
        <v>0</v>
      </c>
      <c r="Y1557" s="110">
        <f t="shared" si="472"/>
        <v>0</v>
      </c>
      <c r="Z1557" s="110">
        <f t="shared" si="472"/>
        <v>0</v>
      </c>
      <c r="AA1557" s="110">
        <f t="shared" si="472"/>
        <v>0</v>
      </c>
      <c r="AB1557" s="110">
        <f t="shared" si="472"/>
        <v>0</v>
      </c>
      <c r="AC1557" s="122">
        <f>AC1555/AC1554</f>
        <v>0</v>
      </c>
      <c r="AD1557" s="661"/>
    </row>
    <row r="1558" spans="1:30" x14ac:dyDescent="0.2">
      <c r="A1558" s="2715" t="s">
        <v>110</v>
      </c>
      <c r="B1558" s="2712" t="s">
        <v>390</v>
      </c>
      <c r="C1558" s="10" t="s">
        <v>483</v>
      </c>
      <c r="D1558" s="1203" t="s">
        <v>506</v>
      </c>
      <c r="E1558" s="226">
        <v>1.1999999999716238E-2</v>
      </c>
      <c r="F1558" s="226">
        <v>6.0000000001309674E-3</v>
      </c>
      <c r="G1558" s="226">
        <v>1.1999999999716238E-2</v>
      </c>
      <c r="H1558" s="446">
        <v>6.0000000001309674E-3</v>
      </c>
      <c r="I1558" s="226">
        <v>1.2000000000261935E-2</v>
      </c>
      <c r="J1558" s="226">
        <v>5.9999999995852702E-3</v>
      </c>
      <c r="K1558" s="226">
        <v>1.2000000000261935E-2</v>
      </c>
      <c r="L1558" s="226">
        <v>1.1999999999716238E-2</v>
      </c>
      <c r="M1558" s="226">
        <v>1.2000000000261935E-2</v>
      </c>
      <c r="N1558" s="446">
        <v>1.1999999999716238E-2</v>
      </c>
      <c r="O1558" s="226">
        <v>1.80000000003929E-2</v>
      </c>
      <c r="P1558" s="226">
        <v>1.7999999999847204E-2</v>
      </c>
      <c r="Q1558" s="226">
        <v>1.7999999999847204E-2</v>
      </c>
      <c r="R1558" s="226">
        <v>6.0000000001309674E-3</v>
      </c>
      <c r="S1558" s="226">
        <v>6.0000000001309674E-3</v>
      </c>
      <c r="T1558" s="226">
        <v>6.0000000001309674E-3</v>
      </c>
      <c r="U1558" s="226">
        <v>1.1999999999716238E-2</v>
      </c>
      <c r="V1558" s="446">
        <v>1.2000000000261935E-2</v>
      </c>
      <c r="W1558" s="226">
        <v>1.1999999999716238E-2</v>
      </c>
      <c r="X1558" s="226">
        <v>1.2000000000261935E-2</v>
      </c>
      <c r="Y1558" s="226">
        <v>1.1999999999716238E-2</v>
      </c>
      <c r="Z1558" s="226">
        <v>1.2000000000261935E-2</v>
      </c>
      <c r="AA1558" s="226">
        <v>1.1999999999716238E-2</v>
      </c>
      <c r="AB1558" s="226">
        <v>1.2000000000261935E-2</v>
      </c>
      <c r="AC1558" s="121">
        <f>SUM(E1558:AB1558)</f>
        <v>0.26999999999989077</v>
      </c>
      <c r="AD1558" s="661"/>
    </row>
    <row r="1559" spans="1:30" x14ac:dyDescent="0.2">
      <c r="A1559" s="2776"/>
      <c r="B1559" s="2778"/>
      <c r="C1559" s="11" t="s">
        <v>484</v>
      </c>
      <c r="D1559" s="1205" t="s">
        <v>506</v>
      </c>
      <c r="E1559" s="82">
        <v>0</v>
      </c>
      <c r="F1559" s="82">
        <v>0</v>
      </c>
      <c r="G1559" s="82">
        <v>0</v>
      </c>
      <c r="H1559" s="424">
        <v>0</v>
      </c>
      <c r="I1559" s="82">
        <v>0</v>
      </c>
      <c r="J1559" s="82">
        <v>0</v>
      </c>
      <c r="K1559" s="82">
        <v>0</v>
      </c>
      <c r="L1559" s="82">
        <v>0</v>
      </c>
      <c r="M1559" s="82">
        <v>0</v>
      </c>
      <c r="N1559" s="424">
        <v>0</v>
      </c>
      <c r="O1559" s="82">
        <v>0</v>
      </c>
      <c r="P1559" s="82">
        <v>0</v>
      </c>
      <c r="Q1559" s="82">
        <v>0</v>
      </c>
      <c r="R1559" s="82">
        <v>0</v>
      </c>
      <c r="S1559" s="82">
        <v>0</v>
      </c>
      <c r="T1559" s="82">
        <v>0</v>
      </c>
      <c r="U1559" s="82">
        <v>0</v>
      </c>
      <c r="V1559" s="424">
        <v>0</v>
      </c>
      <c r="W1559" s="82">
        <v>0</v>
      </c>
      <c r="X1559" s="82">
        <v>0</v>
      </c>
      <c r="Y1559" s="82">
        <v>0</v>
      </c>
      <c r="Z1559" s="82">
        <v>0</v>
      </c>
      <c r="AA1559" s="82">
        <v>0</v>
      </c>
      <c r="AB1559" s="82">
        <v>0</v>
      </c>
      <c r="AC1559" s="124">
        <f>SUM(E1559:AB1559)</f>
        <v>0</v>
      </c>
      <c r="AD1559" s="661" t="s">
        <v>471</v>
      </c>
    </row>
    <row r="1560" spans="1:30" x14ac:dyDescent="0.2">
      <c r="A1560" s="2776"/>
      <c r="B1560" s="2778"/>
      <c r="C1560" s="11" t="s">
        <v>8</v>
      </c>
      <c r="D1560" s="1201" t="s">
        <v>505</v>
      </c>
      <c r="E1560" s="113">
        <f>SQRT(E1558*E1558+E1559*E1559)*1000/(1.732*E1552)</f>
        <v>1.1174849139272365</v>
      </c>
      <c r="F1560" s="113">
        <f t="shared" ref="F1560:AB1560" si="473">SQRT(F1558*F1558+F1559*F1559)*1000/(1.732*F1552)</f>
        <v>0.55874245698902691</v>
      </c>
      <c r="G1560" s="113">
        <f t="shared" si="473"/>
        <v>1.1174849139272365</v>
      </c>
      <c r="H1560" s="423">
        <f t="shared" si="473"/>
        <v>0.55874245698902691</v>
      </c>
      <c r="I1560" s="113">
        <f t="shared" si="473"/>
        <v>1.1174849139780538</v>
      </c>
      <c r="J1560" s="113">
        <f t="shared" si="473"/>
        <v>0.55874245693820968</v>
      </c>
      <c r="K1560" s="113">
        <f t="shared" si="473"/>
        <v>1.1174849139780538</v>
      </c>
      <c r="L1560" s="113">
        <f t="shared" si="473"/>
        <v>1.1174849139272365</v>
      </c>
      <c r="M1560" s="113">
        <f t="shared" si="473"/>
        <v>1.1174849139780538</v>
      </c>
      <c r="N1560" s="423">
        <f t="shared" si="473"/>
        <v>1.1174849139272365</v>
      </c>
      <c r="O1560" s="113">
        <f t="shared" si="473"/>
        <v>1.6762273709670805</v>
      </c>
      <c r="P1560" s="113">
        <f t="shared" si="473"/>
        <v>1.6762273709162636</v>
      </c>
      <c r="Q1560" s="113">
        <f t="shared" si="473"/>
        <v>1.6762273709162636</v>
      </c>
      <c r="R1560" s="113">
        <f t="shared" si="473"/>
        <v>0.55874245698902691</v>
      </c>
      <c r="S1560" s="113">
        <f t="shared" si="473"/>
        <v>0.55874245698902691</v>
      </c>
      <c r="T1560" s="113">
        <f t="shared" si="473"/>
        <v>0.55874245698902691</v>
      </c>
      <c r="U1560" s="113">
        <f t="shared" si="473"/>
        <v>1.1174849139272365</v>
      </c>
      <c r="V1560" s="423">
        <f t="shared" si="473"/>
        <v>1.1174849139780538</v>
      </c>
      <c r="W1560" s="113">
        <f t="shared" si="473"/>
        <v>1.1174849139272365</v>
      </c>
      <c r="X1560" s="113">
        <f t="shared" si="473"/>
        <v>1.1174849139780538</v>
      </c>
      <c r="Y1560" s="113">
        <f t="shared" si="473"/>
        <v>1.1174849139272365</v>
      </c>
      <c r="Z1560" s="113">
        <f t="shared" si="473"/>
        <v>1.1174849139780538</v>
      </c>
      <c r="AA1560" s="113">
        <f t="shared" si="473"/>
        <v>1.1174849139272365</v>
      </c>
      <c r="AB1560" s="113">
        <f t="shared" si="473"/>
        <v>1.1174849139780538</v>
      </c>
      <c r="AC1560" s="124"/>
      <c r="AD1560" s="661"/>
    </row>
    <row r="1561" spans="1:30" ht="13.5" thickBot="1" x14ac:dyDescent="0.25">
      <c r="A1561" s="2777"/>
      <c r="B1561" s="2779"/>
      <c r="C1561" s="46" t="s">
        <v>16</v>
      </c>
      <c r="D1561" s="46"/>
      <c r="E1561" s="110">
        <f t="shared" ref="E1561:AB1561" si="474">E1559/E1558</f>
        <v>0</v>
      </c>
      <c r="F1561" s="110">
        <f t="shared" si="474"/>
        <v>0</v>
      </c>
      <c r="G1561" s="110">
        <f t="shared" si="474"/>
        <v>0</v>
      </c>
      <c r="H1561" s="422">
        <f t="shared" si="474"/>
        <v>0</v>
      </c>
      <c r="I1561" s="110">
        <f t="shared" si="474"/>
        <v>0</v>
      </c>
      <c r="J1561" s="110">
        <f t="shared" si="474"/>
        <v>0</v>
      </c>
      <c r="K1561" s="110">
        <f t="shared" si="474"/>
        <v>0</v>
      </c>
      <c r="L1561" s="110">
        <f t="shared" si="474"/>
        <v>0</v>
      </c>
      <c r="M1561" s="110">
        <f t="shared" si="474"/>
        <v>0</v>
      </c>
      <c r="N1561" s="422">
        <f t="shared" si="474"/>
        <v>0</v>
      </c>
      <c r="O1561" s="110">
        <f t="shared" si="474"/>
        <v>0</v>
      </c>
      <c r="P1561" s="110">
        <f t="shared" si="474"/>
        <v>0</v>
      </c>
      <c r="Q1561" s="110">
        <f t="shared" si="474"/>
        <v>0</v>
      </c>
      <c r="R1561" s="110">
        <f t="shared" si="474"/>
        <v>0</v>
      </c>
      <c r="S1561" s="110">
        <f t="shared" si="474"/>
        <v>0</v>
      </c>
      <c r="T1561" s="110">
        <f t="shared" si="474"/>
        <v>0</v>
      </c>
      <c r="U1561" s="110">
        <f t="shared" si="474"/>
        <v>0</v>
      </c>
      <c r="V1561" s="422">
        <f t="shared" si="474"/>
        <v>0</v>
      </c>
      <c r="W1561" s="110">
        <f t="shared" si="474"/>
        <v>0</v>
      </c>
      <c r="X1561" s="110">
        <f t="shared" si="474"/>
        <v>0</v>
      </c>
      <c r="Y1561" s="110">
        <f t="shared" si="474"/>
        <v>0</v>
      </c>
      <c r="Z1561" s="110">
        <f t="shared" si="474"/>
        <v>0</v>
      </c>
      <c r="AA1561" s="110">
        <f t="shared" si="474"/>
        <v>0</v>
      </c>
      <c r="AB1561" s="110">
        <f t="shared" si="474"/>
        <v>0</v>
      </c>
      <c r="AC1561" s="122">
        <f>AC1559/AC1558</f>
        <v>0</v>
      </c>
      <c r="AD1561" s="661"/>
    </row>
    <row r="1562" spans="1:30" x14ac:dyDescent="0.2">
      <c r="A1562" s="2715" t="s">
        <v>118</v>
      </c>
      <c r="B1562" s="2712" t="s">
        <v>398</v>
      </c>
      <c r="C1562" s="10" t="s">
        <v>483</v>
      </c>
      <c r="D1562" s="1203" t="s">
        <v>506</v>
      </c>
      <c r="E1562" s="226">
        <v>5.9999999999945427E-3</v>
      </c>
      <c r="F1562" s="226">
        <v>0</v>
      </c>
      <c r="G1562" s="226">
        <v>0</v>
      </c>
      <c r="H1562" s="446">
        <v>5.9999999999945427E-3</v>
      </c>
      <c r="I1562" s="226">
        <v>0</v>
      </c>
      <c r="J1562" s="226">
        <v>5.9999999999945427E-3</v>
      </c>
      <c r="K1562" s="226">
        <v>0</v>
      </c>
      <c r="L1562" s="226">
        <v>5.9999999999945427E-3</v>
      </c>
      <c r="M1562" s="226">
        <v>0</v>
      </c>
      <c r="N1562" s="446">
        <v>5.9999999999945427E-3</v>
      </c>
      <c r="O1562" s="226">
        <v>5.9999999999945427E-3</v>
      </c>
      <c r="P1562" s="226">
        <v>0</v>
      </c>
      <c r="Q1562" s="226">
        <v>5.9999999999945427E-3</v>
      </c>
      <c r="R1562" s="226">
        <v>0</v>
      </c>
      <c r="S1562" s="226">
        <v>5.9999999999945427E-3</v>
      </c>
      <c r="T1562" s="226">
        <v>0</v>
      </c>
      <c r="U1562" s="226">
        <v>6.0000000001309674E-3</v>
      </c>
      <c r="V1562" s="446">
        <v>0</v>
      </c>
      <c r="W1562" s="226">
        <v>5.9999999999945427E-3</v>
      </c>
      <c r="X1562" s="226">
        <v>0</v>
      </c>
      <c r="Y1562" s="226">
        <v>5.9999999999945427E-3</v>
      </c>
      <c r="Z1562" s="226">
        <v>0</v>
      </c>
      <c r="AA1562" s="226">
        <v>5.9999999999945427E-3</v>
      </c>
      <c r="AB1562" s="226">
        <v>0</v>
      </c>
      <c r="AC1562" s="124">
        <f>SUM(E1562:AB1562)</f>
        <v>7.2000000000070938E-2</v>
      </c>
      <c r="AD1562" s="661"/>
    </row>
    <row r="1563" spans="1:30" x14ac:dyDescent="0.2">
      <c r="A1563" s="2776"/>
      <c r="B1563" s="2778"/>
      <c r="C1563" s="11" t="s">
        <v>484</v>
      </c>
      <c r="D1563" s="1205" t="s">
        <v>506</v>
      </c>
      <c r="E1563" s="245">
        <v>1.1999999999989085E-2</v>
      </c>
      <c r="F1563" s="245">
        <v>1.1999999999989085E-2</v>
      </c>
      <c r="G1563" s="245">
        <v>1.1999999999989085E-2</v>
      </c>
      <c r="H1563" s="449">
        <v>1.1999999999989085E-2</v>
      </c>
      <c r="I1563" s="245">
        <v>1.1999999999989085E-2</v>
      </c>
      <c r="J1563" s="245">
        <v>5.9999999998581188E-3</v>
      </c>
      <c r="K1563" s="245">
        <v>1.1999999999989085E-2</v>
      </c>
      <c r="L1563" s="245">
        <v>1.1999999999989085E-2</v>
      </c>
      <c r="M1563" s="245">
        <v>1.1999999999989085E-2</v>
      </c>
      <c r="N1563" s="449">
        <v>1.1999999999989085E-2</v>
      </c>
      <c r="O1563" s="245">
        <v>1.1999999999989085E-2</v>
      </c>
      <c r="P1563" s="245">
        <v>1.1999999999989085E-2</v>
      </c>
      <c r="Q1563" s="245">
        <v>6.0000000001309674E-3</v>
      </c>
      <c r="R1563" s="245">
        <v>6.0000000001309674E-3</v>
      </c>
      <c r="S1563" s="245">
        <v>5.9999999998581188E-3</v>
      </c>
      <c r="T1563" s="245">
        <v>6.0000000001309674E-3</v>
      </c>
      <c r="U1563" s="245">
        <v>5.9999999998581188E-3</v>
      </c>
      <c r="V1563" s="449">
        <v>6.0000000001309674E-3</v>
      </c>
      <c r="W1563" s="245">
        <v>1.1999999999989085E-2</v>
      </c>
      <c r="X1563" s="245">
        <v>1.1999999999989085E-2</v>
      </c>
      <c r="Y1563" s="245">
        <v>1.1999999999989085E-2</v>
      </c>
      <c r="Z1563" s="245">
        <v>1.1999999999989085E-2</v>
      </c>
      <c r="AA1563" s="245">
        <v>1.1999999999989085E-2</v>
      </c>
      <c r="AB1563" s="245">
        <v>1.1999999999989085E-2</v>
      </c>
      <c r="AC1563" s="124">
        <f>SUM(E1563:AB1563)</f>
        <v>0.24599999999991257</v>
      </c>
      <c r="AD1563" s="661"/>
    </row>
    <row r="1564" spans="1:30" x14ac:dyDescent="0.2">
      <c r="A1564" s="2776"/>
      <c r="B1564" s="2778"/>
      <c r="C1564" s="11" t="s">
        <v>8</v>
      </c>
      <c r="D1564" s="1201" t="s">
        <v>505</v>
      </c>
      <c r="E1564" s="113">
        <f>SQRT(E1562*E1562+E1563*E1563)*1000/(1.732*E1552)</f>
        <v>1.2493861157143089</v>
      </c>
      <c r="F1564" s="113">
        <f t="shared" ref="F1564:AB1564" si="475">SQRT(F1562*F1562+F1563*F1563)*1000/(1.732*F1552)</f>
        <v>1.1174849139526453</v>
      </c>
      <c r="G1564" s="113">
        <f t="shared" si="475"/>
        <v>1.1174849139526453</v>
      </c>
      <c r="H1564" s="423">
        <f t="shared" si="475"/>
        <v>1.2493861157143089</v>
      </c>
      <c r="I1564" s="113">
        <f t="shared" si="475"/>
        <v>1.1174849139526453</v>
      </c>
      <c r="J1564" s="113">
        <f t="shared" si="475"/>
        <v>0.79018116052059761</v>
      </c>
      <c r="K1564" s="113">
        <f t="shared" si="475"/>
        <v>1.1174849139526453</v>
      </c>
      <c r="L1564" s="113">
        <f t="shared" si="475"/>
        <v>1.2493861157143089</v>
      </c>
      <c r="M1564" s="113">
        <f t="shared" si="475"/>
        <v>1.1174849139526453</v>
      </c>
      <c r="N1564" s="423">
        <f t="shared" si="475"/>
        <v>1.2493861157143089</v>
      </c>
      <c r="O1564" s="113">
        <f t="shared" si="475"/>
        <v>1.2493861157143089</v>
      </c>
      <c r="P1564" s="113">
        <f t="shared" si="475"/>
        <v>1.1174849139526453</v>
      </c>
      <c r="Q1564" s="113">
        <f t="shared" si="475"/>
        <v>0.79018116053856435</v>
      </c>
      <c r="R1564" s="113">
        <f t="shared" si="475"/>
        <v>0.55874245698902691</v>
      </c>
      <c r="S1564" s="113">
        <f t="shared" si="475"/>
        <v>0.79018116052059761</v>
      </c>
      <c r="T1564" s="113">
        <f t="shared" si="475"/>
        <v>0.55874245698902691</v>
      </c>
      <c r="U1564" s="113">
        <f t="shared" si="475"/>
        <v>0.79018116052958098</v>
      </c>
      <c r="V1564" s="423">
        <f t="shared" si="475"/>
        <v>0.55874245698902691</v>
      </c>
      <c r="W1564" s="113">
        <f t="shared" si="475"/>
        <v>1.2493861157143089</v>
      </c>
      <c r="X1564" s="113">
        <f t="shared" si="475"/>
        <v>1.1174849139526453</v>
      </c>
      <c r="Y1564" s="113">
        <f t="shared" si="475"/>
        <v>1.2493861157143089</v>
      </c>
      <c r="Z1564" s="113">
        <f t="shared" si="475"/>
        <v>1.1174849139526453</v>
      </c>
      <c r="AA1564" s="113">
        <f t="shared" si="475"/>
        <v>1.2493861157143089</v>
      </c>
      <c r="AB1564" s="113">
        <f t="shared" si="475"/>
        <v>1.1174849139526453</v>
      </c>
      <c r="AC1564" s="124"/>
      <c r="AD1564" s="661"/>
    </row>
    <row r="1565" spans="1:30" ht="13.5" thickBot="1" x14ac:dyDescent="0.25">
      <c r="A1565" s="2777"/>
      <c r="B1565" s="2779"/>
      <c r="C1565" s="46" t="s">
        <v>16</v>
      </c>
      <c r="D1565" s="46"/>
      <c r="E1565" s="292">
        <f t="shared" ref="E1565:AB1565" si="476">E1563/E1562</f>
        <v>2</v>
      </c>
      <c r="F1565" s="292" t="e">
        <f t="shared" si="476"/>
        <v>#DIV/0!</v>
      </c>
      <c r="G1565" s="292" t="e">
        <f t="shared" si="476"/>
        <v>#DIV/0!</v>
      </c>
      <c r="H1565" s="466">
        <f t="shared" si="476"/>
        <v>2</v>
      </c>
      <c r="I1565" s="292" t="e">
        <f t="shared" si="476"/>
        <v>#DIV/0!</v>
      </c>
      <c r="J1565" s="292">
        <f t="shared" si="476"/>
        <v>0.99999999997726274</v>
      </c>
      <c r="K1565" s="292" t="e">
        <f t="shared" si="476"/>
        <v>#DIV/0!</v>
      </c>
      <c r="L1565" s="292">
        <f t="shared" si="476"/>
        <v>2</v>
      </c>
      <c r="M1565" s="292" t="e">
        <f t="shared" si="476"/>
        <v>#DIV/0!</v>
      </c>
      <c r="N1565" s="466">
        <f t="shared" si="476"/>
        <v>2</v>
      </c>
      <c r="O1565" s="292">
        <f t="shared" si="476"/>
        <v>2</v>
      </c>
      <c r="P1565" s="292" t="e">
        <f t="shared" si="476"/>
        <v>#DIV/0!</v>
      </c>
      <c r="Q1565" s="292">
        <f t="shared" si="476"/>
        <v>1.0000000000227374</v>
      </c>
      <c r="R1565" s="292" t="e">
        <f t="shared" si="476"/>
        <v>#DIV/0!</v>
      </c>
      <c r="S1565" s="292">
        <f t="shared" si="476"/>
        <v>0.99999999997726274</v>
      </c>
      <c r="T1565" s="292" t="e">
        <f t="shared" si="476"/>
        <v>#DIV/0!</v>
      </c>
      <c r="U1565" s="292">
        <f t="shared" si="476"/>
        <v>0.99999999995452526</v>
      </c>
      <c r="V1565" s="466" t="e">
        <f t="shared" si="476"/>
        <v>#DIV/0!</v>
      </c>
      <c r="W1565" s="292">
        <f t="shared" si="476"/>
        <v>2</v>
      </c>
      <c r="X1565" s="292" t="e">
        <f t="shared" si="476"/>
        <v>#DIV/0!</v>
      </c>
      <c r="Y1565" s="292">
        <f t="shared" si="476"/>
        <v>2</v>
      </c>
      <c r="Z1565" s="292" t="e">
        <f t="shared" si="476"/>
        <v>#DIV/0!</v>
      </c>
      <c r="AA1565" s="292">
        <f t="shared" si="476"/>
        <v>2</v>
      </c>
      <c r="AB1565" s="292" t="e">
        <f t="shared" si="476"/>
        <v>#DIV/0!</v>
      </c>
      <c r="AC1565" s="184">
        <f>AC1563/AC1562</f>
        <v>3.4166666666620862</v>
      </c>
      <c r="AD1565" s="661"/>
    </row>
    <row r="1566" spans="1:30" x14ac:dyDescent="0.2">
      <c r="A1566" s="2715" t="s">
        <v>123</v>
      </c>
      <c r="B1566" s="2712" t="s">
        <v>401</v>
      </c>
      <c r="C1566" s="10" t="s">
        <v>483</v>
      </c>
      <c r="D1566" s="1203" t="s">
        <v>479</v>
      </c>
      <c r="E1566" s="2651">
        <v>6.7800000000000004E-3</v>
      </c>
      <c r="F1566" s="2651">
        <v>7.980000000000001E-3</v>
      </c>
      <c r="G1566" s="2651">
        <v>8.0999999999999996E-3</v>
      </c>
      <c r="H1566" s="2651">
        <v>7.0800000000000004E-3</v>
      </c>
      <c r="I1566" s="2651">
        <v>7.0800000000000004E-3</v>
      </c>
      <c r="J1566" s="2651">
        <v>7.0199999999999993E-3</v>
      </c>
      <c r="K1566" s="2651">
        <v>6.9000000000000008E-3</v>
      </c>
      <c r="L1566" s="2651">
        <v>6.8399999999999997E-3</v>
      </c>
      <c r="M1566" s="2651">
        <v>6.9000000000000008E-3</v>
      </c>
      <c r="N1566" s="2651">
        <v>6.7800000000000004E-3</v>
      </c>
      <c r="O1566" s="2651">
        <v>7.0800000000000004E-3</v>
      </c>
      <c r="P1566" s="2651">
        <v>7.1399999999999996E-3</v>
      </c>
      <c r="Q1566" s="2651">
        <v>7.1999999999999998E-3</v>
      </c>
      <c r="R1566" s="2651">
        <v>6.96E-3</v>
      </c>
      <c r="S1566" s="2651">
        <v>6.96E-3</v>
      </c>
      <c r="T1566" s="2651">
        <v>6.96E-3</v>
      </c>
      <c r="U1566" s="2651">
        <v>7.0199999999999993E-3</v>
      </c>
      <c r="V1566" s="2651">
        <v>7.0199999999999993E-3</v>
      </c>
      <c r="W1566" s="2651">
        <v>7.0199999999999993E-3</v>
      </c>
      <c r="X1566" s="2651">
        <v>6.96E-3</v>
      </c>
      <c r="Y1566" s="2651">
        <v>6.8399999999999997E-3</v>
      </c>
      <c r="Z1566" s="2651">
        <v>6.8399999999999997E-3</v>
      </c>
      <c r="AA1566" s="2651">
        <v>6.7199999999999994E-3</v>
      </c>
      <c r="AB1566" s="2651">
        <v>6.6600000000000001E-3</v>
      </c>
      <c r="AC1566" s="121">
        <f>SUM(E1566:AB1566)</f>
        <v>0.16883999999999999</v>
      </c>
      <c r="AD1566" s="661"/>
    </row>
    <row r="1567" spans="1:30" x14ac:dyDescent="0.2">
      <c r="A1567" s="2776"/>
      <c r="B1567" s="2778"/>
      <c r="C1567" s="11" t="s">
        <v>484</v>
      </c>
      <c r="D1567" s="1201" t="s">
        <v>479</v>
      </c>
      <c r="E1567" s="2651">
        <v>2.0039999999999999E-2</v>
      </c>
      <c r="F1567" s="2651">
        <v>2.0039999999999999E-2</v>
      </c>
      <c r="G1567" s="2651">
        <v>2.0460000000000002E-2</v>
      </c>
      <c r="H1567" s="2651">
        <v>2.0399999999999998E-2</v>
      </c>
      <c r="I1567" s="2651">
        <v>1.992E-2</v>
      </c>
      <c r="J1567" s="2651">
        <v>1.992E-2</v>
      </c>
      <c r="K1567" s="2651">
        <v>1.9739999999999997E-2</v>
      </c>
      <c r="L1567" s="2651">
        <v>2.0399999999999998E-2</v>
      </c>
      <c r="M1567" s="2651">
        <v>1.9859999999999999E-2</v>
      </c>
      <c r="N1567" s="2651">
        <v>1.89E-2</v>
      </c>
      <c r="O1567" s="2651">
        <v>1.992E-2</v>
      </c>
      <c r="P1567" s="2651">
        <v>1.9559999999999998E-2</v>
      </c>
      <c r="Q1567" s="2651">
        <v>1.9559999999999998E-2</v>
      </c>
      <c r="R1567" s="2651">
        <v>1.8239999999999999E-2</v>
      </c>
      <c r="S1567" s="2651">
        <v>1.7940000000000001E-2</v>
      </c>
      <c r="T1567" s="2651">
        <v>1.8179999999999998E-2</v>
      </c>
      <c r="U1567" s="2651">
        <v>1.83E-2</v>
      </c>
      <c r="V1567" s="2651">
        <v>1.866E-2</v>
      </c>
      <c r="W1567" s="2651">
        <v>1.8720000000000001E-2</v>
      </c>
      <c r="X1567" s="2651">
        <v>1.89E-2</v>
      </c>
      <c r="Y1567" s="2651">
        <v>1.8960000000000001E-2</v>
      </c>
      <c r="Z1567" s="2651">
        <v>1.932E-2</v>
      </c>
      <c r="AA1567" s="2651">
        <v>1.9140000000000001E-2</v>
      </c>
      <c r="AB1567" s="2651">
        <v>1.89E-2</v>
      </c>
      <c r="AC1567" s="117">
        <f>SUM(E1567:AB1567)</f>
        <v>0.46397999999999995</v>
      </c>
      <c r="AD1567" s="661"/>
    </row>
    <row r="1568" spans="1:30" x14ac:dyDescent="0.2">
      <c r="A1568" s="2776"/>
      <c r="B1568" s="2778"/>
      <c r="C1568" s="11" t="s">
        <v>8</v>
      </c>
      <c r="D1568" s="11" t="s">
        <v>505</v>
      </c>
      <c r="E1568" s="988">
        <f>SQRT(E1566*E1566+E1567*E1567)*1000/(1.732*E1553)</f>
        <v>1.9388403400708218</v>
      </c>
      <c r="F1568" s="988">
        <f t="shared" ref="F1568:AB1568" si="477">SQRT(F1566*F1566+F1567*F1567)*1000/(1.732*F1553)</f>
        <v>1.9768316635712864</v>
      </c>
      <c r="G1568" s="988">
        <f t="shared" si="477"/>
        <v>2.0166644476787972</v>
      </c>
      <c r="H1568" s="450">
        <f t="shared" si="477"/>
        <v>1.9789641975417334</v>
      </c>
      <c r="I1568" s="988">
        <f t="shared" si="477"/>
        <v>1.9374596967140969</v>
      </c>
      <c r="J1568" s="988">
        <f t="shared" si="477"/>
        <v>1.9356251174462136</v>
      </c>
      <c r="K1568" s="988">
        <f t="shared" si="477"/>
        <v>1.9164177215706435</v>
      </c>
      <c r="L1568" s="988">
        <f t="shared" si="477"/>
        <v>1.9718621158230958</v>
      </c>
      <c r="M1568" s="988">
        <f t="shared" si="477"/>
        <v>1.926802668174654</v>
      </c>
      <c r="N1568" s="450">
        <f t="shared" si="477"/>
        <v>1.8401795132464562</v>
      </c>
      <c r="O1568" s="988">
        <f t="shared" si="477"/>
        <v>1.9374596967140969</v>
      </c>
      <c r="P1568" s="988">
        <f t="shared" si="477"/>
        <v>1.9082829840321474</v>
      </c>
      <c r="Q1568" s="988">
        <f t="shared" si="477"/>
        <v>1.9101754821504346</v>
      </c>
      <c r="R1568" s="988">
        <f t="shared" si="477"/>
        <v>1.7891772688085557</v>
      </c>
      <c r="S1568" s="988">
        <f t="shared" si="477"/>
        <v>1.7635173626808007</v>
      </c>
      <c r="T1568" s="988">
        <f t="shared" si="477"/>
        <v>1.7840409167710045</v>
      </c>
      <c r="U1568" s="988">
        <f t="shared" si="477"/>
        <v>1.7962778423262289</v>
      </c>
      <c r="V1568" s="450">
        <f t="shared" si="477"/>
        <v>1.827119775693435</v>
      </c>
      <c r="W1568" s="988">
        <f t="shared" si="477"/>
        <v>1.8322673818727797</v>
      </c>
      <c r="X1568" s="988">
        <f t="shared" si="477"/>
        <v>1.8458149513599724</v>
      </c>
      <c r="Y1568" s="988">
        <f t="shared" si="477"/>
        <v>1.8472149864105374</v>
      </c>
      <c r="Z1568" s="988">
        <f t="shared" si="477"/>
        <v>1.8782829812813169</v>
      </c>
      <c r="AA1568" s="988">
        <f t="shared" si="477"/>
        <v>1.8590686497539364</v>
      </c>
      <c r="AB1568" s="988">
        <f t="shared" si="477"/>
        <v>1.836495268913569</v>
      </c>
      <c r="AC1568" s="117"/>
      <c r="AD1568" s="661"/>
    </row>
    <row r="1569" spans="1:31" ht="13.5" thickBot="1" x14ac:dyDescent="0.25">
      <c r="A1569" s="2782"/>
      <c r="B1569" s="2783"/>
      <c r="C1569" s="45" t="s">
        <v>16</v>
      </c>
      <c r="D1569" s="45"/>
      <c r="E1569" s="126">
        <f t="shared" ref="E1569:AB1569" si="478">E1567/E1566</f>
        <v>2.9557522123893802</v>
      </c>
      <c r="F1569" s="126">
        <f t="shared" si="478"/>
        <v>2.5112781954887216</v>
      </c>
      <c r="G1569" s="126">
        <f t="shared" si="478"/>
        <v>2.5259259259259266</v>
      </c>
      <c r="H1569" s="444">
        <f t="shared" si="478"/>
        <v>2.8813559322033893</v>
      </c>
      <c r="I1569" s="126">
        <f t="shared" si="478"/>
        <v>2.8135593220338984</v>
      </c>
      <c r="J1569" s="126">
        <f t="shared" si="478"/>
        <v>2.8376068376068377</v>
      </c>
      <c r="K1569" s="126">
        <f t="shared" si="478"/>
        <v>2.8608695652173908</v>
      </c>
      <c r="L1569" s="126">
        <f t="shared" si="478"/>
        <v>2.9824561403508771</v>
      </c>
      <c r="M1569" s="126">
        <f t="shared" si="478"/>
        <v>2.8782608695652168</v>
      </c>
      <c r="N1569" s="444">
        <f t="shared" si="478"/>
        <v>2.7876106194690262</v>
      </c>
      <c r="O1569" s="126">
        <f t="shared" si="478"/>
        <v>2.8135593220338984</v>
      </c>
      <c r="P1569" s="126">
        <f t="shared" si="478"/>
        <v>2.7394957983193273</v>
      </c>
      <c r="Q1569" s="126">
        <f t="shared" si="478"/>
        <v>2.7166666666666663</v>
      </c>
      <c r="R1569" s="126">
        <f t="shared" si="478"/>
        <v>2.6206896551724137</v>
      </c>
      <c r="S1569" s="126">
        <f t="shared" si="478"/>
        <v>2.577586206896552</v>
      </c>
      <c r="T1569" s="126">
        <f t="shared" si="478"/>
        <v>2.6120689655172411</v>
      </c>
      <c r="U1569" s="126">
        <f t="shared" si="478"/>
        <v>2.6068376068376073</v>
      </c>
      <c r="V1569" s="444">
        <f t="shared" si="478"/>
        <v>2.6581196581196584</v>
      </c>
      <c r="W1569" s="126">
        <f t="shared" si="478"/>
        <v>2.666666666666667</v>
      </c>
      <c r="X1569" s="126">
        <f t="shared" si="478"/>
        <v>2.7155172413793105</v>
      </c>
      <c r="Y1569" s="126">
        <f t="shared" si="478"/>
        <v>2.7719298245614037</v>
      </c>
      <c r="Z1569" s="126">
        <f t="shared" si="478"/>
        <v>2.8245614035087723</v>
      </c>
      <c r="AA1569" s="126">
        <f t="shared" si="478"/>
        <v>2.848214285714286</v>
      </c>
      <c r="AB1569" s="126">
        <f t="shared" si="478"/>
        <v>2.8378378378378377</v>
      </c>
      <c r="AC1569" s="122">
        <f>AC1567/AC1566</f>
        <v>2.7480454868514568</v>
      </c>
      <c r="AD1569" s="661"/>
    </row>
    <row r="1570" spans="1:31" x14ac:dyDescent="0.2">
      <c r="A1570" s="2726" t="s">
        <v>102</v>
      </c>
      <c r="B1570" s="2727" t="s">
        <v>390</v>
      </c>
      <c r="C1570" s="63" t="s">
        <v>483</v>
      </c>
      <c r="D1570" s="1205" t="s">
        <v>506</v>
      </c>
      <c r="E1570" s="225">
        <v>5.9999999998581188E-3</v>
      </c>
      <c r="F1570" s="225">
        <v>6.0000000001309674E-3</v>
      </c>
      <c r="G1570" s="225">
        <v>5.9999999998581188E-3</v>
      </c>
      <c r="H1570" s="447">
        <v>6.0000000001309674E-3</v>
      </c>
      <c r="I1570" s="225">
        <v>1.1999999999989085E-2</v>
      </c>
      <c r="J1570" s="225">
        <v>5.9999999998581188E-3</v>
      </c>
      <c r="K1570" s="225">
        <v>1.1999999999989085E-2</v>
      </c>
      <c r="L1570" s="225">
        <v>6.0000000001309674E-3</v>
      </c>
      <c r="M1570" s="225">
        <v>1.1999999999989085E-2</v>
      </c>
      <c r="N1570" s="447">
        <v>5.9999999998581188E-3</v>
      </c>
      <c r="O1570" s="225">
        <v>1.1999999999989085E-2</v>
      </c>
      <c r="P1570" s="225">
        <v>1.1999999999989085E-2</v>
      </c>
      <c r="Q1570" s="225">
        <v>6.0000000001309674E-3</v>
      </c>
      <c r="R1570" s="225">
        <v>5.9999999998581188E-3</v>
      </c>
      <c r="S1570" s="225">
        <v>6.0000000001309674E-3</v>
      </c>
      <c r="T1570" s="225">
        <v>5.9999999998581188E-3</v>
      </c>
      <c r="U1570" s="225">
        <v>6.0000000001309674E-3</v>
      </c>
      <c r="V1570" s="447">
        <v>6.0000000001309674E-3</v>
      </c>
      <c r="W1570" s="225">
        <v>5.9999999998581188E-3</v>
      </c>
      <c r="X1570" s="225">
        <v>6.0000000001309674E-3</v>
      </c>
      <c r="Y1570" s="225">
        <v>1.1999999999989085E-2</v>
      </c>
      <c r="Z1570" s="225">
        <v>5.9999999998581188E-3</v>
      </c>
      <c r="AA1570" s="225">
        <v>6.0000000001309674E-3</v>
      </c>
      <c r="AB1570" s="225">
        <v>5.9999999998581188E-3</v>
      </c>
      <c r="AC1570" s="124">
        <f>SUM(E1570:AB1570)</f>
        <v>0.17999999999983624</v>
      </c>
      <c r="AD1570" s="661"/>
    </row>
    <row r="1571" spans="1:31" x14ac:dyDescent="0.2">
      <c r="A1571" s="2776"/>
      <c r="B1571" s="2778"/>
      <c r="C1571" s="11" t="s">
        <v>484</v>
      </c>
      <c r="D1571" s="1205" t="s">
        <v>506</v>
      </c>
      <c r="E1571" s="82">
        <v>1.799999999998363E-2</v>
      </c>
      <c r="F1571" s="82">
        <v>1.1999999999989085E-2</v>
      </c>
      <c r="G1571" s="82">
        <v>1.799999999998363E-2</v>
      </c>
      <c r="H1571" s="424">
        <v>1.1999999999989085E-2</v>
      </c>
      <c r="I1571" s="82">
        <v>1.799999999998363E-2</v>
      </c>
      <c r="J1571" s="82">
        <v>1.8000000000120052E-2</v>
      </c>
      <c r="K1571" s="82">
        <v>1.1999999999989085E-2</v>
      </c>
      <c r="L1571" s="82">
        <v>1.799999999998363E-2</v>
      </c>
      <c r="M1571" s="82">
        <v>1.799999999998363E-2</v>
      </c>
      <c r="N1571" s="424">
        <v>5.9999999999945427E-3</v>
      </c>
      <c r="O1571" s="82">
        <v>5.9999999999945427E-3</v>
      </c>
      <c r="P1571" s="82">
        <v>5.9999999999945427E-3</v>
      </c>
      <c r="Q1571" s="82">
        <v>1.1999999999989085E-2</v>
      </c>
      <c r="R1571" s="82">
        <v>5.9999999999945427E-3</v>
      </c>
      <c r="S1571" s="82">
        <v>1.1999999999989085E-2</v>
      </c>
      <c r="T1571" s="82">
        <v>5.9999999999945427E-3</v>
      </c>
      <c r="U1571" s="82">
        <v>1.1999999999989085E-2</v>
      </c>
      <c r="V1571" s="424">
        <v>5.9999999999945427E-3</v>
      </c>
      <c r="W1571" s="82">
        <v>1.1999999999989085E-2</v>
      </c>
      <c r="X1571" s="82">
        <v>5.9999999999945427E-3</v>
      </c>
      <c r="Y1571" s="82">
        <v>1.2000000000125509E-2</v>
      </c>
      <c r="Z1571" s="82">
        <v>5.9999999999945427E-3</v>
      </c>
      <c r="AA1571" s="82">
        <v>1.1999999999989085E-2</v>
      </c>
      <c r="AB1571" s="82">
        <v>5.9999999999945427E-3</v>
      </c>
      <c r="AC1571" s="124">
        <f>SUM(E1571:AB1571)</f>
        <v>0.27000000000002722</v>
      </c>
      <c r="AD1571" s="661"/>
    </row>
    <row r="1572" spans="1:31" x14ac:dyDescent="0.2">
      <c r="A1572" s="2776"/>
      <c r="B1572" s="2778"/>
      <c r="C1572" s="11" t="s">
        <v>8</v>
      </c>
      <c r="D1572" s="1201" t="s">
        <v>505</v>
      </c>
      <c r="E1572" s="113">
        <f>SQRT(E1570*E1570+E1571*E1571)*1000/(1.732*E1553)</f>
        <v>1.7388527769483741</v>
      </c>
      <c r="F1572" s="113">
        <f t="shared" ref="F1572:AB1572" si="479">SQRT(F1570*F1570+F1571*F1571)*1000/(1.732*F1553)</f>
        <v>1.2295545900736415</v>
      </c>
      <c r="G1572" s="113">
        <f t="shared" si="479"/>
        <v>1.7388527769483741</v>
      </c>
      <c r="H1572" s="423">
        <f t="shared" si="479"/>
        <v>1.2295545900736415</v>
      </c>
      <c r="I1572" s="113">
        <f t="shared" si="479"/>
        <v>1.982597204146437</v>
      </c>
      <c r="J1572" s="113">
        <f t="shared" si="479"/>
        <v>1.7388527769602349</v>
      </c>
      <c r="K1572" s="113">
        <f t="shared" si="479"/>
        <v>1.5552772048518737</v>
      </c>
      <c r="L1572" s="113">
        <f t="shared" si="479"/>
        <v>1.7388527769562816</v>
      </c>
      <c r="M1572" s="113">
        <f t="shared" si="479"/>
        <v>1.982597204146437</v>
      </c>
      <c r="N1572" s="423">
        <f t="shared" si="479"/>
        <v>0.77763860241709615</v>
      </c>
      <c r="O1572" s="113">
        <f t="shared" si="479"/>
        <v>1.22955459006805</v>
      </c>
      <c r="P1572" s="113">
        <f t="shared" si="479"/>
        <v>1.22955459006805</v>
      </c>
      <c r="Q1572" s="113">
        <f t="shared" si="479"/>
        <v>1.2295545900736415</v>
      </c>
      <c r="R1572" s="113">
        <f t="shared" si="479"/>
        <v>0.77763860241709615</v>
      </c>
      <c r="S1572" s="113">
        <f t="shared" si="479"/>
        <v>1.2295545900736415</v>
      </c>
      <c r="T1572" s="113">
        <f t="shared" si="479"/>
        <v>0.77763860241709615</v>
      </c>
      <c r="U1572" s="113">
        <f t="shared" si="479"/>
        <v>1.2295545900736415</v>
      </c>
      <c r="V1572" s="423">
        <f t="shared" si="479"/>
        <v>0.77763860243477767</v>
      </c>
      <c r="W1572" s="113">
        <f t="shared" si="479"/>
        <v>1.2295545900624587</v>
      </c>
      <c r="X1572" s="113">
        <f t="shared" si="479"/>
        <v>0.77763860243477767</v>
      </c>
      <c r="Y1572" s="113">
        <f t="shared" si="479"/>
        <v>1.5552772048607146</v>
      </c>
      <c r="Z1572" s="113">
        <f t="shared" si="479"/>
        <v>0.77763860241709615</v>
      </c>
      <c r="AA1572" s="113">
        <f t="shared" si="479"/>
        <v>1.2295545900736415</v>
      </c>
      <c r="AB1572" s="113">
        <f t="shared" si="479"/>
        <v>0.77763860241709615</v>
      </c>
      <c r="AC1572" s="124"/>
      <c r="AD1572" s="661"/>
    </row>
    <row r="1573" spans="1:31" ht="13.5" thickBot="1" x14ac:dyDescent="0.25">
      <c r="A1573" s="2777"/>
      <c r="B1573" s="2779"/>
      <c r="C1573" s="46" t="s">
        <v>16</v>
      </c>
      <c r="D1573" s="1224"/>
      <c r="E1573" s="110">
        <f t="shared" ref="E1573:AB1573" si="480">E1571/E1570</f>
        <v>3.0000000000682121</v>
      </c>
      <c r="F1573" s="110">
        <f t="shared" si="480"/>
        <v>1.999999999954525</v>
      </c>
      <c r="G1573" s="110">
        <f t="shared" si="480"/>
        <v>3.0000000000682121</v>
      </c>
      <c r="H1573" s="422">
        <f t="shared" si="480"/>
        <v>1.999999999954525</v>
      </c>
      <c r="I1573" s="110">
        <f t="shared" si="480"/>
        <v>1.5000000000000002</v>
      </c>
      <c r="J1573" s="110">
        <f t="shared" si="480"/>
        <v>3.000000000090949</v>
      </c>
      <c r="K1573" s="110">
        <f t="shared" si="480"/>
        <v>1</v>
      </c>
      <c r="L1573" s="110">
        <f t="shared" si="480"/>
        <v>2.9999999999317879</v>
      </c>
      <c r="M1573" s="110">
        <f t="shared" si="480"/>
        <v>1.5000000000000002</v>
      </c>
      <c r="N1573" s="422">
        <f t="shared" si="480"/>
        <v>1.0000000000227374</v>
      </c>
      <c r="O1573" s="110">
        <f t="shared" si="480"/>
        <v>0.5</v>
      </c>
      <c r="P1573" s="110">
        <f t="shared" si="480"/>
        <v>0.5</v>
      </c>
      <c r="Q1573" s="110">
        <f t="shared" si="480"/>
        <v>1.999999999954525</v>
      </c>
      <c r="R1573" s="110">
        <f t="shared" si="480"/>
        <v>1.0000000000227374</v>
      </c>
      <c r="S1573" s="110">
        <f t="shared" si="480"/>
        <v>1.999999999954525</v>
      </c>
      <c r="T1573" s="110">
        <f t="shared" si="480"/>
        <v>1.0000000000227374</v>
      </c>
      <c r="U1573" s="110">
        <f t="shared" si="480"/>
        <v>1.999999999954525</v>
      </c>
      <c r="V1573" s="422">
        <f t="shared" si="480"/>
        <v>0.99999999997726252</v>
      </c>
      <c r="W1573" s="110">
        <f t="shared" si="480"/>
        <v>2.0000000000454747</v>
      </c>
      <c r="X1573" s="110">
        <f t="shared" si="480"/>
        <v>0.99999999997726252</v>
      </c>
      <c r="Y1573" s="110">
        <f t="shared" si="480"/>
        <v>1.0000000000113687</v>
      </c>
      <c r="Z1573" s="110">
        <f t="shared" si="480"/>
        <v>1.0000000000227374</v>
      </c>
      <c r="AA1573" s="110">
        <f t="shared" si="480"/>
        <v>1.999999999954525</v>
      </c>
      <c r="AB1573" s="110">
        <f t="shared" si="480"/>
        <v>1.0000000000227374</v>
      </c>
      <c r="AC1573" s="122">
        <f>AC1571/AC1570</f>
        <v>1.5000000000015159</v>
      </c>
      <c r="AD1573" s="661"/>
    </row>
    <row r="1574" spans="1:31" x14ac:dyDescent="0.2">
      <c r="A1574" s="2715" t="s">
        <v>120</v>
      </c>
      <c r="B1574" s="2712" t="s">
        <v>398</v>
      </c>
      <c r="C1574" s="10" t="s">
        <v>483</v>
      </c>
      <c r="D1574" s="1203" t="s">
        <v>506</v>
      </c>
      <c r="E1574" s="226">
        <v>6.0000000001309674E-3</v>
      </c>
      <c r="F1574" s="226">
        <v>0</v>
      </c>
      <c r="G1574" s="226">
        <v>5.9999999998581188E-3</v>
      </c>
      <c r="H1574" s="446">
        <v>0</v>
      </c>
      <c r="I1574" s="226">
        <v>6.0000000001309674E-3</v>
      </c>
      <c r="J1574" s="226">
        <v>0</v>
      </c>
      <c r="K1574" s="226">
        <v>5.9999999998581188E-3</v>
      </c>
      <c r="L1574" s="226">
        <v>0</v>
      </c>
      <c r="M1574" s="226">
        <v>0</v>
      </c>
      <c r="N1574" s="446">
        <v>6.0000000001309674E-3</v>
      </c>
      <c r="O1574" s="226">
        <v>5.9999999998581188E-3</v>
      </c>
      <c r="P1574" s="226">
        <v>6.0000000001309674E-3</v>
      </c>
      <c r="Q1574" s="226">
        <v>5.9999999998581188E-3</v>
      </c>
      <c r="R1574" s="226">
        <v>0</v>
      </c>
      <c r="S1574" s="226">
        <v>6.0000000001309674E-3</v>
      </c>
      <c r="T1574" s="226">
        <v>0</v>
      </c>
      <c r="U1574" s="226">
        <v>5.9999999998581188E-3</v>
      </c>
      <c r="V1574" s="446">
        <v>0</v>
      </c>
      <c r="W1574" s="226">
        <v>6.0000000001309674E-3</v>
      </c>
      <c r="X1574" s="226">
        <v>0</v>
      </c>
      <c r="Y1574" s="226">
        <v>5.9999999998581188E-3</v>
      </c>
      <c r="Z1574" s="226">
        <v>0</v>
      </c>
      <c r="AA1574" s="226">
        <v>6.0000000001309674E-3</v>
      </c>
      <c r="AB1574" s="226">
        <v>0</v>
      </c>
      <c r="AC1574" s="124">
        <f>SUM(E1574:AB1574)</f>
        <v>7.8000000000065489E-2</v>
      </c>
      <c r="AD1574" s="661"/>
    </row>
    <row r="1575" spans="1:31" x14ac:dyDescent="0.2">
      <c r="A1575" s="2776"/>
      <c r="B1575" s="2778"/>
      <c r="C1575" s="11" t="s">
        <v>484</v>
      </c>
      <c r="D1575" s="1205" t="s">
        <v>506</v>
      </c>
      <c r="E1575" s="225">
        <v>5.9999999995852702E-3</v>
      </c>
      <c r="F1575" s="225">
        <v>6.0000000001309674E-3</v>
      </c>
      <c r="G1575" s="225">
        <v>6.0000000001309674E-3</v>
      </c>
      <c r="H1575" s="447">
        <v>6.0000000001309674E-3</v>
      </c>
      <c r="I1575" s="225">
        <v>1.1999999999716238E-2</v>
      </c>
      <c r="J1575" s="225">
        <v>6.0000000001309674E-3</v>
      </c>
      <c r="K1575" s="225">
        <v>6.0000000001309674E-3</v>
      </c>
      <c r="L1575" s="225">
        <v>5.9999999995852702E-3</v>
      </c>
      <c r="M1575" s="225">
        <v>6.0000000001309674E-3</v>
      </c>
      <c r="N1575" s="447">
        <v>6.0000000001309674E-3</v>
      </c>
      <c r="O1575" s="225">
        <v>1.2000000000261935E-2</v>
      </c>
      <c r="P1575" s="225">
        <v>1.1999999999716238E-2</v>
      </c>
      <c r="Q1575" s="225">
        <v>1.2000000000261935E-2</v>
      </c>
      <c r="R1575" s="225">
        <v>5.9999999995852702E-3</v>
      </c>
      <c r="S1575" s="225">
        <v>6.0000000001309674E-3</v>
      </c>
      <c r="T1575" s="225">
        <v>6.0000000001309674E-3</v>
      </c>
      <c r="U1575" s="225">
        <v>6.0000000001309674E-3</v>
      </c>
      <c r="V1575" s="447">
        <v>5.9999999995852702E-3</v>
      </c>
      <c r="W1575" s="225">
        <v>6.0000000001309674E-3</v>
      </c>
      <c r="X1575" s="225">
        <v>6.0000000001309674E-3</v>
      </c>
      <c r="Y1575" s="225">
        <v>6.0000000001309674E-3</v>
      </c>
      <c r="Z1575" s="225">
        <v>5.9999999995852702E-3</v>
      </c>
      <c r="AA1575" s="225">
        <v>6.0000000001309674E-3</v>
      </c>
      <c r="AB1575" s="225">
        <v>6.0000000001309674E-3</v>
      </c>
      <c r="AC1575" s="124">
        <f>SUM(E1575:AB1575)</f>
        <v>0.16799999999984719</v>
      </c>
      <c r="AD1575" s="661"/>
    </row>
    <row r="1576" spans="1:31" x14ac:dyDescent="0.2">
      <c r="A1576" s="2776"/>
      <c r="B1576" s="2778"/>
      <c r="C1576" s="11" t="s">
        <v>8</v>
      </c>
      <c r="D1576" s="1201" t="s">
        <v>505</v>
      </c>
      <c r="E1576" s="113">
        <f>SQRT(E1574*E1574+E1575*E1575)*1000/(1.732*E1553)</f>
        <v>0.77763860240825533</v>
      </c>
      <c r="F1576" s="113">
        <f t="shared" ref="F1576:AB1576" si="481">SQRT(F1574*F1574+F1575*F1575)*1000/(1.732*F1553)</f>
        <v>0.54987352910031229</v>
      </c>
      <c r="G1576" s="113">
        <f t="shared" si="481"/>
        <v>0.77763860242593685</v>
      </c>
      <c r="H1576" s="423">
        <f t="shared" si="481"/>
        <v>0.54987352910031229</v>
      </c>
      <c r="I1576" s="113">
        <f t="shared" si="481"/>
        <v>1.2295545900512759</v>
      </c>
      <c r="J1576" s="113">
        <f t="shared" si="481"/>
        <v>0.54987352910031229</v>
      </c>
      <c r="K1576" s="113">
        <f t="shared" si="481"/>
        <v>0.77763860242593685</v>
      </c>
      <c r="L1576" s="113">
        <f t="shared" si="481"/>
        <v>0.54987352905030151</v>
      </c>
      <c r="M1576" s="113">
        <f t="shared" si="481"/>
        <v>0.54987352910031229</v>
      </c>
      <c r="N1576" s="423">
        <f t="shared" si="481"/>
        <v>0.77763860244361838</v>
      </c>
      <c r="O1576" s="113">
        <f t="shared" si="481"/>
        <v>1.2295545900848242</v>
      </c>
      <c r="P1576" s="113">
        <f t="shared" si="481"/>
        <v>1.2295545900512759</v>
      </c>
      <c r="Q1576" s="113">
        <f t="shared" si="481"/>
        <v>1.2295545900848242</v>
      </c>
      <c r="R1576" s="113">
        <f t="shared" si="481"/>
        <v>0.54987352905030151</v>
      </c>
      <c r="S1576" s="113">
        <f t="shared" si="481"/>
        <v>0.77763860244361838</v>
      </c>
      <c r="T1576" s="113">
        <f t="shared" si="481"/>
        <v>0.54987352910031229</v>
      </c>
      <c r="U1576" s="113">
        <f t="shared" si="481"/>
        <v>0.77763860242593685</v>
      </c>
      <c r="V1576" s="423">
        <f t="shared" si="481"/>
        <v>0.54987352905030151</v>
      </c>
      <c r="W1576" s="113">
        <f t="shared" si="481"/>
        <v>0.77763860244361838</v>
      </c>
      <c r="X1576" s="113">
        <f t="shared" si="481"/>
        <v>0.54987352910031229</v>
      </c>
      <c r="Y1576" s="113">
        <f t="shared" si="481"/>
        <v>0.77763860242593685</v>
      </c>
      <c r="Z1576" s="113">
        <f t="shared" si="481"/>
        <v>0.54987352905030151</v>
      </c>
      <c r="AA1576" s="113">
        <f t="shared" si="481"/>
        <v>0.77763860244361838</v>
      </c>
      <c r="AB1576" s="113">
        <f t="shared" si="481"/>
        <v>0.54987352910031229</v>
      </c>
      <c r="AC1576" s="124"/>
      <c r="AD1576" s="661"/>
    </row>
    <row r="1577" spans="1:31" ht="13.5" thickBot="1" x14ac:dyDescent="0.25">
      <c r="A1577" s="2777"/>
      <c r="B1577" s="2779"/>
      <c r="C1577" s="46" t="s">
        <v>16</v>
      </c>
      <c r="D1577" s="1224"/>
      <c r="E1577" s="292">
        <f t="shared" ref="E1577:AB1577" si="482">E1575/E1574</f>
        <v>0.99999999990905042</v>
      </c>
      <c r="F1577" s="292" t="e">
        <f t="shared" si="482"/>
        <v>#DIV/0!</v>
      </c>
      <c r="G1577" s="292">
        <f t="shared" si="482"/>
        <v>1.0000000000454747</v>
      </c>
      <c r="H1577" s="466" t="e">
        <f t="shared" si="482"/>
        <v>#DIV/0!</v>
      </c>
      <c r="I1577" s="292">
        <f t="shared" si="482"/>
        <v>1.9999999999090505</v>
      </c>
      <c r="J1577" s="292" t="e">
        <f t="shared" si="482"/>
        <v>#DIV/0!</v>
      </c>
      <c r="K1577" s="292">
        <f t="shared" si="482"/>
        <v>1.0000000000454747</v>
      </c>
      <c r="L1577" s="292" t="e">
        <f t="shared" si="482"/>
        <v>#DIV/0!</v>
      </c>
      <c r="M1577" s="292" t="e">
        <f t="shared" si="482"/>
        <v>#DIV/0!</v>
      </c>
      <c r="N1577" s="466">
        <f t="shared" si="482"/>
        <v>1</v>
      </c>
      <c r="O1577" s="292">
        <f t="shared" si="482"/>
        <v>2.0000000000909495</v>
      </c>
      <c r="P1577" s="292">
        <f t="shared" si="482"/>
        <v>1.9999999999090505</v>
      </c>
      <c r="Q1577" s="292">
        <f t="shared" si="482"/>
        <v>2.0000000000909495</v>
      </c>
      <c r="R1577" s="292" t="e">
        <f t="shared" si="482"/>
        <v>#DIV/0!</v>
      </c>
      <c r="S1577" s="292">
        <f t="shared" si="482"/>
        <v>1</v>
      </c>
      <c r="T1577" s="292" t="e">
        <f t="shared" si="482"/>
        <v>#DIV/0!</v>
      </c>
      <c r="U1577" s="292">
        <f t="shared" si="482"/>
        <v>1.0000000000454747</v>
      </c>
      <c r="V1577" s="466" t="e">
        <f t="shared" si="482"/>
        <v>#DIV/0!</v>
      </c>
      <c r="W1577" s="292">
        <f t="shared" si="482"/>
        <v>1</v>
      </c>
      <c r="X1577" s="292" t="e">
        <f t="shared" si="482"/>
        <v>#DIV/0!</v>
      </c>
      <c r="Y1577" s="292">
        <f t="shared" si="482"/>
        <v>1.0000000000454747</v>
      </c>
      <c r="Z1577" s="292" t="e">
        <f t="shared" si="482"/>
        <v>#DIV/0!</v>
      </c>
      <c r="AA1577" s="292">
        <f t="shared" si="482"/>
        <v>1</v>
      </c>
      <c r="AB1577" s="292" t="e">
        <f t="shared" si="482"/>
        <v>#DIV/0!</v>
      </c>
      <c r="AC1577" s="184">
        <f>AC1575/AC1574</f>
        <v>2.1538461538423865</v>
      </c>
      <c r="AD1577" s="661"/>
    </row>
    <row r="1578" spans="1:31" x14ac:dyDescent="0.2">
      <c r="A1578" s="2715" t="s">
        <v>103</v>
      </c>
      <c r="B1578" s="2712" t="s">
        <v>681</v>
      </c>
      <c r="C1578" s="10" t="s">
        <v>483</v>
      </c>
      <c r="D1578" s="1203" t="s">
        <v>506</v>
      </c>
      <c r="E1578" s="226">
        <v>0</v>
      </c>
      <c r="F1578" s="226">
        <v>0</v>
      </c>
      <c r="G1578" s="226">
        <v>0</v>
      </c>
      <c r="H1578" s="446">
        <v>0</v>
      </c>
      <c r="I1578" s="226">
        <v>0</v>
      </c>
      <c r="J1578" s="226">
        <v>0</v>
      </c>
      <c r="K1578" s="226">
        <v>0</v>
      </c>
      <c r="L1578" s="226">
        <v>0</v>
      </c>
      <c r="M1578" s="226">
        <v>0</v>
      </c>
      <c r="N1578" s="446">
        <v>0</v>
      </c>
      <c r="O1578" s="226">
        <v>0</v>
      </c>
      <c r="P1578" s="226">
        <v>0</v>
      </c>
      <c r="Q1578" s="226">
        <v>0</v>
      </c>
      <c r="R1578" s="226">
        <v>0</v>
      </c>
      <c r="S1578" s="226">
        <v>0</v>
      </c>
      <c r="T1578" s="226">
        <v>0</v>
      </c>
      <c r="U1578" s="226">
        <v>0</v>
      </c>
      <c r="V1578" s="446">
        <v>0</v>
      </c>
      <c r="W1578" s="226">
        <v>0</v>
      </c>
      <c r="X1578" s="226">
        <v>0</v>
      </c>
      <c r="Y1578" s="226">
        <v>0</v>
      </c>
      <c r="Z1578" s="226">
        <v>0</v>
      </c>
      <c r="AA1578" s="226">
        <v>0</v>
      </c>
      <c r="AB1578" s="226">
        <v>0</v>
      </c>
      <c r="AC1578" s="121">
        <f>SUM(E1578:AB1578)</f>
        <v>0</v>
      </c>
      <c r="AD1578" s="661" t="s">
        <v>471</v>
      </c>
    </row>
    <row r="1579" spans="1:31" x14ac:dyDescent="0.2">
      <c r="A1579" s="2776"/>
      <c r="B1579" s="2778"/>
      <c r="C1579" s="11" t="s">
        <v>484</v>
      </c>
      <c r="D1579" s="1201" t="s">
        <v>506</v>
      </c>
      <c r="E1579" s="245">
        <v>0</v>
      </c>
      <c r="F1579" s="245">
        <v>0</v>
      </c>
      <c r="G1579" s="245">
        <v>0</v>
      </c>
      <c r="H1579" s="449">
        <v>0</v>
      </c>
      <c r="I1579" s="245">
        <v>0</v>
      </c>
      <c r="J1579" s="245">
        <v>0</v>
      </c>
      <c r="K1579" s="245">
        <v>0</v>
      </c>
      <c r="L1579" s="245">
        <v>0</v>
      </c>
      <c r="M1579" s="245">
        <v>0</v>
      </c>
      <c r="N1579" s="449">
        <v>0</v>
      </c>
      <c r="O1579" s="245">
        <v>0</v>
      </c>
      <c r="P1579" s="245">
        <v>0</v>
      </c>
      <c r="Q1579" s="245">
        <v>0</v>
      </c>
      <c r="R1579" s="245">
        <v>0</v>
      </c>
      <c r="S1579" s="245">
        <v>0</v>
      </c>
      <c r="T1579" s="245">
        <v>0</v>
      </c>
      <c r="U1579" s="245">
        <v>0</v>
      </c>
      <c r="V1579" s="449">
        <v>0</v>
      </c>
      <c r="W1579" s="245">
        <v>0</v>
      </c>
      <c r="X1579" s="245">
        <v>0</v>
      </c>
      <c r="Y1579" s="245">
        <v>0</v>
      </c>
      <c r="Z1579" s="245">
        <v>0</v>
      </c>
      <c r="AA1579" s="245">
        <v>0</v>
      </c>
      <c r="AB1579" s="245">
        <v>0</v>
      </c>
      <c r="AC1579" s="117">
        <f>SUM(E1579:AB1579)</f>
        <v>0</v>
      </c>
      <c r="AD1579" s="661" t="s">
        <v>471</v>
      </c>
    </row>
    <row r="1580" spans="1:31" x14ac:dyDescent="0.2">
      <c r="A1580" s="2776"/>
      <c r="B1580" s="2778"/>
      <c r="C1580" s="11" t="s">
        <v>8</v>
      </c>
      <c r="D1580" s="1201" t="s">
        <v>505</v>
      </c>
      <c r="E1580" s="113">
        <f t="shared" ref="E1580:AB1580" si="483">SQRT(E1578*E1578+E1579*E1579)*1000/(1.732*E1553)</f>
        <v>0</v>
      </c>
      <c r="F1580" s="113">
        <f t="shared" si="483"/>
        <v>0</v>
      </c>
      <c r="G1580" s="113">
        <f t="shared" si="483"/>
        <v>0</v>
      </c>
      <c r="H1580" s="423">
        <f t="shared" si="483"/>
        <v>0</v>
      </c>
      <c r="I1580" s="113">
        <f t="shared" si="483"/>
        <v>0</v>
      </c>
      <c r="J1580" s="113">
        <f t="shared" si="483"/>
        <v>0</v>
      </c>
      <c r="K1580" s="113">
        <f t="shared" si="483"/>
        <v>0</v>
      </c>
      <c r="L1580" s="113">
        <f t="shared" si="483"/>
        <v>0</v>
      </c>
      <c r="M1580" s="113">
        <f t="shared" si="483"/>
        <v>0</v>
      </c>
      <c r="N1580" s="423">
        <f t="shared" si="483"/>
        <v>0</v>
      </c>
      <c r="O1580" s="113">
        <f t="shared" si="483"/>
        <v>0</v>
      </c>
      <c r="P1580" s="113">
        <f t="shared" si="483"/>
        <v>0</v>
      </c>
      <c r="Q1580" s="113">
        <f t="shared" si="483"/>
        <v>0</v>
      </c>
      <c r="R1580" s="113">
        <f t="shared" si="483"/>
        <v>0</v>
      </c>
      <c r="S1580" s="113">
        <f t="shared" si="483"/>
        <v>0</v>
      </c>
      <c r="T1580" s="113">
        <f t="shared" si="483"/>
        <v>0</v>
      </c>
      <c r="U1580" s="113">
        <f t="shared" si="483"/>
        <v>0</v>
      </c>
      <c r="V1580" s="423">
        <f t="shared" si="483"/>
        <v>0</v>
      </c>
      <c r="W1580" s="113">
        <f t="shared" si="483"/>
        <v>0</v>
      </c>
      <c r="X1580" s="113">
        <f t="shared" si="483"/>
        <v>0</v>
      </c>
      <c r="Y1580" s="113">
        <f t="shared" si="483"/>
        <v>0</v>
      </c>
      <c r="Z1580" s="113">
        <f t="shared" si="483"/>
        <v>0</v>
      </c>
      <c r="AA1580" s="113">
        <f t="shared" si="483"/>
        <v>0</v>
      </c>
      <c r="AB1580" s="113">
        <f t="shared" si="483"/>
        <v>0</v>
      </c>
      <c r="AC1580" s="117"/>
      <c r="AD1580" s="661"/>
    </row>
    <row r="1581" spans="1:31" ht="13.5" thickBot="1" x14ac:dyDescent="0.25">
      <c r="A1581" s="2782"/>
      <c r="B1581" s="2783"/>
      <c r="C1581" s="45" t="s">
        <v>16</v>
      </c>
      <c r="D1581" s="1223"/>
      <c r="E1581" s="126" t="e">
        <f t="shared" ref="E1581:AB1581" si="484">E1579/E1578</f>
        <v>#DIV/0!</v>
      </c>
      <c r="F1581" s="126" t="e">
        <f t="shared" si="484"/>
        <v>#DIV/0!</v>
      </c>
      <c r="G1581" s="126" t="e">
        <f t="shared" si="484"/>
        <v>#DIV/0!</v>
      </c>
      <c r="H1581" s="444" t="e">
        <f t="shared" si="484"/>
        <v>#DIV/0!</v>
      </c>
      <c r="I1581" s="126" t="e">
        <f t="shared" si="484"/>
        <v>#DIV/0!</v>
      </c>
      <c r="J1581" s="126" t="e">
        <f t="shared" si="484"/>
        <v>#DIV/0!</v>
      </c>
      <c r="K1581" s="126" t="e">
        <f t="shared" si="484"/>
        <v>#DIV/0!</v>
      </c>
      <c r="L1581" s="126" t="e">
        <f t="shared" si="484"/>
        <v>#DIV/0!</v>
      </c>
      <c r="M1581" s="126" t="e">
        <f t="shared" si="484"/>
        <v>#DIV/0!</v>
      </c>
      <c r="N1581" s="444" t="e">
        <f t="shared" si="484"/>
        <v>#DIV/0!</v>
      </c>
      <c r="O1581" s="126" t="e">
        <f t="shared" si="484"/>
        <v>#DIV/0!</v>
      </c>
      <c r="P1581" s="126" t="e">
        <f t="shared" si="484"/>
        <v>#DIV/0!</v>
      </c>
      <c r="Q1581" s="126" t="e">
        <f t="shared" si="484"/>
        <v>#DIV/0!</v>
      </c>
      <c r="R1581" s="126" t="e">
        <f t="shared" si="484"/>
        <v>#DIV/0!</v>
      </c>
      <c r="S1581" s="126" t="e">
        <f t="shared" si="484"/>
        <v>#DIV/0!</v>
      </c>
      <c r="T1581" s="126" t="e">
        <f t="shared" si="484"/>
        <v>#DIV/0!</v>
      </c>
      <c r="U1581" s="126" t="e">
        <f t="shared" si="484"/>
        <v>#DIV/0!</v>
      </c>
      <c r="V1581" s="444" t="e">
        <f t="shared" si="484"/>
        <v>#DIV/0!</v>
      </c>
      <c r="W1581" s="126" t="e">
        <f t="shared" si="484"/>
        <v>#DIV/0!</v>
      </c>
      <c r="X1581" s="126" t="e">
        <f t="shared" si="484"/>
        <v>#DIV/0!</v>
      </c>
      <c r="Y1581" s="126" t="e">
        <f t="shared" si="484"/>
        <v>#DIV/0!</v>
      </c>
      <c r="Z1581" s="126" t="e">
        <f t="shared" si="484"/>
        <v>#DIV/0!</v>
      </c>
      <c r="AA1581" s="126" t="e">
        <f t="shared" si="484"/>
        <v>#DIV/0!</v>
      </c>
      <c r="AB1581" s="126" t="e">
        <f t="shared" si="484"/>
        <v>#DIV/0!</v>
      </c>
      <c r="AC1581" s="122" t="e">
        <f>AC1579/AC1578</f>
        <v>#DIV/0!</v>
      </c>
      <c r="AD1581" s="661"/>
    </row>
    <row r="1582" spans="1:31" x14ac:dyDescent="0.2">
      <c r="A1582" s="819"/>
      <c r="B1582" s="66" t="s">
        <v>18</v>
      </c>
      <c r="C1582" s="63" t="s">
        <v>483</v>
      </c>
      <c r="D1582" s="1205" t="s">
        <v>506</v>
      </c>
      <c r="E1582" s="86">
        <v>0</v>
      </c>
      <c r="F1582" s="86">
        <v>0</v>
      </c>
      <c r="G1582" s="86">
        <v>0</v>
      </c>
      <c r="H1582" s="450">
        <v>0</v>
      </c>
      <c r="I1582" s="86">
        <v>0</v>
      </c>
      <c r="J1582" s="86">
        <v>0</v>
      </c>
      <c r="K1582" s="86">
        <v>0</v>
      </c>
      <c r="L1582" s="86">
        <v>0</v>
      </c>
      <c r="M1582" s="86">
        <v>0</v>
      </c>
      <c r="N1582" s="450">
        <v>0</v>
      </c>
      <c r="O1582" s="86">
        <v>0</v>
      </c>
      <c r="P1582" s="86">
        <v>0</v>
      </c>
      <c r="Q1582" s="86">
        <v>0</v>
      </c>
      <c r="R1582" s="86">
        <v>0</v>
      </c>
      <c r="S1582" s="86">
        <v>0</v>
      </c>
      <c r="T1582" s="86">
        <v>0</v>
      </c>
      <c r="U1582" s="86">
        <v>0</v>
      </c>
      <c r="V1582" s="450">
        <v>0</v>
      </c>
      <c r="W1582" s="86">
        <v>0</v>
      </c>
      <c r="X1582" s="86">
        <v>0</v>
      </c>
      <c r="Y1582" s="86">
        <v>0</v>
      </c>
      <c r="Z1582" s="86">
        <v>0</v>
      </c>
      <c r="AA1582" s="86">
        <v>0</v>
      </c>
      <c r="AB1582" s="86">
        <v>0</v>
      </c>
      <c r="AC1582" s="127">
        <f>SUM(E1582:AB1582)</f>
        <v>0</v>
      </c>
      <c r="AD1582" s="661" t="s">
        <v>471</v>
      </c>
    </row>
    <row r="1583" spans="1:31" ht="13.5" thickBot="1" x14ac:dyDescent="0.25">
      <c r="A1583" s="162"/>
      <c r="B1583" s="51" t="s">
        <v>19</v>
      </c>
      <c r="C1583" s="45" t="s">
        <v>483</v>
      </c>
      <c r="D1583" s="2609" t="s">
        <v>506</v>
      </c>
      <c r="E1583" s="417">
        <v>3.0000000000109141E-3</v>
      </c>
      <c r="F1583" s="417">
        <v>2.9999999999927242E-3</v>
      </c>
      <c r="G1583" s="417">
        <v>3.0000000000109141E-3</v>
      </c>
      <c r="H1583" s="461">
        <v>2.9999999999927242E-3</v>
      </c>
      <c r="I1583" s="417">
        <v>2.9999999999927242E-3</v>
      </c>
      <c r="J1583" s="417">
        <v>2.2000000000116414E-3</v>
      </c>
      <c r="K1583" s="417">
        <v>2.2999999999956345E-3</v>
      </c>
      <c r="L1583" s="417">
        <v>2.1999999999934516E-3</v>
      </c>
      <c r="M1583" s="417">
        <v>2.3000000000138244E-3</v>
      </c>
      <c r="N1583" s="461">
        <v>1.9999999998617567E-4</v>
      </c>
      <c r="O1583" s="417">
        <v>3.0000000000654839E-4</v>
      </c>
      <c r="P1583" s="417">
        <v>2.0000000000436558E-4</v>
      </c>
      <c r="Q1583" s="417">
        <v>2.0000000000436558E-4</v>
      </c>
      <c r="R1583" s="417">
        <v>2.0000000000436558E-4</v>
      </c>
      <c r="S1583" s="417">
        <v>2.0000000000436558E-4</v>
      </c>
      <c r="T1583" s="417">
        <v>2.0000000000436558E-4</v>
      </c>
      <c r="U1583" s="417">
        <v>2.0000000000436558E-4</v>
      </c>
      <c r="V1583" s="417">
        <v>2.0000000000436558E-4</v>
      </c>
      <c r="W1583" s="417">
        <v>2.0000000000436558E-4</v>
      </c>
      <c r="X1583" s="417">
        <v>2.0000000000436558E-4</v>
      </c>
      <c r="Y1583" s="417">
        <v>2.0000000000436558E-4</v>
      </c>
      <c r="Z1583" s="417">
        <v>2.0000000000436558E-4</v>
      </c>
      <c r="AA1583" s="417">
        <v>2.0000000000436558E-4</v>
      </c>
      <c r="AB1583" s="417">
        <v>2.0000000000436558E-4</v>
      </c>
      <c r="AC1583" s="122">
        <f>SUM(E1583:AB1583)</f>
        <v>2.7100000000064045E-2</v>
      </c>
      <c r="AD1583" s="576">
        <f>MAX(E1583:AB1583)</f>
        <v>3.0000000000109141E-3</v>
      </c>
      <c r="AE1583" s="661"/>
    </row>
    <row r="1584" spans="1:31" s="661" customFormat="1" ht="10.5" customHeight="1" x14ac:dyDescent="0.2">
      <c r="A1584" s="2832" t="s">
        <v>152</v>
      </c>
      <c r="B1584" s="2839"/>
      <c r="C1584" s="63" t="s">
        <v>483</v>
      </c>
      <c r="D1584" s="63"/>
      <c r="E1584" s="112">
        <f>E1554+E1558+E1562+E1566+E1570+E1574+E1578</f>
        <v>3.6799999999699851E-2</v>
      </c>
      <c r="F1584" s="112">
        <f t="shared" ref="F1584:AB1585" si="485">F1554+F1558+F1562+F1566+F1570+F1574+F1578</f>
        <v>1.9990000000261698E-2</v>
      </c>
      <c r="G1584" s="112">
        <f t="shared" si="485"/>
        <v>3.210999999943269E-2</v>
      </c>
      <c r="H1584" s="442">
        <f t="shared" si="485"/>
        <v>2.5090000000256241E-2</v>
      </c>
      <c r="I1584" s="112">
        <f t="shared" si="485"/>
        <v>3.7100000000381973E-2</v>
      </c>
      <c r="J1584" s="112">
        <f t="shared" si="485"/>
        <v>2.5029999999438148E-2</v>
      </c>
      <c r="K1584" s="112">
        <f t="shared" si="485"/>
        <v>3.6910000000108904E-2</v>
      </c>
      <c r="L1584" s="112">
        <f t="shared" si="485"/>
        <v>3.0849999999841966E-2</v>
      </c>
      <c r="M1584" s="112">
        <f t="shared" si="485"/>
        <v>3.0920000000251004E-2</v>
      </c>
      <c r="N1584" s="442">
        <f t="shared" si="485"/>
        <v>3.6789999999699632E-2</v>
      </c>
      <c r="O1584" s="112">
        <f t="shared" si="485"/>
        <v>4.910000000023463E-2</v>
      </c>
      <c r="P1584" s="112">
        <f t="shared" si="485"/>
        <v>4.3159999999967696E-2</v>
      </c>
      <c r="Q1584" s="112">
        <f t="shared" si="485"/>
        <v>4.3229999999830578E-2</v>
      </c>
      <c r="R1584" s="112">
        <f t="shared" si="485"/>
        <v>1.8969999999989304E-2</v>
      </c>
      <c r="S1584" s="112">
        <f t="shared" si="485"/>
        <v>3.0970000000387209E-2</v>
      </c>
      <c r="T1584" s="112">
        <f t="shared" si="485"/>
        <v>1.8969999999989304E-2</v>
      </c>
      <c r="U1584" s="112">
        <f t="shared" si="485"/>
        <v>3.7039999999836273E-2</v>
      </c>
      <c r="V1584" s="442">
        <f t="shared" si="485"/>
        <v>2.5030000000392665E-2</v>
      </c>
      <c r="W1584" s="112">
        <f t="shared" si="485"/>
        <v>3.7039999999699848E-2</v>
      </c>
      <c r="X1584" s="112">
        <f t="shared" si="485"/>
        <v>2.4970000000393119E-2</v>
      </c>
      <c r="Y1584" s="112">
        <f t="shared" si="485"/>
        <v>4.285999999955796E-2</v>
      </c>
      <c r="Z1584" s="112">
        <f t="shared" si="485"/>
        <v>2.4850000000119818E-2</v>
      </c>
      <c r="AA1584" s="112">
        <f t="shared" si="485"/>
        <v>3.6739999999972697E-2</v>
      </c>
      <c r="AB1584" s="112">
        <f t="shared" si="485"/>
        <v>2.4670000000120273E-2</v>
      </c>
      <c r="AC1584" s="112">
        <f>AC1554+AC1558+AC1562+AC1566+AC1570+AC1574+AC1578</f>
        <v>0.76918999999986337</v>
      </c>
    </row>
    <row r="1585" spans="1:30" s="661" customFormat="1" ht="10.5" customHeight="1" thickBot="1" x14ac:dyDescent="0.25">
      <c r="A1585" s="2792"/>
      <c r="B1585" s="2793"/>
      <c r="C1585" s="45" t="s">
        <v>484</v>
      </c>
      <c r="D1585" s="45"/>
      <c r="E1585" s="126">
        <f>E1555+E1559+E1563+E1567+E1571+E1575+E1579</f>
        <v>5.6039999999557985E-2</v>
      </c>
      <c r="F1585" s="126">
        <f t="shared" si="485"/>
        <v>5.0040000000109136E-2</v>
      </c>
      <c r="G1585" s="126">
        <f t="shared" si="485"/>
        <v>5.6460000000103691E-2</v>
      </c>
      <c r="H1585" s="444">
        <f t="shared" si="485"/>
        <v>5.0400000000109135E-2</v>
      </c>
      <c r="I1585" s="126">
        <f t="shared" si="485"/>
        <v>6.1919999999688946E-2</v>
      </c>
      <c r="J1585" s="126">
        <f t="shared" si="485"/>
        <v>4.9920000000109141E-2</v>
      </c>
      <c r="K1585" s="126">
        <f t="shared" si="485"/>
        <v>4.9740000000109141E-2</v>
      </c>
      <c r="L1585" s="126">
        <f t="shared" si="485"/>
        <v>5.6399999999557984E-2</v>
      </c>
      <c r="M1585" s="126">
        <f t="shared" si="485"/>
        <v>5.5860000000103688E-2</v>
      </c>
      <c r="N1585" s="444">
        <f t="shared" si="485"/>
        <v>4.2900000000114596E-2</v>
      </c>
      <c r="O1585" s="126">
        <f t="shared" si="485"/>
        <v>4.992000000024556E-2</v>
      </c>
      <c r="P1585" s="126">
        <f t="shared" si="485"/>
        <v>4.9559999999699865E-2</v>
      </c>
      <c r="Q1585" s="126">
        <f t="shared" si="485"/>
        <v>4.9560000000381986E-2</v>
      </c>
      <c r="R1585" s="126">
        <f t="shared" si="485"/>
        <v>3.6239999999710774E-2</v>
      </c>
      <c r="S1585" s="126">
        <f t="shared" si="485"/>
        <v>4.1939999999978175E-2</v>
      </c>
      <c r="T1585" s="126">
        <f t="shared" si="485"/>
        <v>3.6180000000256479E-2</v>
      </c>
      <c r="U1585" s="126">
        <f t="shared" si="485"/>
        <v>4.2299999999978175E-2</v>
      </c>
      <c r="V1585" s="444">
        <f t="shared" si="485"/>
        <v>3.6659999999710778E-2</v>
      </c>
      <c r="W1585" s="126">
        <f t="shared" si="485"/>
        <v>4.8720000000109141E-2</v>
      </c>
      <c r="X1585" s="126">
        <f t="shared" si="485"/>
        <v>4.2900000000114596E-2</v>
      </c>
      <c r="Y1585" s="126">
        <f t="shared" si="485"/>
        <v>4.8960000000245564E-2</v>
      </c>
      <c r="Z1585" s="126">
        <f t="shared" si="485"/>
        <v>4.3319999999568898E-2</v>
      </c>
      <c r="AA1585" s="126">
        <f t="shared" si="485"/>
        <v>4.9140000000109138E-2</v>
      </c>
      <c r="AB1585" s="126">
        <f t="shared" si="485"/>
        <v>4.2900000000114596E-2</v>
      </c>
      <c r="AC1585" s="126">
        <f>AC1555+AC1559+AC1563+AC1567+AC1571+AC1575+AC1579</f>
        <v>1.1479799999997871</v>
      </c>
    </row>
    <row r="1586" spans="1:30" s="661" customFormat="1" ht="10.5" customHeight="1" x14ac:dyDescent="0.2">
      <c r="A1586" s="2733" t="s">
        <v>153</v>
      </c>
      <c r="B1586" s="2734"/>
      <c r="C1586" s="12" t="s">
        <v>483</v>
      </c>
      <c r="D1586" s="12"/>
      <c r="E1586" s="112">
        <f t="shared" ref="E1586:AC1587" si="486">E1540+E1544-E1584</f>
        <v>-3.1399999996998551E-3</v>
      </c>
      <c r="F1586" s="112">
        <f t="shared" si="486"/>
        <v>1.4929999999738295E-2</v>
      </c>
      <c r="G1586" s="112">
        <f t="shared" si="486"/>
        <v>3.2900000005673113E-3</v>
      </c>
      <c r="H1586" s="442">
        <f t="shared" si="486"/>
        <v>9.2299999997437626E-3</v>
      </c>
      <c r="I1586" s="112">
        <f t="shared" si="486"/>
        <v>-2.5400000003819728E-3</v>
      </c>
      <c r="J1586" s="112">
        <f t="shared" si="486"/>
        <v>9.4700000005618554E-3</v>
      </c>
      <c r="K1586" s="112">
        <f t="shared" si="486"/>
        <v>-1.3000000010889717E-4</v>
      </c>
      <c r="L1586" s="112">
        <f t="shared" si="486"/>
        <v>5.9000000015803702E-4</v>
      </c>
      <c r="M1586" s="112">
        <f t="shared" si="486"/>
        <v>6.1599999997489982E-3</v>
      </c>
      <c r="N1586" s="442">
        <f t="shared" si="486"/>
        <v>-2.4999999969962938E-4</v>
      </c>
      <c r="O1586" s="112">
        <f t="shared" si="486"/>
        <v>-1.1360000000234627E-2</v>
      </c>
      <c r="P1586" s="112">
        <f t="shared" si="486"/>
        <v>-4.4599999999676981E-3</v>
      </c>
      <c r="Q1586" s="112">
        <f t="shared" si="486"/>
        <v>-5.5499999998305724E-3</v>
      </c>
      <c r="R1586" s="112">
        <f t="shared" si="486"/>
        <v>1.7630000000010696E-2</v>
      </c>
      <c r="S1586" s="112">
        <f t="shared" si="486"/>
        <v>5.749999999612794E-3</v>
      </c>
      <c r="T1586" s="112">
        <f t="shared" si="486"/>
        <v>1.5770000000010696E-2</v>
      </c>
      <c r="U1586" s="112">
        <f t="shared" si="486"/>
        <v>-1.4599999998362728E-3</v>
      </c>
      <c r="V1586" s="442">
        <f t="shared" si="486"/>
        <v>5.1499999996073333E-3</v>
      </c>
      <c r="W1586" s="112">
        <f t="shared" si="486"/>
        <v>-6.9199999996998468E-3</v>
      </c>
      <c r="X1586" s="112">
        <f t="shared" si="486"/>
        <v>5.2699999996068843E-3</v>
      </c>
      <c r="Y1586" s="112">
        <f t="shared" si="486"/>
        <v>-1.2859999999557961E-2</v>
      </c>
      <c r="Z1586" s="112">
        <f t="shared" si="486"/>
        <v>5.269999999880183E-3</v>
      </c>
      <c r="AA1586" s="112">
        <f t="shared" si="486"/>
        <v>-6.6799999999727008E-3</v>
      </c>
      <c r="AB1586" s="112">
        <f t="shared" si="486"/>
        <v>8.5699999998797259E-3</v>
      </c>
      <c r="AC1586" s="112">
        <f t="shared" si="486"/>
        <v>5.17300000001365E-2</v>
      </c>
    </row>
    <row r="1587" spans="1:30" s="661" customFormat="1" ht="10.5" customHeight="1" thickBot="1" x14ac:dyDescent="0.25">
      <c r="A1587" s="2735"/>
      <c r="B1587" s="2736"/>
      <c r="C1587" s="9" t="s">
        <v>484</v>
      </c>
      <c r="D1587" s="240"/>
      <c r="E1587" s="112">
        <f t="shared" si="486"/>
        <v>-4.2575999999557981E-2</v>
      </c>
      <c r="F1587" s="112">
        <f t="shared" si="486"/>
        <v>-3.6072000000109142E-2</v>
      </c>
      <c r="G1587" s="112">
        <f t="shared" si="486"/>
        <v>-4.2300000000103685E-2</v>
      </c>
      <c r="H1587" s="442">
        <f t="shared" si="486"/>
        <v>-3.6672000000109131E-2</v>
      </c>
      <c r="I1587" s="112">
        <f t="shared" si="486"/>
        <v>-4.8095999999688943E-2</v>
      </c>
      <c r="J1587" s="112">
        <f t="shared" si="486"/>
        <v>-3.6120000000109141E-2</v>
      </c>
      <c r="K1587" s="112">
        <f t="shared" si="486"/>
        <v>-3.5028000000109139E-2</v>
      </c>
      <c r="L1587" s="112">
        <f t="shared" si="486"/>
        <v>-4.382399999955798E-2</v>
      </c>
      <c r="M1587" s="112">
        <f t="shared" si="486"/>
        <v>-4.102800000010369E-2</v>
      </c>
      <c r="N1587" s="442">
        <f t="shared" si="486"/>
        <v>-2.8284000000114596E-2</v>
      </c>
      <c r="O1587" s="112">
        <f t="shared" si="486"/>
        <v>-3.4824000000245561E-2</v>
      </c>
      <c r="P1587" s="112">
        <f t="shared" si="486"/>
        <v>-3.4079999999699864E-2</v>
      </c>
      <c r="Q1587" s="112">
        <f t="shared" si="486"/>
        <v>-3.4488000000381984E-2</v>
      </c>
      <c r="R1587" s="112">
        <f t="shared" si="486"/>
        <v>-2.1599999999710774E-2</v>
      </c>
      <c r="S1587" s="112">
        <f t="shared" si="486"/>
        <v>-2.7251999999978176E-2</v>
      </c>
      <c r="T1587" s="112">
        <f t="shared" si="486"/>
        <v>-2.2284000000256477E-2</v>
      </c>
      <c r="U1587" s="112">
        <f t="shared" si="486"/>
        <v>-2.8067999999978176E-2</v>
      </c>
      <c r="V1587" s="442">
        <f t="shared" si="486"/>
        <v>-2.4587999999710779E-2</v>
      </c>
      <c r="W1587" s="112">
        <f t="shared" si="486"/>
        <v>-3.6672000000109145E-2</v>
      </c>
      <c r="X1587" s="112">
        <f t="shared" si="486"/>
        <v>-3.0804000000114594E-2</v>
      </c>
      <c r="Y1587" s="112">
        <f t="shared" si="486"/>
        <v>-3.696000000024556E-2</v>
      </c>
      <c r="Z1587" s="112">
        <f t="shared" si="486"/>
        <v>-3.1271999999568895E-2</v>
      </c>
      <c r="AA1587" s="112">
        <f t="shared" si="486"/>
        <v>-3.7116000000109138E-2</v>
      </c>
      <c r="AB1587" s="112">
        <f t="shared" si="486"/>
        <v>-2.9604000000114594E-2</v>
      </c>
      <c r="AC1587" s="112">
        <f t="shared" si="486"/>
        <v>-0.81961199999978707</v>
      </c>
    </row>
    <row r="1588" spans="1:30" s="32" customFormat="1" ht="10.5" customHeight="1" x14ac:dyDescent="0.2">
      <c r="A1588" s="2764" t="s">
        <v>9</v>
      </c>
      <c r="B1588" s="2765"/>
      <c r="C1588" s="14" t="s">
        <v>483</v>
      </c>
      <c r="D1588" s="14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92"/>
    </row>
    <row r="1589" spans="1:30" s="32" customFormat="1" ht="12" customHeight="1" thickBot="1" x14ac:dyDescent="0.25">
      <c r="A1589" s="2766"/>
      <c r="B1589" s="2767"/>
      <c r="C1589" s="15" t="s">
        <v>484</v>
      </c>
      <c r="D1589" s="15"/>
      <c r="E1589" s="93"/>
      <c r="F1589" s="93"/>
      <c r="G1589" s="93"/>
      <c r="H1589" s="93"/>
      <c r="I1589" s="93"/>
      <c r="J1589" s="93"/>
      <c r="K1589" s="93"/>
      <c r="L1589" s="93"/>
      <c r="M1589" s="93"/>
      <c r="N1589" s="93"/>
      <c r="O1589" s="93"/>
      <c r="P1589" s="93"/>
      <c r="Q1589" s="93"/>
      <c r="R1589" s="93"/>
      <c r="S1589" s="93"/>
      <c r="T1589" s="93"/>
      <c r="U1589" s="93"/>
      <c r="V1589" s="93"/>
      <c r="W1589" s="93"/>
      <c r="X1589" s="93"/>
      <c r="Y1589" s="93"/>
      <c r="Z1589" s="93"/>
      <c r="AA1589" s="93"/>
      <c r="AB1589" s="93"/>
      <c r="AC1589" s="94"/>
    </row>
    <row r="1590" spans="1:30" s="72" customFormat="1" ht="30" customHeight="1" thickBot="1" x14ac:dyDescent="0.25">
      <c r="A1590" s="64"/>
      <c r="B1590" s="41"/>
      <c r="C1590" s="142"/>
      <c r="D1590" s="142"/>
      <c r="E1590" s="101"/>
      <c r="F1590" s="101"/>
      <c r="G1590" s="101"/>
      <c r="H1590" s="204"/>
      <c r="I1590" s="101"/>
      <c r="J1590" s="101"/>
      <c r="K1590" s="101"/>
      <c r="L1590" s="101"/>
      <c r="M1590" s="101"/>
      <c r="N1590" s="204"/>
      <c r="O1590" s="101"/>
      <c r="P1590" s="101"/>
      <c r="Q1590" s="101"/>
      <c r="R1590" s="101"/>
      <c r="S1590" s="101"/>
      <c r="T1590" s="101"/>
      <c r="U1590" s="101"/>
      <c r="V1590" s="204"/>
      <c r="W1590" s="101"/>
      <c r="X1590" s="101"/>
      <c r="Y1590" s="101"/>
      <c r="Z1590" s="101"/>
      <c r="AA1590" s="101"/>
      <c r="AB1590" s="101"/>
      <c r="AC1590" s="101"/>
    </row>
    <row r="1591" spans="1:30" s="661" customFormat="1" ht="28.5" customHeight="1" x14ac:dyDescent="0.2">
      <c r="A1591" s="134" t="s">
        <v>17</v>
      </c>
      <c r="B1591" s="135" t="s">
        <v>5</v>
      </c>
      <c r="C1591" s="6" t="s">
        <v>14</v>
      </c>
      <c r="D1591" s="243" t="s">
        <v>498</v>
      </c>
      <c r="E1591" s="2719" t="s">
        <v>15</v>
      </c>
      <c r="F1591" s="2719"/>
      <c r="G1591" s="2719"/>
      <c r="H1591" s="2719"/>
      <c r="I1591" s="2719"/>
      <c r="J1591" s="2719"/>
      <c r="K1591" s="2719"/>
      <c r="L1591" s="2719"/>
      <c r="M1591" s="2719"/>
      <c r="N1591" s="2719"/>
      <c r="O1591" s="2719"/>
      <c r="P1591" s="2719"/>
      <c r="Q1591" s="2719"/>
      <c r="R1591" s="2719"/>
      <c r="S1591" s="2719"/>
      <c r="T1591" s="2719"/>
      <c r="U1591" s="2719"/>
      <c r="V1591" s="2719"/>
      <c r="W1591" s="2719"/>
      <c r="X1591" s="2719"/>
      <c r="Y1591" s="2719"/>
      <c r="Z1591" s="2719"/>
      <c r="AA1591" s="2719"/>
      <c r="AB1591" s="2719"/>
      <c r="AC1591" s="2720" t="s">
        <v>10</v>
      </c>
    </row>
    <row r="1592" spans="1:30" s="13" customFormat="1" ht="12.75" customHeight="1" thickBot="1" x14ac:dyDescent="0.25">
      <c r="A1592" s="2722" t="s">
        <v>402</v>
      </c>
      <c r="B1592" s="2723"/>
      <c r="C1592" s="17"/>
      <c r="D1592" s="17"/>
      <c r="E1592" s="18">
        <v>1</v>
      </c>
      <c r="F1592" s="18">
        <v>2</v>
      </c>
      <c r="G1592" s="18">
        <v>3</v>
      </c>
      <c r="H1592" s="18">
        <v>4</v>
      </c>
      <c r="I1592" s="18">
        <v>5</v>
      </c>
      <c r="J1592" s="18">
        <v>6</v>
      </c>
      <c r="K1592" s="18">
        <v>7</v>
      </c>
      <c r="L1592" s="18">
        <v>8</v>
      </c>
      <c r="M1592" s="18">
        <v>9</v>
      </c>
      <c r="N1592" s="18">
        <v>10</v>
      </c>
      <c r="O1592" s="18">
        <v>11</v>
      </c>
      <c r="P1592" s="18">
        <v>12</v>
      </c>
      <c r="Q1592" s="18">
        <v>13</v>
      </c>
      <c r="R1592" s="18">
        <v>14</v>
      </c>
      <c r="S1592" s="18">
        <v>15</v>
      </c>
      <c r="T1592" s="18">
        <v>16</v>
      </c>
      <c r="U1592" s="18">
        <v>17</v>
      </c>
      <c r="V1592" s="18">
        <v>18</v>
      </c>
      <c r="W1592" s="18">
        <v>19</v>
      </c>
      <c r="X1592" s="18">
        <v>20</v>
      </c>
      <c r="Y1592" s="18">
        <v>21</v>
      </c>
      <c r="Z1592" s="18">
        <v>22</v>
      </c>
      <c r="AA1592" s="18">
        <v>23</v>
      </c>
      <c r="AB1592" s="18">
        <v>24</v>
      </c>
      <c r="AC1592" s="2721"/>
    </row>
    <row r="1593" spans="1:30" s="13" customFormat="1" ht="12.75" customHeight="1" x14ac:dyDescent="0.2">
      <c r="A1593" s="19" t="s">
        <v>292</v>
      </c>
      <c r="B1593" s="20"/>
      <c r="C1593" s="21"/>
      <c r="D1593" s="1203"/>
      <c r="E1593" s="20">
        <v>1</v>
      </c>
      <c r="F1593" s="20">
        <v>1</v>
      </c>
      <c r="G1593" s="20">
        <v>1</v>
      </c>
      <c r="H1593" s="20">
        <v>1</v>
      </c>
      <c r="I1593" s="20">
        <v>1</v>
      </c>
      <c r="J1593" s="20">
        <v>1</v>
      </c>
      <c r="K1593" s="20">
        <v>1</v>
      </c>
      <c r="L1593" s="20">
        <v>1</v>
      </c>
      <c r="M1593" s="20">
        <v>1</v>
      </c>
      <c r="N1593" s="20">
        <v>1</v>
      </c>
      <c r="O1593" s="20">
        <v>1</v>
      </c>
      <c r="P1593" s="20">
        <v>1</v>
      </c>
      <c r="Q1593" s="20">
        <v>1</v>
      </c>
      <c r="R1593" s="20">
        <v>1</v>
      </c>
      <c r="S1593" s="20">
        <v>1</v>
      </c>
      <c r="T1593" s="20">
        <v>1</v>
      </c>
      <c r="U1593" s="20">
        <v>1</v>
      </c>
      <c r="V1593" s="20">
        <v>1</v>
      </c>
      <c r="W1593" s="20">
        <v>1</v>
      </c>
      <c r="X1593" s="20">
        <v>1</v>
      </c>
      <c r="Y1593" s="20">
        <v>1</v>
      </c>
      <c r="Z1593" s="20">
        <v>1</v>
      </c>
      <c r="AA1593" s="20">
        <v>1</v>
      </c>
      <c r="AB1593" s="20">
        <v>1</v>
      </c>
      <c r="AC1593" s="22"/>
    </row>
    <row r="1594" spans="1:30" s="13" customFormat="1" ht="12.75" customHeight="1" thickBot="1" x14ac:dyDescent="0.25">
      <c r="A1594" s="36" t="s">
        <v>293</v>
      </c>
      <c r="B1594" s="37"/>
      <c r="C1594" s="38"/>
      <c r="D1594" s="1224"/>
      <c r="E1594" s="37">
        <v>2</v>
      </c>
      <c r="F1594" s="37">
        <v>2</v>
      </c>
      <c r="G1594" s="37">
        <v>2</v>
      </c>
      <c r="H1594" s="37">
        <v>2</v>
      </c>
      <c r="I1594" s="37">
        <v>2</v>
      </c>
      <c r="J1594" s="37">
        <v>2</v>
      </c>
      <c r="K1594" s="37">
        <v>2</v>
      </c>
      <c r="L1594" s="37">
        <v>2</v>
      </c>
      <c r="M1594" s="37">
        <v>2</v>
      </c>
      <c r="N1594" s="37">
        <v>2</v>
      </c>
      <c r="O1594" s="37">
        <v>2</v>
      </c>
      <c r="P1594" s="37">
        <v>2</v>
      </c>
      <c r="Q1594" s="37">
        <v>2</v>
      </c>
      <c r="R1594" s="37">
        <v>2</v>
      </c>
      <c r="S1594" s="37">
        <v>2</v>
      </c>
      <c r="T1594" s="37">
        <v>2</v>
      </c>
      <c r="U1594" s="37">
        <v>2</v>
      </c>
      <c r="V1594" s="37">
        <v>2</v>
      </c>
      <c r="W1594" s="37">
        <v>2</v>
      </c>
      <c r="X1594" s="37">
        <v>2</v>
      </c>
      <c r="Y1594" s="37">
        <v>2</v>
      </c>
      <c r="Z1594" s="37">
        <v>2</v>
      </c>
      <c r="AA1594" s="37">
        <v>2</v>
      </c>
      <c r="AB1594" s="37">
        <v>2</v>
      </c>
      <c r="AC1594" s="37"/>
    </row>
    <row r="1595" spans="1:30" s="661" customFormat="1" ht="11.25" x14ac:dyDescent="0.2">
      <c r="A1595" s="2715" t="s">
        <v>110</v>
      </c>
      <c r="B1595" s="2712" t="s">
        <v>403</v>
      </c>
      <c r="C1595" s="10" t="s">
        <v>483</v>
      </c>
      <c r="D1595" s="1203" t="s">
        <v>506</v>
      </c>
      <c r="E1595" s="109">
        <v>1.9999999999708962E-2</v>
      </c>
      <c r="F1595" s="109">
        <v>1.9999999999708962E-2</v>
      </c>
      <c r="G1595" s="109">
        <v>2.0000000001164156E-2</v>
      </c>
      <c r="H1595" s="109">
        <v>1.9999999999708962E-2</v>
      </c>
      <c r="I1595" s="109">
        <v>1.9999999999708962E-2</v>
      </c>
      <c r="J1595" s="109">
        <v>1.9999999999708962E-2</v>
      </c>
      <c r="K1595" s="109">
        <v>1.9999999999708962E-2</v>
      </c>
      <c r="L1595" s="109">
        <v>2.0000000001164156E-2</v>
      </c>
      <c r="M1595" s="109">
        <v>1.9999999999708962E-2</v>
      </c>
      <c r="N1595" s="109">
        <v>1.9999999999708962E-2</v>
      </c>
      <c r="O1595" s="109">
        <v>1.9999999999708962E-2</v>
      </c>
      <c r="P1595" s="109">
        <v>4.0000000000873115E-2</v>
      </c>
      <c r="Q1595" s="109">
        <v>3.9999999999417925E-2</v>
      </c>
      <c r="R1595" s="109">
        <v>3.9999999999417925E-2</v>
      </c>
      <c r="S1595" s="109">
        <v>4.0000000000873115E-2</v>
      </c>
      <c r="T1595" s="109">
        <v>3.9999999999417925E-2</v>
      </c>
      <c r="U1595" s="109">
        <v>4.0000000000873115E-2</v>
      </c>
      <c r="V1595" s="109">
        <v>3.9999999999417925E-2</v>
      </c>
      <c r="W1595" s="109">
        <v>3.9999999999417925E-2</v>
      </c>
      <c r="X1595" s="109">
        <v>2.0000000001164156E-2</v>
      </c>
      <c r="Y1595" s="109">
        <v>3.9999999999417925E-2</v>
      </c>
      <c r="Z1595" s="109">
        <v>3.9999999999417925E-2</v>
      </c>
      <c r="AA1595" s="109">
        <v>2.0000000001164156E-2</v>
      </c>
      <c r="AB1595" s="109">
        <v>1.9999999999708962E-2</v>
      </c>
      <c r="AC1595" s="124">
        <f>SUM(E1595:AB1595)</f>
        <v>0.68000000000029126</v>
      </c>
    </row>
    <row r="1596" spans="1:30" s="661" customFormat="1" ht="11.25" x14ac:dyDescent="0.2">
      <c r="A1596" s="2716"/>
      <c r="B1596" s="2713"/>
      <c r="C1596" s="11" t="s">
        <v>484</v>
      </c>
      <c r="D1596" s="1201" t="s">
        <v>466</v>
      </c>
      <c r="E1596" s="82"/>
      <c r="F1596" s="82"/>
      <c r="G1596" s="82"/>
      <c r="H1596" s="424"/>
      <c r="I1596" s="82"/>
      <c r="J1596" s="82"/>
      <c r="K1596" s="82"/>
      <c r="L1596" s="82"/>
      <c r="M1596" s="82"/>
      <c r="N1596" s="424"/>
      <c r="O1596" s="82"/>
      <c r="P1596" s="82"/>
      <c r="Q1596" s="82"/>
      <c r="R1596" s="82"/>
      <c r="S1596" s="82"/>
      <c r="T1596" s="82"/>
      <c r="U1596" s="82"/>
      <c r="V1596" s="424"/>
      <c r="W1596" s="82"/>
      <c r="X1596" s="82"/>
      <c r="Y1596" s="82"/>
      <c r="Z1596" s="82"/>
      <c r="AA1596" s="82"/>
      <c r="AB1596" s="82"/>
      <c r="AC1596" s="124">
        <f>SUM(E1596:AB1596)</f>
        <v>0</v>
      </c>
    </row>
    <row r="1597" spans="1:30" s="661" customFormat="1" ht="11.25" x14ac:dyDescent="0.2">
      <c r="A1597" s="2716"/>
      <c r="B1597" s="2713"/>
      <c r="C1597" s="11" t="s">
        <v>8</v>
      </c>
      <c r="D1597" s="1201" t="s">
        <v>505</v>
      </c>
      <c r="E1597" s="113">
        <f>SQRT(E1595*E1595+E1596*E1596)*1000/(1.732*E1614)</f>
        <v>28.868360276716164</v>
      </c>
      <c r="F1597" s="113">
        <f t="shared" ref="F1597:AB1597" si="487">SQRT(F1595*F1595+F1596*F1596)*1000/(1.732*F1614)</f>
        <v>28.868360276716164</v>
      </c>
      <c r="G1597" s="113">
        <f t="shared" si="487"/>
        <v>28.86836027881662</v>
      </c>
      <c r="H1597" s="423">
        <f t="shared" si="487"/>
        <v>28.868360276716164</v>
      </c>
      <c r="I1597" s="113">
        <f t="shared" si="487"/>
        <v>28.868360276716164</v>
      </c>
      <c r="J1597" s="113">
        <f t="shared" si="487"/>
        <v>28.868360276716164</v>
      </c>
      <c r="K1597" s="113">
        <f t="shared" si="487"/>
        <v>28.868360276716164</v>
      </c>
      <c r="L1597" s="113">
        <f t="shared" si="487"/>
        <v>28.86836027881662</v>
      </c>
      <c r="M1597" s="113">
        <f t="shared" si="487"/>
        <v>28.868360276716164</v>
      </c>
      <c r="N1597" s="423">
        <f t="shared" si="487"/>
        <v>28.868360276716164</v>
      </c>
      <c r="O1597" s="113">
        <f t="shared" si="487"/>
        <v>28.868360276716164</v>
      </c>
      <c r="P1597" s="113">
        <f t="shared" si="487"/>
        <v>57.736720555532777</v>
      </c>
      <c r="Q1597" s="113">
        <f t="shared" si="487"/>
        <v>57.736720553432328</v>
      </c>
      <c r="R1597" s="113">
        <f t="shared" si="487"/>
        <v>57.736720553432328</v>
      </c>
      <c r="S1597" s="113">
        <f t="shared" si="487"/>
        <v>57.736720555532777</v>
      </c>
      <c r="T1597" s="113">
        <f t="shared" si="487"/>
        <v>57.736720553432328</v>
      </c>
      <c r="U1597" s="113">
        <f t="shared" si="487"/>
        <v>57.736720555532777</v>
      </c>
      <c r="V1597" s="423">
        <f t="shared" si="487"/>
        <v>57.736720553432328</v>
      </c>
      <c r="W1597" s="113">
        <f t="shared" si="487"/>
        <v>57.736720553432328</v>
      </c>
      <c r="X1597" s="113">
        <f t="shared" si="487"/>
        <v>28.86836027881662</v>
      </c>
      <c r="Y1597" s="113">
        <f t="shared" si="487"/>
        <v>57.736720553432328</v>
      </c>
      <c r="Z1597" s="113">
        <f t="shared" si="487"/>
        <v>57.736720553432328</v>
      </c>
      <c r="AA1597" s="113">
        <f t="shared" si="487"/>
        <v>28.86836027881662</v>
      </c>
      <c r="AB1597" s="113">
        <f t="shared" si="487"/>
        <v>28.868360276716164</v>
      </c>
      <c r="AC1597" s="113"/>
      <c r="AD1597" s="113"/>
    </row>
    <row r="1598" spans="1:30" s="661" customFormat="1" ht="11.25" x14ac:dyDescent="0.2">
      <c r="A1598" s="2716"/>
      <c r="B1598" s="2713"/>
      <c r="C1598" s="11" t="s">
        <v>16</v>
      </c>
      <c r="D1598" s="1201"/>
      <c r="E1598" s="110">
        <f t="shared" ref="E1598:AB1598" si="488">E1596/E1595</f>
        <v>0</v>
      </c>
      <c r="F1598" s="110">
        <f t="shared" si="488"/>
        <v>0</v>
      </c>
      <c r="G1598" s="110">
        <f t="shared" si="488"/>
        <v>0</v>
      </c>
      <c r="H1598" s="422">
        <f t="shared" si="488"/>
        <v>0</v>
      </c>
      <c r="I1598" s="110">
        <f t="shared" si="488"/>
        <v>0</v>
      </c>
      <c r="J1598" s="110">
        <f t="shared" si="488"/>
        <v>0</v>
      </c>
      <c r="K1598" s="110">
        <f t="shared" si="488"/>
        <v>0</v>
      </c>
      <c r="L1598" s="110">
        <f t="shared" si="488"/>
        <v>0</v>
      </c>
      <c r="M1598" s="110">
        <f t="shared" si="488"/>
        <v>0</v>
      </c>
      <c r="N1598" s="422">
        <f t="shared" si="488"/>
        <v>0</v>
      </c>
      <c r="O1598" s="110">
        <f t="shared" si="488"/>
        <v>0</v>
      </c>
      <c r="P1598" s="110">
        <f t="shared" si="488"/>
        <v>0</v>
      </c>
      <c r="Q1598" s="110">
        <f t="shared" si="488"/>
        <v>0</v>
      </c>
      <c r="R1598" s="110">
        <f t="shared" si="488"/>
        <v>0</v>
      </c>
      <c r="S1598" s="110">
        <f t="shared" si="488"/>
        <v>0</v>
      </c>
      <c r="T1598" s="110">
        <f t="shared" si="488"/>
        <v>0</v>
      </c>
      <c r="U1598" s="110">
        <f t="shared" si="488"/>
        <v>0</v>
      </c>
      <c r="V1598" s="422">
        <f t="shared" si="488"/>
        <v>0</v>
      </c>
      <c r="W1598" s="110">
        <f t="shared" si="488"/>
        <v>0</v>
      </c>
      <c r="X1598" s="110">
        <f t="shared" si="488"/>
        <v>0</v>
      </c>
      <c r="Y1598" s="110">
        <f t="shared" si="488"/>
        <v>0</v>
      </c>
      <c r="Z1598" s="110">
        <f t="shared" si="488"/>
        <v>0</v>
      </c>
      <c r="AA1598" s="110">
        <f t="shared" si="488"/>
        <v>0</v>
      </c>
      <c r="AB1598" s="110">
        <f t="shared" si="488"/>
        <v>0</v>
      </c>
      <c r="AC1598" s="124">
        <f>AC1596/AC1595</f>
        <v>0</v>
      </c>
    </row>
    <row r="1599" spans="1:30" s="661" customFormat="1" ht="12" thickBot="1" x14ac:dyDescent="0.25">
      <c r="A1599" s="2717"/>
      <c r="B1599" s="2714"/>
      <c r="C1599" s="46" t="s">
        <v>13</v>
      </c>
      <c r="D1599" s="1224"/>
      <c r="E1599" s="90"/>
      <c r="F1599" s="90"/>
      <c r="G1599" s="90"/>
      <c r="H1599" s="445"/>
      <c r="I1599" s="90"/>
      <c r="J1599" s="90"/>
      <c r="K1599" s="90"/>
      <c r="L1599" s="90"/>
      <c r="M1599" s="90"/>
      <c r="N1599" s="445"/>
      <c r="O1599" s="90"/>
      <c r="P1599" s="90"/>
      <c r="Q1599" s="90"/>
      <c r="R1599" s="90"/>
      <c r="S1599" s="90"/>
      <c r="T1599" s="90"/>
      <c r="U1599" s="90"/>
      <c r="V1599" s="445"/>
      <c r="W1599" s="90"/>
      <c r="X1599" s="90"/>
      <c r="Y1599" s="90"/>
      <c r="Z1599" s="90"/>
      <c r="AA1599" s="90"/>
      <c r="AB1599" s="90"/>
      <c r="AC1599" s="85"/>
    </row>
    <row r="1600" spans="1:30" s="661" customFormat="1" ht="11.25" x14ac:dyDescent="0.2">
      <c r="A1600" s="2715" t="s">
        <v>102</v>
      </c>
      <c r="B1600" s="2712" t="s">
        <v>404</v>
      </c>
      <c r="C1600" s="10" t="s">
        <v>483</v>
      </c>
      <c r="D1600" s="1203" t="s">
        <v>506</v>
      </c>
      <c r="E1600" s="80">
        <v>0</v>
      </c>
      <c r="F1600" s="80">
        <v>0</v>
      </c>
      <c r="G1600" s="80">
        <v>0</v>
      </c>
      <c r="H1600" s="420">
        <v>0</v>
      </c>
      <c r="I1600" s="80">
        <v>0</v>
      </c>
      <c r="J1600" s="80">
        <v>0</v>
      </c>
      <c r="K1600" s="80">
        <v>0</v>
      </c>
      <c r="L1600" s="80">
        <v>0</v>
      </c>
      <c r="M1600" s="80">
        <v>0</v>
      </c>
      <c r="N1600" s="420">
        <v>0</v>
      </c>
      <c r="O1600" s="80">
        <v>0</v>
      </c>
      <c r="P1600" s="80">
        <v>0</v>
      </c>
      <c r="Q1600" s="80">
        <v>0</v>
      </c>
      <c r="R1600" s="80">
        <v>0</v>
      </c>
      <c r="S1600" s="80">
        <v>0</v>
      </c>
      <c r="T1600" s="80">
        <v>0</v>
      </c>
      <c r="U1600" s="80">
        <v>0</v>
      </c>
      <c r="V1600" s="420">
        <v>0</v>
      </c>
      <c r="W1600" s="80">
        <v>0</v>
      </c>
      <c r="X1600" s="80">
        <v>0</v>
      </c>
      <c r="Y1600" s="80">
        <v>0</v>
      </c>
      <c r="Z1600" s="80">
        <v>0</v>
      </c>
      <c r="AA1600" s="80">
        <v>0</v>
      </c>
      <c r="AB1600" s="80">
        <v>0</v>
      </c>
      <c r="AC1600" s="127">
        <f>SUM(E1600:AB1600)</f>
        <v>0</v>
      </c>
      <c r="AD1600" s="661" t="s">
        <v>471</v>
      </c>
    </row>
    <row r="1601" spans="1:30" s="661" customFormat="1" ht="11.25" customHeight="1" x14ac:dyDescent="0.2">
      <c r="A1601" s="2770"/>
      <c r="B1601" s="2772"/>
      <c r="C1601" s="11" t="s">
        <v>484</v>
      </c>
      <c r="D1601" s="1201" t="s">
        <v>466</v>
      </c>
      <c r="E1601" s="82"/>
      <c r="F1601" s="82"/>
      <c r="G1601" s="82"/>
      <c r="H1601" s="424"/>
      <c r="I1601" s="82"/>
      <c r="J1601" s="82"/>
      <c r="K1601" s="82"/>
      <c r="L1601" s="82"/>
      <c r="M1601" s="82"/>
      <c r="N1601" s="424"/>
      <c r="O1601" s="82"/>
      <c r="P1601" s="82"/>
      <c r="Q1601" s="82"/>
      <c r="R1601" s="82"/>
      <c r="S1601" s="82"/>
      <c r="T1601" s="82"/>
      <c r="U1601" s="82"/>
      <c r="V1601" s="424"/>
      <c r="W1601" s="82"/>
      <c r="X1601" s="82"/>
      <c r="Y1601" s="82"/>
      <c r="Z1601" s="82"/>
      <c r="AA1601" s="82"/>
      <c r="AB1601" s="82"/>
      <c r="AC1601" s="124">
        <f>SUM(E1601:AB1601)</f>
        <v>0</v>
      </c>
    </row>
    <row r="1602" spans="1:30" s="661" customFormat="1" ht="11.25" customHeight="1" x14ac:dyDescent="0.2">
      <c r="A1602" s="2770"/>
      <c r="B1602" s="2772"/>
      <c r="C1602" s="11" t="s">
        <v>8</v>
      </c>
      <c r="D1602" s="1201" t="s">
        <v>505</v>
      </c>
      <c r="E1602" s="113">
        <f>SQRT(E1600*E1600+E1601*E1601)*1000/(1.732*E1615)</f>
        <v>0</v>
      </c>
      <c r="F1602" s="113">
        <f t="shared" ref="F1602:AB1602" si="489">SQRT(F1600*F1600+F1601*F1601)*1000/(1.732*F1615)</f>
        <v>0</v>
      </c>
      <c r="G1602" s="113">
        <f t="shared" si="489"/>
        <v>0</v>
      </c>
      <c r="H1602" s="423">
        <f t="shared" si="489"/>
        <v>0</v>
      </c>
      <c r="I1602" s="113">
        <f t="shared" si="489"/>
        <v>0</v>
      </c>
      <c r="J1602" s="113">
        <f t="shared" si="489"/>
        <v>0</v>
      </c>
      <c r="K1602" s="113">
        <f t="shared" si="489"/>
        <v>0</v>
      </c>
      <c r="L1602" s="113">
        <f t="shared" si="489"/>
        <v>0</v>
      </c>
      <c r="M1602" s="113">
        <f t="shared" si="489"/>
        <v>0</v>
      </c>
      <c r="N1602" s="423">
        <f t="shared" si="489"/>
        <v>0</v>
      </c>
      <c r="O1602" s="113">
        <f t="shared" si="489"/>
        <v>0</v>
      </c>
      <c r="P1602" s="113">
        <f t="shared" si="489"/>
        <v>0</v>
      </c>
      <c r="Q1602" s="113">
        <f t="shared" si="489"/>
        <v>0</v>
      </c>
      <c r="R1602" s="113">
        <f t="shared" si="489"/>
        <v>0</v>
      </c>
      <c r="S1602" s="113">
        <f t="shared" si="489"/>
        <v>0</v>
      </c>
      <c r="T1602" s="113">
        <f t="shared" si="489"/>
        <v>0</v>
      </c>
      <c r="U1602" s="113">
        <f t="shared" si="489"/>
        <v>0</v>
      </c>
      <c r="V1602" s="423">
        <f t="shared" si="489"/>
        <v>0</v>
      </c>
      <c r="W1602" s="113">
        <f t="shared" si="489"/>
        <v>0</v>
      </c>
      <c r="X1602" s="113">
        <f t="shared" si="489"/>
        <v>0</v>
      </c>
      <c r="Y1602" s="113">
        <f t="shared" si="489"/>
        <v>0</v>
      </c>
      <c r="Z1602" s="113">
        <f t="shared" si="489"/>
        <v>0</v>
      </c>
      <c r="AA1602" s="113">
        <f t="shared" si="489"/>
        <v>0</v>
      </c>
      <c r="AB1602" s="113">
        <f t="shared" si="489"/>
        <v>0</v>
      </c>
      <c r="AC1602" s="124"/>
    </row>
    <row r="1603" spans="1:30" s="661" customFormat="1" ht="11.25" customHeight="1" x14ac:dyDescent="0.2">
      <c r="A1603" s="2770"/>
      <c r="B1603" s="2772"/>
      <c r="C1603" s="11" t="s">
        <v>16</v>
      </c>
      <c r="D1603" s="1201"/>
      <c r="E1603" s="110" t="e">
        <f t="shared" ref="E1603:AB1603" si="490">E1601/E1600</f>
        <v>#DIV/0!</v>
      </c>
      <c r="F1603" s="110" t="e">
        <f t="shared" si="490"/>
        <v>#DIV/0!</v>
      </c>
      <c r="G1603" s="110" t="e">
        <f t="shared" si="490"/>
        <v>#DIV/0!</v>
      </c>
      <c r="H1603" s="422" t="e">
        <f t="shared" si="490"/>
        <v>#DIV/0!</v>
      </c>
      <c r="I1603" s="110" t="e">
        <f t="shared" si="490"/>
        <v>#DIV/0!</v>
      </c>
      <c r="J1603" s="110" t="e">
        <f t="shared" si="490"/>
        <v>#DIV/0!</v>
      </c>
      <c r="K1603" s="110" t="e">
        <f t="shared" si="490"/>
        <v>#DIV/0!</v>
      </c>
      <c r="L1603" s="110" t="e">
        <f t="shared" si="490"/>
        <v>#DIV/0!</v>
      </c>
      <c r="M1603" s="110" t="e">
        <f t="shared" si="490"/>
        <v>#DIV/0!</v>
      </c>
      <c r="N1603" s="422" t="e">
        <f t="shared" si="490"/>
        <v>#DIV/0!</v>
      </c>
      <c r="O1603" s="110" t="e">
        <f t="shared" si="490"/>
        <v>#DIV/0!</v>
      </c>
      <c r="P1603" s="110" t="e">
        <f t="shared" si="490"/>
        <v>#DIV/0!</v>
      </c>
      <c r="Q1603" s="110" t="e">
        <f t="shared" si="490"/>
        <v>#DIV/0!</v>
      </c>
      <c r="R1603" s="110" t="e">
        <f t="shared" si="490"/>
        <v>#DIV/0!</v>
      </c>
      <c r="S1603" s="110" t="e">
        <f t="shared" si="490"/>
        <v>#DIV/0!</v>
      </c>
      <c r="T1603" s="110" t="e">
        <f t="shared" si="490"/>
        <v>#DIV/0!</v>
      </c>
      <c r="U1603" s="110" t="e">
        <f t="shared" si="490"/>
        <v>#DIV/0!</v>
      </c>
      <c r="V1603" s="422" t="e">
        <f t="shared" si="490"/>
        <v>#DIV/0!</v>
      </c>
      <c r="W1603" s="110" t="e">
        <f t="shared" si="490"/>
        <v>#DIV/0!</v>
      </c>
      <c r="X1603" s="110" t="e">
        <f t="shared" si="490"/>
        <v>#DIV/0!</v>
      </c>
      <c r="Y1603" s="110" t="e">
        <f t="shared" si="490"/>
        <v>#DIV/0!</v>
      </c>
      <c r="Z1603" s="110" t="e">
        <f t="shared" si="490"/>
        <v>#DIV/0!</v>
      </c>
      <c r="AA1603" s="110" t="e">
        <f t="shared" si="490"/>
        <v>#DIV/0!</v>
      </c>
      <c r="AB1603" s="110" t="e">
        <f t="shared" si="490"/>
        <v>#DIV/0!</v>
      </c>
      <c r="AC1603" s="124" t="e">
        <f>AC1601/AC1600</f>
        <v>#DIV/0!</v>
      </c>
    </row>
    <row r="1604" spans="1:30" s="661" customFormat="1" ht="12" customHeight="1" thickBot="1" x14ac:dyDescent="0.25">
      <c r="A1604" s="2771"/>
      <c r="B1604" s="2773"/>
      <c r="C1604" s="45" t="s">
        <v>13</v>
      </c>
      <c r="D1604" s="45"/>
      <c r="E1604" s="84"/>
      <c r="F1604" s="84"/>
      <c r="G1604" s="84"/>
      <c r="H1604" s="445"/>
      <c r="I1604" s="84"/>
      <c r="J1604" s="84"/>
      <c r="K1604" s="84"/>
      <c r="L1604" s="84"/>
      <c r="M1604" s="84"/>
      <c r="N1604" s="445"/>
      <c r="O1604" s="84"/>
      <c r="P1604" s="84"/>
      <c r="Q1604" s="84"/>
      <c r="R1604" s="84"/>
      <c r="S1604" s="84"/>
      <c r="T1604" s="84"/>
      <c r="U1604" s="84"/>
      <c r="V1604" s="445"/>
      <c r="W1604" s="84"/>
      <c r="X1604" s="84"/>
      <c r="Y1604" s="84"/>
      <c r="Z1604" s="84"/>
      <c r="AA1604" s="84"/>
      <c r="AB1604" s="84"/>
      <c r="AC1604" s="85"/>
    </row>
    <row r="1605" spans="1:30" s="661" customFormat="1" ht="11.25" x14ac:dyDescent="0.2">
      <c r="A1605" s="253" t="s">
        <v>518</v>
      </c>
      <c r="B1605" s="254"/>
      <c r="C1605" s="255"/>
      <c r="D1605" s="256"/>
      <c r="E1605" s="256">
        <f>E1595+E1600</f>
        <v>1.9999999999708962E-2</v>
      </c>
      <c r="F1605" s="256">
        <f t="shared" ref="F1605:AB1606" si="491">F1595+F1600</f>
        <v>1.9999999999708962E-2</v>
      </c>
      <c r="G1605" s="256">
        <f t="shared" si="491"/>
        <v>2.0000000001164156E-2</v>
      </c>
      <c r="H1605" s="256">
        <f t="shared" si="491"/>
        <v>1.9999999999708962E-2</v>
      </c>
      <c r="I1605" s="256">
        <f t="shared" si="491"/>
        <v>1.9999999999708962E-2</v>
      </c>
      <c r="J1605" s="256">
        <f t="shared" si="491"/>
        <v>1.9999999999708962E-2</v>
      </c>
      <c r="K1605" s="256">
        <f t="shared" si="491"/>
        <v>1.9999999999708962E-2</v>
      </c>
      <c r="L1605" s="256">
        <f t="shared" si="491"/>
        <v>2.0000000001164156E-2</v>
      </c>
      <c r="M1605" s="256">
        <f t="shared" si="491"/>
        <v>1.9999999999708962E-2</v>
      </c>
      <c r="N1605" s="256">
        <f t="shared" si="491"/>
        <v>1.9999999999708962E-2</v>
      </c>
      <c r="O1605" s="256">
        <f t="shared" si="491"/>
        <v>1.9999999999708962E-2</v>
      </c>
      <c r="P1605" s="256">
        <f t="shared" si="491"/>
        <v>4.0000000000873115E-2</v>
      </c>
      <c r="Q1605" s="256">
        <f t="shared" si="491"/>
        <v>3.9999999999417925E-2</v>
      </c>
      <c r="R1605" s="256">
        <f t="shared" si="491"/>
        <v>3.9999999999417925E-2</v>
      </c>
      <c r="S1605" s="256">
        <f t="shared" si="491"/>
        <v>4.0000000000873115E-2</v>
      </c>
      <c r="T1605" s="256">
        <f t="shared" si="491"/>
        <v>3.9999999999417925E-2</v>
      </c>
      <c r="U1605" s="256">
        <f t="shared" si="491"/>
        <v>4.0000000000873115E-2</v>
      </c>
      <c r="V1605" s="256">
        <f t="shared" si="491"/>
        <v>3.9999999999417925E-2</v>
      </c>
      <c r="W1605" s="256">
        <f t="shared" si="491"/>
        <v>3.9999999999417925E-2</v>
      </c>
      <c r="X1605" s="256">
        <f t="shared" si="491"/>
        <v>2.0000000001164156E-2</v>
      </c>
      <c r="Y1605" s="256">
        <f t="shared" si="491"/>
        <v>3.9999999999417925E-2</v>
      </c>
      <c r="Z1605" s="256">
        <f t="shared" si="491"/>
        <v>3.9999999999417925E-2</v>
      </c>
      <c r="AA1605" s="256">
        <f t="shared" si="491"/>
        <v>2.0000000001164156E-2</v>
      </c>
      <c r="AB1605" s="256">
        <f t="shared" si="491"/>
        <v>1.9999999999708962E-2</v>
      </c>
      <c r="AC1605" s="256"/>
    </row>
    <row r="1606" spans="1:30" s="661" customFormat="1" ht="11.25" x14ac:dyDescent="0.2">
      <c r="A1606" s="258" t="s">
        <v>519</v>
      </c>
      <c r="B1606" s="259"/>
      <c r="C1606" s="260"/>
      <c r="D1606" s="261"/>
      <c r="E1606" s="268">
        <f>E1596+E1601</f>
        <v>0</v>
      </c>
      <c r="F1606" s="268">
        <f t="shared" si="491"/>
        <v>0</v>
      </c>
      <c r="G1606" s="268">
        <f t="shared" si="491"/>
        <v>0</v>
      </c>
      <c r="H1606" s="268">
        <f t="shared" si="491"/>
        <v>0</v>
      </c>
      <c r="I1606" s="268">
        <f t="shared" si="491"/>
        <v>0</v>
      </c>
      <c r="J1606" s="268">
        <f t="shared" si="491"/>
        <v>0</v>
      </c>
      <c r="K1606" s="268">
        <f t="shared" si="491"/>
        <v>0</v>
      </c>
      <c r="L1606" s="268">
        <f t="shared" si="491"/>
        <v>0</v>
      </c>
      <c r="M1606" s="268">
        <f t="shared" si="491"/>
        <v>0</v>
      </c>
      <c r="N1606" s="268">
        <f t="shared" si="491"/>
        <v>0</v>
      </c>
      <c r="O1606" s="268">
        <f t="shared" si="491"/>
        <v>0</v>
      </c>
      <c r="P1606" s="268">
        <f t="shared" si="491"/>
        <v>0</v>
      </c>
      <c r="Q1606" s="268">
        <f t="shared" si="491"/>
        <v>0</v>
      </c>
      <c r="R1606" s="268">
        <f t="shared" si="491"/>
        <v>0</v>
      </c>
      <c r="S1606" s="268">
        <f t="shared" si="491"/>
        <v>0</v>
      </c>
      <c r="T1606" s="268">
        <f t="shared" si="491"/>
        <v>0</v>
      </c>
      <c r="U1606" s="268">
        <f t="shared" si="491"/>
        <v>0</v>
      </c>
      <c r="V1606" s="268">
        <f t="shared" si="491"/>
        <v>0</v>
      </c>
      <c r="W1606" s="268">
        <f t="shared" si="491"/>
        <v>0</v>
      </c>
      <c r="X1606" s="268">
        <f t="shared" si="491"/>
        <v>0</v>
      </c>
      <c r="Y1606" s="268">
        <f t="shared" si="491"/>
        <v>0</v>
      </c>
      <c r="Z1606" s="268">
        <f t="shared" si="491"/>
        <v>0</v>
      </c>
      <c r="AA1606" s="268">
        <f t="shared" si="491"/>
        <v>0</v>
      </c>
      <c r="AB1606" s="268">
        <f t="shared" si="491"/>
        <v>0</v>
      </c>
      <c r="AC1606" s="268"/>
    </row>
    <row r="1607" spans="1:30" s="661" customFormat="1" ht="12" thickBot="1" x14ac:dyDescent="0.25">
      <c r="A1607" s="263" t="s">
        <v>520</v>
      </c>
      <c r="B1607" s="264"/>
      <c r="C1607" s="265"/>
      <c r="D1607" s="266"/>
      <c r="E1607" s="266">
        <f t="shared" ref="E1607:AB1607" si="492">SQRT(E1605*E1605+E1606*E1606)</f>
        <v>1.9999999999708962E-2</v>
      </c>
      <c r="F1607" s="266">
        <f t="shared" si="492"/>
        <v>1.9999999999708962E-2</v>
      </c>
      <c r="G1607" s="266">
        <f t="shared" si="492"/>
        <v>2.0000000001164156E-2</v>
      </c>
      <c r="H1607" s="266">
        <f t="shared" si="492"/>
        <v>1.9999999999708962E-2</v>
      </c>
      <c r="I1607" s="266">
        <f t="shared" si="492"/>
        <v>1.9999999999708962E-2</v>
      </c>
      <c r="J1607" s="266">
        <f t="shared" si="492"/>
        <v>1.9999999999708962E-2</v>
      </c>
      <c r="K1607" s="266">
        <f t="shared" si="492"/>
        <v>1.9999999999708962E-2</v>
      </c>
      <c r="L1607" s="266">
        <f t="shared" si="492"/>
        <v>2.0000000001164156E-2</v>
      </c>
      <c r="M1607" s="266">
        <f t="shared" si="492"/>
        <v>1.9999999999708962E-2</v>
      </c>
      <c r="N1607" s="266">
        <f t="shared" si="492"/>
        <v>1.9999999999708962E-2</v>
      </c>
      <c r="O1607" s="266">
        <f t="shared" si="492"/>
        <v>1.9999999999708962E-2</v>
      </c>
      <c r="P1607" s="266">
        <f t="shared" si="492"/>
        <v>4.0000000000873115E-2</v>
      </c>
      <c r="Q1607" s="266">
        <f t="shared" si="492"/>
        <v>3.9999999999417925E-2</v>
      </c>
      <c r="R1607" s="266">
        <f t="shared" si="492"/>
        <v>3.9999999999417925E-2</v>
      </c>
      <c r="S1607" s="266">
        <f t="shared" si="492"/>
        <v>4.0000000000873115E-2</v>
      </c>
      <c r="T1607" s="266">
        <f t="shared" si="492"/>
        <v>3.9999999999417925E-2</v>
      </c>
      <c r="U1607" s="266">
        <f t="shared" si="492"/>
        <v>4.0000000000873115E-2</v>
      </c>
      <c r="V1607" s="266">
        <f t="shared" si="492"/>
        <v>3.9999999999417925E-2</v>
      </c>
      <c r="W1607" s="266">
        <f t="shared" si="492"/>
        <v>3.9999999999417925E-2</v>
      </c>
      <c r="X1607" s="266">
        <f t="shared" si="492"/>
        <v>2.0000000001164156E-2</v>
      </c>
      <c r="Y1607" s="266">
        <f t="shared" si="492"/>
        <v>3.9999999999417925E-2</v>
      </c>
      <c r="Z1607" s="266">
        <f t="shared" si="492"/>
        <v>3.9999999999417925E-2</v>
      </c>
      <c r="AA1607" s="266">
        <f t="shared" si="492"/>
        <v>2.0000000001164156E-2</v>
      </c>
      <c r="AB1607" s="266">
        <f t="shared" si="492"/>
        <v>1.9999999999708962E-2</v>
      </c>
      <c r="AC1607" s="267"/>
      <c r="AD1607" s="120">
        <f>MAX(E1607:AB1607)</f>
        <v>4.0000000000873115E-2</v>
      </c>
    </row>
    <row r="1608" spans="1:30" s="13" customFormat="1" ht="14.25" hidden="1" customHeight="1" thickBot="1" x14ac:dyDescent="0.25">
      <c r="A1608" s="138" t="s">
        <v>136</v>
      </c>
      <c r="B1608" s="139"/>
      <c r="C1608" s="140"/>
      <c r="D1608" s="140"/>
      <c r="E1608" s="3">
        <v>1</v>
      </c>
      <c r="F1608" s="3">
        <v>2</v>
      </c>
      <c r="G1608" s="3">
        <v>3</v>
      </c>
      <c r="H1608" s="3">
        <v>4</v>
      </c>
      <c r="I1608" s="3">
        <v>5</v>
      </c>
      <c r="J1608" s="3">
        <v>6</v>
      </c>
      <c r="K1608" s="3">
        <v>7</v>
      </c>
      <c r="L1608" s="3">
        <v>8</v>
      </c>
      <c r="M1608" s="3">
        <v>9</v>
      </c>
      <c r="N1608" s="3">
        <v>10</v>
      </c>
      <c r="O1608" s="3">
        <v>11</v>
      </c>
      <c r="P1608" s="3">
        <v>12</v>
      </c>
      <c r="Q1608" s="3">
        <v>13</v>
      </c>
      <c r="R1608" s="3">
        <v>14</v>
      </c>
      <c r="S1608" s="3">
        <v>15</v>
      </c>
      <c r="T1608" s="3">
        <v>16</v>
      </c>
      <c r="U1608" s="3">
        <v>17</v>
      </c>
      <c r="V1608" s="3">
        <v>18</v>
      </c>
      <c r="W1608" s="3">
        <v>19</v>
      </c>
      <c r="X1608" s="3">
        <v>20</v>
      </c>
      <c r="Y1608" s="3">
        <v>21</v>
      </c>
      <c r="Z1608" s="3">
        <v>22</v>
      </c>
      <c r="AA1608" s="3">
        <v>23</v>
      </c>
      <c r="AB1608" s="3">
        <v>24</v>
      </c>
      <c r="AC1608" s="141">
        <v>25</v>
      </c>
    </row>
    <row r="1609" spans="1:30" s="661" customFormat="1" ht="11.25" hidden="1" x14ac:dyDescent="0.2">
      <c r="A1609" s="2715"/>
      <c r="B1609" s="2712" t="s">
        <v>405</v>
      </c>
      <c r="C1609" s="10" t="s">
        <v>483</v>
      </c>
      <c r="D1609" s="10" t="s">
        <v>466</v>
      </c>
      <c r="E1609" s="80"/>
      <c r="F1609" s="80"/>
      <c r="G1609" s="80"/>
      <c r="H1609" s="420"/>
      <c r="I1609" s="80"/>
      <c r="J1609" s="80"/>
      <c r="K1609" s="80"/>
      <c r="L1609" s="80"/>
      <c r="M1609" s="80"/>
      <c r="N1609" s="420"/>
      <c r="O1609" s="80"/>
      <c r="P1609" s="80"/>
      <c r="Q1609" s="80"/>
      <c r="R1609" s="80"/>
      <c r="S1609" s="80"/>
      <c r="T1609" s="80"/>
      <c r="U1609" s="80"/>
      <c r="V1609" s="420"/>
      <c r="W1609" s="80"/>
      <c r="X1609" s="80"/>
      <c r="Y1609" s="80"/>
      <c r="Z1609" s="80"/>
      <c r="AA1609" s="80"/>
      <c r="AB1609" s="80"/>
      <c r="AC1609" s="81"/>
    </row>
    <row r="1610" spans="1:30" s="661" customFormat="1" ht="11.25" hidden="1" customHeight="1" x14ac:dyDescent="0.2">
      <c r="A1610" s="2776"/>
      <c r="B1610" s="2778"/>
      <c r="C1610" s="11" t="s">
        <v>484</v>
      </c>
      <c r="D1610" s="11" t="s">
        <v>466</v>
      </c>
      <c r="E1610" s="82"/>
      <c r="F1610" s="82"/>
      <c r="G1610" s="82"/>
      <c r="H1610" s="424"/>
      <c r="I1610" s="82"/>
      <c r="J1610" s="82"/>
      <c r="K1610" s="82"/>
      <c r="L1610" s="82"/>
      <c r="M1610" s="82"/>
      <c r="N1610" s="424"/>
      <c r="O1610" s="82"/>
      <c r="P1610" s="82"/>
      <c r="Q1610" s="82"/>
      <c r="R1610" s="82"/>
      <c r="S1610" s="82"/>
      <c r="T1610" s="82"/>
      <c r="U1610" s="82"/>
      <c r="V1610" s="424"/>
      <c r="W1610" s="82"/>
      <c r="X1610" s="82"/>
      <c r="Y1610" s="82"/>
      <c r="Z1610" s="82"/>
      <c r="AA1610" s="82"/>
      <c r="AB1610" s="82"/>
      <c r="AC1610" s="83"/>
    </row>
    <row r="1611" spans="1:30" s="661" customFormat="1" ht="11.25" hidden="1" customHeight="1" x14ac:dyDescent="0.2">
      <c r="A1611" s="2776"/>
      <c r="B1611" s="2778"/>
      <c r="C1611" s="11" t="s">
        <v>8</v>
      </c>
      <c r="D1611" s="11"/>
      <c r="E1611" s="82"/>
      <c r="F1611" s="82"/>
      <c r="G1611" s="82"/>
      <c r="H1611" s="424"/>
      <c r="I1611" s="82"/>
      <c r="J1611" s="82"/>
      <c r="K1611" s="82"/>
      <c r="L1611" s="82"/>
      <c r="M1611" s="82"/>
      <c r="N1611" s="424"/>
      <c r="O1611" s="82"/>
      <c r="P1611" s="82"/>
      <c r="Q1611" s="82"/>
      <c r="R1611" s="82"/>
      <c r="S1611" s="82"/>
      <c r="T1611" s="82"/>
      <c r="U1611" s="82"/>
      <c r="V1611" s="424"/>
      <c r="W1611" s="82"/>
      <c r="X1611" s="82"/>
      <c r="Y1611" s="82"/>
      <c r="Z1611" s="82"/>
      <c r="AA1611" s="82"/>
      <c r="AB1611" s="82"/>
      <c r="AC1611" s="83"/>
    </row>
    <row r="1612" spans="1:30" s="661" customFormat="1" ht="12" hidden="1" customHeight="1" thickBot="1" x14ac:dyDescent="0.25">
      <c r="A1612" s="2782"/>
      <c r="B1612" s="2783"/>
      <c r="C1612" s="45" t="s">
        <v>16</v>
      </c>
      <c r="D1612" s="45"/>
      <c r="E1612" s="84"/>
      <c r="F1612" s="84"/>
      <c r="G1612" s="84"/>
      <c r="H1612" s="443"/>
      <c r="I1612" s="84"/>
      <c r="J1612" s="84"/>
      <c r="K1612" s="84"/>
      <c r="L1612" s="84"/>
      <c r="M1612" s="84"/>
      <c r="N1612" s="443"/>
      <c r="O1612" s="84"/>
      <c r="P1612" s="84"/>
      <c r="Q1612" s="84"/>
      <c r="R1612" s="84"/>
      <c r="S1612" s="84"/>
      <c r="T1612" s="84"/>
      <c r="U1612" s="84"/>
      <c r="V1612" s="443"/>
      <c r="W1612" s="84"/>
      <c r="X1612" s="84"/>
      <c r="Y1612" s="84"/>
      <c r="Z1612" s="84"/>
      <c r="AA1612" s="84"/>
      <c r="AB1612" s="84"/>
      <c r="AC1612" s="85"/>
    </row>
    <row r="1613" spans="1:30" s="13" customFormat="1" ht="14.25" hidden="1" customHeight="1" thickBot="1" x14ac:dyDescent="0.25">
      <c r="A1613" s="138" t="s">
        <v>406</v>
      </c>
      <c r="B1613" s="139"/>
      <c r="C1613" s="140"/>
      <c r="D1613" s="140"/>
      <c r="E1613" s="3">
        <v>1</v>
      </c>
      <c r="F1613" s="3">
        <v>2</v>
      </c>
      <c r="G1613" s="3">
        <v>3</v>
      </c>
      <c r="H1613" s="3">
        <v>4</v>
      </c>
      <c r="I1613" s="3">
        <v>5</v>
      </c>
      <c r="J1613" s="3">
        <v>6</v>
      </c>
      <c r="K1613" s="3">
        <v>7</v>
      </c>
      <c r="L1613" s="3">
        <v>8</v>
      </c>
      <c r="M1613" s="3">
        <v>9</v>
      </c>
      <c r="N1613" s="3">
        <v>10</v>
      </c>
      <c r="O1613" s="3">
        <v>11</v>
      </c>
      <c r="P1613" s="3">
        <v>12</v>
      </c>
      <c r="Q1613" s="3">
        <v>13</v>
      </c>
      <c r="R1613" s="3">
        <v>14</v>
      </c>
      <c r="S1613" s="3">
        <v>15</v>
      </c>
      <c r="T1613" s="3">
        <v>16</v>
      </c>
      <c r="U1613" s="3">
        <v>17</v>
      </c>
      <c r="V1613" s="3">
        <v>18</v>
      </c>
      <c r="W1613" s="3">
        <v>19</v>
      </c>
      <c r="X1613" s="3">
        <v>20</v>
      </c>
      <c r="Y1613" s="3">
        <v>21</v>
      </c>
      <c r="Z1613" s="3">
        <v>22</v>
      </c>
      <c r="AA1613" s="3">
        <v>23</v>
      </c>
      <c r="AB1613" s="3">
        <v>24</v>
      </c>
      <c r="AC1613" s="141"/>
    </row>
    <row r="1614" spans="1:30" s="32" customFormat="1" ht="14.25" hidden="1" customHeight="1" x14ac:dyDescent="0.2">
      <c r="A1614" s="28" t="s">
        <v>407</v>
      </c>
      <c r="B1614" s="425"/>
      <c r="C1614" s="426" t="s">
        <v>13</v>
      </c>
      <c r="D1614" s="427" t="s">
        <v>530</v>
      </c>
      <c r="E1614" s="429">
        <v>0.4</v>
      </c>
      <c r="F1614" s="429">
        <v>0.4</v>
      </c>
      <c r="G1614" s="429">
        <v>0.4</v>
      </c>
      <c r="H1614" s="429">
        <v>0.4</v>
      </c>
      <c r="I1614" s="429">
        <v>0.4</v>
      </c>
      <c r="J1614" s="429">
        <v>0.4</v>
      </c>
      <c r="K1614" s="429">
        <v>0.4</v>
      </c>
      <c r="L1614" s="429">
        <v>0.4</v>
      </c>
      <c r="M1614" s="429">
        <v>0.4</v>
      </c>
      <c r="N1614" s="429">
        <v>0.4</v>
      </c>
      <c r="O1614" s="429">
        <v>0.4</v>
      </c>
      <c r="P1614" s="429">
        <v>0.4</v>
      </c>
      <c r="Q1614" s="429">
        <v>0.4</v>
      </c>
      <c r="R1614" s="429">
        <v>0.4</v>
      </c>
      <c r="S1614" s="429">
        <v>0.4</v>
      </c>
      <c r="T1614" s="429">
        <v>0.4</v>
      </c>
      <c r="U1614" s="429">
        <v>0.4</v>
      </c>
      <c r="V1614" s="429">
        <v>0.4</v>
      </c>
      <c r="W1614" s="429">
        <v>0.4</v>
      </c>
      <c r="X1614" s="429">
        <v>0.4</v>
      </c>
      <c r="Y1614" s="429">
        <v>0.4</v>
      </c>
      <c r="Z1614" s="429">
        <v>0.4</v>
      </c>
      <c r="AA1614" s="429">
        <v>0.4</v>
      </c>
      <c r="AB1614" s="429">
        <v>0.4</v>
      </c>
      <c r="AC1614" s="428"/>
    </row>
    <row r="1615" spans="1:30" s="32" customFormat="1" ht="14.25" hidden="1" customHeight="1" thickBot="1" x14ac:dyDescent="0.25">
      <c r="A1615" s="33" t="s">
        <v>408</v>
      </c>
      <c r="B1615" s="34"/>
      <c r="C1615" s="430" t="s">
        <v>13</v>
      </c>
      <c r="D1615" s="431" t="s">
        <v>530</v>
      </c>
      <c r="E1615" s="432">
        <v>0.4</v>
      </c>
      <c r="F1615" s="432">
        <v>0.4</v>
      </c>
      <c r="G1615" s="432">
        <v>0.4</v>
      </c>
      <c r="H1615" s="432">
        <v>0.4</v>
      </c>
      <c r="I1615" s="432">
        <v>0.4</v>
      </c>
      <c r="J1615" s="432">
        <v>0.4</v>
      </c>
      <c r="K1615" s="432">
        <v>0.4</v>
      </c>
      <c r="L1615" s="432">
        <v>0.4</v>
      </c>
      <c r="M1615" s="432">
        <v>0.4</v>
      </c>
      <c r="N1615" s="432">
        <v>0.4</v>
      </c>
      <c r="O1615" s="432">
        <v>0.4</v>
      </c>
      <c r="P1615" s="432">
        <v>0.4</v>
      </c>
      <c r="Q1615" s="432">
        <v>0.4</v>
      </c>
      <c r="R1615" s="432">
        <v>0.4</v>
      </c>
      <c r="S1615" s="432">
        <v>0.4</v>
      </c>
      <c r="T1615" s="432">
        <v>0.4</v>
      </c>
      <c r="U1615" s="432">
        <v>0.4</v>
      </c>
      <c r="V1615" s="432">
        <v>0.4</v>
      </c>
      <c r="W1615" s="432">
        <v>0.4</v>
      </c>
      <c r="X1615" s="432">
        <v>0.4</v>
      </c>
      <c r="Y1615" s="432">
        <v>0.4</v>
      </c>
      <c r="Z1615" s="432">
        <v>0.4</v>
      </c>
      <c r="AA1615" s="432">
        <v>0.4</v>
      </c>
      <c r="AB1615" s="432">
        <v>0.4</v>
      </c>
      <c r="AC1615" s="433"/>
    </row>
    <row r="1616" spans="1:30" hidden="1" x14ac:dyDescent="0.2">
      <c r="A1616" s="2715" t="s">
        <v>122</v>
      </c>
      <c r="B1616" s="2712" t="s">
        <v>409</v>
      </c>
      <c r="C1616" s="10" t="s">
        <v>483</v>
      </c>
      <c r="D1616" s="10"/>
      <c r="E1616" s="80"/>
      <c r="F1616" s="80"/>
      <c r="G1616" s="80"/>
      <c r="H1616" s="420"/>
      <c r="I1616" s="80"/>
      <c r="J1616" s="80"/>
      <c r="K1616" s="80"/>
      <c r="L1616" s="80"/>
      <c r="M1616" s="80"/>
      <c r="N1616" s="420"/>
      <c r="O1616" s="80"/>
      <c r="P1616" s="80"/>
      <c r="Q1616" s="80"/>
      <c r="R1616" s="80"/>
      <c r="S1616" s="80"/>
      <c r="T1616" s="80"/>
      <c r="U1616" s="80"/>
      <c r="V1616" s="420"/>
      <c r="W1616" s="80"/>
      <c r="X1616" s="80"/>
      <c r="Y1616" s="80"/>
      <c r="Z1616" s="80"/>
      <c r="AA1616" s="80"/>
      <c r="AB1616" s="80"/>
      <c r="AC1616" s="124">
        <f>SUM(E1616:AB1616)</f>
        <v>0</v>
      </c>
      <c r="AD1616" s="661" t="s">
        <v>463</v>
      </c>
    </row>
    <row r="1617" spans="1:30" hidden="1" x14ac:dyDescent="0.2">
      <c r="A1617" s="2776"/>
      <c r="B1617" s="2778"/>
      <c r="C1617" s="11" t="s">
        <v>484</v>
      </c>
      <c r="D1617" s="11"/>
      <c r="E1617" s="82"/>
      <c r="F1617" s="82"/>
      <c r="G1617" s="82"/>
      <c r="H1617" s="424"/>
      <c r="I1617" s="82"/>
      <c r="J1617" s="82"/>
      <c r="K1617" s="82"/>
      <c r="L1617" s="82"/>
      <c r="M1617" s="82"/>
      <c r="N1617" s="424"/>
      <c r="O1617" s="82"/>
      <c r="P1617" s="82"/>
      <c r="Q1617" s="82"/>
      <c r="R1617" s="82"/>
      <c r="S1617" s="82"/>
      <c r="T1617" s="82"/>
      <c r="U1617" s="82"/>
      <c r="V1617" s="424"/>
      <c r="W1617" s="82"/>
      <c r="X1617" s="82"/>
      <c r="Y1617" s="82"/>
      <c r="Z1617" s="82"/>
      <c r="AA1617" s="82"/>
      <c r="AB1617" s="82"/>
      <c r="AC1617" s="124">
        <f>SUM(E1617:AB1617)</f>
        <v>0</v>
      </c>
      <c r="AD1617" s="661" t="s">
        <v>463</v>
      </c>
    </row>
    <row r="1618" spans="1:30" hidden="1" x14ac:dyDescent="0.2">
      <c r="A1618" s="2776"/>
      <c r="B1618" s="2778"/>
      <c r="C1618" s="11" t="s">
        <v>8</v>
      </c>
      <c r="D1618" s="11"/>
      <c r="E1618" s="113">
        <f>SQRT(E1616*E1616+E1617*E1617)*1000/(1.732*E1614)</f>
        <v>0</v>
      </c>
      <c r="F1618" s="113">
        <f t="shared" ref="F1618:AB1618" si="493">SQRT(F1616*F1616+F1617*F1617)*1000/(1.732*F1614)</f>
        <v>0</v>
      </c>
      <c r="G1618" s="113">
        <f t="shared" si="493"/>
        <v>0</v>
      </c>
      <c r="H1618" s="423">
        <f t="shared" si="493"/>
        <v>0</v>
      </c>
      <c r="I1618" s="113">
        <f t="shared" si="493"/>
        <v>0</v>
      </c>
      <c r="J1618" s="113">
        <f t="shared" si="493"/>
        <v>0</v>
      </c>
      <c r="K1618" s="113">
        <f t="shared" si="493"/>
        <v>0</v>
      </c>
      <c r="L1618" s="113">
        <f t="shared" si="493"/>
        <v>0</v>
      </c>
      <c r="M1618" s="113">
        <f t="shared" si="493"/>
        <v>0</v>
      </c>
      <c r="N1618" s="423">
        <f t="shared" si="493"/>
        <v>0</v>
      </c>
      <c r="O1618" s="113">
        <f t="shared" si="493"/>
        <v>0</v>
      </c>
      <c r="P1618" s="113">
        <f t="shared" si="493"/>
        <v>0</v>
      </c>
      <c r="Q1618" s="113">
        <f t="shared" si="493"/>
        <v>0</v>
      </c>
      <c r="R1618" s="113">
        <f t="shared" si="493"/>
        <v>0</v>
      </c>
      <c r="S1618" s="113">
        <f t="shared" si="493"/>
        <v>0</v>
      </c>
      <c r="T1618" s="113">
        <f t="shared" si="493"/>
        <v>0</v>
      </c>
      <c r="U1618" s="113">
        <f t="shared" si="493"/>
        <v>0</v>
      </c>
      <c r="V1618" s="423">
        <f t="shared" si="493"/>
        <v>0</v>
      </c>
      <c r="W1618" s="113">
        <f t="shared" si="493"/>
        <v>0</v>
      </c>
      <c r="X1618" s="113">
        <f t="shared" si="493"/>
        <v>0</v>
      </c>
      <c r="Y1618" s="113">
        <f t="shared" si="493"/>
        <v>0</v>
      </c>
      <c r="Z1618" s="113">
        <f t="shared" si="493"/>
        <v>0</v>
      </c>
      <c r="AA1618" s="113">
        <f t="shared" si="493"/>
        <v>0</v>
      </c>
      <c r="AB1618" s="113">
        <f t="shared" si="493"/>
        <v>0</v>
      </c>
      <c r="AC1618" s="124"/>
      <c r="AD1618" s="661"/>
    </row>
    <row r="1619" spans="1:30" ht="13.5" hidden="1" thickBot="1" x14ac:dyDescent="0.25">
      <c r="A1619" s="2777"/>
      <c r="B1619" s="2779"/>
      <c r="C1619" s="46" t="s">
        <v>16</v>
      </c>
      <c r="D1619" s="46"/>
      <c r="E1619" s="110" t="e">
        <f t="shared" ref="E1619:AB1619" si="494">E1617/E1616</f>
        <v>#DIV/0!</v>
      </c>
      <c r="F1619" s="110" t="e">
        <f t="shared" si="494"/>
        <v>#DIV/0!</v>
      </c>
      <c r="G1619" s="110" t="e">
        <f t="shared" si="494"/>
        <v>#DIV/0!</v>
      </c>
      <c r="H1619" s="422" t="e">
        <f t="shared" si="494"/>
        <v>#DIV/0!</v>
      </c>
      <c r="I1619" s="110" t="e">
        <f t="shared" si="494"/>
        <v>#DIV/0!</v>
      </c>
      <c r="J1619" s="110" t="e">
        <f t="shared" si="494"/>
        <v>#DIV/0!</v>
      </c>
      <c r="K1619" s="110" t="e">
        <f t="shared" si="494"/>
        <v>#DIV/0!</v>
      </c>
      <c r="L1619" s="110" t="e">
        <f t="shared" si="494"/>
        <v>#DIV/0!</v>
      </c>
      <c r="M1619" s="110" t="e">
        <f t="shared" si="494"/>
        <v>#DIV/0!</v>
      </c>
      <c r="N1619" s="422" t="e">
        <f t="shared" si="494"/>
        <v>#DIV/0!</v>
      </c>
      <c r="O1619" s="110" t="e">
        <f t="shared" si="494"/>
        <v>#DIV/0!</v>
      </c>
      <c r="P1619" s="110" t="e">
        <f t="shared" si="494"/>
        <v>#DIV/0!</v>
      </c>
      <c r="Q1619" s="110" t="e">
        <f t="shared" si="494"/>
        <v>#DIV/0!</v>
      </c>
      <c r="R1619" s="110" t="e">
        <f t="shared" si="494"/>
        <v>#DIV/0!</v>
      </c>
      <c r="S1619" s="110" t="e">
        <f t="shared" si="494"/>
        <v>#DIV/0!</v>
      </c>
      <c r="T1619" s="110" t="e">
        <f t="shared" si="494"/>
        <v>#DIV/0!</v>
      </c>
      <c r="U1619" s="110" t="e">
        <f t="shared" si="494"/>
        <v>#DIV/0!</v>
      </c>
      <c r="V1619" s="422" t="e">
        <f t="shared" si="494"/>
        <v>#DIV/0!</v>
      </c>
      <c r="W1619" s="110" t="e">
        <f t="shared" si="494"/>
        <v>#DIV/0!</v>
      </c>
      <c r="X1619" s="110" t="e">
        <f t="shared" si="494"/>
        <v>#DIV/0!</v>
      </c>
      <c r="Y1619" s="110" t="e">
        <f t="shared" si="494"/>
        <v>#DIV/0!</v>
      </c>
      <c r="Z1619" s="110" t="e">
        <f t="shared" si="494"/>
        <v>#DIV/0!</v>
      </c>
      <c r="AA1619" s="110" t="e">
        <f t="shared" si="494"/>
        <v>#DIV/0!</v>
      </c>
      <c r="AB1619" s="110" t="e">
        <f t="shared" si="494"/>
        <v>#DIV/0!</v>
      </c>
      <c r="AC1619" s="122" t="e">
        <f>AC1617/AC1616</f>
        <v>#DIV/0!</v>
      </c>
      <c r="AD1619" s="661"/>
    </row>
    <row r="1620" spans="1:30" hidden="1" x14ac:dyDescent="0.2">
      <c r="A1620" s="2715" t="s">
        <v>100</v>
      </c>
      <c r="B1620" s="2712" t="s">
        <v>410</v>
      </c>
      <c r="C1620" s="10" t="s">
        <v>483</v>
      </c>
      <c r="D1620" s="10"/>
      <c r="E1620" s="80"/>
      <c r="F1620" s="80"/>
      <c r="G1620" s="80"/>
      <c r="H1620" s="420"/>
      <c r="I1620" s="80"/>
      <c r="J1620" s="80"/>
      <c r="K1620" s="80"/>
      <c r="L1620" s="80"/>
      <c r="M1620" s="80"/>
      <c r="N1620" s="420"/>
      <c r="O1620" s="80"/>
      <c r="P1620" s="80"/>
      <c r="Q1620" s="80"/>
      <c r="R1620" s="80"/>
      <c r="S1620" s="80"/>
      <c r="T1620" s="80"/>
      <c r="U1620" s="80"/>
      <c r="V1620" s="420"/>
      <c r="W1620" s="80"/>
      <c r="X1620" s="80"/>
      <c r="Y1620" s="80"/>
      <c r="Z1620" s="80"/>
      <c r="AA1620" s="80"/>
      <c r="AB1620" s="80"/>
      <c r="AC1620" s="124">
        <f>SUM(E1620:AB1620)</f>
        <v>0</v>
      </c>
      <c r="AD1620" s="661" t="s">
        <v>463</v>
      </c>
    </row>
    <row r="1621" spans="1:30" hidden="1" x14ac:dyDescent="0.2">
      <c r="A1621" s="2776"/>
      <c r="B1621" s="2778"/>
      <c r="C1621" s="11" t="s">
        <v>484</v>
      </c>
      <c r="D1621" s="11"/>
      <c r="E1621" s="82"/>
      <c r="F1621" s="82"/>
      <c r="G1621" s="82"/>
      <c r="H1621" s="424"/>
      <c r="I1621" s="82"/>
      <c r="J1621" s="82"/>
      <c r="K1621" s="82"/>
      <c r="L1621" s="82"/>
      <c r="M1621" s="82"/>
      <c r="N1621" s="424"/>
      <c r="O1621" s="82"/>
      <c r="P1621" s="82"/>
      <c r="Q1621" s="82"/>
      <c r="R1621" s="82"/>
      <c r="S1621" s="82"/>
      <c r="T1621" s="82"/>
      <c r="U1621" s="82"/>
      <c r="V1621" s="424"/>
      <c r="W1621" s="82"/>
      <c r="X1621" s="82"/>
      <c r="Y1621" s="82"/>
      <c r="Z1621" s="82"/>
      <c r="AA1621" s="82"/>
      <c r="AB1621" s="82"/>
      <c r="AC1621" s="124">
        <f>SUM(E1621:AB1621)</f>
        <v>0</v>
      </c>
      <c r="AD1621" s="661" t="s">
        <v>463</v>
      </c>
    </row>
    <row r="1622" spans="1:30" hidden="1" x14ac:dyDescent="0.2">
      <c r="A1622" s="2776"/>
      <c r="B1622" s="2778"/>
      <c r="C1622" s="11" t="s">
        <v>8</v>
      </c>
      <c r="D1622" s="11"/>
      <c r="E1622" s="113">
        <f>SQRT(E1620*E1620+E1621*E1621)*1000/(1.732*E1614)</f>
        <v>0</v>
      </c>
      <c r="F1622" s="113">
        <f t="shared" ref="F1622:AB1622" si="495">SQRT(F1620*F1620+F1621*F1621)*1000/(1.732*F1614)</f>
        <v>0</v>
      </c>
      <c r="G1622" s="113">
        <f t="shared" si="495"/>
        <v>0</v>
      </c>
      <c r="H1622" s="423">
        <f t="shared" si="495"/>
        <v>0</v>
      </c>
      <c r="I1622" s="113">
        <f t="shared" si="495"/>
        <v>0</v>
      </c>
      <c r="J1622" s="113">
        <f t="shared" si="495"/>
        <v>0</v>
      </c>
      <c r="K1622" s="113">
        <f t="shared" si="495"/>
        <v>0</v>
      </c>
      <c r="L1622" s="113">
        <f t="shared" si="495"/>
        <v>0</v>
      </c>
      <c r="M1622" s="113">
        <f t="shared" si="495"/>
        <v>0</v>
      </c>
      <c r="N1622" s="423">
        <f t="shared" si="495"/>
        <v>0</v>
      </c>
      <c r="O1622" s="113">
        <f t="shared" si="495"/>
        <v>0</v>
      </c>
      <c r="P1622" s="113">
        <f t="shared" si="495"/>
        <v>0</v>
      </c>
      <c r="Q1622" s="113">
        <f t="shared" si="495"/>
        <v>0</v>
      </c>
      <c r="R1622" s="113">
        <f t="shared" si="495"/>
        <v>0</v>
      </c>
      <c r="S1622" s="113">
        <f t="shared" si="495"/>
        <v>0</v>
      </c>
      <c r="T1622" s="113">
        <f t="shared" si="495"/>
        <v>0</v>
      </c>
      <c r="U1622" s="113">
        <f t="shared" si="495"/>
        <v>0</v>
      </c>
      <c r="V1622" s="423">
        <f t="shared" si="495"/>
        <v>0</v>
      </c>
      <c r="W1622" s="113">
        <f t="shared" si="495"/>
        <v>0</v>
      </c>
      <c r="X1622" s="113">
        <f t="shared" si="495"/>
        <v>0</v>
      </c>
      <c r="Y1622" s="113">
        <f t="shared" si="495"/>
        <v>0</v>
      </c>
      <c r="Z1622" s="113">
        <f t="shared" si="495"/>
        <v>0</v>
      </c>
      <c r="AA1622" s="113">
        <f t="shared" si="495"/>
        <v>0</v>
      </c>
      <c r="AB1622" s="113">
        <f t="shared" si="495"/>
        <v>0</v>
      </c>
      <c r="AC1622" s="124"/>
      <c r="AD1622" s="661"/>
    </row>
    <row r="1623" spans="1:30" ht="13.5" hidden="1" thickBot="1" x14ac:dyDescent="0.25">
      <c r="A1623" s="2777"/>
      <c r="B1623" s="2779"/>
      <c r="C1623" s="46" t="s">
        <v>16</v>
      </c>
      <c r="D1623" s="46"/>
      <c r="E1623" s="110" t="e">
        <f t="shared" ref="E1623:AB1623" si="496">E1621/E1620</f>
        <v>#DIV/0!</v>
      </c>
      <c r="F1623" s="110" t="e">
        <f t="shared" si="496"/>
        <v>#DIV/0!</v>
      </c>
      <c r="G1623" s="110" t="e">
        <f t="shared" si="496"/>
        <v>#DIV/0!</v>
      </c>
      <c r="H1623" s="422" t="e">
        <f t="shared" si="496"/>
        <v>#DIV/0!</v>
      </c>
      <c r="I1623" s="110" t="e">
        <f t="shared" si="496"/>
        <v>#DIV/0!</v>
      </c>
      <c r="J1623" s="110" t="e">
        <f t="shared" si="496"/>
        <v>#DIV/0!</v>
      </c>
      <c r="K1623" s="110" t="e">
        <f t="shared" si="496"/>
        <v>#DIV/0!</v>
      </c>
      <c r="L1623" s="110" t="e">
        <f t="shared" si="496"/>
        <v>#DIV/0!</v>
      </c>
      <c r="M1623" s="110" t="e">
        <f t="shared" si="496"/>
        <v>#DIV/0!</v>
      </c>
      <c r="N1623" s="422" t="e">
        <f t="shared" si="496"/>
        <v>#DIV/0!</v>
      </c>
      <c r="O1623" s="110" t="e">
        <f t="shared" si="496"/>
        <v>#DIV/0!</v>
      </c>
      <c r="P1623" s="110" t="e">
        <f t="shared" si="496"/>
        <v>#DIV/0!</v>
      </c>
      <c r="Q1623" s="110" t="e">
        <f t="shared" si="496"/>
        <v>#DIV/0!</v>
      </c>
      <c r="R1623" s="110" t="e">
        <f t="shared" si="496"/>
        <v>#DIV/0!</v>
      </c>
      <c r="S1623" s="110" t="e">
        <f t="shared" si="496"/>
        <v>#DIV/0!</v>
      </c>
      <c r="T1623" s="110" t="e">
        <f t="shared" si="496"/>
        <v>#DIV/0!</v>
      </c>
      <c r="U1623" s="110" t="e">
        <f t="shared" si="496"/>
        <v>#DIV/0!</v>
      </c>
      <c r="V1623" s="422" t="e">
        <f t="shared" si="496"/>
        <v>#DIV/0!</v>
      </c>
      <c r="W1623" s="110" t="e">
        <f t="shared" si="496"/>
        <v>#DIV/0!</v>
      </c>
      <c r="X1623" s="110" t="e">
        <f t="shared" si="496"/>
        <v>#DIV/0!</v>
      </c>
      <c r="Y1623" s="110" t="e">
        <f t="shared" si="496"/>
        <v>#DIV/0!</v>
      </c>
      <c r="Z1623" s="110" t="e">
        <f t="shared" si="496"/>
        <v>#DIV/0!</v>
      </c>
      <c r="AA1623" s="110" t="e">
        <f t="shared" si="496"/>
        <v>#DIV/0!</v>
      </c>
      <c r="AB1623" s="110" t="e">
        <f t="shared" si="496"/>
        <v>#DIV/0!</v>
      </c>
      <c r="AC1623" s="122" t="e">
        <f>AC1621/AC1620</f>
        <v>#DIV/0!</v>
      </c>
      <c r="AD1623" s="661"/>
    </row>
    <row r="1624" spans="1:30" hidden="1" x14ac:dyDescent="0.2">
      <c r="A1624" s="2715" t="s">
        <v>108</v>
      </c>
      <c r="B1624" s="2712" t="s">
        <v>411</v>
      </c>
      <c r="C1624" s="10" t="s">
        <v>483</v>
      </c>
      <c r="D1624" s="10"/>
      <c r="E1624" s="80"/>
      <c r="F1624" s="80"/>
      <c r="G1624" s="80"/>
      <c r="H1624" s="420"/>
      <c r="I1624" s="80"/>
      <c r="J1624" s="80"/>
      <c r="K1624" s="80"/>
      <c r="L1624" s="80"/>
      <c r="M1624" s="80"/>
      <c r="N1624" s="420"/>
      <c r="O1624" s="80"/>
      <c r="P1624" s="80"/>
      <c r="Q1624" s="80"/>
      <c r="R1624" s="80"/>
      <c r="S1624" s="80"/>
      <c r="T1624" s="80"/>
      <c r="U1624" s="80"/>
      <c r="V1624" s="420"/>
      <c r="W1624" s="80"/>
      <c r="X1624" s="80"/>
      <c r="Y1624" s="80"/>
      <c r="Z1624" s="80"/>
      <c r="AA1624" s="80"/>
      <c r="AB1624" s="80"/>
      <c r="AC1624" s="124">
        <f>SUM(E1624:AB1624)</f>
        <v>0</v>
      </c>
      <c r="AD1624" s="661" t="s">
        <v>463</v>
      </c>
    </row>
    <row r="1625" spans="1:30" hidden="1" x14ac:dyDescent="0.2">
      <c r="A1625" s="2776"/>
      <c r="B1625" s="2778"/>
      <c r="C1625" s="11" t="s">
        <v>484</v>
      </c>
      <c r="D1625" s="11"/>
      <c r="E1625" s="82"/>
      <c r="F1625" s="82"/>
      <c r="G1625" s="82"/>
      <c r="H1625" s="424"/>
      <c r="I1625" s="82"/>
      <c r="J1625" s="82"/>
      <c r="K1625" s="82"/>
      <c r="L1625" s="82"/>
      <c r="M1625" s="82"/>
      <c r="N1625" s="424"/>
      <c r="O1625" s="82"/>
      <c r="P1625" s="82"/>
      <c r="Q1625" s="82"/>
      <c r="R1625" s="82"/>
      <c r="S1625" s="82"/>
      <c r="T1625" s="82"/>
      <c r="U1625" s="82"/>
      <c r="V1625" s="424"/>
      <c r="W1625" s="82"/>
      <c r="X1625" s="82"/>
      <c r="Y1625" s="82"/>
      <c r="Z1625" s="82"/>
      <c r="AA1625" s="82"/>
      <c r="AB1625" s="82"/>
      <c r="AC1625" s="124">
        <f>SUM(E1625:AB1625)</f>
        <v>0</v>
      </c>
      <c r="AD1625" s="661" t="s">
        <v>463</v>
      </c>
    </row>
    <row r="1626" spans="1:30" hidden="1" x14ac:dyDescent="0.2">
      <c r="A1626" s="2776"/>
      <c r="B1626" s="2778"/>
      <c r="C1626" s="11" t="s">
        <v>8</v>
      </c>
      <c r="D1626" s="11"/>
      <c r="E1626" s="113">
        <f>SQRT(E1624*E1624+E1625*E1625)*1000/(1.732*E1614)</f>
        <v>0</v>
      </c>
      <c r="F1626" s="113">
        <f t="shared" ref="F1626:AB1626" si="497">SQRT(F1624*F1624+F1625*F1625)*1000/(1.732*F1614)</f>
        <v>0</v>
      </c>
      <c r="G1626" s="113">
        <f t="shared" si="497"/>
        <v>0</v>
      </c>
      <c r="H1626" s="423">
        <f t="shared" si="497"/>
        <v>0</v>
      </c>
      <c r="I1626" s="113">
        <f t="shared" si="497"/>
        <v>0</v>
      </c>
      <c r="J1626" s="113">
        <f t="shared" si="497"/>
        <v>0</v>
      </c>
      <c r="K1626" s="113">
        <f t="shared" si="497"/>
        <v>0</v>
      </c>
      <c r="L1626" s="113">
        <f t="shared" si="497"/>
        <v>0</v>
      </c>
      <c r="M1626" s="113">
        <f t="shared" si="497"/>
        <v>0</v>
      </c>
      <c r="N1626" s="423">
        <f t="shared" si="497"/>
        <v>0</v>
      </c>
      <c r="O1626" s="113">
        <f t="shared" si="497"/>
        <v>0</v>
      </c>
      <c r="P1626" s="113">
        <f t="shared" si="497"/>
        <v>0</v>
      </c>
      <c r="Q1626" s="113">
        <f t="shared" si="497"/>
        <v>0</v>
      </c>
      <c r="R1626" s="113">
        <f t="shared" si="497"/>
        <v>0</v>
      </c>
      <c r="S1626" s="113">
        <f t="shared" si="497"/>
        <v>0</v>
      </c>
      <c r="T1626" s="113">
        <f t="shared" si="497"/>
        <v>0</v>
      </c>
      <c r="U1626" s="113">
        <f t="shared" si="497"/>
        <v>0</v>
      </c>
      <c r="V1626" s="423">
        <f t="shared" si="497"/>
        <v>0</v>
      </c>
      <c r="W1626" s="113">
        <f t="shared" si="497"/>
        <v>0</v>
      </c>
      <c r="X1626" s="113">
        <f t="shared" si="497"/>
        <v>0</v>
      </c>
      <c r="Y1626" s="113">
        <f t="shared" si="497"/>
        <v>0</v>
      </c>
      <c r="Z1626" s="113">
        <f t="shared" si="497"/>
        <v>0</v>
      </c>
      <c r="AA1626" s="113">
        <f t="shared" si="497"/>
        <v>0</v>
      </c>
      <c r="AB1626" s="113">
        <f t="shared" si="497"/>
        <v>0</v>
      </c>
      <c r="AC1626" s="124"/>
      <c r="AD1626" s="661"/>
    </row>
    <row r="1627" spans="1:30" ht="13.5" hidden="1" thickBot="1" x14ac:dyDescent="0.25">
      <c r="A1627" s="2777"/>
      <c r="B1627" s="2779"/>
      <c r="C1627" s="46" t="s">
        <v>16</v>
      </c>
      <c r="D1627" s="46"/>
      <c r="E1627" s="110" t="e">
        <f t="shared" ref="E1627:AB1627" si="498">E1625/E1624</f>
        <v>#DIV/0!</v>
      </c>
      <c r="F1627" s="110" t="e">
        <f t="shared" si="498"/>
        <v>#DIV/0!</v>
      </c>
      <c r="G1627" s="110" t="e">
        <f t="shared" si="498"/>
        <v>#DIV/0!</v>
      </c>
      <c r="H1627" s="422" t="e">
        <f t="shared" si="498"/>
        <v>#DIV/0!</v>
      </c>
      <c r="I1627" s="110" t="e">
        <f t="shared" si="498"/>
        <v>#DIV/0!</v>
      </c>
      <c r="J1627" s="110" t="e">
        <f t="shared" si="498"/>
        <v>#DIV/0!</v>
      </c>
      <c r="K1627" s="110" t="e">
        <f t="shared" si="498"/>
        <v>#DIV/0!</v>
      </c>
      <c r="L1627" s="110" t="e">
        <f t="shared" si="498"/>
        <v>#DIV/0!</v>
      </c>
      <c r="M1627" s="110" t="e">
        <f t="shared" si="498"/>
        <v>#DIV/0!</v>
      </c>
      <c r="N1627" s="422" t="e">
        <f t="shared" si="498"/>
        <v>#DIV/0!</v>
      </c>
      <c r="O1627" s="110" t="e">
        <f t="shared" si="498"/>
        <v>#DIV/0!</v>
      </c>
      <c r="P1627" s="110" t="e">
        <f t="shared" si="498"/>
        <v>#DIV/0!</v>
      </c>
      <c r="Q1627" s="110" t="e">
        <f t="shared" si="498"/>
        <v>#DIV/0!</v>
      </c>
      <c r="R1627" s="110" t="e">
        <f t="shared" si="498"/>
        <v>#DIV/0!</v>
      </c>
      <c r="S1627" s="110" t="e">
        <f t="shared" si="498"/>
        <v>#DIV/0!</v>
      </c>
      <c r="T1627" s="110" t="e">
        <f t="shared" si="498"/>
        <v>#DIV/0!</v>
      </c>
      <c r="U1627" s="110" t="e">
        <f t="shared" si="498"/>
        <v>#DIV/0!</v>
      </c>
      <c r="V1627" s="422" t="e">
        <f t="shared" si="498"/>
        <v>#DIV/0!</v>
      </c>
      <c r="W1627" s="110" t="e">
        <f t="shared" si="498"/>
        <v>#DIV/0!</v>
      </c>
      <c r="X1627" s="110" t="e">
        <f t="shared" si="498"/>
        <v>#DIV/0!</v>
      </c>
      <c r="Y1627" s="110" t="e">
        <f t="shared" si="498"/>
        <v>#DIV/0!</v>
      </c>
      <c r="Z1627" s="110" t="e">
        <f t="shared" si="498"/>
        <v>#DIV/0!</v>
      </c>
      <c r="AA1627" s="110" t="e">
        <f t="shared" si="498"/>
        <v>#DIV/0!</v>
      </c>
      <c r="AB1627" s="110" t="e">
        <f t="shared" si="498"/>
        <v>#DIV/0!</v>
      </c>
      <c r="AC1627" s="122" t="e">
        <f>AC1625/AC1624</f>
        <v>#DIV/0!</v>
      </c>
      <c r="AD1627" s="661"/>
    </row>
    <row r="1628" spans="1:30" hidden="1" x14ac:dyDescent="0.2">
      <c r="A1628" s="2715" t="s">
        <v>109</v>
      </c>
      <c r="B1628" s="2712" t="s">
        <v>412</v>
      </c>
      <c r="C1628" s="10" t="s">
        <v>483</v>
      </c>
      <c r="D1628" s="10"/>
      <c r="E1628" s="80"/>
      <c r="F1628" s="80"/>
      <c r="G1628" s="80"/>
      <c r="H1628" s="420"/>
      <c r="I1628" s="80"/>
      <c r="J1628" s="80"/>
      <c r="K1628" s="80"/>
      <c r="L1628" s="80"/>
      <c r="M1628" s="80"/>
      <c r="N1628" s="420"/>
      <c r="O1628" s="80"/>
      <c r="P1628" s="80"/>
      <c r="Q1628" s="80"/>
      <c r="R1628" s="80"/>
      <c r="S1628" s="80"/>
      <c r="T1628" s="80"/>
      <c r="U1628" s="80"/>
      <c r="V1628" s="420"/>
      <c r="W1628" s="80"/>
      <c r="X1628" s="80"/>
      <c r="Y1628" s="80"/>
      <c r="Z1628" s="80"/>
      <c r="AA1628" s="80"/>
      <c r="AB1628" s="80"/>
      <c r="AC1628" s="124">
        <f>SUM(E1628:AB1628)</f>
        <v>0</v>
      </c>
      <c r="AD1628" s="661" t="s">
        <v>463</v>
      </c>
    </row>
    <row r="1629" spans="1:30" hidden="1" x14ac:dyDescent="0.2">
      <c r="A1629" s="2776"/>
      <c r="B1629" s="2778"/>
      <c r="C1629" s="11" t="s">
        <v>484</v>
      </c>
      <c r="D1629" s="11"/>
      <c r="E1629" s="82"/>
      <c r="F1629" s="82"/>
      <c r="G1629" s="82"/>
      <c r="H1629" s="424"/>
      <c r="I1629" s="82"/>
      <c r="J1629" s="82"/>
      <c r="K1629" s="82"/>
      <c r="L1629" s="82"/>
      <c r="M1629" s="82"/>
      <c r="N1629" s="424"/>
      <c r="O1629" s="82"/>
      <c r="P1629" s="82"/>
      <c r="Q1629" s="82"/>
      <c r="R1629" s="82"/>
      <c r="S1629" s="82"/>
      <c r="T1629" s="82"/>
      <c r="U1629" s="82"/>
      <c r="V1629" s="424"/>
      <c r="W1629" s="82"/>
      <c r="X1629" s="82"/>
      <c r="Y1629" s="82"/>
      <c r="Z1629" s="82"/>
      <c r="AA1629" s="82"/>
      <c r="AB1629" s="82"/>
      <c r="AC1629" s="124">
        <f>SUM(E1629:AB1629)</f>
        <v>0</v>
      </c>
      <c r="AD1629" s="661" t="s">
        <v>463</v>
      </c>
    </row>
    <row r="1630" spans="1:30" hidden="1" x14ac:dyDescent="0.2">
      <c r="A1630" s="2776"/>
      <c r="B1630" s="2778"/>
      <c r="C1630" s="11" t="s">
        <v>8</v>
      </c>
      <c r="D1630" s="11"/>
      <c r="E1630" s="113">
        <f>SQRT(E1628*E1628+E1629*E1629)*1000/(1.732*E1614)</f>
        <v>0</v>
      </c>
      <c r="F1630" s="113">
        <f t="shared" ref="F1630:AB1630" si="499">SQRT(F1628*F1628+F1629*F1629)*1000/(1.732*F1614)</f>
        <v>0</v>
      </c>
      <c r="G1630" s="113">
        <f t="shared" si="499"/>
        <v>0</v>
      </c>
      <c r="H1630" s="423">
        <f t="shared" si="499"/>
        <v>0</v>
      </c>
      <c r="I1630" s="113">
        <f t="shared" si="499"/>
        <v>0</v>
      </c>
      <c r="J1630" s="113">
        <f t="shared" si="499"/>
        <v>0</v>
      </c>
      <c r="K1630" s="113">
        <f t="shared" si="499"/>
        <v>0</v>
      </c>
      <c r="L1630" s="113">
        <f t="shared" si="499"/>
        <v>0</v>
      </c>
      <c r="M1630" s="113">
        <f t="shared" si="499"/>
        <v>0</v>
      </c>
      <c r="N1630" s="423">
        <f t="shared" si="499"/>
        <v>0</v>
      </c>
      <c r="O1630" s="113">
        <f t="shared" si="499"/>
        <v>0</v>
      </c>
      <c r="P1630" s="113">
        <f t="shared" si="499"/>
        <v>0</v>
      </c>
      <c r="Q1630" s="113">
        <f t="shared" si="499"/>
        <v>0</v>
      </c>
      <c r="R1630" s="113">
        <f t="shared" si="499"/>
        <v>0</v>
      </c>
      <c r="S1630" s="113">
        <f t="shared" si="499"/>
        <v>0</v>
      </c>
      <c r="T1630" s="113">
        <f t="shared" si="499"/>
        <v>0</v>
      </c>
      <c r="U1630" s="113">
        <f t="shared" si="499"/>
        <v>0</v>
      </c>
      <c r="V1630" s="423">
        <f t="shared" si="499"/>
        <v>0</v>
      </c>
      <c r="W1630" s="113">
        <f t="shared" si="499"/>
        <v>0</v>
      </c>
      <c r="X1630" s="113">
        <f t="shared" si="499"/>
        <v>0</v>
      </c>
      <c r="Y1630" s="113">
        <f t="shared" si="499"/>
        <v>0</v>
      </c>
      <c r="Z1630" s="113">
        <f t="shared" si="499"/>
        <v>0</v>
      </c>
      <c r="AA1630" s="113">
        <f t="shared" si="499"/>
        <v>0</v>
      </c>
      <c r="AB1630" s="113">
        <f t="shared" si="499"/>
        <v>0</v>
      </c>
      <c r="AC1630" s="124"/>
      <c r="AD1630" s="661"/>
    </row>
    <row r="1631" spans="1:30" ht="13.5" hidden="1" thickBot="1" x14ac:dyDescent="0.25">
      <c r="A1631" s="2777"/>
      <c r="B1631" s="2779"/>
      <c r="C1631" s="46" t="s">
        <v>16</v>
      </c>
      <c r="D1631" s="46"/>
      <c r="E1631" s="110" t="e">
        <f t="shared" ref="E1631:AB1631" si="500">E1629/E1628</f>
        <v>#DIV/0!</v>
      </c>
      <c r="F1631" s="110" t="e">
        <f t="shared" si="500"/>
        <v>#DIV/0!</v>
      </c>
      <c r="G1631" s="110" t="e">
        <f t="shared" si="500"/>
        <v>#DIV/0!</v>
      </c>
      <c r="H1631" s="422" t="e">
        <f t="shared" si="500"/>
        <v>#DIV/0!</v>
      </c>
      <c r="I1631" s="110" t="e">
        <f t="shared" si="500"/>
        <v>#DIV/0!</v>
      </c>
      <c r="J1631" s="110" t="e">
        <f t="shared" si="500"/>
        <v>#DIV/0!</v>
      </c>
      <c r="K1631" s="110" t="e">
        <f t="shared" si="500"/>
        <v>#DIV/0!</v>
      </c>
      <c r="L1631" s="110" t="e">
        <f t="shared" si="500"/>
        <v>#DIV/0!</v>
      </c>
      <c r="M1631" s="110" t="e">
        <f t="shared" si="500"/>
        <v>#DIV/0!</v>
      </c>
      <c r="N1631" s="422" t="e">
        <f t="shared" si="500"/>
        <v>#DIV/0!</v>
      </c>
      <c r="O1631" s="110" t="e">
        <f t="shared" si="500"/>
        <v>#DIV/0!</v>
      </c>
      <c r="P1631" s="110" t="e">
        <f t="shared" si="500"/>
        <v>#DIV/0!</v>
      </c>
      <c r="Q1631" s="110" t="e">
        <f t="shared" si="500"/>
        <v>#DIV/0!</v>
      </c>
      <c r="R1631" s="110" t="e">
        <f t="shared" si="500"/>
        <v>#DIV/0!</v>
      </c>
      <c r="S1631" s="110" t="e">
        <f t="shared" si="500"/>
        <v>#DIV/0!</v>
      </c>
      <c r="T1631" s="110" t="e">
        <f t="shared" si="500"/>
        <v>#DIV/0!</v>
      </c>
      <c r="U1631" s="110" t="e">
        <f t="shared" si="500"/>
        <v>#DIV/0!</v>
      </c>
      <c r="V1631" s="422" t="e">
        <f t="shared" si="500"/>
        <v>#DIV/0!</v>
      </c>
      <c r="W1631" s="110" t="e">
        <f t="shared" si="500"/>
        <v>#DIV/0!</v>
      </c>
      <c r="X1631" s="110" t="e">
        <f t="shared" si="500"/>
        <v>#DIV/0!</v>
      </c>
      <c r="Y1631" s="110" t="e">
        <f t="shared" si="500"/>
        <v>#DIV/0!</v>
      </c>
      <c r="Z1631" s="110" t="e">
        <f t="shared" si="500"/>
        <v>#DIV/0!</v>
      </c>
      <c r="AA1631" s="110" t="e">
        <f t="shared" si="500"/>
        <v>#DIV/0!</v>
      </c>
      <c r="AB1631" s="110" t="e">
        <f t="shared" si="500"/>
        <v>#DIV/0!</v>
      </c>
      <c r="AC1631" s="122" t="e">
        <f>AC1629/AC1628</f>
        <v>#DIV/0!</v>
      </c>
      <c r="AD1631" s="661"/>
    </row>
    <row r="1632" spans="1:30" hidden="1" x14ac:dyDescent="0.2">
      <c r="A1632" s="2715" t="s">
        <v>118</v>
      </c>
      <c r="B1632" s="2712" t="s">
        <v>413</v>
      </c>
      <c r="C1632" s="10" t="s">
        <v>483</v>
      </c>
      <c r="D1632" s="10"/>
      <c r="E1632" s="80"/>
      <c r="F1632" s="80"/>
      <c r="G1632" s="80"/>
      <c r="H1632" s="420"/>
      <c r="I1632" s="80"/>
      <c r="J1632" s="80"/>
      <c r="K1632" s="80"/>
      <c r="L1632" s="80"/>
      <c r="M1632" s="80"/>
      <c r="N1632" s="420"/>
      <c r="O1632" s="80"/>
      <c r="P1632" s="80"/>
      <c r="Q1632" s="80"/>
      <c r="R1632" s="80"/>
      <c r="S1632" s="80"/>
      <c r="T1632" s="80"/>
      <c r="U1632" s="80"/>
      <c r="V1632" s="420"/>
      <c r="W1632" s="80"/>
      <c r="X1632" s="80"/>
      <c r="Y1632" s="80"/>
      <c r="Z1632" s="80"/>
      <c r="AA1632" s="80"/>
      <c r="AB1632" s="80"/>
      <c r="AC1632" s="124">
        <f>SUM(E1632:AB1632)</f>
        <v>0</v>
      </c>
      <c r="AD1632" s="661" t="s">
        <v>463</v>
      </c>
    </row>
    <row r="1633" spans="1:30" hidden="1" x14ac:dyDescent="0.2">
      <c r="A1633" s="2776"/>
      <c r="B1633" s="2778"/>
      <c r="C1633" s="11" t="s">
        <v>484</v>
      </c>
      <c r="D1633" s="11"/>
      <c r="E1633" s="82"/>
      <c r="F1633" s="82"/>
      <c r="G1633" s="82"/>
      <c r="H1633" s="424"/>
      <c r="I1633" s="82"/>
      <c r="J1633" s="82"/>
      <c r="K1633" s="82"/>
      <c r="L1633" s="82"/>
      <c r="M1633" s="82"/>
      <c r="N1633" s="424"/>
      <c r="O1633" s="82"/>
      <c r="P1633" s="82"/>
      <c r="Q1633" s="82"/>
      <c r="R1633" s="82"/>
      <c r="S1633" s="82"/>
      <c r="T1633" s="82"/>
      <c r="U1633" s="82"/>
      <c r="V1633" s="424"/>
      <c r="W1633" s="82"/>
      <c r="X1633" s="82"/>
      <c r="Y1633" s="82"/>
      <c r="Z1633" s="82"/>
      <c r="AA1633" s="82"/>
      <c r="AB1633" s="82"/>
      <c r="AC1633" s="124">
        <f>SUM(E1633:AB1633)</f>
        <v>0</v>
      </c>
      <c r="AD1633" s="661" t="s">
        <v>463</v>
      </c>
    </row>
    <row r="1634" spans="1:30" hidden="1" x14ac:dyDescent="0.2">
      <c r="A1634" s="2776"/>
      <c r="B1634" s="2778"/>
      <c r="C1634" s="11" t="s">
        <v>8</v>
      </c>
      <c r="D1634" s="11"/>
      <c r="E1634" s="113">
        <f>SQRT(E1632*E1632+E1633*E1633)*1000/(1.732*E1614)</f>
        <v>0</v>
      </c>
      <c r="F1634" s="113">
        <f t="shared" ref="F1634:AB1634" si="501">SQRT(F1632*F1632+F1633*F1633)*1000/(1.732*F1614)</f>
        <v>0</v>
      </c>
      <c r="G1634" s="113">
        <f t="shared" si="501"/>
        <v>0</v>
      </c>
      <c r="H1634" s="423">
        <f t="shared" si="501"/>
        <v>0</v>
      </c>
      <c r="I1634" s="113">
        <f t="shared" si="501"/>
        <v>0</v>
      </c>
      <c r="J1634" s="113">
        <f t="shared" si="501"/>
        <v>0</v>
      </c>
      <c r="K1634" s="113">
        <f t="shared" si="501"/>
        <v>0</v>
      </c>
      <c r="L1634" s="113">
        <f t="shared" si="501"/>
        <v>0</v>
      </c>
      <c r="M1634" s="113">
        <f t="shared" si="501"/>
        <v>0</v>
      </c>
      <c r="N1634" s="423">
        <f t="shared" si="501"/>
        <v>0</v>
      </c>
      <c r="O1634" s="113">
        <f t="shared" si="501"/>
        <v>0</v>
      </c>
      <c r="P1634" s="113">
        <f t="shared" si="501"/>
        <v>0</v>
      </c>
      <c r="Q1634" s="113">
        <f t="shared" si="501"/>
        <v>0</v>
      </c>
      <c r="R1634" s="113">
        <f t="shared" si="501"/>
        <v>0</v>
      </c>
      <c r="S1634" s="113">
        <f t="shared" si="501"/>
        <v>0</v>
      </c>
      <c r="T1634" s="113">
        <f t="shared" si="501"/>
        <v>0</v>
      </c>
      <c r="U1634" s="113">
        <f t="shared" si="501"/>
        <v>0</v>
      </c>
      <c r="V1634" s="423">
        <f t="shared" si="501"/>
        <v>0</v>
      </c>
      <c r="W1634" s="113">
        <f t="shared" si="501"/>
        <v>0</v>
      </c>
      <c r="X1634" s="113">
        <f t="shared" si="501"/>
        <v>0</v>
      </c>
      <c r="Y1634" s="113">
        <f t="shared" si="501"/>
        <v>0</v>
      </c>
      <c r="Z1634" s="113">
        <f t="shared" si="501"/>
        <v>0</v>
      </c>
      <c r="AA1634" s="113">
        <f t="shared" si="501"/>
        <v>0</v>
      </c>
      <c r="AB1634" s="113">
        <f t="shared" si="501"/>
        <v>0</v>
      </c>
      <c r="AC1634" s="124"/>
    </row>
    <row r="1635" spans="1:30" ht="13.5" hidden="1" thickBot="1" x14ac:dyDescent="0.25">
      <c r="A1635" s="2777"/>
      <c r="B1635" s="2779"/>
      <c r="C1635" s="46" t="s">
        <v>16</v>
      </c>
      <c r="D1635" s="45"/>
      <c r="E1635" s="126" t="e">
        <f t="shared" ref="E1635:AB1635" si="502">E1633/E1632</f>
        <v>#DIV/0!</v>
      </c>
      <c r="F1635" s="126" t="e">
        <f t="shared" si="502"/>
        <v>#DIV/0!</v>
      </c>
      <c r="G1635" s="126" t="e">
        <f t="shared" si="502"/>
        <v>#DIV/0!</v>
      </c>
      <c r="H1635" s="444" t="e">
        <f t="shared" si="502"/>
        <v>#DIV/0!</v>
      </c>
      <c r="I1635" s="126" t="e">
        <f t="shared" si="502"/>
        <v>#DIV/0!</v>
      </c>
      <c r="J1635" s="126" t="e">
        <f t="shared" si="502"/>
        <v>#DIV/0!</v>
      </c>
      <c r="K1635" s="126" t="e">
        <f t="shared" si="502"/>
        <v>#DIV/0!</v>
      </c>
      <c r="L1635" s="126" t="e">
        <f t="shared" si="502"/>
        <v>#DIV/0!</v>
      </c>
      <c r="M1635" s="126" t="e">
        <f t="shared" si="502"/>
        <v>#DIV/0!</v>
      </c>
      <c r="N1635" s="444" t="e">
        <f t="shared" si="502"/>
        <v>#DIV/0!</v>
      </c>
      <c r="O1635" s="126" t="e">
        <f t="shared" si="502"/>
        <v>#DIV/0!</v>
      </c>
      <c r="P1635" s="126" t="e">
        <f t="shared" si="502"/>
        <v>#DIV/0!</v>
      </c>
      <c r="Q1635" s="126" t="e">
        <f t="shared" si="502"/>
        <v>#DIV/0!</v>
      </c>
      <c r="R1635" s="126" t="e">
        <f t="shared" si="502"/>
        <v>#DIV/0!</v>
      </c>
      <c r="S1635" s="126" t="e">
        <f t="shared" si="502"/>
        <v>#DIV/0!</v>
      </c>
      <c r="T1635" s="126" t="e">
        <f t="shared" si="502"/>
        <v>#DIV/0!</v>
      </c>
      <c r="U1635" s="126" t="e">
        <f t="shared" si="502"/>
        <v>#DIV/0!</v>
      </c>
      <c r="V1635" s="444" t="e">
        <f t="shared" si="502"/>
        <v>#DIV/0!</v>
      </c>
      <c r="W1635" s="126" t="e">
        <f t="shared" si="502"/>
        <v>#DIV/0!</v>
      </c>
      <c r="X1635" s="126" t="e">
        <f t="shared" si="502"/>
        <v>#DIV/0!</v>
      </c>
      <c r="Y1635" s="126" t="e">
        <f t="shared" si="502"/>
        <v>#DIV/0!</v>
      </c>
      <c r="Z1635" s="126" t="e">
        <f t="shared" si="502"/>
        <v>#DIV/0!</v>
      </c>
      <c r="AA1635" s="126" t="e">
        <f t="shared" si="502"/>
        <v>#DIV/0!</v>
      </c>
      <c r="AB1635" s="126" t="e">
        <f t="shared" si="502"/>
        <v>#DIV/0!</v>
      </c>
      <c r="AC1635" s="122" t="e">
        <f>AC1633/AC1632</f>
        <v>#DIV/0!</v>
      </c>
    </row>
    <row r="1636" spans="1:30" hidden="1" x14ac:dyDescent="0.2">
      <c r="A1636" s="2715" t="s">
        <v>111</v>
      </c>
      <c r="B1636" s="2712" t="s">
        <v>31</v>
      </c>
      <c r="C1636" s="10" t="s">
        <v>483</v>
      </c>
      <c r="D1636" s="239"/>
      <c r="E1636" s="205"/>
      <c r="F1636" s="205"/>
      <c r="G1636" s="205"/>
      <c r="H1636" s="486"/>
      <c r="I1636" s="205"/>
      <c r="J1636" s="205"/>
      <c r="K1636" s="205"/>
      <c r="L1636" s="205"/>
      <c r="M1636" s="205"/>
      <c r="N1636" s="486"/>
      <c r="O1636" s="205"/>
      <c r="P1636" s="205"/>
      <c r="Q1636" s="205"/>
      <c r="R1636" s="205"/>
      <c r="S1636" s="205"/>
      <c r="T1636" s="205"/>
      <c r="U1636" s="205"/>
      <c r="V1636" s="486"/>
      <c r="W1636" s="205"/>
      <c r="X1636" s="205"/>
      <c r="Y1636" s="205"/>
      <c r="Z1636" s="205"/>
      <c r="AA1636" s="205"/>
      <c r="AB1636" s="205"/>
      <c r="AC1636" s="206"/>
    </row>
    <row r="1637" spans="1:30" hidden="1" x14ac:dyDescent="0.2">
      <c r="A1637" s="2776"/>
      <c r="B1637" s="2778"/>
      <c r="C1637" s="11" t="s">
        <v>484</v>
      </c>
      <c r="D1637" s="11"/>
      <c r="E1637" s="188"/>
      <c r="F1637" s="188"/>
      <c r="G1637" s="188"/>
      <c r="H1637" s="481"/>
      <c r="I1637" s="188"/>
      <c r="J1637" s="188"/>
      <c r="K1637" s="188"/>
      <c r="L1637" s="188"/>
      <c r="M1637" s="188"/>
      <c r="N1637" s="481"/>
      <c r="O1637" s="188"/>
      <c r="P1637" s="188"/>
      <c r="Q1637" s="188"/>
      <c r="R1637" s="188"/>
      <c r="S1637" s="188"/>
      <c r="T1637" s="188"/>
      <c r="U1637" s="188"/>
      <c r="V1637" s="481"/>
      <c r="W1637" s="188"/>
      <c r="X1637" s="188"/>
      <c r="Y1637" s="188"/>
      <c r="Z1637" s="188"/>
      <c r="AA1637" s="188"/>
      <c r="AB1637" s="188"/>
      <c r="AC1637" s="193"/>
    </row>
    <row r="1638" spans="1:30" hidden="1" x14ac:dyDescent="0.2">
      <c r="A1638" s="2776"/>
      <c r="B1638" s="2778"/>
      <c r="C1638" s="11" t="s">
        <v>8</v>
      </c>
      <c r="D1638" s="11"/>
      <c r="E1638" s="188"/>
      <c r="F1638" s="188"/>
      <c r="G1638" s="188"/>
      <c r="H1638" s="481"/>
      <c r="I1638" s="188"/>
      <c r="J1638" s="188"/>
      <c r="K1638" s="188"/>
      <c r="L1638" s="188"/>
      <c r="M1638" s="188"/>
      <c r="N1638" s="481"/>
      <c r="O1638" s="188"/>
      <c r="P1638" s="188"/>
      <c r="Q1638" s="188"/>
      <c r="R1638" s="188"/>
      <c r="S1638" s="188"/>
      <c r="T1638" s="188"/>
      <c r="U1638" s="188"/>
      <c r="V1638" s="481"/>
      <c r="W1638" s="188"/>
      <c r="X1638" s="188"/>
      <c r="Y1638" s="188"/>
      <c r="Z1638" s="188"/>
      <c r="AA1638" s="188"/>
      <c r="AB1638" s="188"/>
      <c r="AC1638" s="193"/>
    </row>
    <row r="1639" spans="1:30" hidden="1" x14ac:dyDescent="0.2">
      <c r="A1639" s="2777"/>
      <c r="B1639" s="2779"/>
      <c r="C1639" s="46" t="s">
        <v>16</v>
      </c>
      <c r="D1639" s="46"/>
      <c r="E1639" s="194"/>
      <c r="F1639" s="194"/>
      <c r="G1639" s="194"/>
      <c r="H1639" s="482"/>
      <c r="I1639" s="194"/>
      <c r="J1639" s="194"/>
      <c r="K1639" s="194"/>
      <c r="L1639" s="194"/>
      <c r="M1639" s="194"/>
      <c r="N1639" s="482"/>
      <c r="O1639" s="194"/>
      <c r="P1639" s="194"/>
      <c r="Q1639" s="194"/>
      <c r="R1639" s="194"/>
      <c r="S1639" s="194"/>
      <c r="T1639" s="194"/>
      <c r="U1639" s="194"/>
      <c r="V1639" s="482"/>
      <c r="W1639" s="194"/>
      <c r="X1639" s="194"/>
      <c r="Y1639" s="194"/>
      <c r="Z1639" s="194"/>
      <c r="AA1639" s="194"/>
      <c r="AB1639" s="194"/>
      <c r="AC1639" s="198"/>
    </row>
    <row r="1640" spans="1:30" hidden="1" x14ac:dyDescent="0.2">
      <c r="A1640" s="2715" t="s">
        <v>119</v>
      </c>
      <c r="B1640" s="2712" t="s">
        <v>31</v>
      </c>
      <c r="C1640" s="10" t="s">
        <v>483</v>
      </c>
      <c r="D1640" s="10"/>
      <c r="E1640" s="189"/>
      <c r="F1640" s="189"/>
      <c r="G1640" s="189"/>
      <c r="H1640" s="480"/>
      <c r="I1640" s="189"/>
      <c r="J1640" s="189"/>
      <c r="K1640" s="189"/>
      <c r="L1640" s="189"/>
      <c r="M1640" s="189"/>
      <c r="N1640" s="480"/>
      <c r="O1640" s="189"/>
      <c r="P1640" s="189"/>
      <c r="Q1640" s="189"/>
      <c r="R1640" s="189"/>
      <c r="S1640" s="189"/>
      <c r="T1640" s="189"/>
      <c r="U1640" s="189"/>
      <c r="V1640" s="480"/>
      <c r="W1640" s="189"/>
      <c r="X1640" s="189"/>
      <c r="Y1640" s="189"/>
      <c r="Z1640" s="189"/>
      <c r="AA1640" s="189"/>
      <c r="AB1640" s="189"/>
      <c r="AC1640" s="192"/>
    </row>
    <row r="1641" spans="1:30" hidden="1" x14ac:dyDescent="0.2">
      <c r="A1641" s="2776"/>
      <c r="B1641" s="2778"/>
      <c r="C1641" s="11" t="s">
        <v>484</v>
      </c>
      <c r="D1641" s="11"/>
      <c r="E1641" s="188"/>
      <c r="F1641" s="188"/>
      <c r="G1641" s="188"/>
      <c r="H1641" s="481"/>
      <c r="I1641" s="188"/>
      <c r="J1641" s="188"/>
      <c r="K1641" s="188"/>
      <c r="L1641" s="188"/>
      <c r="M1641" s="188"/>
      <c r="N1641" s="481"/>
      <c r="O1641" s="188"/>
      <c r="P1641" s="188"/>
      <c r="Q1641" s="188"/>
      <c r="R1641" s="188"/>
      <c r="S1641" s="188"/>
      <c r="T1641" s="188"/>
      <c r="U1641" s="188"/>
      <c r="V1641" s="481"/>
      <c r="W1641" s="188"/>
      <c r="X1641" s="188"/>
      <c r="Y1641" s="188"/>
      <c r="Z1641" s="188"/>
      <c r="AA1641" s="188"/>
      <c r="AB1641" s="188"/>
      <c r="AC1641" s="193"/>
    </row>
    <row r="1642" spans="1:30" hidden="1" x14ac:dyDescent="0.2">
      <c r="A1642" s="2776"/>
      <c r="B1642" s="2778"/>
      <c r="C1642" s="11" t="s">
        <v>8</v>
      </c>
      <c r="D1642" s="11"/>
      <c r="E1642" s="188"/>
      <c r="F1642" s="188"/>
      <c r="G1642" s="188"/>
      <c r="H1642" s="481"/>
      <c r="I1642" s="188"/>
      <c r="J1642" s="188"/>
      <c r="K1642" s="188"/>
      <c r="L1642" s="188"/>
      <c r="M1642" s="188"/>
      <c r="N1642" s="481"/>
      <c r="O1642" s="188"/>
      <c r="P1642" s="188"/>
      <c r="Q1642" s="188"/>
      <c r="R1642" s="188"/>
      <c r="S1642" s="188"/>
      <c r="T1642" s="188"/>
      <c r="U1642" s="188"/>
      <c r="V1642" s="481"/>
      <c r="W1642" s="188"/>
      <c r="X1642" s="188"/>
      <c r="Y1642" s="188"/>
      <c r="Z1642" s="188"/>
      <c r="AA1642" s="188"/>
      <c r="AB1642" s="188"/>
      <c r="AC1642" s="193"/>
    </row>
    <row r="1643" spans="1:30" ht="13.5" hidden="1" thickBot="1" x14ac:dyDescent="0.25">
      <c r="A1643" s="2777"/>
      <c r="B1643" s="2779"/>
      <c r="C1643" s="46" t="s">
        <v>16</v>
      </c>
      <c r="D1643" s="46"/>
      <c r="E1643" s="194"/>
      <c r="F1643" s="194"/>
      <c r="G1643" s="194"/>
      <c r="H1643" s="482"/>
      <c r="I1643" s="194"/>
      <c r="J1643" s="194"/>
      <c r="K1643" s="194"/>
      <c r="L1643" s="194"/>
      <c r="M1643" s="194"/>
      <c r="N1643" s="482"/>
      <c r="O1643" s="194"/>
      <c r="P1643" s="194"/>
      <c r="Q1643" s="194"/>
      <c r="R1643" s="194"/>
      <c r="S1643" s="194"/>
      <c r="T1643" s="194"/>
      <c r="U1643" s="194"/>
      <c r="V1643" s="482"/>
      <c r="W1643" s="194"/>
      <c r="X1643" s="194"/>
      <c r="Y1643" s="194"/>
      <c r="Z1643" s="194"/>
      <c r="AA1643" s="194"/>
      <c r="AB1643" s="194"/>
      <c r="AC1643" s="195"/>
    </row>
    <row r="1644" spans="1:30" hidden="1" x14ac:dyDescent="0.2">
      <c r="A1644" s="2715" t="s">
        <v>112</v>
      </c>
      <c r="B1644" s="2712" t="s">
        <v>414</v>
      </c>
      <c r="C1644" s="10" t="s">
        <v>483</v>
      </c>
      <c r="D1644" s="10"/>
      <c r="E1644" s="80"/>
      <c r="F1644" s="80"/>
      <c r="G1644" s="80"/>
      <c r="H1644" s="420"/>
      <c r="I1644" s="80"/>
      <c r="J1644" s="80"/>
      <c r="K1644" s="80"/>
      <c r="L1644" s="80"/>
      <c r="M1644" s="80"/>
      <c r="N1644" s="420"/>
      <c r="O1644" s="80"/>
      <c r="P1644" s="80"/>
      <c r="Q1644" s="80"/>
      <c r="R1644" s="80"/>
      <c r="S1644" s="80"/>
      <c r="T1644" s="80"/>
      <c r="U1644" s="80"/>
      <c r="V1644" s="420"/>
      <c r="W1644" s="80"/>
      <c r="X1644" s="80"/>
      <c r="Y1644" s="80"/>
      <c r="Z1644" s="80"/>
      <c r="AA1644" s="80"/>
      <c r="AB1644" s="80"/>
      <c r="AC1644" s="124">
        <f>SUM(E1644:AB1644)</f>
        <v>0</v>
      </c>
      <c r="AD1644" s="661" t="s">
        <v>463</v>
      </c>
    </row>
    <row r="1645" spans="1:30" hidden="1" x14ac:dyDescent="0.2">
      <c r="A1645" s="2776"/>
      <c r="B1645" s="2778"/>
      <c r="C1645" s="11" t="s">
        <v>484</v>
      </c>
      <c r="D1645" s="11"/>
      <c r="E1645" s="82"/>
      <c r="F1645" s="82"/>
      <c r="G1645" s="82"/>
      <c r="H1645" s="424"/>
      <c r="I1645" s="82"/>
      <c r="J1645" s="82"/>
      <c r="K1645" s="82"/>
      <c r="L1645" s="82"/>
      <c r="M1645" s="82"/>
      <c r="N1645" s="424"/>
      <c r="O1645" s="82"/>
      <c r="P1645" s="82"/>
      <c r="Q1645" s="82"/>
      <c r="R1645" s="82"/>
      <c r="S1645" s="82"/>
      <c r="T1645" s="82"/>
      <c r="U1645" s="82"/>
      <c r="V1645" s="424"/>
      <c r="W1645" s="82"/>
      <c r="X1645" s="82"/>
      <c r="Y1645" s="82"/>
      <c r="Z1645" s="82"/>
      <c r="AA1645" s="82"/>
      <c r="AB1645" s="82"/>
      <c r="AC1645" s="124">
        <f>SUM(E1645:AB1645)</f>
        <v>0</v>
      </c>
      <c r="AD1645" s="661" t="s">
        <v>463</v>
      </c>
    </row>
    <row r="1646" spans="1:30" hidden="1" x14ac:dyDescent="0.2">
      <c r="A1646" s="2776"/>
      <c r="B1646" s="2778"/>
      <c r="C1646" s="11" t="s">
        <v>8</v>
      </c>
      <c r="D1646" s="11"/>
      <c r="E1646" s="113">
        <f>SQRT(E1644*E1644+E1645*E1645)*1000/(1.732*E1614)</f>
        <v>0</v>
      </c>
      <c r="F1646" s="113">
        <f t="shared" ref="F1646:AB1646" si="503">SQRT(F1644*F1644+F1645*F1645)*1000/(1.732*F1614)</f>
        <v>0</v>
      </c>
      <c r="G1646" s="113">
        <f t="shared" si="503"/>
        <v>0</v>
      </c>
      <c r="H1646" s="423">
        <f t="shared" si="503"/>
        <v>0</v>
      </c>
      <c r="I1646" s="113">
        <f t="shared" si="503"/>
        <v>0</v>
      </c>
      <c r="J1646" s="113">
        <f t="shared" si="503"/>
        <v>0</v>
      </c>
      <c r="K1646" s="113">
        <f t="shared" si="503"/>
        <v>0</v>
      </c>
      <c r="L1646" s="113">
        <f t="shared" si="503"/>
        <v>0</v>
      </c>
      <c r="M1646" s="113">
        <f t="shared" si="503"/>
        <v>0</v>
      </c>
      <c r="N1646" s="423">
        <f t="shared" si="503"/>
        <v>0</v>
      </c>
      <c r="O1646" s="113">
        <f t="shared" si="503"/>
        <v>0</v>
      </c>
      <c r="P1646" s="113">
        <f t="shared" si="503"/>
        <v>0</v>
      </c>
      <c r="Q1646" s="113">
        <f t="shared" si="503"/>
        <v>0</v>
      </c>
      <c r="R1646" s="113">
        <f t="shared" si="503"/>
        <v>0</v>
      </c>
      <c r="S1646" s="113">
        <f t="shared" si="503"/>
        <v>0</v>
      </c>
      <c r="T1646" s="113">
        <f t="shared" si="503"/>
        <v>0</v>
      </c>
      <c r="U1646" s="113">
        <f t="shared" si="503"/>
        <v>0</v>
      </c>
      <c r="V1646" s="423">
        <f t="shared" si="503"/>
        <v>0</v>
      </c>
      <c r="W1646" s="113">
        <f t="shared" si="503"/>
        <v>0</v>
      </c>
      <c r="X1646" s="113">
        <f t="shared" si="503"/>
        <v>0</v>
      </c>
      <c r="Y1646" s="113">
        <f t="shared" si="503"/>
        <v>0</v>
      </c>
      <c r="Z1646" s="113">
        <f t="shared" si="503"/>
        <v>0</v>
      </c>
      <c r="AA1646" s="113">
        <f t="shared" si="503"/>
        <v>0</v>
      </c>
      <c r="AB1646" s="113">
        <f t="shared" si="503"/>
        <v>0</v>
      </c>
      <c r="AC1646" s="124"/>
      <c r="AD1646" s="661"/>
    </row>
    <row r="1647" spans="1:30" ht="13.5" hidden="1" thickBot="1" x14ac:dyDescent="0.25">
      <c r="A1647" s="2777"/>
      <c r="B1647" s="2779"/>
      <c r="C1647" s="46" t="s">
        <v>16</v>
      </c>
      <c r="D1647" s="46"/>
      <c r="E1647" s="110" t="e">
        <f t="shared" ref="E1647:AB1647" si="504">E1645/E1644</f>
        <v>#DIV/0!</v>
      </c>
      <c r="F1647" s="110" t="e">
        <f t="shared" si="504"/>
        <v>#DIV/0!</v>
      </c>
      <c r="G1647" s="110" t="e">
        <f t="shared" si="504"/>
        <v>#DIV/0!</v>
      </c>
      <c r="H1647" s="422" t="e">
        <f t="shared" si="504"/>
        <v>#DIV/0!</v>
      </c>
      <c r="I1647" s="110" t="e">
        <f t="shared" si="504"/>
        <v>#DIV/0!</v>
      </c>
      <c r="J1647" s="110" t="e">
        <f t="shared" si="504"/>
        <v>#DIV/0!</v>
      </c>
      <c r="K1647" s="110" t="e">
        <f t="shared" si="504"/>
        <v>#DIV/0!</v>
      </c>
      <c r="L1647" s="110" t="e">
        <f t="shared" si="504"/>
        <v>#DIV/0!</v>
      </c>
      <c r="M1647" s="110" t="e">
        <f t="shared" si="504"/>
        <v>#DIV/0!</v>
      </c>
      <c r="N1647" s="422" t="e">
        <f t="shared" si="504"/>
        <v>#DIV/0!</v>
      </c>
      <c r="O1647" s="110" t="e">
        <f t="shared" si="504"/>
        <v>#DIV/0!</v>
      </c>
      <c r="P1647" s="110" t="e">
        <f t="shared" si="504"/>
        <v>#DIV/0!</v>
      </c>
      <c r="Q1647" s="110" t="e">
        <f t="shared" si="504"/>
        <v>#DIV/0!</v>
      </c>
      <c r="R1647" s="110" t="e">
        <f t="shared" si="504"/>
        <v>#DIV/0!</v>
      </c>
      <c r="S1647" s="110" t="e">
        <f t="shared" si="504"/>
        <v>#DIV/0!</v>
      </c>
      <c r="T1647" s="110" t="e">
        <f t="shared" si="504"/>
        <v>#DIV/0!</v>
      </c>
      <c r="U1647" s="110" t="e">
        <f t="shared" si="504"/>
        <v>#DIV/0!</v>
      </c>
      <c r="V1647" s="422" t="e">
        <f t="shared" si="504"/>
        <v>#DIV/0!</v>
      </c>
      <c r="W1647" s="110" t="e">
        <f t="shared" si="504"/>
        <v>#DIV/0!</v>
      </c>
      <c r="X1647" s="110" t="e">
        <f t="shared" si="504"/>
        <v>#DIV/0!</v>
      </c>
      <c r="Y1647" s="110" t="e">
        <f t="shared" si="504"/>
        <v>#DIV/0!</v>
      </c>
      <c r="Z1647" s="110" t="e">
        <f t="shared" si="504"/>
        <v>#DIV/0!</v>
      </c>
      <c r="AA1647" s="110" t="e">
        <f t="shared" si="504"/>
        <v>#DIV/0!</v>
      </c>
      <c r="AB1647" s="110" t="e">
        <f t="shared" si="504"/>
        <v>#DIV/0!</v>
      </c>
      <c r="AC1647" s="122" t="e">
        <f>AC1645/AC1644</f>
        <v>#DIV/0!</v>
      </c>
      <c r="AD1647" s="661"/>
    </row>
    <row r="1648" spans="1:30" hidden="1" x14ac:dyDescent="0.2">
      <c r="A1648" s="2715" t="s">
        <v>123</v>
      </c>
      <c r="B1648" s="2712" t="s">
        <v>413</v>
      </c>
      <c r="C1648" s="10" t="s">
        <v>483</v>
      </c>
      <c r="D1648" s="10"/>
      <c r="E1648" s="80"/>
      <c r="F1648" s="80"/>
      <c r="G1648" s="80"/>
      <c r="H1648" s="420"/>
      <c r="I1648" s="80"/>
      <c r="J1648" s="80"/>
      <c r="K1648" s="80"/>
      <c r="L1648" s="80"/>
      <c r="M1648" s="80"/>
      <c r="N1648" s="420"/>
      <c r="O1648" s="80"/>
      <c r="P1648" s="80"/>
      <c r="Q1648" s="80"/>
      <c r="R1648" s="80"/>
      <c r="S1648" s="80"/>
      <c r="T1648" s="80"/>
      <c r="U1648" s="80"/>
      <c r="V1648" s="420"/>
      <c r="W1648" s="80"/>
      <c r="X1648" s="80"/>
      <c r="Y1648" s="80"/>
      <c r="Z1648" s="80"/>
      <c r="AA1648" s="80"/>
      <c r="AB1648" s="80"/>
      <c r="AC1648" s="124">
        <f>SUM(E1648:AB1648)</f>
        <v>0</v>
      </c>
      <c r="AD1648" s="661" t="s">
        <v>463</v>
      </c>
    </row>
    <row r="1649" spans="1:30" hidden="1" x14ac:dyDescent="0.2">
      <c r="A1649" s="2776"/>
      <c r="B1649" s="2778"/>
      <c r="C1649" s="11" t="s">
        <v>484</v>
      </c>
      <c r="D1649" s="11"/>
      <c r="E1649" s="82"/>
      <c r="F1649" s="82"/>
      <c r="G1649" s="82"/>
      <c r="H1649" s="424"/>
      <c r="I1649" s="82"/>
      <c r="J1649" s="82"/>
      <c r="K1649" s="82"/>
      <c r="L1649" s="82"/>
      <c r="M1649" s="82"/>
      <c r="N1649" s="424"/>
      <c r="O1649" s="82"/>
      <c r="P1649" s="82"/>
      <c r="Q1649" s="82"/>
      <c r="R1649" s="82"/>
      <c r="S1649" s="82"/>
      <c r="T1649" s="82"/>
      <c r="U1649" s="82"/>
      <c r="V1649" s="424"/>
      <c r="W1649" s="82"/>
      <c r="X1649" s="82"/>
      <c r="Y1649" s="82"/>
      <c r="Z1649" s="82"/>
      <c r="AA1649" s="82"/>
      <c r="AB1649" s="82"/>
      <c r="AC1649" s="124">
        <f>SUM(E1649:AB1649)</f>
        <v>0</v>
      </c>
      <c r="AD1649" s="661" t="s">
        <v>463</v>
      </c>
    </row>
    <row r="1650" spans="1:30" hidden="1" x14ac:dyDescent="0.2">
      <c r="A1650" s="2776"/>
      <c r="B1650" s="2778"/>
      <c r="C1650" s="11" t="s">
        <v>8</v>
      </c>
      <c r="D1650" s="11"/>
      <c r="E1650" s="113">
        <f>SQRT(E1648*E1648+E1649*E1649)*1000/(1.732*E1615)</f>
        <v>0</v>
      </c>
      <c r="F1650" s="113">
        <f t="shared" ref="F1650:AB1650" si="505">SQRT(F1648*F1648+F1649*F1649)*1000/(1.732*F1615)</f>
        <v>0</v>
      </c>
      <c r="G1650" s="113">
        <f t="shared" si="505"/>
        <v>0</v>
      </c>
      <c r="H1650" s="423">
        <f t="shared" si="505"/>
        <v>0</v>
      </c>
      <c r="I1650" s="113">
        <f t="shared" si="505"/>
        <v>0</v>
      </c>
      <c r="J1650" s="113">
        <f t="shared" si="505"/>
        <v>0</v>
      </c>
      <c r="K1650" s="113">
        <f t="shared" si="505"/>
        <v>0</v>
      </c>
      <c r="L1650" s="113">
        <f t="shared" si="505"/>
        <v>0</v>
      </c>
      <c r="M1650" s="113">
        <f t="shared" si="505"/>
        <v>0</v>
      </c>
      <c r="N1650" s="423">
        <f t="shared" si="505"/>
        <v>0</v>
      </c>
      <c r="O1650" s="113">
        <f t="shared" si="505"/>
        <v>0</v>
      </c>
      <c r="P1650" s="113">
        <f t="shared" si="505"/>
        <v>0</v>
      </c>
      <c r="Q1650" s="113">
        <f t="shared" si="505"/>
        <v>0</v>
      </c>
      <c r="R1650" s="113">
        <f t="shared" si="505"/>
        <v>0</v>
      </c>
      <c r="S1650" s="113">
        <f t="shared" si="505"/>
        <v>0</v>
      </c>
      <c r="T1650" s="113">
        <f t="shared" si="505"/>
        <v>0</v>
      </c>
      <c r="U1650" s="113">
        <f t="shared" si="505"/>
        <v>0</v>
      </c>
      <c r="V1650" s="423">
        <f t="shared" si="505"/>
        <v>0</v>
      </c>
      <c r="W1650" s="113">
        <f t="shared" si="505"/>
        <v>0</v>
      </c>
      <c r="X1650" s="113">
        <f t="shared" si="505"/>
        <v>0</v>
      </c>
      <c r="Y1650" s="113">
        <f t="shared" si="505"/>
        <v>0</v>
      </c>
      <c r="Z1650" s="113">
        <f t="shared" si="505"/>
        <v>0</v>
      </c>
      <c r="AA1650" s="113">
        <f t="shared" si="505"/>
        <v>0</v>
      </c>
      <c r="AB1650" s="113">
        <f t="shared" si="505"/>
        <v>0</v>
      </c>
      <c r="AC1650" s="124"/>
      <c r="AD1650" s="661"/>
    </row>
    <row r="1651" spans="1:30" ht="13.5" hidden="1" thickBot="1" x14ac:dyDescent="0.25">
      <c r="A1651" s="2777"/>
      <c r="B1651" s="2779"/>
      <c r="C1651" s="46" t="s">
        <v>16</v>
      </c>
      <c r="D1651" s="46"/>
      <c r="E1651" s="110" t="e">
        <f t="shared" ref="E1651:AB1651" si="506">E1649/E1648</f>
        <v>#DIV/0!</v>
      </c>
      <c r="F1651" s="110" t="e">
        <f t="shared" si="506"/>
        <v>#DIV/0!</v>
      </c>
      <c r="G1651" s="110" t="e">
        <f t="shared" si="506"/>
        <v>#DIV/0!</v>
      </c>
      <c r="H1651" s="422" t="e">
        <f t="shared" si="506"/>
        <v>#DIV/0!</v>
      </c>
      <c r="I1651" s="110" t="e">
        <f t="shared" si="506"/>
        <v>#DIV/0!</v>
      </c>
      <c r="J1651" s="110" t="e">
        <f t="shared" si="506"/>
        <v>#DIV/0!</v>
      </c>
      <c r="K1651" s="110" t="e">
        <f t="shared" si="506"/>
        <v>#DIV/0!</v>
      </c>
      <c r="L1651" s="110" t="e">
        <f t="shared" si="506"/>
        <v>#DIV/0!</v>
      </c>
      <c r="M1651" s="110" t="e">
        <f t="shared" si="506"/>
        <v>#DIV/0!</v>
      </c>
      <c r="N1651" s="422" t="e">
        <f t="shared" si="506"/>
        <v>#DIV/0!</v>
      </c>
      <c r="O1651" s="110" t="e">
        <f t="shared" si="506"/>
        <v>#DIV/0!</v>
      </c>
      <c r="P1651" s="110" t="e">
        <f t="shared" si="506"/>
        <v>#DIV/0!</v>
      </c>
      <c r="Q1651" s="110" t="e">
        <f t="shared" si="506"/>
        <v>#DIV/0!</v>
      </c>
      <c r="R1651" s="110" t="e">
        <f t="shared" si="506"/>
        <v>#DIV/0!</v>
      </c>
      <c r="S1651" s="110" t="e">
        <f t="shared" si="506"/>
        <v>#DIV/0!</v>
      </c>
      <c r="T1651" s="110" t="e">
        <f t="shared" si="506"/>
        <v>#DIV/0!</v>
      </c>
      <c r="U1651" s="110" t="e">
        <f t="shared" si="506"/>
        <v>#DIV/0!</v>
      </c>
      <c r="V1651" s="422" t="e">
        <f t="shared" si="506"/>
        <v>#DIV/0!</v>
      </c>
      <c r="W1651" s="110" t="e">
        <f t="shared" si="506"/>
        <v>#DIV/0!</v>
      </c>
      <c r="X1651" s="110" t="e">
        <f t="shared" si="506"/>
        <v>#DIV/0!</v>
      </c>
      <c r="Y1651" s="110" t="e">
        <f t="shared" si="506"/>
        <v>#DIV/0!</v>
      </c>
      <c r="Z1651" s="110" t="e">
        <f t="shared" si="506"/>
        <v>#DIV/0!</v>
      </c>
      <c r="AA1651" s="110" t="e">
        <f t="shared" si="506"/>
        <v>#DIV/0!</v>
      </c>
      <c r="AB1651" s="110" t="e">
        <f t="shared" si="506"/>
        <v>#DIV/0!</v>
      </c>
      <c r="AC1651" s="122" t="e">
        <f>AC1649/AC1648</f>
        <v>#DIV/0!</v>
      </c>
      <c r="AD1651" s="661"/>
    </row>
    <row r="1652" spans="1:30" hidden="1" x14ac:dyDescent="0.2">
      <c r="A1652" s="2715" t="s">
        <v>94</v>
      </c>
      <c r="B1652" s="2712" t="s">
        <v>415</v>
      </c>
      <c r="C1652" s="10" t="s">
        <v>483</v>
      </c>
      <c r="D1652" s="10"/>
      <c r="E1652" s="80"/>
      <c r="F1652" s="80"/>
      <c r="G1652" s="80"/>
      <c r="H1652" s="420"/>
      <c r="I1652" s="80"/>
      <c r="J1652" s="80"/>
      <c r="K1652" s="80"/>
      <c r="L1652" s="80"/>
      <c r="M1652" s="80"/>
      <c r="N1652" s="420"/>
      <c r="O1652" s="80"/>
      <c r="P1652" s="80"/>
      <c r="Q1652" s="80"/>
      <c r="R1652" s="80"/>
      <c r="S1652" s="80"/>
      <c r="T1652" s="80"/>
      <c r="U1652" s="80"/>
      <c r="V1652" s="420"/>
      <c r="W1652" s="80"/>
      <c r="X1652" s="80"/>
      <c r="Y1652" s="80"/>
      <c r="Z1652" s="80"/>
      <c r="AA1652" s="80"/>
      <c r="AB1652" s="80"/>
      <c r="AC1652" s="124">
        <f>SUM(E1652:AB1652)</f>
        <v>0</v>
      </c>
      <c r="AD1652" s="661" t="s">
        <v>463</v>
      </c>
    </row>
    <row r="1653" spans="1:30" hidden="1" x14ac:dyDescent="0.2">
      <c r="A1653" s="2776"/>
      <c r="B1653" s="2778"/>
      <c r="C1653" s="11" t="s">
        <v>484</v>
      </c>
      <c r="D1653" s="11"/>
      <c r="E1653" s="82"/>
      <c r="F1653" s="82"/>
      <c r="G1653" s="82"/>
      <c r="H1653" s="424"/>
      <c r="I1653" s="82"/>
      <c r="J1653" s="82"/>
      <c r="K1653" s="82"/>
      <c r="L1653" s="82"/>
      <c r="M1653" s="82"/>
      <c r="N1653" s="424"/>
      <c r="O1653" s="82"/>
      <c r="P1653" s="82"/>
      <c r="Q1653" s="82"/>
      <c r="R1653" s="82"/>
      <c r="S1653" s="82"/>
      <c r="T1653" s="82"/>
      <c r="U1653" s="82"/>
      <c r="V1653" s="424"/>
      <c r="W1653" s="82"/>
      <c r="X1653" s="82"/>
      <c r="Y1653" s="82"/>
      <c r="Z1653" s="82"/>
      <c r="AA1653" s="82"/>
      <c r="AB1653" s="82"/>
      <c r="AC1653" s="124">
        <f>SUM(E1653:AB1653)</f>
        <v>0</v>
      </c>
      <c r="AD1653" s="661" t="s">
        <v>463</v>
      </c>
    </row>
    <row r="1654" spans="1:30" hidden="1" x14ac:dyDescent="0.2">
      <c r="A1654" s="2776"/>
      <c r="B1654" s="2778"/>
      <c r="C1654" s="11" t="s">
        <v>8</v>
      </c>
      <c r="D1654" s="11"/>
      <c r="E1654" s="113">
        <f>SQRT(E1652*E1652+E1653*E1653)*1000/(1.732*E1615)</f>
        <v>0</v>
      </c>
      <c r="F1654" s="113">
        <f t="shared" ref="F1654:AB1654" si="507">SQRT(F1652*F1652+F1653*F1653)*1000/(1.732*F1615)</f>
        <v>0</v>
      </c>
      <c r="G1654" s="113">
        <f t="shared" si="507"/>
        <v>0</v>
      </c>
      <c r="H1654" s="423">
        <f t="shared" si="507"/>
        <v>0</v>
      </c>
      <c r="I1654" s="113">
        <f t="shared" si="507"/>
        <v>0</v>
      </c>
      <c r="J1654" s="113">
        <f t="shared" si="507"/>
        <v>0</v>
      </c>
      <c r="K1654" s="113">
        <f t="shared" si="507"/>
        <v>0</v>
      </c>
      <c r="L1654" s="113">
        <f t="shared" si="507"/>
        <v>0</v>
      </c>
      <c r="M1654" s="113">
        <f t="shared" si="507"/>
        <v>0</v>
      </c>
      <c r="N1654" s="423">
        <f t="shared" si="507"/>
        <v>0</v>
      </c>
      <c r="O1654" s="113">
        <f t="shared" si="507"/>
        <v>0</v>
      </c>
      <c r="P1654" s="113">
        <f t="shared" si="507"/>
        <v>0</v>
      </c>
      <c r="Q1654" s="113">
        <f t="shared" si="507"/>
        <v>0</v>
      </c>
      <c r="R1654" s="113">
        <f t="shared" si="507"/>
        <v>0</v>
      </c>
      <c r="S1654" s="113">
        <f t="shared" si="507"/>
        <v>0</v>
      </c>
      <c r="T1654" s="113">
        <f t="shared" si="507"/>
        <v>0</v>
      </c>
      <c r="U1654" s="113">
        <f t="shared" si="507"/>
        <v>0</v>
      </c>
      <c r="V1654" s="423">
        <f t="shared" si="507"/>
        <v>0</v>
      </c>
      <c r="W1654" s="113">
        <f t="shared" si="507"/>
        <v>0</v>
      </c>
      <c r="X1654" s="113">
        <f t="shared" si="507"/>
        <v>0</v>
      </c>
      <c r="Y1654" s="113">
        <f t="shared" si="507"/>
        <v>0</v>
      </c>
      <c r="Z1654" s="113">
        <f t="shared" si="507"/>
        <v>0</v>
      </c>
      <c r="AA1654" s="113">
        <f t="shared" si="507"/>
        <v>0</v>
      </c>
      <c r="AB1654" s="113">
        <f t="shared" si="507"/>
        <v>0</v>
      </c>
      <c r="AC1654" s="124"/>
      <c r="AD1654" s="661"/>
    </row>
    <row r="1655" spans="1:30" ht="13.5" hidden="1" thickBot="1" x14ac:dyDescent="0.25">
      <c r="A1655" s="2777"/>
      <c r="B1655" s="2779"/>
      <c r="C1655" s="46" t="s">
        <v>16</v>
      </c>
      <c r="D1655" s="46"/>
      <c r="E1655" s="110" t="e">
        <f t="shared" ref="E1655:AB1655" si="508">E1653/E1652</f>
        <v>#DIV/0!</v>
      </c>
      <c r="F1655" s="110" t="e">
        <f t="shared" si="508"/>
        <v>#DIV/0!</v>
      </c>
      <c r="G1655" s="110" t="e">
        <f t="shared" si="508"/>
        <v>#DIV/0!</v>
      </c>
      <c r="H1655" s="422" t="e">
        <f t="shared" si="508"/>
        <v>#DIV/0!</v>
      </c>
      <c r="I1655" s="110" t="e">
        <f t="shared" si="508"/>
        <v>#DIV/0!</v>
      </c>
      <c r="J1655" s="110" t="e">
        <f t="shared" si="508"/>
        <v>#DIV/0!</v>
      </c>
      <c r="K1655" s="110" t="e">
        <f t="shared" si="508"/>
        <v>#DIV/0!</v>
      </c>
      <c r="L1655" s="110" t="e">
        <f t="shared" si="508"/>
        <v>#DIV/0!</v>
      </c>
      <c r="M1655" s="110" t="e">
        <f t="shared" si="508"/>
        <v>#DIV/0!</v>
      </c>
      <c r="N1655" s="422" t="e">
        <f t="shared" si="508"/>
        <v>#DIV/0!</v>
      </c>
      <c r="O1655" s="110" t="e">
        <f t="shared" si="508"/>
        <v>#DIV/0!</v>
      </c>
      <c r="P1655" s="110" t="e">
        <f t="shared" si="508"/>
        <v>#DIV/0!</v>
      </c>
      <c r="Q1655" s="110" t="e">
        <f t="shared" si="508"/>
        <v>#DIV/0!</v>
      </c>
      <c r="R1655" s="110" t="e">
        <f t="shared" si="508"/>
        <v>#DIV/0!</v>
      </c>
      <c r="S1655" s="110" t="e">
        <f t="shared" si="508"/>
        <v>#DIV/0!</v>
      </c>
      <c r="T1655" s="110" t="e">
        <f t="shared" si="508"/>
        <v>#DIV/0!</v>
      </c>
      <c r="U1655" s="110" t="e">
        <f t="shared" si="508"/>
        <v>#DIV/0!</v>
      </c>
      <c r="V1655" s="422" t="e">
        <f t="shared" si="508"/>
        <v>#DIV/0!</v>
      </c>
      <c r="W1655" s="110" t="e">
        <f t="shared" si="508"/>
        <v>#DIV/0!</v>
      </c>
      <c r="X1655" s="110" t="e">
        <f t="shared" si="508"/>
        <v>#DIV/0!</v>
      </c>
      <c r="Y1655" s="110" t="e">
        <f t="shared" si="508"/>
        <v>#DIV/0!</v>
      </c>
      <c r="Z1655" s="110" t="e">
        <f t="shared" si="508"/>
        <v>#DIV/0!</v>
      </c>
      <c r="AA1655" s="110" t="e">
        <f t="shared" si="508"/>
        <v>#DIV/0!</v>
      </c>
      <c r="AB1655" s="110" t="e">
        <f t="shared" si="508"/>
        <v>#DIV/0!</v>
      </c>
      <c r="AC1655" s="122" t="e">
        <f>AC1653/AC1652</f>
        <v>#DIV/0!</v>
      </c>
      <c r="AD1655" s="661"/>
    </row>
    <row r="1656" spans="1:30" hidden="1" x14ac:dyDescent="0.2">
      <c r="A1656" s="2715" t="s">
        <v>101</v>
      </c>
      <c r="B1656" s="2712" t="s">
        <v>416</v>
      </c>
      <c r="C1656" s="10" t="s">
        <v>483</v>
      </c>
      <c r="D1656" s="10"/>
      <c r="E1656" s="80"/>
      <c r="F1656" s="80"/>
      <c r="G1656" s="80"/>
      <c r="H1656" s="420"/>
      <c r="I1656" s="80"/>
      <c r="J1656" s="80"/>
      <c r="K1656" s="80"/>
      <c r="L1656" s="80"/>
      <c r="M1656" s="80"/>
      <c r="N1656" s="420"/>
      <c r="O1656" s="80"/>
      <c r="P1656" s="80"/>
      <c r="Q1656" s="80"/>
      <c r="R1656" s="80"/>
      <c r="S1656" s="80"/>
      <c r="T1656" s="80"/>
      <c r="U1656" s="80"/>
      <c r="V1656" s="420"/>
      <c r="W1656" s="80"/>
      <c r="X1656" s="80"/>
      <c r="Y1656" s="80"/>
      <c r="Z1656" s="80"/>
      <c r="AA1656" s="80"/>
      <c r="AB1656" s="80"/>
      <c r="AC1656" s="124">
        <f>SUM(E1656:AB1656)</f>
        <v>0</v>
      </c>
      <c r="AD1656" s="661" t="s">
        <v>463</v>
      </c>
    </row>
    <row r="1657" spans="1:30" hidden="1" x14ac:dyDescent="0.2">
      <c r="A1657" s="2776"/>
      <c r="B1657" s="2778"/>
      <c r="C1657" s="11" t="s">
        <v>484</v>
      </c>
      <c r="D1657" s="11"/>
      <c r="E1657" s="82"/>
      <c r="F1657" s="82"/>
      <c r="G1657" s="82"/>
      <c r="H1657" s="424"/>
      <c r="I1657" s="82"/>
      <c r="J1657" s="82"/>
      <c r="K1657" s="82"/>
      <c r="L1657" s="82"/>
      <c r="M1657" s="82"/>
      <c r="N1657" s="424"/>
      <c r="O1657" s="82"/>
      <c r="P1657" s="82"/>
      <c r="Q1657" s="82"/>
      <c r="R1657" s="82"/>
      <c r="S1657" s="82"/>
      <c r="T1657" s="82"/>
      <c r="U1657" s="82"/>
      <c r="V1657" s="424"/>
      <c r="W1657" s="82"/>
      <c r="X1657" s="82"/>
      <c r="Y1657" s="82"/>
      <c r="Z1657" s="82"/>
      <c r="AA1657" s="82"/>
      <c r="AB1657" s="82"/>
      <c r="AC1657" s="124">
        <f>SUM(E1657:AB1657)</f>
        <v>0</v>
      </c>
      <c r="AD1657" s="661" t="s">
        <v>463</v>
      </c>
    </row>
    <row r="1658" spans="1:30" hidden="1" x14ac:dyDescent="0.2">
      <c r="A1658" s="2776"/>
      <c r="B1658" s="2778"/>
      <c r="C1658" s="11" t="s">
        <v>8</v>
      </c>
      <c r="D1658" s="11"/>
      <c r="E1658" s="113">
        <f>SQRT(E1656*E1656+E1657*E1657)*1000/(1.732*E1615)</f>
        <v>0</v>
      </c>
      <c r="F1658" s="113">
        <f t="shared" ref="F1658:AB1658" si="509">SQRT(F1656*F1656+F1657*F1657)*1000/(1.732*F1615)</f>
        <v>0</v>
      </c>
      <c r="G1658" s="113">
        <f t="shared" si="509"/>
        <v>0</v>
      </c>
      <c r="H1658" s="423">
        <f t="shared" si="509"/>
        <v>0</v>
      </c>
      <c r="I1658" s="113">
        <f t="shared" si="509"/>
        <v>0</v>
      </c>
      <c r="J1658" s="113">
        <f t="shared" si="509"/>
        <v>0</v>
      </c>
      <c r="K1658" s="113">
        <f t="shared" si="509"/>
        <v>0</v>
      </c>
      <c r="L1658" s="113">
        <f t="shared" si="509"/>
        <v>0</v>
      </c>
      <c r="M1658" s="113">
        <f t="shared" si="509"/>
        <v>0</v>
      </c>
      <c r="N1658" s="423">
        <f t="shared" si="509"/>
        <v>0</v>
      </c>
      <c r="O1658" s="113">
        <f t="shared" si="509"/>
        <v>0</v>
      </c>
      <c r="P1658" s="113">
        <f t="shared" si="509"/>
        <v>0</v>
      </c>
      <c r="Q1658" s="113">
        <f t="shared" si="509"/>
        <v>0</v>
      </c>
      <c r="R1658" s="113">
        <f t="shared" si="509"/>
        <v>0</v>
      </c>
      <c r="S1658" s="113">
        <f t="shared" si="509"/>
        <v>0</v>
      </c>
      <c r="T1658" s="113">
        <f t="shared" si="509"/>
        <v>0</v>
      </c>
      <c r="U1658" s="113">
        <f t="shared" si="509"/>
        <v>0</v>
      </c>
      <c r="V1658" s="423">
        <f t="shared" si="509"/>
        <v>0</v>
      </c>
      <c r="W1658" s="113">
        <f t="shared" si="509"/>
        <v>0</v>
      </c>
      <c r="X1658" s="113">
        <f t="shared" si="509"/>
        <v>0</v>
      </c>
      <c r="Y1658" s="113">
        <f t="shared" si="509"/>
        <v>0</v>
      </c>
      <c r="Z1658" s="113">
        <f t="shared" si="509"/>
        <v>0</v>
      </c>
      <c r="AA1658" s="113">
        <f t="shared" si="509"/>
        <v>0</v>
      </c>
      <c r="AB1658" s="113">
        <f t="shared" si="509"/>
        <v>0</v>
      </c>
      <c r="AC1658" s="124"/>
      <c r="AD1658" s="661"/>
    </row>
    <row r="1659" spans="1:30" ht="13.5" hidden="1" thickBot="1" x14ac:dyDescent="0.25">
      <c r="A1659" s="2777"/>
      <c r="B1659" s="2779"/>
      <c r="C1659" s="46" t="s">
        <v>16</v>
      </c>
      <c r="D1659" s="46"/>
      <c r="E1659" s="110" t="e">
        <f t="shared" ref="E1659:AB1659" si="510">E1657/E1656</f>
        <v>#DIV/0!</v>
      </c>
      <c r="F1659" s="110" t="e">
        <f t="shared" si="510"/>
        <v>#DIV/0!</v>
      </c>
      <c r="G1659" s="110" t="e">
        <f t="shared" si="510"/>
        <v>#DIV/0!</v>
      </c>
      <c r="H1659" s="422" t="e">
        <f t="shared" si="510"/>
        <v>#DIV/0!</v>
      </c>
      <c r="I1659" s="110" t="e">
        <f t="shared" si="510"/>
        <v>#DIV/0!</v>
      </c>
      <c r="J1659" s="110" t="e">
        <f t="shared" si="510"/>
        <v>#DIV/0!</v>
      </c>
      <c r="K1659" s="110" t="e">
        <f t="shared" si="510"/>
        <v>#DIV/0!</v>
      </c>
      <c r="L1659" s="110" t="e">
        <f t="shared" si="510"/>
        <v>#DIV/0!</v>
      </c>
      <c r="M1659" s="110" t="e">
        <f t="shared" si="510"/>
        <v>#DIV/0!</v>
      </c>
      <c r="N1659" s="422" t="e">
        <f t="shared" si="510"/>
        <v>#DIV/0!</v>
      </c>
      <c r="O1659" s="110" t="e">
        <f t="shared" si="510"/>
        <v>#DIV/0!</v>
      </c>
      <c r="P1659" s="110" t="e">
        <f t="shared" si="510"/>
        <v>#DIV/0!</v>
      </c>
      <c r="Q1659" s="110" t="e">
        <f t="shared" si="510"/>
        <v>#DIV/0!</v>
      </c>
      <c r="R1659" s="110" t="e">
        <f t="shared" si="510"/>
        <v>#DIV/0!</v>
      </c>
      <c r="S1659" s="110" t="e">
        <f t="shared" si="510"/>
        <v>#DIV/0!</v>
      </c>
      <c r="T1659" s="110" t="e">
        <f t="shared" si="510"/>
        <v>#DIV/0!</v>
      </c>
      <c r="U1659" s="110" t="e">
        <f t="shared" si="510"/>
        <v>#DIV/0!</v>
      </c>
      <c r="V1659" s="422" t="e">
        <f t="shared" si="510"/>
        <v>#DIV/0!</v>
      </c>
      <c r="W1659" s="110" t="e">
        <f t="shared" si="510"/>
        <v>#DIV/0!</v>
      </c>
      <c r="X1659" s="110" t="e">
        <f t="shared" si="510"/>
        <v>#DIV/0!</v>
      </c>
      <c r="Y1659" s="110" t="e">
        <f t="shared" si="510"/>
        <v>#DIV/0!</v>
      </c>
      <c r="Z1659" s="110" t="e">
        <f t="shared" si="510"/>
        <v>#DIV/0!</v>
      </c>
      <c r="AA1659" s="110" t="e">
        <f t="shared" si="510"/>
        <v>#DIV/0!</v>
      </c>
      <c r="AB1659" s="110" t="e">
        <f t="shared" si="510"/>
        <v>#DIV/0!</v>
      </c>
      <c r="AC1659" s="122" t="e">
        <f>AC1657/AC1656</f>
        <v>#DIV/0!</v>
      </c>
      <c r="AD1659" s="661"/>
    </row>
    <row r="1660" spans="1:30" hidden="1" x14ac:dyDescent="0.2">
      <c r="A1660" s="2715" t="s">
        <v>99</v>
      </c>
      <c r="B1660" s="2712" t="s">
        <v>417</v>
      </c>
      <c r="C1660" s="10" t="s">
        <v>483</v>
      </c>
      <c r="D1660" s="10"/>
      <c r="E1660" s="80"/>
      <c r="F1660" s="80"/>
      <c r="G1660" s="80"/>
      <c r="H1660" s="420"/>
      <c r="I1660" s="80"/>
      <c r="J1660" s="80"/>
      <c r="K1660" s="80"/>
      <c r="L1660" s="80"/>
      <c r="M1660" s="80"/>
      <c r="N1660" s="420"/>
      <c r="O1660" s="80"/>
      <c r="P1660" s="80"/>
      <c r="Q1660" s="80"/>
      <c r="R1660" s="80"/>
      <c r="S1660" s="80"/>
      <c r="T1660" s="80"/>
      <c r="U1660" s="80"/>
      <c r="V1660" s="420"/>
      <c r="W1660" s="80"/>
      <c r="X1660" s="80"/>
      <c r="Y1660" s="80"/>
      <c r="Z1660" s="80"/>
      <c r="AA1660" s="80"/>
      <c r="AB1660" s="80"/>
      <c r="AC1660" s="124">
        <f>SUM(E1660:AB1660)</f>
        <v>0</v>
      </c>
      <c r="AD1660" s="661" t="s">
        <v>463</v>
      </c>
    </row>
    <row r="1661" spans="1:30" hidden="1" x14ac:dyDescent="0.2">
      <c r="A1661" s="2776"/>
      <c r="B1661" s="2778"/>
      <c r="C1661" s="11" t="s">
        <v>484</v>
      </c>
      <c r="D1661" s="11"/>
      <c r="E1661" s="82"/>
      <c r="F1661" s="82"/>
      <c r="G1661" s="82"/>
      <c r="H1661" s="424"/>
      <c r="I1661" s="82"/>
      <c r="J1661" s="82"/>
      <c r="K1661" s="82"/>
      <c r="L1661" s="82"/>
      <c r="M1661" s="82"/>
      <c r="N1661" s="424"/>
      <c r="O1661" s="82"/>
      <c r="P1661" s="82"/>
      <c r="Q1661" s="82"/>
      <c r="R1661" s="82"/>
      <c r="S1661" s="82"/>
      <c r="T1661" s="82"/>
      <c r="U1661" s="82"/>
      <c r="V1661" s="424"/>
      <c r="W1661" s="82"/>
      <c r="X1661" s="82"/>
      <c r="Y1661" s="82"/>
      <c r="Z1661" s="82"/>
      <c r="AA1661" s="82"/>
      <c r="AB1661" s="82"/>
      <c r="AC1661" s="124">
        <f>SUM(E1661:AB1661)</f>
        <v>0</v>
      </c>
      <c r="AD1661" s="661" t="s">
        <v>463</v>
      </c>
    </row>
    <row r="1662" spans="1:30" hidden="1" x14ac:dyDescent="0.2">
      <c r="A1662" s="2776"/>
      <c r="B1662" s="2778"/>
      <c r="C1662" s="11" t="s">
        <v>8</v>
      </c>
      <c r="D1662" s="11"/>
      <c r="E1662" s="113">
        <f>SQRT(E1660*E1660+E1661*E1661)*1000/(1.732*E1615)</f>
        <v>0</v>
      </c>
      <c r="F1662" s="113">
        <f t="shared" ref="F1662:AB1662" si="511">SQRT(F1660*F1660+F1661*F1661)*1000/(1.732*F1615)</f>
        <v>0</v>
      </c>
      <c r="G1662" s="113">
        <f t="shared" si="511"/>
        <v>0</v>
      </c>
      <c r="H1662" s="423">
        <f t="shared" si="511"/>
        <v>0</v>
      </c>
      <c r="I1662" s="113">
        <f t="shared" si="511"/>
        <v>0</v>
      </c>
      <c r="J1662" s="113">
        <f t="shared" si="511"/>
        <v>0</v>
      </c>
      <c r="K1662" s="113">
        <f t="shared" si="511"/>
        <v>0</v>
      </c>
      <c r="L1662" s="113">
        <f t="shared" si="511"/>
        <v>0</v>
      </c>
      <c r="M1662" s="113">
        <f t="shared" si="511"/>
        <v>0</v>
      </c>
      <c r="N1662" s="423">
        <f t="shared" si="511"/>
        <v>0</v>
      </c>
      <c r="O1662" s="113">
        <f t="shared" si="511"/>
        <v>0</v>
      </c>
      <c r="P1662" s="113">
        <f t="shared" si="511"/>
        <v>0</v>
      </c>
      <c r="Q1662" s="113">
        <f t="shared" si="511"/>
        <v>0</v>
      </c>
      <c r="R1662" s="113">
        <f t="shared" si="511"/>
        <v>0</v>
      </c>
      <c r="S1662" s="113">
        <f t="shared" si="511"/>
        <v>0</v>
      </c>
      <c r="T1662" s="113">
        <f t="shared" si="511"/>
        <v>0</v>
      </c>
      <c r="U1662" s="113">
        <f t="shared" si="511"/>
        <v>0</v>
      </c>
      <c r="V1662" s="423">
        <f t="shared" si="511"/>
        <v>0</v>
      </c>
      <c r="W1662" s="113">
        <f t="shared" si="511"/>
        <v>0</v>
      </c>
      <c r="X1662" s="113">
        <f t="shared" si="511"/>
        <v>0</v>
      </c>
      <c r="Y1662" s="113">
        <f t="shared" si="511"/>
        <v>0</v>
      </c>
      <c r="Z1662" s="113">
        <f t="shared" si="511"/>
        <v>0</v>
      </c>
      <c r="AA1662" s="113">
        <f t="shared" si="511"/>
        <v>0</v>
      </c>
      <c r="AB1662" s="113">
        <f t="shared" si="511"/>
        <v>0</v>
      </c>
      <c r="AC1662" s="124"/>
      <c r="AD1662" s="661"/>
    </row>
    <row r="1663" spans="1:30" ht="13.5" hidden="1" thickBot="1" x14ac:dyDescent="0.25">
      <c r="A1663" s="2777"/>
      <c r="B1663" s="2779"/>
      <c r="C1663" s="46" t="s">
        <v>16</v>
      </c>
      <c r="D1663" s="46"/>
      <c r="E1663" s="110" t="e">
        <f t="shared" ref="E1663:AB1663" si="512">E1661/E1660</f>
        <v>#DIV/0!</v>
      </c>
      <c r="F1663" s="110" t="e">
        <f t="shared" si="512"/>
        <v>#DIV/0!</v>
      </c>
      <c r="G1663" s="110" t="e">
        <f t="shared" si="512"/>
        <v>#DIV/0!</v>
      </c>
      <c r="H1663" s="422" t="e">
        <f t="shared" si="512"/>
        <v>#DIV/0!</v>
      </c>
      <c r="I1663" s="110" t="e">
        <f t="shared" si="512"/>
        <v>#DIV/0!</v>
      </c>
      <c r="J1663" s="110" t="e">
        <f t="shared" si="512"/>
        <v>#DIV/0!</v>
      </c>
      <c r="K1663" s="110" t="e">
        <f t="shared" si="512"/>
        <v>#DIV/0!</v>
      </c>
      <c r="L1663" s="110" t="e">
        <f t="shared" si="512"/>
        <v>#DIV/0!</v>
      </c>
      <c r="M1663" s="110" t="e">
        <f t="shared" si="512"/>
        <v>#DIV/0!</v>
      </c>
      <c r="N1663" s="422" t="e">
        <f t="shared" si="512"/>
        <v>#DIV/0!</v>
      </c>
      <c r="O1663" s="110" t="e">
        <f t="shared" si="512"/>
        <v>#DIV/0!</v>
      </c>
      <c r="P1663" s="110" t="e">
        <f t="shared" si="512"/>
        <v>#DIV/0!</v>
      </c>
      <c r="Q1663" s="110" t="e">
        <f t="shared" si="512"/>
        <v>#DIV/0!</v>
      </c>
      <c r="R1663" s="110" t="e">
        <f t="shared" si="512"/>
        <v>#DIV/0!</v>
      </c>
      <c r="S1663" s="110" t="e">
        <f t="shared" si="512"/>
        <v>#DIV/0!</v>
      </c>
      <c r="T1663" s="110" t="e">
        <f t="shared" si="512"/>
        <v>#DIV/0!</v>
      </c>
      <c r="U1663" s="110" t="e">
        <f t="shared" si="512"/>
        <v>#DIV/0!</v>
      </c>
      <c r="V1663" s="422" t="e">
        <f t="shared" si="512"/>
        <v>#DIV/0!</v>
      </c>
      <c r="W1663" s="110" t="e">
        <f t="shared" si="512"/>
        <v>#DIV/0!</v>
      </c>
      <c r="X1663" s="110" t="e">
        <f t="shared" si="512"/>
        <v>#DIV/0!</v>
      </c>
      <c r="Y1663" s="110" t="e">
        <f t="shared" si="512"/>
        <v>#DIV/0!</v>
      </c>
      <c r="Z1663" s="110" t="e">
        <f t="shared" si="512"/>
        <v>#DIV/0!</v>
      </c>
      <c r="AA1663" s="110" t="e">
        <f t="shared" si="512"/>
        <v>#DIV/0!</v>
      </c>
      <c r="AB1663" s="110" t="e">
        <f t="shared" si="512"/>
        <v>#DIV/0!</v>
      </c>
      <c r="AC1663" s="122" t="e">
        <f>AC1661/AC1660</f>
        <v>#DIV/0!</v>
      </c>
      <c r="AD1663" s="661"/>
    </row>
    <row r="1664" spans="1:30" hidden="1" x14ac:dyDescent="0.2">
      <c r="A1664" s="2715" t="s">
        <v>120</v>
      </c>
      <c r="B1664" s="2712" t="s">
        <v>417</v>
      </c>
      <c r="C1664" s="10" t="s">
        <v>483</v>
      </c>
      <c r="D1664" s="10"/>
      <c r="E1664" s="80"/>
      <c r="F1664" s="80"/>
      <c r="G1664" s="80"/>
      <c r="H1664" s="420"/>
      <c r="I1664" s="80"/>
      <c r="J1664" s="80"/>
      <c r="K1664" s="80"/>
      <c r="L1664" s="80"/>
      <c r="M1664" s="80"/>
      <c r="N1664" s="420"/>
      <c r="O1664" s="80"/>
      <c r="P1664" s="80"/>
      <c r="Q1664" s="80"/>
      <c r="R1664" s="80"/>
      <c r="S1664" s="80"/>
      <c r="T1664" s="80"/>
      <c r="U1664" s="80"/>
      <c r="V1664" s="420"/>
      <c r="W1664" s="80"/>
      <c r="X1664" s="80"/>
      <c r="Y1664" s="80"/>
      <c r="Z1664" s="80"/>
      <c r="AA1664" s="80"/>
      <c r="AB1664" s="80"/>
      <c r="AC1664" s="124">
        <f>SUM(E1664:AB1664)</f>
        <v>0</v>
      </c>
      <c r="AD1664" s="661" t="s">
        <v>463</v>
      </c>
    </row>
    <row r="1665" spans="1:30" hidden="1" x14ac:dyDescent="0.2">
      <c r="A1665" s="2776"/>
      <c r="B1665" s="2778"/>
      <c r="C1665" s="11" t="s">
        <v>484</v>
      </c>
      <c r="D1665" s="11"/>
      <c r="E1665" s="82"/>
      <c r="F1665" s="82"/>
      <c r="G1665" s="82"/>
      <c r="H1665" s="424"/>
      <c r="I1665" s="82"/>
      <c r="J1665" s="82"/>
      <c r="K1665" s="82"/>
      <c r="L1665" s="82"/>
      <c r="M1665" s="82"/>
      <c r="N1665" s="424"/>
      <c r="O1665" s="82"/>
      <c r="P1665" s="82"/>
      <c r="Q1665" s="82"/>
      <c r="R1665" s="82"/>
      <c r="S1665" s="82"/>
      <c r="T1665" s="82"/>
      <c r="U1665" s="82"/>
      <c r="V1665" s="424"/>
      <c r="W1665" s="82"/>
      <c r="X1665" s="82"/>
      <c r="Y1665" s="82"/>
      <c r="Z1665" s="82"/>
      <c r="AA1665" s="82"/>
      <c r="AB1665" s="82"/>
      <c r="AC1665" s="124">
        <f>SUM(E1665:AB1665)</f>
        <v>0</v>
      </c>
      <c r="AD1665" s="661" t="s">
        <v>463</v>
      </c>
    </row>
    <row r="1666" spans="1:30" hidden="1" x14ac:dyDescent="0.2">
      <c r="A1666" s="2776"/>
      <c r="B1666" s="2778"/>
      <c r="C1666" s="11" t="s">
        <v>8</v>
      </c>
      <c r="D1666" s="11"/>
      <c r="E1666" s="113">
        <f>SQRT(E1664*E1664+E1665*E1665)*1000/(1.732*E1615)</f>
        <v>0</v>
      </c>
      <c r="F1666" s="113">
        <f t="shared" ref="F1666:AB1666" si="513">SQRT(F1664*F1664+F1665*F1665)*1000/(1.732*F1615)</f>
        <v>0</v>
      </c>
      <c r="G1666" s="113">
        <f t="shared" si="513"/>
        <v>0</v>
      </c>
      <c r="H1666" s="423">
        <f t="shared" si="513"/>
        <v>0</v>
      </c>
      <c r="I1666" s="113">
        <f t="shared" si="513"/>
        <v>0</v>
      </c>
      <c r="J1666" s="113">
        <f t="shared" si="513"/>
        <v>0</v>
      </c>
      <c r="K1666" s="113">
        <f t="shared" si="513"/>
        <v>0</v>
      </c>
      <c r="L1666" s="113">
        <f t="shared" si="513"/>
        <v>0</v>
      </c>
      <c r="M1666" s="113">
        <f t="shared" si="513"/>
        <v>0</v>
      </c>
      <c r="N1666" s="423">
        <f t="shared" si="513"/>
        <v>0</v>
      </c>
      <c r="O1666" s="113">
        <f t="shared" si="513"/>
        <v>0</v>
      </c>
      <c r="P1666" s="113">
        <f t="shared" si="513"/>
        <v>0</v>
      </c>
      <c r="Q1666" s="113">
        <f t="shared" si="513"/>
        <v>0</v>
      </c>
      <c r="R1666" s="113">
        <f t="shared" si="513"/>
        <v>0</v>
      </c>
      <c r="S1666" s="113">
        <f t="shared" si="513"/>
        <v>0</v>
      </c>
      <c r="T1666" s="113">
        <f t="shared" si="513"/>
        <v>0</v>
      </c>
      <c r="U1666" s="113">
        <f t="shared" si="513"/>
        <v>0</v>
      </c>
      <c r="V1666" s="423">
        <f t="shared" si="513"/>
        <v>0</v>
      </c>
      <c r="W1666" s="113">
        <f t="shared" si="513"/>
        <v>0</v>
      </c>
      <c r="X1666" s="113">
        <f t="shared" si="513"/>
        <v>0</v>
      </c>
      <c r="Y1666" s="113">
        <f t="shared" si="513"/>
        <v>0</v>
      </c>
      <c r="Z1666" s="113">
        <f t="shared" si="513"/>
        <v>0</v>
      </c>
      <c r="AA1666" s="113">
        <f t="shared" si="513"/>
        <v>0</v>
      </c>
      <c r="AB1666" s="113">
        <f t="shared" si="513"/>
        <v>0</v>
      </c>
      <c r="AC1666" s="124"/>
      <c r="AD1666" s="661"/>
    </row>
    <row r="1667" spans="1:30" ht="13.5" hidden="1" thickBot="1" x14ac:dyDescent="0.25">
      <c r="A1667" s="2777"/>
      <c r="B1667" s="2779"/>
      <c r="C1667" s="46" t="s">
        <v>16</v>
      </c>
      <c r="D1667" s="46"/>
      <c r="E1667" s="110" t="e">
        <f t="shared" ref="E1667:AB1667" si="514">E1665/E1664</f>
        <v>#DIV/0!</v>
      </c>
      <c r="F1667" s="110" t="e">
        <f t="shared" si="514"/>
        <v>#DIV/0!</v>
      </c>
      <c r="G1667" s="110" t="e">
        <f t="shared" si="514"/>
        <v>#DIV/0!</v>
      </c>
      <c r="H1667" s="422" t="e">
        <f t="shared" si="514"/>
        <v>#DIV/0!</v>
      </c>
      <c r="I1667" s="110" t="e">
        <f t="shared" si="514"/>
        <v>#DIV/0!</v>
      </c>
      <c r="J1667" s="110" t="e">
        <f t="shared" si="514"/>
        <v>#DIV/0!</v>
      </c>
      <c r="K1667" s="110" t="e">
        <f t="shared" si="514"/>
        <v>#DIV/0!</v>
      </c>
      <c r="L1667" s="110" t="e">
        <f t="shared" si="514"/>
        <v>#DIV/0!</v>
      </c>
      <c r="M1667" s="110" t="e">
        <f t="shared" si="514"/>
        <v>#DIV/0!</v>
      </c>
      <c r="N1667" s="422" t="e">
        <f t="shared" si="514"/>
        <v>#DIV/0!</v>
      </c>
      <c r="O1667" s="110" t="e">
        <f t="shared" si="514"/>
        <v>#DIV/0!</v>
      </c>
      <c r="P1667" s="110" t="e">
        <f t="shared" si="514"/>
        <v>#DIV/0!</v>
      </c>
      <c r="Q1667" s="110" t="e">
        <f t="shared" si="514"/>
        <v>#DIV/0!</v>
      </c>
      <c r="R1667" s="110" t="e">
        <f t="shared" si="514"/>
        <v>#DIV/0!</v>
      </c>
      <c r="S1667" s="110" t="e">
        <f t="shared" si="514"/>
        <v>#DIV/0!</v>
      </c>
      <c r="T1667" s="110" t="e">
        <f t="shared" si="514"/>
        <v>#DIV/0!</v>
      </c>
      <c r="U1667" s="110" t="e">
        <f t="shared" si="514"/>
        <v>#DIV/0!</v>
      </c>
      <c r="V1667" s="422" t="e">
        <f t="shared" si="514"/>
        <v>#DIV/0!</v>
      </c>
      <c r="W1667" s="110" t="e">
        <f t="shared" si="514"/>
        <v>#DIV/0!</v>
      </c>
      <c r="X1667" s="110" t="e">
        <f t="shared" si="514"/>
        <v>#DIV/0!</v>
      </c>
      <c r="Y1667" s="110" t="e">
        <f t="shared" si="514"/>
        <v>#DIV/0!</v>
      </c>
      <c r="Z1667" s="110" t="e">
        <f t="shared" si="514"/>
        <v>#DIV/0!</v>
      </c>
      <c r="AA1667" s="110" t="e">
        <f t="shared" si="514"/>
        <v>#DIV/0!</v>
      </c>
      <c r="AB1667" s="110" t="e">
        <f t="shared" si="514"/>
        <v>#DIV/0!</v>
      </c>
      <c r="AC1667" s="122" t="e">
        <f>AC1665/AC1664</f>
        <v>#DIV/0!</v>
      </c>
      <c r="AD1667" s="661"/>
    </row>
    <row r="1668" spans="1:30" hidden="1" x14ac:dyDescent="0.2">
      <c r="A1668" s="2715" t="s">
        <v>103</v>
      </c>
      <c r="B1668" s="2712" t="s">
        <v>418</v>
      </c>
      <c r="C1668" s="10" t="s">
        <v>483</v>
      </c>
      <c r="D1668" s="10"/>
      <c r="E1668" s="80"/>
      <c r="F1668" s="80"/>
      <c r="G1668" s="80"/>
      <c r="H1668" s="420"/>
      <c r="I1668" s="80"/>
      <c r="J1668" s="80"/>
      <c r="K1668" s="80"/>
      <c r="L1668" s="80"/>
      <c r="M1668" s="80"/>
      <c r="N1668" s="420"/>
      <c r="O1668" s="80"/>
      <c r="P1668" s="80"/>
      <c r="Q1668" s="80"/>
      <c r="R1668" s="80"/>
      <c r="S1668" s="80"/>
      <c r="T1668" s="80"/>
      <c r="U1668" s="80"/>
      <c r="V1668" s="420"/>
      <c r="W1668" s="80"/>
      <c r="X1668" s="80"/>
      <c r="Y1668" s="80"/>
      <c r="Z1668" s="80"/>
      <c r="AA1668" s="80"/>
      <c r="AB1668" s="80"/>
      <c r="AC1668" s="124">
        <f>SUM(E1668:AB1668)</f>
        <v>0</v>
      </c>
      <c r="AD1668" s="661" t="s">
        <v>463</v>
      </c>
    </row>
    <row r="1669" spans="1:30" hidden="1" x14ac:dyDescent="0.2">
      <c r="A1669" s="2776"/>
      <c r="B1669" s="2778"/>
      <c r="C1669" s="11" t="s">
        <v>484</v>
      </c>
      <c r="D1669" s="11"/>
      <c r="E1669" s="82"/>
      <c r="F1669" s="82"/>
      <c r="G1669" s="82"/>
      <c r="H1669" s="424"/>
      <c r="I1669" s="82"/>
      <c r="J1669" s="82"/>
      <c r="K1669" s="82"/>
      <c r="L1669" s="82"/>
      <c r="M1669" s="82"/>
      <c r="N1669" s="424"/>
      <c r="O1669" s="82"/>
      <c r="P1669" s="82"/>
      <c r="Q1669" s="82"/>
      <c r="R1669" s="82"/>
      <c r="S1669" s="82"/>
      <c r="T1669" s="82"/>
      <c r="U1669" s="82"/>
      <c r="V1669" s="424"/>
      <c r="W1669" s="82"/>
      <c r="X1669" s="82"/>
      <c r="Y1669" s="82"/>
      <c r="Z1669" s="82"/>
      <c r="AA1669" s="82"/>
      <c r="AB1669" s="82"/>
      <c r="AC1669" s="124">
        <f>SUM(E1669:AB1669)</f>
        <v>0</v>
      </c>
      <c r="AD1669" s="661" t="s">
        <v>463</v>
      </c>
    </row>
    <row r="1670" spans="1:30" hidden="1" x14ac:dyDescent="0.2">
      <c r="A1670" s="2776"/>
      <c r="B1670" s="2778"/>
      <c r="C1670" s="11" t="s">
        <v>8</v>
      </c>
      <c r="D1670" s="11"/>
      <c r="E1670" s="113">
        <f>SQRT(E1668*E1668+E1669*E1669)*1000/(1.732*E1615)</f>
        <v>0</v>
      </c>
      <c r="F1670" s="113">
        <f t="shared" ref="F1670:AB1670" si="515">SQRT(F1668*F1668+F1669*F1669)*1000/(1.732*F1615)</f>
        <v>0</v>
      </c>
      <c r="G1670" s="113">
        <f t="shared" si="515"/>
        <v>0</v>
      </c>
      <c r="H1670" s="423">
        <f t="shared" si="515"/>
        <v>0</v>
      </c>
      <c r="I1670" s="113">
        <f t="shared" si="515"/>
        <v>0</v>
      </c>
      <c r="J1670" s="113">
        <f t="shared" si="515"/>
        <v>0</v>
      </c>
      <c r="K1670" s="113">
        <f t="shared" si="515"/>
        <v>0</v>
      </c>
      <c r="L1670" s="113">
        <f t="shared" si="515"/>
        <v>0</v>
      </c>
      <c r="M1670" s="113">
        <f t="shared" si="515"/>
        <v>0</v>
      </c>
      <c r="N1670" s="423">
        <f t="shared" si="515"/>
        <v>0</v>
      </c>
      <c r="O1670" s="113">
        <f t="shared" si="515"/>
        <v>0</v>
      </c>
      <c r="P1670" s="113">
        <f t="shared" si="515"/>
        <v>0</v>
      </c>
      <c r="Q1670" s="113">
        <f t="shared" si="515"/>
        <v>0</v>
      </c>
      <c r="R1670" s="113">
        <f t="shared" si="515"/>
        <v>0</v>
      </c>
      <c r="S1670" s="113">
        <f t="shared" si="515"/>
        <v>0</v>
      </c>
      <c r="T1670" s="113">
        <f t="shared" si="515"/>
        <v>0</v>
      </c>
      <c r="U1670" s="113">
        <f t="shared" si="515"/>
        <v>0</v>
      </c>
      <c r="V1670" s="423">
        <f t="shared" si="515"/>
        <v>0</v>
      </c>
      <c r="W1670" s="113">
        <f t="shared" si="515"/>
        <v>0</v>
      </c>
      <c r="X1670" s="113">
        <f t="shared" si="515"/>
        <v>0</v>
      </c>
      <c r="Y1670" s="113">
        <f t="shared" si="515"/>
        <v>0</v>
      </c>
      <c r="Z1670" s="113">
        <f t="shared" si="515"/>
        <v>0</v>
      </c>
      <c r="AA1670" s="113">
        <f t="shared" si="515"/>
        <v>0</v>
      </c>
      <c r="AB1670" s="113">
        <f t="shared" si="515"/>
        <v>0</v>
      </c>
      <c r="AC1670" s="124"/>
      <c r="AD1670" s="661"/>
    </row>
    <row r="1671" spans="1:30" ht="13.5" hidden="1" thickBot="1" x14ac:dyDescent="0.25">
      <c r="A1671" s="2777"/>
      <c r="B1671" s="2779"/>
      <c r="C1671" s="46" t="s">
        <v>16</v>
      </c>
      <c r="D1671" s="46"/>
      <c r="E1671" s="110" t="e">
        <f t="shared" ref="E1671:AB1671" si="516">E1669/E1668</f>
        <v>#DIV/0!</v>
      </c>
      <c r="F1671" s="110" t="e">
        <f t="shared" si="516"/>
        <v>#DIV/0!</v>
      </c>
      <c r="G1671" s="110" t="e">
        <f t="shared" si="516"/>
        <v>#DIV/0!</v>
      </c>
      <c r="H1671" s="422" t="e">
        <f t="shared" si="516"/>
        <v>#DIV/0!</v>
      </c>
      <c r="I1671" s="110" t="e">
        <f t="shared" si="516"/>
        <v>#DIV/0!</v>
      </c>
      <c r="J1671" s="110" t="e">
        <f t="shared" si="516"/>
        <v>#DIV/0!</v>
      </c>
      <c r="K1671" s="110" t="e">
        <f t="shared" si="516"/>
        <v>#DIV/0!</v>
      </c>
      <c r="L1671" s="110" t="e">
        <f t="shared" si="516"/>
        <v>#DIV/0!</v>
      </c>
      <c r="M1671" s="110" t="e">
        <f t="shared" si="516"/>
        <v>#DIV/0!</v>
      </c>
      <c r="N1671" s="422" t="e">
        <f t="shared" si="516"/>
        <v>#DIV/0!</v>
      </c>
      <c r="O1671" s="110" t="e">
        <f t="shared" si="516"/>
        <v>#DIV/0!</v>
      </c>
      <c r="P1671" s="110" t="e">
        <f t="shared" si="516"/>
        <v>#DIV/0!</v>
      </c>
      <c r="Q1671" s="110" t="e">
        <f t="shared" si="516"/>
        <v>#DIV/0!</v>
      </c>
      <c r="R1671" s="110" t="e">
        <f t="shared" si="516"/>
        <v>#DIV/0!</v>
      </c>
      <c r="S1671" s="110" t="e">
        <f t="shared" si="516"/>
        <v>#DIV/0!</v>
      </c>
      <c r="T1671" s="110" t="e">
        <f t="shared" si="516"/>
        <v>#DIV/0!</v>
      </c>
      <c r="U1671" s="110" t="e">
        <f t="shared" si="516"/>
        <v>#DIV/0!</v>
      </c>
      <c r="V1671" s="422" t="e">
        <f t="shared" si="516"/>
        <v>#DIV/0!</v>
      </c>
      <c r="W1671" s="110" t="e">
        <f t="shared" si="516"/>
        <v>#DIV/0!</v>
      </c>
      <c r="X1671" s="110" t="e">
        <f t="shared" si="516"/>
        <v>#DIV/0!</v>
      </c>
      <c r="Y1671" s="110" t="e">
        <f t="shared" si="516"/>
        <v>#DIV/0!</v>
      </c>
      <c r="Z1671" s="110" t="e">
        <f t="shared" si="516"/>
        <v>#DIV/0!</v>
      </c>
      <c r="AA1671" s="110" t="e">
        <f t="shared" si="516"/>
        <v>#DIV/0!</v>
      </c>
      <c r="AB1671" s="110" t="e">
        <f t="shared" si="516"/>
        <v>#DIV/0!</v>
      </c>
      <c r="AC1671" s="122" t="e">
        <f>AC1669/AC1668</f>
        <v>#DIV/0!</v>
      </c>
      <c r="AD1671" s="661"/>
    </row>
    <row r="1672" spans="1:30" hidden="1" x14ac:dyDescent="0.2">
      <c r="A1672" s="2715" t="s">
        <v>121</v>
      </c>
      <c r="B1672" s="2712" t="s">
        <v>419</v>
      </c>
      <c r="C1672" s="10" t="s">
        <v>483</v>
      </c>
      <c r="D1672" s="10"/>
      <c r="E1672" s="80"/>
      <c r="F1672" s="80"/>
      <c r="G1672" s="80"/>
      <c r="H1672" s="420"/>
      <c r="I1672" s="80"/>
      <c r="J1672" s="80"/>
      <c r="K1672" s="80"/>
      <c r="L1672" s="80"/>
      <c r="M1672" s="80"/>
      <c r="N1672" s="420"/>
      <c r="O1672" s="80"/>
      <c r="P1672" s="80"/>
      <c r="Q1672" s="80"/>
      <c r="R1672" s="80"/>
      <c r="S1672" s="80"/>
      <c r="T1672" s="80"/>
      <c r="U1672" s="80"/>
      <c r="V1672" s="420"/>
      <c r="W1672" s="80"/>
      <c r="X1672" s="80"/>
      <c r="Y1672" s="80"/>
      <c r="Z1672" s="80"/>
      <c r="AA1672" s="80"/>
      <c r="AB1672" s="80"/>
      <c r="AC1672" s="124">
        <f>SUM(E1672:AB1672)</f>
        <v>0</v>
      </c>
      <c r="AD1672" s="661" t="s">
        <v>463</v>
      </c>
    </row>
    <row r="1673" spans="1:30" hidden="1" x14ac:dyDescent="0.2">
      <c r="A1673" s="2776"/>
      <c r="B1673" s="2778"/>
      <c r="C1673" s="11" t="s">
        <v>484</v>
      </c>
      <c r="D1673" s="11"/>
      <c r="E1673" s="82"/>
      <c r="F1673" s="82"/>
      <c r="G1673" s="82"/>
      <c r="H1673" s="424"/>
      <c r="I1673" s="82"/>
      <c r="J1673" s="82"/>
      <c r="K1673" s="82"/>
      <c r="L1673" s="82"/>
      <c r="M1673" s="82"/>
      <c r="N1673" s="424"/>
      <c r="O1673" s="82"/>
      <c r="P1673" s="82"/>
      <c r="Q1673" s="82"/>
      <c r="R1673" s="82"/>
      <c r="S1673" s="82"/>
      <c r="T1673" s="82"/>
      <c r="U1673" s="82"/>
      <c r="V1673" s="424"/>
      <c r="W1673" s="82"/>
      <c r="X1673" s="82"/>
      <c r="Y1673" s="82"/>
      <c r="Z1673" s="82"/>
      <c r="AA1673" s="82"/>
      <c r="AB1673" s="82"/>
      <c r="AC1673" s="124">
        <f>SUM(E1673:AB1673)</f>
        <v>0</v>
      </c>
      <c r="AD1673" s="661" t="s">
        <v>463</v>
      </c>
    </row>
    <row r="1674" spans="1:30" hidden="1" x14ac:dyDescent="0.2">
      <c r="A1674" s="2776"/>
      <c r="B1674" s="2778"/>
      <c r="C1674" s="11" t="s">
        <v>8</v>
      </c>
      <c r="D1674" s="11"/>
      <c r="E1674" s="113">
        <f>SQRT(E1672*E1672+E1673*E1673)*1000/(1.732*E1615)</f>
        <v>0</v>
      </c>
      <c r="F1674" s="113">
        <f t="shared" ref="F1674:AB1674" si="517">SQRT(F1672*F1672+F1673*F1673)*1000/(1.732*F1615)</f>
        <v>0</v>
      </c>
      <c r="G1674" s="113">
        <f t="shared" si="517"/>
        <v>0</v>
      </c>
      <c r="H1674" s="423">
        <f t="shared" si="517"/>
        <v>0</v>
      </c>
      <c r="I1674" s="113">
        <f t="shared" si="517"/>
        <v>0</v>
      </c>
      <c r="J1674" s="113">
        <f t="shared" si="517"/>
        <v>0</v>
      </c>
      <c r="K1674" s="113">
        <f t="shared" si="517"/>
        <v>0</v>
      </c>
      <c r="L1674" s="113">
        <f t="shared" si="517"/>
        <v>0</v>
      </c>
      <c r="M1674" s="113">
        <f t="shared" si="517"/>
        <v>0</v>
      </c>
      <c r="N1674" s="423">
        <f t="shared" si="517"/>
        <v>0</v>
      </c>
      <c r="O1674" s="113">
        <f t="shared" si="517"/>
        <v>0</v>
      </c>
      <c r="P1674" s="113">
        <f t="shared" si="517"/>
        <v>0</v>
      </c>
      <c r="Q1674" s="113">
        <f t="shared" si="517"/>
        <v>0</v>
      </c>
      <c r="R1674" s="113">
        <f t="shared" si="517"/>
        <v>0</v>
      </c>
      <c r="S1674" s="113">
        <f t="shared" si="517"/>
        <v>0</v>
      </c>
      <c r="T1674" s="113">
        <f t="shared" si="517"/>
        <v>0</v>
      </c>
      <c r="U1674" s="113">
        <f t="shared" si="517"/>
        <v>0</v>
      </c>
      <c r="V1674" s="423">
        <f t="shared" si="517"/>
        <v>0</v>
      </c>
      <c r="W1674" s="113">
        <f t="shared" si="517"/>
        <v>0</v>
      </c>
      <c r="X1674" s="113">
        <f t="shared" si="517"/>
        <v>0</v>
      </c>
      <c r="Y1674" s="113">
        <f t="shared" si="517"/>
        <v>0</v>
      </c>
      <c r="Z1674" s="113">
        <f t="shared" si="517"/>
        <v>0</v>
      </c>
      <c r="AA1674" s="113">
        <f t="shared" si="517"/>
        <v>0</v>
      </c>
      <c r="AB1674" s="113">
        <f t="shared" si="517"/>
        <v>0</v>
      </c>
      <c r="AC1674" s="124"/>
      <c r="AD1674" s="661"/>
    </row>
    <row r="1675" spans="1:30" ht="13.5" hidden="1" thickBot="1" x14ac:dyDescent="0.25">
      <c r="A1675" s="2777"/>
      <c r="B1675" s="2779"/>
      <c r="C1675" s="46" t="s">
        <v>16</v>
      </c>
      <c r="D1675" s="46"/>
      <c r="E1675" s="110" t="e">
        <f t="shared" ref="E1675:AB1675" si="518">E1673/E1672</f>
        <v>#DIV/0!</v>
      </c>
      <c r="F1675" s="110" t="e">
        <f t="shared" si="518"/>
        <v>#DIV/0!</v>
      </c>
      <c r="G1675" s="110" t="e">
        <f t="shared" si="518"/>
        <v>#DIV/0!</v>
      </c>
      <c r="H1675" s="422" t="e">
        <f t="shared" si="518"/>
        <v>#DIV/0!</v>
      </c>
      <c r="I1675" s="110" t="e">
        <f t="shared" si="518"/>
        <v>#DIV/0!</v>
      </c>
      <c r="J1675" s="110" t="e">
        <f t="shared" si="518"/>
        <v>#DIV/0!</v>
      </c>
      <c r="K1675" s="110" t="e">
        <f t="shared" si="518"/>
        <v>#DIV/0!</v>
      </c>
      <c r="L1675" s="110" t="e">
        <f t="shared" si="518"/>
        <v>#DIV/0!</v>
      </c>
      <c r="M1675" s="110" t="e">
        <f t="shared" si="518"/>
        <v>#DIV/0!</v>
      </c>
      <c r="N1675" s="422" t="e">
        <f t="shared" si="518"/>
        <v>#DIV/0!</v>
      </c>
      <c r="O1675" s="110" t="e">
        <f t="shared" si="518"/>
        <v>#DIV/0!</v>
      </c>
      <c r="P1675" s="110" t="e">
        <f t="shared" si="518"/>
        <v>#DIV/0!</v>
      </c>
      <c r="Q1675" s="110" t="e">
        <f t="shared" si="518"/>
        <v>#DIV/0!</v>
      </c>
      <c r="R1675" s="110" t="e">
        <f t="shared" si="518"/>
        <v>#DIV/0!</v>
      </c>
      <c r="S1675" s="110" t="e">
        <f t="shared" si="518"/>
        <v>#DIV/0!</v>
      </c>
      <c r="T1675" s="110" t="e">
        <f t="shared" si="518"/>
        <v>#DIV/0!</v>
      </c>
      <c r="U1675" s="110" t="e">
        <f t="shared" si="518"/>
        <v>#DIV/0!</v>
      </c>
      <c r="V1675" s="422" t="e">
        <f t="shared" si="518"/>
        <v>#DIV/0!</v>
      </c>
      <c r="W1675" s="110" t="e">
        <f t="shared" si="518"/>
        <v>#DIV/0!</v>
      </c>
      <c r="X1675" s="110" t="e">
        <f t="shared" si="518"/>
        <v>#DIV/0!</v>
      </c>
      <c r="Y1675" s="110" t="e">
        <f t="shared" si="518"/>
        <v>#DIV/0!</v>
      </c>
      <c r="Z1675" s="110" t="e">
        <f t="shared" si="518"/>
        <v>#DIV/0!</v>
      </c>
      <c r="AA1675" s="110" t="e">
        <f t="shared" si="518"/>
        <v>#DIV/0!</v>
      </c>
      <c r="AB1675" s="110" t="e">
        <f t="shared" si="518"/>
        <v>#DIV/0!</v>
      </c>
      <c r="AC1675" s="122" t="e">
        <f>AC1673/AC1672</f>
        <v>#DIV/0!</v>
      </c>
      <c r="AD1675" s="661"/>
    </row>
    <row r="1676" spans="1:30" hidden="1" x14ac:dyDescent="0.2">
      <c r="A1676" s="2715" t="s">
        <v>104</v>
      </c>
      <c r="B1676" s="2712" t="s">
        <v>420</v>
      </c>
      <c r="C1676" s="10" t="s">
        <v>483</v>
      </c>
      <c r="D1676" s="10"/>
      <c r="E1676" s="80"/>
      <c r="F1676" s="80"/>
      <c r="G1676" s="80"/>
      <c r="H1676" s="420"/>
      <c r="I1676" s="80"/>
      <c r="J1676" s="80"/>
      <c r="K1676" s="80"/>
      <c r="L1676" s="80"/>
      <c r="M1676" s="80"/>
      <c r="N1676" s="420"/>
      <c r="O1676" s="80"/>
      <c r="P1676" s="80"/>
      <c r="Q1676" s="80"/>
      <c r="R1676" s="80"/>
      <c r="S1676" s="80"/>
      <c r="T1676" s="80"/>
      <c r="U1676" s="80"/>
      <c r="V1676" s="420"/>
      <c r="W1676" s="80"/>
      <c r="X1676" s="80"/>
      <c r="Y1676" s="80"/>
      <c r="Z1676" s="80"/>
      <c r="AA1676" s="80"/>
      <c r="AB1676" s="80"/>
      <c r="AC1676" s="124">
        <f>SUM(E1676:AB1676)</f>
        <v>0</v>
      </c>
      <c r="AD1676" s="661" t="s">
        <v>463</v>
      </c>
    </row>
    <row r="1677" spans="1:30" hidden="1" x14ac:dyDescent="0.2">
      <c r="A1677" s="2776"/>
      <c r="B1677" s="2778"/>
      <c r="C1677" s="11" t="s">
        <v>484</v>
      </c>
      <c r="D1677" s="11"/>
      <c r="E1677" s="82"/>
      <c r="F1677" s="82"/>
      <c r="G1677" s="82"/>
      <c r="H1677" s="424"/>
      <c r="I1677" s="82"/>
      <c r="J1677" s="82"/>
      <c r="K1677" s="82"/>
      <c r="L1677" s="82"/>
      <c r="M1677" s="82"/>
      <c r="N1677" s="424"/>
      <c r="O1677" s="82"/>
      <c r="P1677" s="82"/>
      <c r="Q1677" s="82"/>
      <c r="R1677" s="82"/>
      <c r="S1677" s="82"/>
      <c r="T1677" s="82"/>
      <c r="U1677" s="82"/>
      <c r="V1677" s="424"/>
      <c r="W1677" s="82"/>
      <c r="X1677" s="82"/>
      <c r="Y1677" s="82"/>
      <c r="Z1677" s="82"/>
      <c r="AA1677" s="82"/>
      <c r="AB1677" s="82"/>
      <c r="AC1677" s="124">
        <f>SUM(E1677:AB1677)</f>
        <v>0</v>
      </c>
      <c r="AD1677" s="661" t="s">
        <v>463</v>
      </c>
    </row>
    <row r="1678" spans="1:30" hidden="1" x14ac:dyDescent="0.2">
      <c r="A1678" s="2776"/>
      <c r="B1678" s="2778"/>
      <c r="C1678" s="11" t="s">
        <v>8</v>
      </c>
      <c r="D1678" s="11"/>
      <c r="E1678" s="113">
        <f>SQRT(E1676*E1676+E1677*E1677)*1000/(1.732*E1615)</f>
        <v>0</v>
      </c>
      <c r="F1678" s="113">
        <f t="shared" ref="F1678:AB1678" si="519">SQRT(F1676*F1676+F1677*F1677)*1000/(1.732*F1615)</f>
        <v>0</v>
      </c>
      <c r="G1678" s="113">
        <f t="shared" si="519"/>
        <v>0</v>
      </c>
      <c r="H1678" s="423">
        <f t="shared" si="519"/>
        <v>0</v>
      </c>
      <c r="I1678" s="113">
        <f t="shared" si="519"/>
        <v>0</v>
      </c>
      <c r="J1678" s="113">
        <f t="shared" si="519"/>
        <v>0</v>
      </c>
      <c r="K1678" s="113">
        <f t="shared" si="519"/>
        <v>0</v>
      </c>
      <c r="L1678" s="113">
        <f t="shared" si="519"/>
        <v>0</v>
      </c>
      <c r="M1678" s="113">
        <f t="shared" si="519"/>
        <v>0</v>
      </c>
      <c r="N1678" s="423">
        <f t="shared" si="519"/>
        <v>0</v>
      </c>
      <c r="O1678" s="113">
        <f t="shared" si="519"/>
        <v>0</v>
      </c>
      <c r="P1678" s="113">
        <f t="shared" si="519"/>
        <v>0</v>
      </c>
      <c r="Q1678" s="113">
        <f t="shared" si="519"/>
        <v>0</v>
      </c>
      <c r="R1678" s="113">
        <f t="shared" si="519"/>
        <v>0</v>
      </c>
      <c r="S1678" s="113">
        <f t="shared" si="519"/>
        <v>0</v>
      </c>
      <c r="T1678" s="113">
        <f t="shared" si="519"/>
        <v>0</v>
      </c>
      <c r="U1678" s="113">
        <f t="shared" si="519"/>
        <v>0</v>
      </c>
      <c r="V1678" s="423">
        <f t="shared" si="519"/>
        <v>0</v>
      </c>
      <c r="W1678" s="113">
        <f t="shared" si="519"/>
        <v>0</v>
      </c>
      <c r="X1678" s="113">
        <f t="shared" si="519"/>
        <v>0</v>
      </c>
      <c r="Y1678" s="113">
        <f t="shared" si="519"/>
        <v>0</v>
      </c>
      <c r="Z1678" s="113">
        <f t="shared" si="519"/>
        <v>0</v>
      </c>
      <c r="AA1678" s="113">
        <f t="shared" si="519"/>
        <v>0</v>
      </c>
      <c r="AB1678" s="113">
        <f t="shared" si="519"/>
        <v>0</v>
      </c>
      <c r="AC1678" s="124"/>
      <c r="AD1678" s="661"/>
    </row>
    <row r="1679" spans="1:30" ht="13.5" hidden="1" thickBot="1" x14ac:dyDescent="0.25">
      <c r="A1679" s="2777"/>
      <c r="B1679" s="2779"/>
      <c r="C1679" s="46" t="s">
        <v>16</v>
      </c>
      <c r="D1679" s="46"/>
      <c r="E1679" s="110" t="e">
        <f t="shared" ref="E1679:AB1679" si="520">E1677/E1676</f>
        <v>#DIV/0!</v>
      </c>
      <c r="F1679" s="110" t="e">
        <f t="shared" si="520"/>
        <v>#DIV/0!</v>
      </c>
      <c r="G1679" s="110" t="e">
        <f t="shared" si="520"/>
        <v>#DIV/0!</v>
      </c>
      <c r="H1679" s="422" t="e">
        <f t="shared" si="520"/>
        <v>#DIV/0!</v>
      </c>
      <c r="I1679" s="110" t="e">
        <f t="shared" si="520"/>
        <v>#DIV/0!</v>
      </c>
      <c r="J1679" s="110" t="e">
        <f t="shared" si="520"/>
        <v>#DIV/0!</v>
      </c>
      <c r="K1679" s="110" t="e">
        <f t="shared" si="520"/>
        <v>#DIV/0!</v>
      </c>
      <c r="L1679" s="110" t="e">
        <f t="shared" si="520"/>
        <v>#DIV/0!</v>
      </c>
      <c r="M1679" s="110" t="e">
        <f t="shared" si="520"/>
        <v>#DIV/0!</v>
      </c>
      <c r="N1679" s="422" t="e">
        <f t="shared" si="520"/>
        <v>#DIV/0!</v>
      </c>
      <c r="O1679" s="110" t="e">
        <f t="shared" si="520"/>
        <v>#DIV/0!</v>
      </c>
      <c r="P1679" s="110" t="e">
        <f t="shared" si="520"/>
        <v>#DIV/0!</v>
      </c>
      <c r="Q1679" s="110" t="e">
        <f t="shared" si="520"/>
        <v>#DIV/0!</v>
      </c>
      <c r="R1679" s="110" t="e">
        <f t="shared" si="520"/>
        <v>#DIV/0!</v>
      </c>
      <c r="S1679" s="110" t="e">
        <f t="shared" si="520"/>
        <v>#DIV/0!</v>
      </c>
      <c r="T1679" s="110" t="e">
        <f t="shared" si="520"/>
        <v>#DIV/0!</v>
      </c>
      <c r="U1679" s="110" t="e">
        <f t="shared" si="520"/>
        <v>#DIV/0!</v>
      </c>
      <c r="V1679" s="422" t="e">
        <f t="shared" si="520"/>
        <v>#DIV/0!</v>
      </c>
      <c r="W1679" s="110" t="e">
        <f t="shared" si="520"/>
        <v>#DIV/0!</v>
      </c>
      <c r="X1679" s="110" t="e">
        <f t="shared" si="520"/>
        <v>#DIV/0!</v>
      </c>
      <c r="Y1679" s="110" t="e">
        <f t="shared" si="520"/>
        <v>#DIV/0!</v>
      </c>
      <c r="Z1679" s="110" t="e">
        <f t="shared" si="520"/>
        <v>#DIV/0!</v>
      </c>
      <c r="AA1679" s="110" t="e">
        <f t="shared" si="520"/>
        <v>#DIV/0!</v>
      </c>
      <c r="AB1679" s="110" t="e">
        <f t="shared" si="520"/>
        <v>#DIV/0!</v>
      </c>
      <c r="AC1679" s="122" t="e">
        <f>AC1677/AC1676</f>
        <v>#DIV/0!</v>
      </c>
      <c r="AD1679" s="661"/>
    </row>
    <row r="1680" spans="1:30" hidden="1" x14ac:dyDescent="0.2">
      <c r="A1680" s="2715" t="s">
        <v>95</v>
      </c>
      <c r="B1680" s="2712" t="s">
        <v>421</v>
      </c>
      <c r="C1680" s="10" t="s">
        <v>483</v>
      </c>
      <c r="D1680" s="10"/>
      <c r="E1680" s="80"/>
      <c r="F1680" s="80"/>
      <c r="G1680" s="80"/>
      <c r="H1680" s="420"/>
      <c r="I1680" s="80"/>
      <c r="J1680" s="80"/>
      <c r="K1680" s="80"/>
      <c r="L1680" s="80"/>
      <c r="M1680" s="80"/>
      <c r="N1680" s="420"/>
      <c r="O1680" s="80"/>
      <c r="P1680" s="80"/>
      <c r="Q1680" s="80"/>
      <c r="R1680" s="80"/>
      <c r="S1680" s="80"/>
      <c r="T1680" s="80"/>
      <c r="U1680" s="80"/>
      <c r="V1680" s="420"/>
      <c r="W1680" s="80"/>
      <c r="X1680" s="80"/>
      <c r="Y1680" s="80"/>
      <c r="Z1680" s="80"/>
      <c r="AA1680" s="80"/>
      <c r="AB1680" s="80"/>
      <c r="AC1680" s="124">
        <f>SUM(E1680:AB1680)</f>
        <v>0</v>
      </c>
      <c r="AD1680" s="661" t="s">
        <v>463</v>
      </c>
    </row>
    <row r="1681" spans="1:30" hidden="1" x14ac:dyDescent="0.2">
      <c r="A1681" s="2776"/>
      <c r="B1681" s="2778"/>
      <c r="C1681" s="11" t="s">
        <v>484</v>
      </c>
      <c r="D1681" s="11"/>
      <c r="E1681" s="82"/>
      <c r="F1681" s="82"/>
      <c r="G1681" s="82"/>
      <c r="H1681" s="424"/>
      <c r="I1681" s="82"/>
      <c r="J1681" s="82"/>
      <c r="K1681" s="82"/>
      <c r="L1681" s="82"/>
      <c r="M1681" s="82"/>
      <c r="N1681" s="424"/>
      <c r="O1681" s="82"/>
      <c r="P1681" s="82"/>
      <c r="Q1681" s="82"/>
      <c r="R1681" s="82"/>
      <c r="S1681" s="82"/>
      <c r="T1681" s="82"/>
      <c r="U1681" s="82"/>
      <c r="V1681" s="424"/>
      <c r="W1681" s="82"/>
      <c r="X1681" s="82"/>
      <c r="Y1681" s="82"/>
      <c r="Z1681" s="82"/>
      <c r="AA1681" s="82"/>
      <c r="AB1681" s="82"/>
      <c r="AC1681" s="124">
        <f>SUM(E1681:AB1681)</f>
        <v>0</v>
      </c>
      <c r="AD1681" s="661" t="s">
        <v>463</v>
      </c>
    </row>
    <row r="1682" spans="1:30" hidden="1" x14ac:dyDescent="0.2">
      <c r="A1682" s="2776"/>
      <c r="B1682" s="2778"/>
      <c r="C1682" s="11" t="s">
        <v>8</v>
      </c>
      <c r="D1682" s="11"/>
      <c r="E1682" s="113">
        <f>SQRT(E1680*E1680+E1681*E1681)*1000/(1.732*E1615)</f>
        <v>0</v>
      </c>
      <c r="F1682" s="113">
        <f t="shared" ref="F1682:AB1682" si="521">SQRT(F1680*F1680+F1681*F1681)*1000/(1.732*F1615)</f>
        <v>0</v>
      </c>
      <c r="G1682" s="113">
        <f t="shared" si="521"/>
        <v>0</v>
      </c>
      <c r="H1682" s="423">
        <f t="shared" si="521"/>
        <v>0</v>
      </c>
      <c r="I1682" s="113">
        <f t="shared" si="521"/>
        <v>0</v>
      </c>
      <c r="J1682" s="113">
        <f t="shared" si="521"/>
        <v>0</v>
      </c>
      <c r="K1682" s="113">
        <f t="shared" si="521"/>
        <v>0</v>
      </c>
      <c r="L1682" s="113">
        <f t="shared" si="521"/>
        <v>0</v>
      </c>
      <c r="M1682" s="113">
        <f t="shared" si="521"/>
        <v>0</v>
      </c>
      <c r="N1682" s="423">
        <f t="shared" si="521"/>
        <v>0</v>
      </c>
      <c r="O1682" s="113">
        <f t="shared" si="521"/>
        <v>0</v>
      </c>
      <c r="P1682" s="113">
        <f t="shared" si="521"/>
        <v>0</v>
      </c>
      <c r="Q1682" s="113">
        <f t="shared" si="521"/>
        <v>0</v>
      </c>
      <c r="R1682" s="113">
        <f t="shared" si="521"/>
        <v>0</v>
      </c>
      <c r="S1682" s="113">
        <f t="shared" si="521"/>
        <v>0</v>
      </c>
      <c r="T1682" s="113">
        <f t="shared" si="521"/>
        <v>0</v>
      </c>
      <c r="U1682" s="113">
        <f t="shared" si="521"/>
        <v>0</v>
      </c>
      <c r="V1682" s="423">
        <f t="shared" si="521"/>
        <v>0</v>
      </c>
      <c r="W1682" s="113">
        <f t="shared" si="521"/>
        <v>0</v>
      </c>
      <c r="X1682" s="113">
        <f t="shared" si="521"/>
        <v>0</v>
      </c>
      <c r="Y1682" s="113">
        <f t="shared" si="521"/>
        <v>0</v>
      </c>
      <c r="Z1682" s="113">
        <f t="shared" si="521"/>
        <v>0</v>
      </c>
      <c r="AA1682" s="113">
        <f t="shared" si="521"/>
        <v>0</v>
      </c>
      <c r="AB1682" s="113">
        <f t="shared" si="521"/>
        <v>0</v>
      </c>
      <c r="AC1682" s="124"/>
      <c r="AD1682" s="661"/>
    </row>
    <row r="1683" spans="1:30" ht="13.5" hidden="1" thickBot="1" x14ac:dyDescent="0.25">
      <c r="A1683" s="2777"/>
      <c r="B1683" s="2779"/>
      <c r="C1683" s="46" t="s">
        <v>16</v>
      </c>
      <c r="D1683" s="46"/>
      <c r="E1683" s="110" t="e">
        <f t="shared" ref="E1683:AB1683" si="522">E1681/E1680</f>
        <v>#DIV/0!</v>
      </c>
      <c r="F1683" s="110" t="e">
        <f t="shared" si="522"/>
        <v>#DIV/0!</v>
      </c>
      <c r="G1683" s="110" t="e">
        <f t="shared" si="522"/>
        <v>#DIV/0!</v>
      </c>
      <c r="H1683" s="422" t="e">
        <f t="shared" si="522"/>
        <v>#DIV/0!</v>
      </c>
      <c r="I1683" s="110" t="e">
        <f t="shared" si="522"/>
        <v>#DIV/0!</v>
      </c>
      <c r="J1683" s="110" t="e">
        <f t="shared" si="522"/>
        <v>#DIV/0!</v>
      </c>
      <c r="K1683" s="110" t="e">
        <f t="shared" si="522"/>
        <v>#DIV/0!</v>
      </c>
      <c r="L1683" s="110" t="e">
        <f t="shared" si="522"/>
        <v>#DIV/0!</v>
      </c>
      <c r="M1683" s="110" t="e">
        <f t="shared" si="522"/>
        <v>#DIV/0!</v>
      </c>
      <c r="N1683" s="422" t="e">
        <f t="shared" si="522"/>
        <v>#DIV/0!</v>
      </c>
      <c r="O1683" s="110" t="e">
        <f t="shared" si="522"/>
        <v>#DIV/0!</v>
      </c>
      <c r="P1683" s="110" t="e">
        <f t="shared" si="522"/>
        <v>#DIV/0!</v>
      </c>
      <c r="Q1683" s="110" t="e">
        <f t="shared" si="522"/>
        <v>#DIV/0!</v>
      </c>
      <c r="R1683" s="110" t="e">
        <f t="shared" si="522"/>
        <v>#DIV/0!</v>
      </c>
      <c r="S1683" s="110" t="e">
        <f t="shared" si="522"/>
        <v>#DIV/0!</v>
      </c>
      <c r="T1683" s="110" t="e">
        <f t="shared" si="522"/>
        <v>#DIV/0!</v>
      </c>
      <c r="U1683" s="110" t="e">
        <f t="shared" si="522"/>
        <v>#DIV/0!</v>
      </c>
      <c r="V1683" s="422" t="e">
        <f t="shared" si="522"/>
        <v>#DIV/0!</v>
      </c>
      <c r="W1683" s="110" t="e">
        <f t="shared" si="522"/>
        <v>#DIV/0!</v>
      </c>
      <c r="X1683" s="110" t="e">
        <f t="shared" si="522"/>
        <v>#DIV/0!</v>
      </c>
      <c r="Y1683" s="110" t="e">
        <f t="shared" si="522"/>
        <v>#DIV/0!</v>
      </c>
      <c r="Z1683" s="110" t="e">
        <f t="shared" si="522"/>
        <v>#DIV/0!</v>
      </c>
      <c r="AA1683" s="110" t="e">
        <f t="shared" si="522"/>
        <v>#DIV/0!</v>
      </c>
      <c r="AB1683" s="110" t="e">
        <f t="shared" si="522"/>
        <v>#DIV/0!</v>
      </c>
      <c r="AC1683" s="122" t="e">
        <f>AC1681/AC1680</f>
        <v>#DIV/0!</v>
      </c>
      <c r="AD1683" s="661"/>
    </row>
    <row r="1684" spans="1:30" hidden="1" x14ac:dyDescent="0.2">
      <c r="A1684" s="2715" t="s">
        <v>105</v>
      </c>
      <c r="B1684" s="2712" t="s">
        <v>422</v>
      </c>
      <c r="C1684" s="10" t="s">
        <v>483</v>
      </c>
      <c r="D1684" s="10"/>
      <c r="E1684" s="80"/>
      <c r="F1684" s="80"/>
      <c r="G1684" s="80"/>
      <c r="H1684" s="420"/>
      <c r="I1684" s="80"/>
      <c r="J1684" s="80"/>
      <c r="K1684" s="80"/>
      <c r="L1684" s="80"/>
      <c r="M1684" s="80"/>
      <c r="N1684" s="420"/>
      <c r="O1684" s="80"/>
      <c r="P1684" s="80"/>
      <c r="Q1684" s="80"/>
      <c r="R1684" s="80"/>
      <c r="S1684" s="80"/>
      <c r="T1684" s="80"/>
      <c r="U1684" s="80"/>
      <c r="V1684" s="420"/>
      <c r="W1684" s="80"/>
      <c r="X1684" s="80"/>
      <c r="Y1684" s="80"/>
      <c r="Z1684" s="80"/>
      <c r="AA1684" s="80"/>
      <c r="AB1684" s="80"/>
      <c r="AC1684" s="124">
        <f>SUM(E1684:AB1684)</f>
        <v>0</v>
      </c>
      <c r="AD1684" s="661" t="s">
        <v>463</v>
      </c>
    </row>
    <row r="1685" spans="1:30" hidden="1" x14ac:dyDescent="0.2">
      <c r="A1685" s="2776"/>
      <c r="B1685" s="2778"/>
      <c r="C1685" s="11" t="s">
        <v>484</v>
      </c>
      <c r="D1685" s="11"/>
      <c r="E1685" s="82"/>
      <c r="F1685" s="82"/>
      <c r="G1685" s="82"/>
      <c r="H1685" s="424"/>
      <c r="I1685" s="82"/>
      <c r="J1685" s="82"/>
      <c r="K1685" s="82"/>
      <c r="L1685" s="82"/>
      <c r="M1685" s="82"/>
      <c r="N1685" s="424"/>
      <c r="O1685" s="82"/>
      <c r="P1685" s="82"/>
      <c r="Q1685" s="82"/>
      <c r="R1685" s="82"/>
      <c r="S1685" s="82"/>
      <c r="T1685" s="82"/>
      <c r="U1685" s="82"/>
      <c r="V1685" s="424"/>
      <c r="W1685" s="82"/>
      <c r="X1685" s="82"/>
      <c r="Y1685" s="82"/>
      <c r="Z1685" s="82"/>
      <c r="AA1685" s="82"/>
      <c r="AB1685" s="82"/>
      <c r="AC1685" s="124">
        <f>SUM(E1685:AB1685)</f>
        <v>0</v>
      </c>
      <c r="AD1685" s="661" t="s">
        <v>463</v>
      </c>
    </row>
    <row r="1686" spans="1:30" hidden="1" x14ac:dyDescent="0.2">
      <c r="A1686" s="2776"/>
      <c r="B1686" s="2778"/>
      <c r="C1686" s="11" t="s">
        <v>8</v>
      </c>
      <c r="D1686" s="11"/>
      <c r="E1686" s="113">
        <f>SQRT(E1684*E1684+E1685*E1685)*1000/(1.732*E1615)</f>
        <v>0</v>
      </c>
      <c r="F1686" s="113">
        <f t="shared" ref="F1686:AB1686" si="523">SQRT(F1684*F1684+F1685*F1685)*1000/(1.732*F1615)</f>
        <v>0</v>
      </c>
      <c r="G1686" s="113">
        <f t="shared" si="523"/>
        <v>0</v>
      </c>
      <c r="H1686" s="423">
        <f t="shared" si="523"/>
        <v>0</v>
      </c>
      <c r="I1686" s="113">
        <f t="shared" si="523"/>
        <v>0</v>
      </c>
      <c r="J1686" s="113">
        <f t="shared" si="523"/>
        <v>0</v>
      </c>
      <c r="K1686" s="113">
        <f t="shared" si="523"/>
        <v>0</v>
      </c>
      <c r="L1686" s="113">
        <f t="shared" si="523"/>
        <v>0</v>
      </c>
      <c r="M1686" s="113">
        <f t="shared" si="523"/>
        <v>0</v>
      </c>
      <c r="N1686" s="423">
        <f t="shared" si="523"/>
        <v>0</v>
      </c>
      <c r="O1686" s="113">
        <f t="shared" si="523"/>
        <v>0</v>
      </c>
      <c r="P1686" s="113">
        <f t="shared" si="523"/>
        <v>0</v>
      </c>
      <c r="Q1686" s="113">
        <f t="shared" si="523"/>
        <v>0</v>
      </c>
      <c r="R1686" s="113">
        <f t="shared" si="523"/>
        <v>0</v>
      </c>
      <c r="S1686" s="113">
        <f t="shared" si="523"/>
        <v>0</v>
      </c>
      <c r="T1686" s="113">
        <f t="shared" si="523"/>
        <v>0</v>
      </c>
      <c r="U1686" s="113">
        <f t="shared" si="523"/>
        <v>0</v>
      </c>
      <c r="V1686" s="423">
        <f t="shared" si="523"/>
        <v>0</v>
      </c>
      <c r="W1686" s="113">
        <f t="shared" si="523"/>
        <v>0</v>
      </c>
      <c r="X1686" s="113">
        <f t="shared" si="523"/>
        <v>0</v>
      </c>
      <c r="Y1686" s="113">
        <f t="shared" si="523"/>
        <v>0</v>
      </c>
      <c r="Z1686" s="113">
        <f t="shared" si="523"/>
        <v>0</v>
      </c>
      <c r="AA1686" s="113">
        <f t="shared" si="523"/>
        <v>0</v>
      </c>
      <c r="AB1686" s="113">
        <f t="shared" si="523"/>
        <v>0</v>
      </c>
      <c r="AC1686" s="124"/>
    </row>
    <row r="1687" spans="1:30" ht="13.5" hidden="1" thickBot="1" x14ac:dyDescent="0.25">
      <c r="A1687" s="2782"/>
      <c r="B1687" s="2783"/>
      <c r="C1687" s="45" t="s">
        <v>16</v>
      </c>
      <c r="D1687" s="45"/>
      <c r="E1687" s="126" t="e">
        <f t="shared" ref="E1687:AB1687" si="524">E1685/E1684</f>
        <v>#DIV/0!</v>
      </c>
      <c r="F1687" s="126" t="e">
        <f t="shared" si="524"/>
        <v>#DIV/0!</v>
      </c>
      <c r="G1687" s="126" t="e">
        <f t="shared" si="524"/>
        <v>#DIV/0!</v>
      </c>
      <c r="H1687" s="444" t="e">
        <f t="shared" si="524"/>
        <v>#DIV/0!</v>
      </c>
      <c r="I1687" s="126" t="e">
        <f t="shared" si="524"/>
        <v>#DIV/0!</v>
      </c>
      <c r="J1687" s="126" t="e">
        <f t="shared" si="524"/>
        <v>#DIV/0!</v>
      </c>
      <c r="K1687" s="126" t="e">
        <f t="shared" si="524"/>
        <v>#DIV/0!</v>
      </c>
      <c r="L1687" s="126" t="e">
        <f t="shared" si="524"/>
        <v>#DIV/0!</v>
      </c>
      <c r="M1687" s="126" t="e">
        <f t="shared" si="524"/>
        <v>#DIV/0!</v>
      </c>
      <c r="N1687" s="444" t="e">
        <f t="shared" si="524"/>
        <v>#DIV/0!</v>
      </c>
      <c r="O1687" s="126" t="e">
        <f t="shared" si="524"/>
        <v>#DIV/0!</v>
      </c>
      <c r="P1687" s="126" t="e">
        <f t="shared" si="524"/>
        <v>#DIV/0!</v>
      </c>
      <c r="Q1687" s="126" t="e">
        <f t="shared" si="524"/>
        <v>#DIV/0!</v>
      </c>
      <c r="R1687" s="126" t="e">
        <f t="shared" si="524"/>
        <v>#DIV/0!</v>
      </c>
      <c r="S1687" s="126" t="e">
        <f t="shared" si="524"/>
        <v>#DIV/0!</v>
      </c>
      <c r="T1687" s="126" t="e">
        <f t="shared" si="524"/>
        <v>#DIV/0!</v>
      </c>
      <c r="U1687" s="126" t="e">
        <f t="shared" si="524"/>
        <v>#DIV/0!</v>
      </c>
      <c r="V1687" s="444" t="e">
        <f t="shared" si="524"/>
        <v>#DIV/0!</v>
      </c>
      <c r="W1687" s="126" t="e">
        <f t="shared" si="524"/>
        <v>#DIV/0!</v>
      </c>
      <c r="X1687" s="126" t="e">
        <f t="shared" si="524"/>
        <v>#DIV/0!</v>
      </c>
      <c r="Y1687" s="126" t="e">
        <f t="shared" si="524"/>
        <v>#DIV/0!</v>
      </c>
      <c r="Z1687" s="126" t="e">
        <f t="shared" si="524"/>
        <v>#DIV/0!</v>
      </c>
      <c r="AA1687" s="126" t="e">
        <f t="shared" si="524"/>
        <v>#DIV/0!</v>
      </c>
      <c r="AB1687" s="126" t="e">
        <f t="shared" si="524"/>
        <v>#DIV/0!</v>
      </c>
      <c r="AC1687" s="122" t="e">
        <f>AC1685/AC1684</f>
        <v>#DIV/0!</v>
      </c>
    </row>
    <row r="1688" spans="1:30" hidden="1" x14ac:dyDescent="0.2">
      <c r="A1688" s="160"/>
      <c r="B1688" s="49" t="s">
        <v>18</v>
      </c>
      <c r="C1688" s="10" t="s">
        <v>483</v>
      </c>
      <c r="D1688" s="10"/>
      <c r="E1688" s="321">
        <v>9.9999999998544816E-5</v>
      </c>
      <c r="F1688" s="321">
        <v>9.9999999998544816E-5</v>
      </c>
      <c r="G1688" s="321">
        <v>9.9999999998544816E-5</v>
      </c>
      <c r="H1688" s="451">
        <v>1.0000000000582077E-4</v>
      </c>
      <c r="I1688" s="321">
        <v>9.9999999998544816E-5</v>
      </c>
      <c r="J1688" s="321">
        <v>9.9999999998544816E-5</v>
      </c>
      <c r="K1688" s="321">
        <v>3.0000000000291041E-4</v>
      </c>
      <c r="L1688" s="321">
        <v>2.9999999999563443E-4</v>
      </c>
      <c r="M1688" s="321">
        <v>3.0000000000291041E-4</v>
      </c>
      <c r="N1688" s="451">
        <v>2.9999999999563443E-4</v>
      </c>
      <c r="O1688" s="321">
        <v>4.0000000000145518E-4</v>
      </c>
      <c r="P1688" s="321">
        <v>3.0000000000291041E-4</v>
      </c>
      <c r="Q1688" s="321">
        <v>2.9999999999563443E-4</v>
      </c>
      <c r="R1688" s="321">
        <v>1.0000000000582077E-4</v>
      </c>
      <c r="S1688" s="321">
        <v>9.9999999998544816E-5</v>
      </c>
      <c r="T1688" s="321">
        <v>9.9999999998544816E-5</v>
      </c>
      <c r="U1688" s="321">
        <v>9.9999999998544816E-5</v>
      </c>
      <c r="V1688" s="451">
        <v>2.0000000000436558E-4</v>
      </c>
      <c r="W1688" s="321">
        <v>9.9999999998544816E-5</v>
      </c>
      <c r="X1688" s="321">
        <v>9.9999999998544816E-5</v>
      </c>
      <c r="Y1688" s="321">
        <v>1.9999999999708963E-4</v>
      </c>
      <c r="Z1688" s="321">
        <v>2.0000000000436558E-4</v>
      </c>
      <c r="AA1688" s="321">
        <v>1.9999999999708963E-4</v>
      </c>
      <c r="AB1688" s="321">
        <v>9.9999999998544816E-5</v>
      </c>
      <c r="AC1688" s="124">
        <f>SUM(E1688:AB1688)</f>
        <v>4.2999999999956346E-3</v>
      </c>
      <c r="AD1688" s="661"/>
    </row>
    <row r="1689" spans="1:30" s="661" customFormat="1" ht="10.5" hidden="1" customHeight="1" x14ac:dyDescent="0.2">
      <c r="A1689" s="2832" t="s">
        <v>423</v>
      </c>
      <c r="B1689" s="2839"/>
      <c r="C1689" s="63" t="s">
        <v>483</v>
      </c>
      <c r="D1689" s="239"/>
      <c r="E1689" s="183">
        <f>E1616+E1620+E1624+E1628+E1632+E1636+E1640+E1644+E1648+E1652+E1656+E1660+E1664+E1668+E1672+E1676+E1680+E1684</f>
        <v>0</v>
      </c>
      <c r="F1689" s="183">
        <f t="shared" ref="F1689:AB1690" si="525">F1616+F1620+F1624+F1628+F1632+F1636+F1640+F1644+F1648+F1652+F1656+F1660+F1664+F1668+F1672+F1676+F1680+F1684</f>
        <v>0</v>
      </c>
      <c r="G1689" s="183">
        <f t="shared" si="525"/>
        <v>0</v>
      </c>
      <c r="H1689" s="485">
        <f t="shared" si="525"/>
        <v>0</v>
      </c>
      <c r="I1689" s="183">
        <f t="shared" si="525"/>
        <v>0</v>
      </c>
      <c r="J1689" s="183">
        <f t="shared" si="525"/>
        <v>0</v>
      </c>
      <c r="K1689" s="183">
        <f t="shared" si="525"/>
        <v>0</v>
      </c>
      <c r="L1689" s="183">
        <f t="shared" si="525"/>
        <v>0</v>
      </c>
      <c r="M1689" s="183">
        <f t="shared" si="525"/>
        <v>0</v>
      </c>
      <c r="N1689" s="485">
        <f t="shared" si="525"/>
        <v>0</v>
      </c>
      <c r="O1689" s="183">
        <f t="shared" si="525"/>
        <v>0</v>
      </c>
      <c r="P1689" s="183">
        <f t="shared" si="525"/>
        <v>0</v>
      </c>
      <c r="Q1689" s="183">
        <f t="shared" si="525"/>
        <v>0</v>
      </c>
      <c r="R1689" s="183">
        <f t="shared" si="525"/>
        <v>0</v>
      </c>
      <c r="S1689" s="183">
        <f t="shared" si="525"/>
        <v>0</v>
      </c>
      <c r="T1689" s="183">
        <f t="shared" si="525"/>
        <v>0</v>
      </c>
      <c r="U1689" s="183">
        <f t="shared" si="525"/>
        <v>0</v>
      </c>
      <c r="V1689" s="485">
        <f t="shared" si="525"/>
        <v>0</v>
      </c>
      <c r="W1689" s="183">
        <f t="shared" si="525"/>
        <v>0</v>
      </c>
      <c r="X1689" s="183">
        <f t="shared" si="525"/>
        <v>0</v>
      </c>
      <c r="Y1689" s="183">
        <f t="shared" si="525"/>
        <v>0</v>
      </c>
      <c r="Z1689" s="183">
        <f t="shared" si="525"/>
        <v>0</v>
      </c>
      <c r="AA1689" s="183">
        <f t="shared" si="525"/>
        <v>0</v>
      </c>
      <c r="AB1689" s="183">
        <f t="shared" si="525"/>
        <v>0</v>
      </c>
      <c r="AC1689" s="183">
        <f>AC1616+AC1620+AC1624+AC1628+AC1632+AC1636+AC1640+AC1644+AC1648+AC1652+AC1656+AC1660+AC1664+AC1668+AC1672+AC1676+AC1680+AC1684</f>
        <v>0</v>
      </c>
    </row>
    <row r="1690" spans="1:30" s="661" customFormat="1" ht="10.5" hidden="1" customHeight="1" thickBot="1" x14ac:dyDescent="0.25">
      <c r="A1690" s="2792"/>
      <c r="B1690" s="2793"/>
      <c r="C1690" s="45" t="s">
        <v>484</v>
      </c>
      <c r="D1690" s="45"/>
      <c r="E1690" s="126">
        <f>E1617+E1621+E1625+E1629+E1633+E1637+E1641+E1645+E1649+E1653+E1657+E1661+E1665+E1669+E1673+E1677+E1681+E1685</f>
        <v>0</v>
      </c>
      <c r="F1690" s="126">
        <f t="shared" si="525"/>
        <v>0</v>
      </c>
      <c r="G1690" s="126">
        <f t="shared" si="525"/>
        <v>0</v>
      </c>
      <c r="H1690" s="444">
        <f t="shared" si="525"/>
        <v>0</v>
      </c>
      <c r="I1690" s="126">
        <f t="shared" si="525"/>
        <v>0</v>
      </c>
      <c r="J1690" s="126">
        <f t="shared" si="525"/>
        <v>0</v>
      </c>
      <c r="K1690" s="126">
        <f t="shared" si="525"/>
        <v>0</v>
      </c>
      <c r="L1690" s="126">
        <f t="shared" si="525"/>
        <v>0</v>
      </c>
      <c r="M1690" s="126">
        <f t="shared" si="525"/>
        <v>0</v>
      </c>
      <c r="N1690" s="444">
        <f t="shared" si="525"/>
        <v>0</v>
      </c>
      <c r="O1690" s="126">
        <f t="shared" si="525"/>
        <v>0</v>
      </c>
      <c r="P1690" s="126">
        <f t="shared" si="525"/>
        <v>0</v>
      </c>
      <c r="Q1690" s="126">
        <f t="shared" si="525"/>
        <v>0</v>
      </c>
      <c r="R1690" s="126">
        <f t="shared" si="525"/>
        <v>0</v>
      </c>
      <c r="S1690" s="126">
        <f t="shared" si="525"/>
        <v>0</v>
      </c>
      <c r="T1690" s="126">
        <f t="shared" si="525"/>
        <v>0</v>
      </c>
      <c r="U1690" s="126">
        <f t="shared" si="525"/>
        <v>0</v>
      </c>
      <c r="V1690" s="444">
        <f t="shared" si="525"/>
        <v>0</v>
      </c>
      <c r="W1690" s="126">
        <f t="shared" si="525"/>
        <v>0</v>
      </c>
      <c r="X1690" s="126">
        <f t="shared" si="525"/>
        <v>0</v>
      </c>
      <c r="Y1690" s="126">
        <f t="shared" si="525"/>
        <v>0</v>
      </c>
      <c r="Z1690" s="126">
        <f t="shared" si="525"/>
        <v>0</v>
      </c>
      <c r="AA1690" s="126">
        <f t="shared" si="525"/>
        <v>0</v>
      </c>
      <c r="AB1690" s="126">
        <f t="shared" si="525"/>
        <v>0</v>
      </c>
      <c r="AC1690" s="126">
        <f>AC1617+AC1621+AC1625+AC1629+AC1633+AC1637+AC1641+AC1645+AC1649+AC1653+AC1657+AC1661+AC1665+AC1669+AC1673+AC1677+AC1681+AC1685</f>
        <v>0</v>
      </c>
    </row>
    <row r="1691" spans="1:30" s="661" customFormat="1" ht="10.5" hidden="1" customHeight="1" x14ac:dyDescent="0.2">
      <c r="A1691" s="2733" t="s">
        <v>424</v>
      </c>
      <c r="B1691" s="2734"/>
      <c r="C1691" s="12" t="s">
        <v>483</v>
      </c>
      <c r="D1691" s="12"/>
      <c r="E1691" s="112">
        <f t="shared" ref="E1691:AC1692" si="526">E1595+E1600+-E1689</f>
        <v>1.9999999999708962E-2</v>
      </c>
      <c r="F1691" s="112">
        <f t="shared" si="526"/>
        <v>1.9999999999708962E-2</v>
      </c>
      <c r="G1691" s="112">
        <f t="shared" si="526"/>
        <v>2.0000000001164156E-2</v>
      </c>
      <c r="H1691" s="442">
        <f t="shared" si="526"/>
        <v>1.9999999999708962E-2</v>
      </c>
      <c r="I1691" s="112">
        <f t="shared" si="526"/>
        <v>1.9999999999708962E-2</v>
      </c>
      <c r="J1691" s="112">
        <f t="shared" si="526"/>
        <v>1.9999999999708962E-2</v>
      </c>
      <c r="K1691" s="112">
        <f t="shared" si="526"/>
        <v>1.9999999999708962E-2</v>
      </c>
      <c r="L1691" s="112">
        <f t="shared" si="526"/>
        <v>2.0000000001164156E-2</v>
      </c>
      <c r="M1691" s="112">
        <f t="shared" si="526"/>
        <v>1.9999999999708962E-2</v>
      </c>
      <c r="N1691" s="442">
        <f t="shared" si="526"/>
        <v>1.9999999999708962E-2</v>
      </c>
      <c r="O1691" s="112">
        <f t="shared" si="526"/>
        <v>1.9999999999708962E-2</v>
      </c>
      <c r="P1691" s="112">
        <f t="shared" si="526"/>
        <v>4.0000000000873115E-2</v>
      </c>
      <c r="Q1691" s="112">
        <f t="shared" si="526"/>
        <v>3.9999999999417925E-2</v>
      </c>
      <c r="R1691" s="112">
        <f t="shared" si="526"/>
        <v>3.9999999999417925E-2</v>
      </c>
      <c r="S1691" s="112">
        <f t="shared" si="526"/>
        <v>4.0000000000873115E-2</v>
      </c>
      <c r="T1691" s="112">
        <f t="shared" si="526"/>
        <v>3.9999999999417925E-2</v>
      </c>
      <c r="U1691" s="112">
        <f t="shared" si="526"/>
        <v>4.0000000000873115E-2</v>
      </c>
      <c r="V1691" s="442">
        <f t="shared" si="526"/>
        <v>3.9999999999417925E-2</v>
      </c>
      <c r="W1691" s="112">
        <f t="shared" si="526"/>
        <v>3.9999999999417925E-2</v>
      </c>
      <c r="X1691" s="112">
        <f t="shared" si="526"/>
        <v>2.0000000001164156E-2</v>
      </c>
      <c r="Y1691" s="112">
        <f t="shared" si="526"/>
        <v>3.9999999999417925E-2</v>
      </c>
      <c r="Z1691" s="112">
        <f t="shared" si="526"/>
        <v>3.9999999999417925E-2</v>
      </c>
      <c r="AA1691" s="112">
        <f t="shared" si="526"/>
        <v>2.0000000001164156E-2</v>
      </c>
      <c r="AB1691" s="112">
        <f t="shared" si="526"/>
        <v>1.9999999999708962E-2</v>
      </c>
      <c r="AC1691" s="112">
        <f t="shared" si="526"/>
        <v>0.68000000000029126</v>
      </c>
    </row>
    <row r="1692" spans="1:30" s="661" customFormat="1" ht="10.5" hidden="1" customHeight="1" thickBot="1" x14ac:dyDescent="0.25">
      <c r="A1692" s="2735"/>
      <c r="B1692" s="2736"/>
      <c r="C1692" s="9" t="s">
        <v>484</v>
      </c>
      <c r="D1692" s="240"/>
      <c r="E1692" s="112">
        <f t="shared" si="526"/>
        <v>0</v>
      </c>
      <c r="F1692" s="112">
        <f t="shared" si="526"/>
        <v>0</v>
      </c>
      <c r="G1692" s="112">
        <f t="shared" si="526"/>
        <v>0</v>
      </c>
      <c r="H1692" s="442">
        <f t="shared" si="526"/>
        <v>0</v>
      </c>
      <c r="I1692" s="112">
        <f t="shared" si="526"/>
        <v>0</v>
      </c>
      <c r="J1692" s="112">
        <f t="shared" si="526"/>
        <v>0</v>
      </c>
      <c r="K1692" s="112">
        <f t="shared" si="526"/>
        <v>0</v>
      </c>
      <c r="L1692" s="112">
        <f t="shared" si="526"/>
        <v>0</v>
      </c>
      <c r="M1692" s="112">
        <f t="shared" si="526"/>
        <v>0</v>
      </c>
      <c r="N1692" s="442">
        <f t="shared" si="526"/>
        <v>0</v>
      </c>
      <c r="O1692" s="112">
        <f t="shared" si="526"/>
        <v>0</v>
      </c>
      <c r="P1692" s="112">
        <f t="shared" si="526"/>
        <v>0</v>
      </c>
      <c r="Q1692" s="112">
        <f t="shared" si="526"/>
        <v>0</v>
      </c>
      <c r="R1692" s="112">
        <f t="shared" si="526"/>
        <v>0</v>
      </c>
      <c r="S1692" s="112">
        <f t="shared" si="526"/>
        <v>0</v>
      </c>
      <c r="T1692" s="112">
        <f t="shared" si="526"/>
        <v>0</v>
      </c>
      <c r="U1692" s="112">
        <f t="shared" si="526"/>
        <v>0</v>
      </c>
      <c r="V1692" s="442">
        <f t="shared" si="526"/>
        <v>0</v>
      </c>
      <c r="W1692" s="112">
        <f t="shared" si="526"/>
        <v>0</v>
      </c>
      <c r="X1692" s="112">
        <f t="shared" si="526"/>
        <v>0</v>
      </c>
      <c r="Y1692" s="112">
        <f t="shared" si="526"/>
        <v>0</v>
      </c>
      <c r="Z1692" s="112">
        <f t="shared" si="526"/>
        <v>0</v>
      </c>
      <c r="AA1692" s="112">
        <f t="shared" si="526"/>
        <v>0</v>
      </c>
      <c r="AB1692" s="112">
        <f t="shared" si="526"/>
        <v>0</v>
      </c>
      <c r="AC1692" s="112">
        <f t="shared" si="526"/>
        <v>0</v>
      </c>
    </row>
    <row r="1693" spans="1:30" s="32" customFormat="1" ht="10.5" hidden="1" customHeight="1" x14ac:dyDescent="0.2">
      <c r="A1693" s="2764" t="s">
        <v>9</v>
      </c>
      <c r="B1693" s="2765"/>
      <c r="C1693" s="14" t="s">
        <v>483</v>
      </c>
      <c r="D1693" s="14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92"/>
    </row>
    <row r="1694" spans="1:30" s="32" customFormat="1" ht="12" hidden="1" customHeight="1" thickBot="1" x14ac:dyDescent="0.25">
      <c r="A1694" s="2766"/>
      <c r="B1694" s="2767"/>
      <c r="C1694" s="15" t="s">
        <v>484</v>
      </c>
      <c r="D1694" s="15"/>
      <c r="E1694" s="93"/>
      <c r="F1694" s="93"/>
      <c r="G1694" s="93"/>
      <c r="H1694" s="93"/>
      <c r="I1694" s="93"/>
      <c r="J1694" s="93"/>
      <c r="K1694" s="93"/>
      <c r="L1694" s="93"/>
      <c r="M1694" s="93"/>
      <c r="N1694" s="93"/>
      <c r="O1694" s="93"/>
      <c r="P1694" s="93"/>
      <c r="Q1694" s="93"/>
      <c r="R1694" s="93"/>
      <c r="S1694" s="93"/>
      <c r="T1694" s="93"/>
      <c r="U1694" s="93"/>
      <c r="V1694" s="93"/>
      <c r="W1694" s="93"/>
      <c r="X1694" s="93"/>
      <c r="Y1694" s="93"/>
      <c r="Z1694" s="93"/>
      <c r="AA1694" s="93"/>
      <c r="AB1694" s="93"/>
      <c r="AC1694" s="94"/>
    </row>
    <row r="1695" spans="1:30" s="72" customFormat="1" ht="30" customHeight="1" thickBot="1" x14ac:dyDescent="0.25">
      <c r="A1695" s="64"/>
      <c r="B1695" s="71"/>
      <c r="E1695" s="101"/>
      <c r="F1695" s="101"/>
      <c r="G1695" s="101"/>
      <c r="H1695" s="204"/>
      <c r="I1695" s="101"/>
      <c r="J1695" s="101"/>
      <c r="K1695" s="101"/>
      <c r="L1695" s="101"/>
      <c r="M1695" s="101"/>
      <c r="N1695" s="204"/>
      <c r="O1695" s="101"/>
      <c r="P1695" s="101"/>
      <c r="Q1695" s="101"/>
      <c r="R1695" s="101"/>
      <c r="S1695" s="101"/>
      <c r="T1695" s="101"/>
      <c r="U1695" s="101"/>
      <c r="V1695" s="204"/>
      <c r="W1695" s="101"/>
      <c r="X1695" s="101"/>
      <c r="Y1695" s="101"/>
      <c r="Z1695" s="101"/>
      <c r="AA1695" s="101"/>
      <c r="AB1695" s="101"/>
      <c r="AC1695" s="101"/>
    </row>
    <row r="1696" spans="1:30" s="661" customFormat="1" ht="28.5" customHeight="1" x14ac:dyDescent="0.2">
      <c r="A1696" s="134" t="s">
        <v>17</v>
      </c>
      <c r="B1696" s="135" t="s">
        <v>5</v>
      </c>
      <c r="C1696" s="6" t="s">
        <v>14</v>
      </c>
      <c r="D1696" s="243" t="s">
        <v>498</v>
      </c>
      <c r="E1696" s="2719" t="s">
        <v>15</v>
      </c>
      <c r="F1696" s="2719"/>
      <c r="G1696" s="2719"/>
      <c r="H1696" s="2719"/>
      <c r="I1696" s="2719"/>
      <c r="J1696" s="2719"/>
      <c r="K1696" s="2719"/>
      <c r="L1696" s="2719"/>
      <c r="M1696" s="2719"/>
      <c r="N1696" s="2719"/>
      <c r="O1696" s="2719"/>
      <c r="P1696" s="2719"/>
      <c r="Q1696" s="2719"/>
      <c r="R1696" s="2719"/>
      <c r="S1696" s="2719"/>
      <c r="T1696" s="2719"/>
      <c r="U1696" s="2719"/>
      <c r="V1696" s="2719"/>
      <c r="W1696" s="2719"/>
      <c r="X1696" s="2719"/>
      <c r="Y1696" s="2719"/>
      <c r="Z1696" s="2719"/>
      <c r="AA1696" s="2719"/>
      <c r="AB1696" s="2719"/>
      <c r="AC1696" s="2720" t="s">
        <v>10</v>
      </c>
    </row>
    <row r="1697" spans="1:31" s="13" customFormat="1" ht="12.75" customHeight="1" thickBot="1" x14ac:dyDescent="0.25">
      <c r="A1697" s="2722" t="s">
        <v>425</v>
      </c>
      <c r="B1697" s="2723"/>
      <c r="C1697" s="17"/>
      <c r="D1697" s="17"/>
      <c r="E1697" s="18">
        <v>1</v>
      </c>
      <c r="F1697" s="18">
        <v>2</v>
      </c>
      <c r="G1697" s="18">
        <v>3</v>
      </c>
      <c r="H1697" s="18">
        <v>4</v>
      </c>
      <c r="I1697" s="18">
        <v>5</v>
      </c>
      <c r="J1697" s="18">
        <v>6</v>
      </c>
      <c r="K1697" s="18">
        <v>7</v>
      </c>
      <c r="L1697" s="18">
        <v>8</v>
      </c>
      <c r="M1697" s="18">
        <v>9</v>
      </c>
      <c r="N1697" s="18">
        <v>10</v>
      </c>
      <c r="O1697" s="18">
        <v>11</v>
      </c>
      <c r="P1697" s="18">
        <v>12</v>
      </c>
      <c r="Q1697" s="18">
        <v>13</v>
      </c>
      <c r="R1697" s="18">
        <v>14</v>
      </c>
      <c r="S1697" s="18">
        <v>15</v>
      </c>
      <c r="T1697" s="18">
        <v>16</v>
      </c>
      <c r="U1697" s="18">
        <v>17</v>
      </c>
      <c r="V1697" s="18">
        <v>18</v>
      </c>
      <c r="W1697" s="18">
        <v>19</v>
      </c>
      <c r="X1697" s="18">
        <v>20</v>
      </c>
      <c r="Y1697" s="18">
        <v>21</v>
      </c>
      <c r="Z1697" s="18">
        <v>22</v>
      </c>
      <c r="AA1697" s="18">
        <v>23</v>
      </c>
      <c r="AB1697" s="18">
        <v>24</v>
      </c>
      <c r="AC1697" s="2721"/>
    </row>
    <row r="1698" spans="1:31" s="13" customFormat="1" ht="12.75" customHeight="1" thickBot="1" x14ac:dyDescent="0.25">
      <c r="A1698" s="19" t="s">
        <v>292</v>
      </c>
      <c r="B1698" s="20"/>
      <c r="C1698" s="21"/>
      <c r="D1698" s="1203"/>
      <c r="E1698" s="20">
        <v>3</v>
      </c>
      <c r="F1698" s="20">
        <v>3</v>
      </c>
      <c r="G1698" s="20">
        <v>3</v>
      </c>
      <c r="H1698" s="20">
        <v>3</v>
      </c>
      <c r="I1698" s="20">
        <v>3</v>
      </c>
      <c r="J1698" s="20">
        <v>3</v>
      </c>
      <c r="K1698" s="20">
        <v>3</v>
      </c>
      <c r="L1698" s="20">
        <v>3</v>
      </c>
      <c r="M1698" s="20">
        <v>3</v>
      </c>
      <c r="N1698" s="20">
        <v>3</v>
      </c>
      <c r="O1698" s="20">
        <v>3</v>
      </c>
      <c r="P1698" s="20">
        <v>3</v>
      </c>
      <c r="Q1698" s="20">
        <v>3</v>
      </c>
      <c r="R1698" s="20">
        <v>3</v>
      </c>
      <c r="S1698" s="20">
        <v>3</v>
      </c>
      <c r="T1698" s="20">
        <v>3</v>
      </c>
      <c r="U1698" s="20">
        <v>3</v>
      </c>
      <c r="V1698" s="20">
        <v>3</v>
      </c>
      <c r="W1698" s="20">
        <v>3</v>
      </c>
      <c r="X1698" s="20">
        <v>3</v>
      </c>
      <c r="Y1698" s="20">
        <v>3</v>
      </c>
      <c r="Z1698" s="20">
        <v>3</v>
      </c>
      <c r="AA1698" s="20">
        <v>3</v>
      </c>
      <c r="AB1698" s="20">
        <v>3</v>
      </c>
      <c r="AC1698" s="177"/>
    </row>
    <row r="1699" spans="1:31" s="661" customFormat="1" ht="11.25" x14ac:dyDescent="0.2">
      <c r="A1699" s="2715" t="s">
        <v>122</v>
      </c>
      <c r="B1699" s="2712" t="s">
        <v>319</v>
      </c>
      <c r="C1699" s="10" t="s">
        <v>483</v>
      </c>
      <c r="D1699" s="1203" t="s">
        <v>479</v>
      </c>
      <c r="E1699" s="2622">
        <v>0.09</v>
      </c>
      <c r="F1699" s="2622">
        <v>8.5999999999999993E-2</v>
      </c>
      <c r="G1699" s="2622">
        <v>8.2400000000000001E-2</v>
      </c>
      <c r="H1699" s="2622">
        <v>8.1600000000000006E-2</v>
      </c>
      <c r="I1699" s="2622">
        <v>7.7200000000000005E-2</v>
      </c>
      <c r="J1699" s="2622">
        <v>8.72E-2</v>
      </c>
      <c r="K1699" s="2622">
        <v>0.1172</v>
      </c>
      <c r="L1699" s="2622">
        <v>0.1212</v>
      </c>
      <c r="M1699" s="2622">
        <v>0.1212</v>
      </c>
      <c r="N1699" s="2622">
        <v>0.112</v>
      </c>
      <c r="O1699" s="2622">
        <v>0.1108</v>
      </c>
      <c r="P1699" s="2622">
        <v>0.1168</v>
      </c>
      <c r="Q1699" s="2622">
        <v>0.1012</v>
      </c>
      <c r="R1699" s="2622">
        <v>9.7200000000000009E-2</v>
      </c>
      <c r="S1699" s="2622">
        <v>0.1004</v>
      </c>
      <c r="T1699" s="2622">
        <v>0.10840000000000001</v>
      </c>
      <c r="U1699" s="2622">
        <v>0.106</v>
      </c>
      <c r="V1699" s="2622">
        <v>0.106</v>
      </c>
      <c r="W1699" s="2622">
        <v>0.1004</v>
      </c>
      <c r="X1699" s="2622">
        <v>0.1028</v>
      </c>
      <c r="Y1699" s="2622">
        <v>0.10640000000000001</v>
      </c>
      <c r="Z1699" s="2622">
        <v>0.11360000000000001</v>
      </c>
      <c r="AA1699" s="2622">
        <v>9.7600000000000006E-2</v>
      </c>
      <c r="AB1699" s="2622">
        <v>8.7999999999999995E-2</v>
      </c>
      <c r="AC1699" s="124">
        <f>SUM(E1699:AB1699)</f>
        <v>2.4315999999999995</v>
      </c>
    </row>
    <row r="1700" spans="1:31" s="661" customFormat="1" ht="11.25" x14ac:dyDescent="0.2">
      <c r="A1700" s="2716"/>
      <c r="B1700" s="2713"/>
      <c r="C1700" s="11" t="s">
        <v>484</v>
      </c>
      <c r="D1700" s="1201" t="s">
        <v>479</v>
      </c>
      <c r="E1700" s="2622">
        <v>5.9200000000000003E-2</v>
      </c>
      <c r="F1700" s="2622">
        <v>5.8400000000000001E-2</v>
      </c>
      <c r="G1700" s="2622">
        <v>5.8800000000000005E-2</v>
      </c>
      <c r="H1700" s="2622">
        <v>6.0399999999999995E-2</v>
      </c>
      <c r="I1700" s="2622">
        <v>5.8000000000000003E-2</v>
      </c>
      <c r="J1700" s="2622">
        <v>5.8000000000000003E-2</v>
      </c>
      <c r="K1700" s="2622">
        <v>0.06</v>
      </c>
      <c r="L1700" s="2622">
        <v>6.0800000000000007E-2</v>
      </c>
      <c r="M1700" s="2622">
        <v>6.2800000000000009E-2</v>
      </c>
      <c r="N1700" s="2622">
        <v>0.06</v>
      </c>
      <c r="O1700" s="2622">
        <v>6.2399999999999997E-2</v>
      </c>
      <c r="P1700" s="2622">
        <v>6.3600000000000004E-2</v>
      </c>
      <c r="Q1700" s="2622">
        <v>6.2800000000000009E-2</v>
      </c>
      <c r="R1700" s="2622">
        <v>5.9200000000000003E-2</v>
      </c>
      <c r="S1700" s="2622">
        <v>6.1200000000000004E-2</v>
      </c>
      <c r="T1700" s="2622">
        <v>6.5200000000000008E-2</v>
      </c>
      <c r="U1700" s="2622">
        <v>6.1200000000000004E-2</v>
      </c>
      <c r="V1700" s="2622">
        <v>6.4799999999999996E-2</v>
      </c>
      <c r="W1700" s="2622">
        <v>6.2399999999999997E-2</v>
      </c>
      <c r="X1700" s="2622">
        <v>6.3600000000000004E-2</v>
      </c>
      <c r="Y1700" s="2622">
        <v>6.1600000000000002E-2</v>
      </c>
      <c r="Z1700" s="2622">
        <v>6.1200000000000004E-2</v>
      </c>
      <c r="AA1700" s="2622">
        <v>5.9200000000000003E-2</v>
      </c>
      <c r="AB1700" s="2622">
        <v>6.0800000000000007E-2</v>
      </c>
      <c r="AC1700" s="124">
        <f>SUM(E1700:AB1700)</f>
        <v>1.4656</v>
      </c>
    </row>
    <row r="1701" spans="1:31" s="661" customFormat="1" ht="11.25" x14ac:dyDescent="0.2">
      <c r="A1701" s="2716"/>
      <c r="B1701" s="2713"/>
      <c r="C1701" s="11" t="s">
        <v>8</v>
      </c>
      <c r="D1701" s="1201" t="s">
        <v>505</v>
      </c>
      <c r="E1701" s="113">
        <f t="shared" ref="E1701:AB1701" si="527">SQRT(E1699*E1699+E1700*E1700)*1000/(1.732*E1705)</f>
        <v>6.219678674843153</v>
      </c>
      <c r="F1701" s="113">
        <f t="shared" si="527"/>
        <v>6.0019980067888765</v>
      </c>
      <c r="G1701" s="113">
        <f t="shared" si="527"/>
        <v>5.8445989894766157</v>
      </c>
      <c r="H1701" s="423">
        <f t="shared" si="527"/>
        <v>5.8615483439054419</v>
      </c>
      <c r="I1701" s="113">
        <f t="shared" si="527"/>
        <v>5.5750596501161027</v>
      </c>
      <c r="J1701" s="113">
        <f t="shared" si="527"/>
        <v>6.0466198503418465</v>
      </c>
      <c r="K1701" s="113">
        <f t="shared" si="527"/>
        <v>7.601942097388946</v>
      </c>
      <c r="L1701" s="113">
        <f t="shared" si="527"/>
        <v>7.8288267987209039</v>
      </c>
      <c r="M1701" s="113">
        <f t="shared" si="527"/>
        <v>7.8812801871612281</v>
      </c>
      <c r="N1701" s="423">
        <f t="shared" si="527"/>
        <v>7.3359723668677086</v>
      </c>
      <c r="O1701" s="113">
        <f t="shared" si="527"/>
        <v>7.3419681101470458</v>
      </c>
      <c r="P1701" s="113">
        <f t="shared" si="527"/>
        <v>7.678593124165749</v>
      </c>
      <c r="Q1701" s="113">
        <f t="shared" si="527"/>
        <v>6.8765573392308212</v>
      </c>
      <c r="R1701" s="113">
        <f t="shared" si="527"/>
        <v>6.5709562783024813</v>
      </c>
      <c r="S1701" s="113">
        <f t="shared" si="527"/>
        <v>6.7888170666801013</v>
      </c>
      <c r="T1701" s="113">
        <f t="shared" si="527"/>
        <v>7.3035468131610592</v>
      </c>
      <c r="U1701" s="113">
        <f t="shared" si="527"/>
        <v>7.0668991226026137</v>
      </c>
      <c r="V1701" s="423">
        <f t="shared" si="527"/>
        <v>7.1730852440387096</v>
      </c>
      <c r="W1701" s="113">
        <f t="shared" si="527"/>
        <v>6.8251348830150391</v>
      </c>
      <c r="X1701" s="113">
        <f t="shared" si="527"/>
        <v>6.9794119462324398</v>
      </c>
      <c r="Y1701" s="113">
        <f t="shared" si="527"/>
        <v>7.0984521386005106</v>
      </c>
      <c r="Z1701" s="113">
        <f t="shared" si="527"/>
        <v>7.4501402404646058</v>
      </c>
      <c r="AA1701" s="113">
        <f t="shared" si="527"/>
        <v>6.590691540595647</v>
      </c>
      <c r="AB1701" s="113">
        <f t="shared" si="527"/>
        <v>6.1755731781462417</v>
      </c>
      <c r="AC1701" s="87"/>
    </row>
    <row r="1702" spans="1:31" s="661" customFormat="1" ht="12" thickBot="1" x14ac:dyDescent="0.25">
      <c r="A1702" s="2716"/>
      <c r="B1702" s="2713"/>
      <c r="C1702" s="11" t="s">
        <v>16</v>
      </c>
      <c r="D1702" s="11"/>
      <c r="E1702" s="110">
        <f t="shared" ref="E1702:AB1702" si="528">E1700/E1699</f>
        <v>0.65777777777777779</v>
      </c>
      <c r="F1702" s="110">
        <f t="shared" si="528"/>
        <v>0.67906976744186054</v>
      </c>
      <c r="G1702" s="110">
        <f t="shared" si="528"/>
        <v>0.71359223300970875</v>
      </c>
      <c r="H1702" s="422">
        <f t="shared" si="528"/>
        <v>0.74019607843137247</v>
      </c>
      <c r="I1702" s="110">
        <f t="shared" si="528"/>
        <v>0.75129533678756477</v>
      </c>
      <c r="J1702" s="110">
        <f t="shared" si="528"/>
        <v>0.66513761467889909</v>
      </c>
      <c r="K1702" s="110">
        <f t="shared" si="528"/>
        <v>0.51194539249146753</v>
      </c>
      <c r="L1702" s="110">
        <f t="shared" si="528"/>
        <v>0.50165016501650173</v>
      </c>
      <c r="M1702" s="110">
        <f t="shared" si="528"/>
        <v>0.5181518151815182</v>
      </c>
      <c r="N1702" s="422">
        <f t="shared" si="528"/>
        <v>0.5357142857142857</v>
      </c>
      <c r="O1702" s="110">
        <f t="shared" si="528"/>
        <v>0.56317689530685922</v>
      </c>
      <c r="P1702" s="110">
        <f t="shared" si="528"/>
        <v>0.54452054794520555</v>
      </c>
      <c r="Q1702" s="110">
        <f t="shared" si="528"/>
        <v>0.62055335968379455</v>
      </c>
      <c r="R1702" s="110">
        <f t="shared" si="528"/>
        <v>0.60905349794238683</v>
      </c>
      <c r="S1702" s="110">
        <f t="shared" si="528"/>
        <v>0.60956175298804782</v>
      </c>
      <c r="T1702" s="110">
        <f t="shared" si="528"/>
        <v>0.60147601476014767</v>
      </c>
      <c r="U1702" s="110">
        <f t="shared" si="528"/>
        <v>0.57735849056603783</v>
      </c>
      <c r="V1702" s="422">
        <f t="shared" si="528"/>
        <v>0.61132075471698111</v>
      </c>
      <c r="W1702" s="110">
        <f t="shared" si="528"/>
        <v>0.62151394422310757</v>
      </c>
      <c r="X1702" s="110">
        <f t="shared" si="528"/>
        <v>0.61867704280155644</v>
      </c>
      <c r="Y1702" s="110">
        <f t="shared" si="528"/>
        <v>0.57894736842105265</v>
      </c>
      <c r="Z1702" s="110">
        <f t="shared" si="528"/>
        <v>0.53873239436619724</v>
      </c>
      <c r="AA1702" s="110">
        <f t="shared" si="528"/>
        <v>0.60655737704918034</v>
      </c>
      <c r="AB1702" s="110">
        <f t="shared" si="528"/>
        <v>0.69090909090909103</v>
      </c>
      <c r="AC1702" s="117">
        <f>AC1700/AC1699</f>
        <v>0.60273071228820541</v>
      </c>
    </row>
    <row r="1703" spans="1:31" s="661" customFormat="1" ht="12" thickBot="1" x14ac:dyDescent="0.25">
      <c r="A1703" s="263" t="s">
        <v>514</v>
      </c>
      <c r="B1703" s="264"/>
      <c r="C1703" s="265"/>
      <c r="D1703" s="265"/>
      <c r="E1703" s="266">
        <f>SQRT(E1699*E1699+E1700*E1700)</f>
        <v>0.1077248346482834</v>
      </c>
      <c r="F1703" s="266">
        <f t="shared" ref="F1703:AB1703" si="529">SQRT(F1699*F1699+F1700*F1700)</f>
        <v>0.10395460547758334</v>
      </c>
      <c r="G1703" s="266">
        <f t="shared" si="529"/>
        <v>0.10122845449773499</v>
      </c>
      <c r="H1703" s="266">
        <f t="shared" si="529"/>
        <v>0.10152201731644225</v>
      </c>
      <c r="I1703" s="266">
        <f t="shared" si="529"/>
        <v>9.6560033140010895E-2</v>
      </c>
      <c r="J1703" s="266">
        <f t="shared" si="529"/>
        <v>0.10472745580792078</v>
      </c>
      <c r="K1703" s="266">
        <f t="shared" si="529"/>
        <v>0.13166563712677654</v>
      </c>
      <c r="L1703" s="266">
        <f t="shared" si="529"/>
        <v>0.13559528015384606</v>
      </c>
      <c r="M1703" s="266">
        <f t="shared" si="529"/>
        <v>0.13650377284163248</v>
      </c>
      <c r="N1703" s="266">
        <f t="shared" si="529"/>
        <v>0.12705904139414873</v>
      </c>
      <c r="O1703" s="470">
        <f t="shared" si="529"/>
        <v>0.12716288766774683</v>
      </c>
      <c r="P1703" s="470">
        <f t="shared" si="529"/>
        <v>0.13299323291055076</v>
      </c>
      <c r="Q1703" s="266">
        <f t="shared" si="529"/>
        <v>0.11910197311547782</v>
      </c>
      <c r="R1703" s="266">
        <f t="shared" si="529"/>
        <v>0.11380896274019899</v>
      </c>
      <c r="S1703" s="266">
        <f t="shared" si="529"/>
        <v>0.11758231159489935</v>
      </c>
      <c r="T1703" s="266">
        <f t="shared" si="529"/>
        <v>0.12649743080394954</v>
      </c>
      <c r="U1703" s="266">
        <f t="shared" si="529"/>
        <v>0.12239869280347727</v>
      </c>
      <c r="V1703" s="266">
        <f t="shared" si="529"/>
        <v>0.12423783642675044</v>
      </c>
      <c r="W1703" s="266">
        <f t="shared" si="529"/>
        <v>0.11821133617382049</v>
      </c>
      <c r="X1703" s="266">
        <f t="shared" si="529"/>
        <v>0.12088341490874586</v>
      </c>
      <c r="Y1703" s="266">
        <f t="shared" si="529"/>
        <v>0.12294519104056084</v>
      </c>
      <c r="Z1703" s="266">
        <f t="shared" si="529"/>
        <v>0.12903642896484699</v>
      </c>
      <c r="AA1703" s="266">
        <f t="shared" si="529"/>
        <v>0.11415077748311661</v>
      </c>
      <c r="AB1703" s="266">
        <f t="shared" si="529"/>
        <v>0.10696092744549292</v>
      </c>
      <c r="AC1703" s="267"/>
      <c r="AD1703" s="120">
        <f>MAX(E1703:AB1703)</f>
        <v>0.13650377284163248</v>
      </c>
    </row>
    <row r="1704" spans="1:31" s="13" customFormat="1" ht="14.25" customHeight="1" thickBot="1" x14ac:dyDescent="0.25">
      <c r="A1704" s="143" t="s">
        <v>309</v>
      </c>
      <c r="B1704" s="144"/>
      <c r="C1704" s="145"/>
      <c r="D1704" s="145"/>
      <c r="E1704" s="146">
        <v>1</v>
      </c>
      <c r="F1704" s="146">
        <v>2</v>
      </c>
      <c r="G1704" s="146">
        <v>3</v>
      </c>
      <c r="H1704" s="146">
        <v>4</v>
      </c>
      <c r="I1704" s="146">
        <v>5</v>
      </c>
      <c r="J1704" s="146">
        <v>6</v>
      </c>
      <c r="K1704" s="146">
        <v>7</v>
      </c>
      <c r="L1704" s="146">
        <v>8</v>
      </c>
      <c r="M1704" s="146">
        <v>9</v>
      </c>
      <c r="N1704" s="146">
        <v>10</v>
      </c>
      <c r="O1704" s="146">
        <v>11</v>
      </c>
      <c r="P1704" s="146">
        <v>12</v>
      </c>
      <c r="Q1704" s="146">
        <v>13</v>
      </c>
      <c r="R1704" s="146">
        <v>14</v>
      </c>
      <c r="S1704" s="146">
        <v>15</v>
      </c>
      <c r="T1704" s="146">
        <v>16</v>
      </c>
      <c r="U1704" s="146">
        <v>17</v>
      </c>
      <c r="V1704" s="146">
        <v>18</v>
      </c>
      <c r="W1704" s="146">
        <v>19</v>
      </c>
      <c r="X1704" s="146">
        <v>20</v>
      </c>
      <c r="Y1704" s="146">
        <v>21</v>
      </c>
      <c r="Z1704" s="146">
        <v>22</v>
      </c>
      <c r="AA1704" s="146">
        <v>23</v>
      </c>
      <c r="AB1704" s="146">
        <v>24</v>
      </c>
      <c r="AC1704" s="147"/>
    </row>
    <row r="1705" spans="1:31" s="32" customFormat="1" ht="14.25" customHeight="1" thickBot="1" x14ac:dyDescent="0.25">
      <c r="A1705" s="73" t="s">
        <v>144</v>
      </c>
      <c r="B1705" s="74"/>
      <c r="C1705" s="607" t="s">
        <v>13</v>
      </c>
      <c r="D1705" s="1331" t="s">
        <v>530</v>
      </c>
      <c r="E1705" s="820">
        <v>10</v>
      </c>
      <c r="F1705" s="820">
        <v>10</v>
      </c>
      <c r="G1705" s="820">
        <v>10</v>
      </c>
      <c r="H1705" s="820">
        <v>10</v>
      </c>
      <c r="I1705" s="820">
        <v>10</v>
      </c>
      <c r="J1705" s="820">
        <v>10</v>
      </c>
      <c r="K1705" s="820">
        <v>10</v>
      </c>
      <c r="L1705" s="820">
        <v>10</v>
      </c>
      <c r="M1705" s="820">
        <v>10</v>
      </c>
      <c r="N1705" s="820">
        <v>10</v>
      </c>
      <c r="O1705" s="820">
        <v>10</v>
      </c>
      <c r="P1705" s="820">
        <v>10</v>
      </c>
      <c r="Q1705" s="820">
        <v>10</v>
      </c>
      <c r="R1705" s="820">
        <v>10</v>
      </c>
      <c r="S1705" s="820">
        <v>10</v>
      </c>
      <c r="T1705" s="820">
        <v>10</v>
      </c>
      <c r="U1705" s="820">
        <v>10</v>
      </c>
      <c r="V1705" s="820">
        <v>10</v>
      </c>
      <c r="W1705" s="820">
        <v>10</v>
      </c>
      <c r="X1705" s="820">
        <v>10</v>
      </c>
      <c r="Y1705" s="820">
        <v>10</v>
      </c>
      <c r="Z1705" s="820">
        <v>10</v>
      </c>
      <c r="AA1705" s="820">
        <v>10</v>
      </c>
      <c r="AB1705" s="820">
        <v>10</v>
      </c>
      <c r="AC1705" s="621"/>
    </row>
    <row r="1706" spans="1:31" x14ac:dyDescent="0.2">
      <c r="A1706" s="2715" t="s">
        <v>124</v>
      </c>
      <c r="B1706" s="2712" t="s">
        <v>426</v>
      </c>
      <c r="C1706" s="10" t="s">
        <v>483</v>
      </c>
      <c r="D1706" s="1203" t="s">
        <v>479</v>
      </c>
      <c r="E1706" s="2622">
        <v>8.9600000000000013E-2</v>
      </c>
      <c r="F1706" s="2622">
        <v>8.5999999999999993E-2</v>
      </c>
      <c r="G1706" s="2622">
        <v>8.2400000000000001E-2</v>
      </c>
      <c r="H1706" s="2622">
        <v>8.1600000000000006E-2</v>
      </c>
      <c r="I1706" s="2622">
        <v>7.7200000000000005E-2</v>
      </c>
      <c r="J1706" s="2622">
        <v>8.6800000000000002E-2</v>
      </c>
      <c r="K1706" s="2622">
        <v>0.1172</v>
      </c>
      <c r="L1706" s="2622">
        <v>0.1212</v>
      </c>
      <c r="M1706" s="2622">
        <v>0.12079999999999999</v>
      </c>
      <c r="N1706" s="2622">
        <v>0.1116</v>
      </c>
      <c r="O1706" s="2622">
        <v>0.11040000000000001</v>
      </c>
      <c r="P1706" s="2622">
        <v>0.1164</v>
      </c>
      <c r="Q1706" s="2622">
        <v>0.1008</v>
      </c>
      <c r="R1706" s="2622">
        <v>9.6799999999999997E-2</v>
      </c>
      <c r="S1706" s="2622">
        <v>0.1004</v>
      </c>
      <c r="T1706" s="2622">
        <v>0.108</v>
      </c>
      <c r="U1706" s="2622">
        <v>0.10560000000000001</v>
      </c>
      <c r="V1706" s="2622">
        <v>0.1052</v>
      </c>
      <c r="W1706" s="2622">
        <v>0.1004</v>
      </c>
      <c r="X1706" s="2622">
        <v>0.1024</v>
      </c>
      <c r="Y1706" s="2622">
        <v>0.106</v>
      </c>
      <c r="Z1706" s="2622">
        <v>0.11320000000000001</v>
      </c>
      <c r="AA1706" s="2622">
        <v>9.7600000000000006E-2</v>
      </c>
      <c r="AB1706" s="2622">
        <v>8.7600000000000011E-2</v>
      </c>
      <c r="AC1706" s="121">
        <f>SUM(E1706:AB1706)</f>
        <v>2.4251999999999998</v>
      </c>
      <c r="AD1706" s="4">
        <f>MAX(E1706:AB1706)</f>
        <v>0.1212</v>
      </c>
      <c r="AE1706" s="4">
        <f>MIN(E1706:AB1706)</f>
        <v>7.7200000000000005E-2</v>
      </c>
    </row>
    <row r="1707" spans="1:31" x14ac:dyDescent="0.2">
      <c r="A1707" s="2776"/>
      <c r="B1707" s="2778"/>
      <c r="C1707" s="11" t="s">
        <v>484</v>
      </c>
      <c r="D1707" s="1201" t="s">
        <v>479</v>
      </c>
      <c r="E1707" s="2622">
        <v>5.9200000000000003E-2</v>
      </c>
      <c r="F1707" s="2622">
        <v>5.8400000000000001E-2</v>
      </c>
      <c r="G1707" s="2622">
        <v>5.8400000000000001E-2</v>
      </c>
      <c r="H1707" s="2622">
        <v>6.0399999999999995E-2</v>
      </c>
      <c r="I1707" s="2622">
        <v>5.8000000000000003E-2</v>
      </c>
      <c r="J1707" s="2622">
        <v>5.7599999999999998E-2</v>
      </c>
      <c r="K1707" s="2622">
        <v>0.06</v>
      </c>
      <c r="L1707" s="2622">
        <v>6.0800000000000007E-2</v>
      </c>
      <c r="M1707" s="2622">
        <v>6.2399999999999997E-2</v>
      </c>
      <c r="N1707" s="2622">
        <v>0.06</v>
      </c>
      <c r="O1707" s="2622">
        <v>6.2E-2</v>
      </c>
      <c r="P1707" s="2622">
        <v>6.3200000000000006E-2</v>
      </c>
      <c r="Q1707" s="2622">
        <v>6.2399999999999997E-2</v>
      </c>
      <c r="R1707" s="2622">
        <v>5.8800000000000005E-2</v>
      </c>
      <c r="S1707" s="2622">
        <v>6.1200000000000004E-2</v>
      </c>
      <c r="T1707" s="2622">
        <v>6.4399999999999999E-2</v>
      </c>
      <c r="U1707" s="2622">
        <v>6.1200000000000004E-2</v>
      </c>
      <c r="V1707" s="2622">
        <v>6.4399999999999999E-2</v>
      </c>
      <c r="W1707" s="2622">
        <v>6.2399999999999997E-2</v>
      </c>
      <c r="X1707" s="2622">
        <v>6.3200000000000006E-2</v>
      </c>
      <c r="Y1707" s="2622">
        <v>6.1600000000000002E-2</v>
      </c>
      <c r="Z1707" s="2622">
        <v>6.0800000000000007E-2</v>
      </c>
      <c r="AA1707" s="2622">
        <v>5.9200000000000003E-2</v>
      </c>
      <c r="AB1707" s="2622">
        <v>6.0399999999999995E-2</v>
      </c>
      <c r="AC1707" s="117">
        <f>SUM(E1707:AB1707)</f>
        <v>1.4603999999999999</v>
      </c>
      <c r="AD1707" s="661"/>
    </row>
    <row r="1708" spans="1:31" x14ac:dyDescent="0.2">
      <c r="A1708" s="2776"/>
      <c r="B1708" s="2778"/>
      <c r="C1708" s="11" t="s">
        <v>8</v>
      </c>
      <c r="D1708" s="11" t="s">
        <v>505</v>
      </c>
      <c r="E1708" s="113">
        <f>SQRT(E1706*E1706+E1707*E1707)*1000/(1.732*E1705)</f>
        <v>6.200396931011487</v>
      </c>
      <c r="F1708" s="113">
        <f t="shared" ref="F1708:AB1708" si="530">SQRT(F1706*F1706+F1707*F1707)*1000/(1.732*F1705)</f>
        <v>6.0019980067888765</v>
      </c>
      <c r="G1708" s="113">
        <f t="shared" si="530"/>
        <v>5.8312144115048703</v>
      </c>
      <c r="H1708" s="423">
        <f t="shared" si="530"/>
        <v>5.8615483439054419</v>
      </c>
      <c r="I1708" s="113">
        <f t="shared" si="530"/>
        <v>5.5750596501161027</v>
      </c>
      <c r="J1708" s="113">
        <f t="shared" si="530"/>
        <v>6.0146035303027334</v>
      </c>
      <c r="K1708" s="113">
        <f t="shared" si="530"/>
        <v>7.601942097388946</v>
      </c>
      <c r="L1708" s="113">
        <f t="shared" si="530"/>
        <v>7.8288267987209039</v>
      </c>
      <c r="M1708" s="113">
        <f t="shared" si="530"/>
        <v>7.8501559642885397</v>
      </c>
      <c r="N1708" s="423">
        <f t="shared" si="530"/>
        <v>7.3156229907368955</v>
      </c>
      <c r="O1708" s="113">
        <f t="shared" si="530"/>
        <v>7.3105176762819015</v>
      </c>
      <c r="P1708" s="113">
        <f t="shared" si="530"/>
        <v>7.6472716837335755</v>
      </c>
      <c r="Q1708" s="113">
        <f t="shared" si="530"/>
        <v>6.8447606661774429</v>
      </c>
      <c r="R1708" s="113">
        <f t="shared" si="530"/>
        <v>6.5392233487316833</v>
      </c>
      <c r="S1708" s="113">
        <f t="shared" si="530"/>
        <v>6.7888170666801013</v>
      </c>
      <c r="T1708" s="113">
        <f t="shared" si="530"/>
        <v>7.2600017571643987</v>
      </c>
      <c r="U1708" s="113">
        <f t="shared" si="530"/>
        <v>7.0469080682888832</v>
      </c>
      <c r="V1708" s="423">
        <f t="shared" si="530"/>
        <v>7.1216319830267807</v>
      </c>
      <c r="W1708" s="113">
        <f t="shared" si="530"/>
        <v>6.8251348830150391</v>
      </c>
      <c r="X1708" s="113">
        <f t="shared" si="530"/>
        <v>6.9476253840606574</v>
      </c>
      <c r="Y1708" s="113">
        <f t="shared" si="530"/>
        <v>7.0784748462241067</v>
      </c>
      <c r="Z1708" s="113">
        <f t="shared" si="530"/>
        <v>7.418860805434452</v>
      </c>
      <c r="AA1708" s="113">
        <f t="shared" si="530"/>
        <v>6.590691540595647</v>
      </c>
      <c r="AB1708" s="113">
        <f t="shared" si="530"/>
        <v>6.1434475278615572</v>
      </c>
      <c r="AC1708" s="83"/>
    </row>
    <row r="1709" spans="1:31" ht="13.5" thickBot="1" x14ac:dyDescent="0.25">
      <c r="A1709" s="2782"/>
      <c r="B1709" s="2783"/>
      <c r="C1709" s="45" t="s">
        <v>16</v>
      </c>
      <c r="D1709" s="45"/>
      <c r="E1709" s="126">
        <f t="shared" ref="E1709:AB1709" si="531">E1707/E1706</f>
        <v>0.6607142857142857</v>
      </c>
      <c r="F1709" s="126">
        <f t="shared" si="531"/>
        <v>0.67906976744186054</v>
      </c>
      <c r="G1709" s="126">
        <f t="shared" si="531"/>
        <v>0.70873786407766992</v>
      </c>
      <c r="H1709" s="444">
        <f t="shared" si="531"/>
        <v>0.74019607843137247</v>
      </c>
      <c r="I1709" s="126">
        <f t="shared" si="531"/>
        <v>0.75129533678756477</v>
      </c>
      <c r="J1709" s="126">
        <f t="shared" si="531"/>
        <v>0.66359447004608296</v>
      </c>
      <c r="K1709" s="126">
        <f t="shared" si="531"/>
        <v>0.51194539249146753</v>
      </c>
      <c r="L1709" s="126">
        <f t="shared" si="531"/>
        <v>0.50165016501650173</v>
      </c>
      <c r="M1709" s="126">
        <f t="shared" si="531"/>
        <v>0.51655629139072845</v>
      </c>
      <c r="N1709" s="444">
        <f t="shared" si="531"/>
        <v>0.5376344086021505</v>
      </c>
      <c r="O1709" s="126">
        <f t="shared" si="531"/>
        <v>0.56159420289855067</v>
      </c>
      <c r="P1709" s="126">
        <f t="shared" si="531"/>
        <v>0.54295532646048117</v>
      </c>
      <c r="Q1709" s="126">
        <f t="shared" si="531"/>
        <v>0.61904761904761907</v>
      </c>
      <c r="R1709" s="126">
        <f t="shared" si="531"/>
        <v>0.60743801652892571</v>
      </c>
      <c r="S1709" s="126">
        <f t="shared" si="531"/>
        <v>0.60956175298804782</v>
      </c>
      <c r="T1709" s="126">
        <f t="shared" si="531"/>
        <v>0.59629629629629632</v>
      </c>
      <c r="U1709" s="126">
        <f t="shared" si="531"/>
        <v>0.57954545454545447</v>
      </c>
      <c r="V1709" s="444">
        <f t="shared" si="531"/>
        <v>0.61216730038022815</v>
      </c>
      <c r="W1709" s="126">
        <f t="shared" si="531"/>
        <v>0.62151394422310757</v>
      </c>
      <c r="X1709" s="126">
        <f t="shared" si="531"/>
        <v>0.6171875</v>
      </c>
      <c r="Y1709" s="126">
        <f t="shared" si="531"/>
        <v>0.5811320754716981</v>
      </c>
      <c r="Z1709" s="126">
        <f t="shared" si="531"/>
        <v>0.53710247349823326</v>
      </c>
      <c r="AA1709" s="126">
        <f t="shared" si="531"/>
        <v>0.60655737704918034</v>
      </c>
      <c r="AB1709" s="126">
        <f t="shared" si="531"/>
        <v>0.68949771689497708</v>
      </c>
      <c r="AC1709" s="122">
        <f>AC1707/AC1706</f>
        <v>0.60217714002968825</v>
      </c>
    </row>
    <row r="1710" spans="1:31" x14ac:dyDescent="0.2">
      <c r="A1710" s="2726" t="s">
        <v>108</v>
      </c>
      <c r="B1710" s="2727"/>
      <c r="C1710" s="63"/>
      <c r="D1710" s="63"/>
      <c r="E1710" s="86"/>
      <c r="F1710" s="86"/>
      <c r="G1710" s="86"/>
      <c r="H1710" s="448"/>
      <c r="I1710" s="86"/>
      <c r="J1710" s="86"/>
      <c r="K1710" s="86"/>
      <c r="L1710" s="86"/>
      <c r="M1710" s="86"/>
      <c r="N1710" s="448"/>
      <c r="O1710" s="86"/>
      <c r="P1710" s="86"/>
      <c r="Q1710" s="86"/>
      <c r="R1710" s="86"/>
      <c r="S1710" s="86"/>
      <c r="T1710" s="86"/>
      <c r="U1710" s="86"/>
      <c r="V1710" s="448"/>
      <c r="W1710" s="86"/>
      <c r="X1710" s="86"/>
      <c r="Y1710" s="86"/>
      <c r="Z1710" s="86"/>
      <c r="AA1710" s="86"/>
      <c r="AB1710" s="86"/>
      <c r="AC1710" s="124"/>
    </row>
    <row r="1711" spans="1:31" x14ac:dyDescent="0.2">
      <c r="A1711" s="2776"/>
      <c r="B1711" s="2778"/>
      <c r="C1711" s="11"/>
      <c r="D1711" s="11"/>
      <c r="E1711" s="82"/>
      <c r="F1711" s="82"/>
      <c r="G1711" s="82"/>
      <c r="H1711" s="424"/>
      <c r="I1711" s="82"/>
      <c r="J1711" s="82"/>
      <c r="K1711" s="82"/>
      <c r="L1711" s="82"/>
      <c r="M1711" s="82"/>
      <c r="N1711" s="424"/>
      <c r="O1711" s="82"/>
      <c r="P1711" s="82"/>
      <c r="Q1711" s="82"/>
      <c r="R1711" s="82"/>
      <c r="S1711" s="82"/>
      <c r="T1711" s="82"/>
      <c r="U1711" s="82"/>
      <c r="V1711" s="424"/>
      <c r="W1711" s="82"/>
      <c r="X1711" s="82"/>
      <c r="Y1711" s="82"/>
      <c r="Z1711" s="82"/>
      <c r="AA1711" s="82"/>
      <c r="AB1711" s="82"/>
      <c r="AC1711" s="124"/>
    </row>
    <row r="1712" spans="1:31" x14ac:dyDescent="0.2">
      <c r="A1712" s="2776"/>
      <c r="B1712" s="2778"/>
      <c r="C1712" s="11"/>
      <c r="D1712" s="11"/>
      <c r="E1712" s="111"/>
      <c r="F1712" s="111"/>
      <c r="G1712" s="111"/>
      <c r="H1712" s="423"/>
      <c r="I1712" s="111"/>
      <c r="J1712" s="111"/>
      <c r="K1712" s="111"/>
      <c r="L1712" s="111"/>
      <c r="M1712" s="111"/>
      <c r="N1712" s="423"/>
      <c r="O1712" s="111"/>
      <c r="P1712" s="111"/>
      <c r="Q1712" s="111"/>
      <c r="R1712" s="111"/>
      <c r="S1712" s="111"/>
      <c r="T1712" s="111"/>
      <c r="U1712" s="111"/>
      <c r="V1712" s="423"/>
      <c r="W1712" s="111"/>
      <c r="X1712" s="111"/>
      <c r="Y1712" s="111"/>
      <c r="Z1712" s="111"/>
      <c r="AA1712" s="111"/>
      <c r="AB1712" s="111"/>
      <c r="AC1712" s="87"/>
    </row>
    <row r="1713" spans="1:30" ht="13.5" thickBot="1" x14ac:dyDescent="0.25">
      <c r="A1713" s="2777"/>
      <c r="B1713" s="2779"/>
      <c r="C1713" s="46"/>
      <c r="D1713" s="46"/>
      <c r="E1713" s="110"/>
      <c r="F1713" s="110"/>
      <c r="G1713" s="110"/>
      <c r="H1713" s="422"/>
      <c r="I1713" s="110"/>
      <c r="J1713" s="110"/>
      <c r="K1713" s="110"/>
      <c r="L1713" s="110"/>
      <c r="M1713" s="110"/>
      <c r="N1713" s="422"/>
      <c r="O1713" s="110"/>
      <c r="P1713" s="110"/>
      <c r="Q1713" s="110"/>
      <c r="R1713" s="110"/>
      <c r="S1713" s="110"/>
      <c r="T1713" s="110"/>
      <c r="U1713" s="110"/>
      <c r="V1713" s="422"/>
      <c r="W1713" s="110"/>
      <c r="X1713" s="110"/>
      <c r="Y1713" s="110"/>
      <c r="Z1713" s="110"/>
      <c r="AA1713" s="110"/>
      <c r="AB1713" s="110"/>
      <c r="AC1713" s="184"/>
    </row>
    <row r="1714" spans="1:30" ht="13.5" thickBot="1" x14ac:dyDescent="0.25">
      <c r="A1714" s="166"/>
      <c r="B1714" s="76" t="s">
        <v>20</v>
      </c>
      <c r="C1714" s="77" t="s">
        <v>483</v>
      </c>
      <c r="D1714" s="1203" t="s">
        <v>479</v>
      </c>
      <c r="E1714" s="231">
        <v>0</v>
      </c>
      <c r="F1714" s="231">
        <v>0</v>
      </c>
      <c r="G1714" s="231">
        <v>0</v>
      </c>
      <c r="H1714" s="231">
        <v>0</v>
      </c>
      <c r="I1714" s="231">
        <v>0</v>
      </c>
      <c r="J1714" s="231">
        <v>0</v>
      </c>
      <c r="K1714" s="231">
        <v>0</v>
      </c>
      <c r="L1714" s="231">
        <v>0</v>
      </c>
      <c r="M1714" s="231">
        <v>0</v>
      </c>
      <c r="N1714" s="231">
        <v>0</v>
      </c>
      <c r="O1714" s="231">
        <v>0</v>
      </c>
      <c r="P1714" s="231">
        <v>0</v>
      </c>
      <c r="Q1714" s="231">
        <v>0</v>
      </c>
      <c r="R1714" s="231">
        <v>0</v>
      </c>
      <c r="S1714" s="231">
        <v>0</v>
      </c>
      <c r="T1714" s="231">
        <v>0</v>
      </c>
      <c r="U1714" s="231">
        <v>0</v>
      </c>
      <c r="V1714" s="231">
        <v>0</v>
      </c>
      <c r="W1714" s="231">
        <v>0</v>
      </c>
      <c r="X1714" s="231">
        <v>0</v>
      </c>
      <c r="Y1714" s="231">
        <v>0</v>
      </c>
      <c r="Z1714" s="231">
        <v>0</v>
      </c>
      <c r="AA1714" s="231">
        <v>0</v>
      </c>
      <c r="AB1714" s="231">
        <v>0</v>
      </c>
      <c r="AC1714" s="233">
        <f>SUM(E1714:AB1714)</f>
        <v>0</v>
      </c>
      <c r="AD1714" s="576">
        <f>MAX(E1714:AB1714)</f>
        <v>0</v>
      </c>
    </row>
    <row r="1715" spans="1:30" s="661" customFormat="1" ht="10.5" customHeight="1" x14ac:dyDescent="0.2">
      <c r="A1715" s="2832" t="s">
        <v>154</v>
      </c>
      <c r="B1715" s="2839"/>
      <c r="C1715" s="63" t="s">
        <v>483</v>
      </c>
      <c r="D1715" s="63"/>
      <c r="E1715" s="112">
        <f>E1706+E1710</f>
        <v>8.9600000000000013E-2</v>
      </c>
      <c r="F1715" s="112">
        <f t="shared" ref="F1715:AB1716" si="532">F1706+F1710</f>
        <v>8.5999999999999993E-2</v>
      </c>
      <c r="G1715" s="112">
        <f t="shared" si="532"/>
        <v>8.2400000000000001E-2</v>
      </c>
      <c r="H1715" s="442">
        <f t="shared" si="532"/>
        <v>8.1600000000000006E-2</v>
      </c>
      <c r="I1715" s="112">
        <f t="shared" si="532"/>
        <v>7.7200000000000005E-2</v>
      </c>
      <c r="J1715" s="112">
        <f t="shared" si="532"/>
        <v>8.6800000000000002E-2</v>
      </c>
      <c r="K1715" s="112">
        <f t="shared" si="532"/>
        <v>0.1172</v>
      </c>
      <c r="L1715" s="112">
        <f t="shared" si="532"/>
        <v>0.1212</v>
      </c>
      <c r="M1715" s="112">
        <f t="shared" si="532"/>
        <v>0.12079999999999999</v>
      </c>
      <c r="N1715" s="442">
        <f t="shared" si="532"/>
        <v>0.1116</v>
      </c>
      <c r="O1715" s="112">
        <f t="shared" si="532"/>
        <v>0.11040000000000001</v>
      </c>
      <c r="P1715" s="112">
        <f t="shared" si="532"/>
        <v>0.1164</v>
      </c>
      <c r="Q1715" s="112">
        <f t="shared" si="532"/>
        <v>0.1008</v>
      </c>
      <c r="R1715" s="112">
        <f t="shared" si="532"/>
        <v>9.6799999999999997E-2</v>
      </c>
      <c r="S1715" s="112">
        <f t="shared" si="532"/>
        <v>0.1004</v>
      </c>
      <c r="T1715" s="112">
        <f t="shared" si="532"/>
        <v>0.108</v>
      </c>
      <c r="U1715" s="112">
        <f t="shared" si="532"/>
        <v>0.10560000000000001</v>
      </c>
      <c r="V1715" s="442">
        <f t="shared" si="532"/>
        <v>0.1052</v>
      </c>
      <c r="W1715" s="112">
        <f t="shared" si="532"/>
        <v>0.1004</v>
      </c>
      <c r="X1715" s="112">
        <f t="shared" si="532"/>
        <v>0.1024</v>
      </c>
      <c r="Y1715" s="112">
        <f t="shared" si="532"/>
        <v>0.106</v>
      </c>
      <c r="Z1715" s="112">
        <f t="shared" si="532"/>
        <v>0.11320000000000001</v>
      </c>
      <c r="AA1715" s="112">
        <f t="shared" si="532"/>
        <v>9.7600000000000006E-2</v>
      </c>
      <c r="AB1715" s="112">
        <f t="shared" si="532"/>
        <v>8.7600000000000011E-2</v>
      </c>
      <c r="AC1715" s="112">
        <f>AC1706+AC1710</f>
        <v>2.4251999999999998</v>
      </c>
    </row>
    <row r="1716" spans="1:30" s="661" customFormat="1" ht="10.5" customHeight="1" thickBot="1" x14ac:dyDescent="0.25">
      <c r="A1716" s="2792"/>
      <c r="B1716" s="2793"/>
      <c r="C1716" s="45" t="s">
        <v>484</v>
      </c>
      <c r="D1716" s="45"/>
      <c r="E1716" s="126">
        <f>E1707+E1711</f>
        <v>5.9200000000000003E-2</v>
      </c>
      <c r="F1716" s="126">
        <f t="shared" si="532"/>
        <v>5.8400000000000001E-2</v>
      </c>
      <c r="G1716" s="126">
        <f t="shared" si="532"/>
        <v>5.8400000000000001E-2</v>
      </c>
      <c r="H1716" s="444">
        <f t="shared" si="532"/>
        <v>6.0399999999999995E-2</v>
      </c>
      <c r="I1716" s="126">
        <f t="shared" si="532"/>
        <v>5.8000000000000003E-2</v>
      </c>
      <c r="J1716" s="126">
        <f t="shared" si="532"/>
        <v>5.7599999999999998E-2</v>
      </c>
      <c r="K1716" s="126">
        <f t="shared" si="532"/>
        <v>0.06</v>
      </c>
      <c r="L1716" s="126">
        <f t="shared" si="532"/>
        <v>6.0800000000000007E-2</v>
      </c>
      <c r="M1716" s="126">
        <f t="shared" si="532"/>
        <v>6.2399999999999997E-2</v>
      </c>
      <c r="N1716" s="444">
        <f t="shared" si="532"/>
        <v>0.06</v>
      </c>
      <c r="O1716" s="126">
        <f t="shared" si="532"/>
        <v>6.2E-2</v>
      </c>
      <c r="P1716" s="126">
        <f t="shared" si="532"/>
        <v>6.3200000000000006E-2</v>
      </c>
      <c r="Q1716" s="126">
        <f t="shared" si="532"/>
        <v>6.2399999999999997E-2</v>
      </c>
      <c r="R1716" s="126">
        <f t="shared" si="532"/>
        <v>5.8800000000000005E-2</v>
      </c>
      <c r="S1716" s="126">
        <f t="shared" si="532"/>
        <v>6.1200000000000004E-2</v>
      </c>
      <c r="T1716" s="126">
        <f t="shared" si="532"/>
        <v>6.4399999999999999E-2</v>
      </c>
      <c r="U1716" s="126">
        <f t="shared" si="532"/>
        <v>6.1200000000000004E-2</v>
      </c>
      <c r="V1716" s="444">
        <f t="shared" si="532"/>
        <v>6.4399999999999999E-2</v>
      </c>
      <c r="W1716" s="126">
        <f t="shared" si="532"/>
        <v>6.2399999999999997E-2</v>
      </c>
      <c r="X1716" s="126">
        <f t="shared" si="532"/>
        <v>6.3200000000000006E-2</v>
      </c>
      <c r="Y1716" s="126">
        <f t="shared" si="532"/>
        <v>6.1600000000000002E-2</v>
      </c>
      <c r="Z1716" s="126">
        <f t="shared" si="532"/>
        <v>6.0800000000000007E-2</v>
      </c>
      <c r="AA1716" s="126">
        <f t="shared" si="532"/>
        <v>5.9200000000000003E-2</v>
      </c>
      <c r="AB1716" s="126">
        <f t="shared" si="532"/>
        <v>6.0399999999999995E-2</v>
      </c>
      <c r="AC1716" s="126">
        <f>AC1707+AC1711</f>
        <v>1.4603999999999999</v>
      </c>
    </row>
    <row r="1717" spans="1:30" s="661" customFormat="1" ht="10.5" customHeight="1" x14ac:dyDescent="0.2">
      <c r="A1717" s="2733" t="s">
        <v>155</v>
      </c>
      <c r="B1717" s="2734"/>
      <c r="C1717" s="12" t="s">
        <v>483</v>
      </c>
      <c r="D1717" s="12"/>
      <c r="E1717" s="112">
        <f t="shared" ref="E1717:AC1718" si="533">E1699-E1715</f>
        <v>3.999999999999837E-4</v>
      </c>
      <c r="F1717" s="112">
        <f t="shared" si="533"/>
        <v>0</v>
      </c>
      <c r="G1717" s="112">
        <f t="shared" si="533"/>
        <v>0</v>
      </c>
      <c r="H1717" s="442">
        <f t="shared" si="533"/>
        <v>0</v>
      </c>
      <c r="I1717" s="112">
        <f t="shared" si="533"/>
        <v>0</v>
      </c>
      <c r="J1717" s="112">
        <f t="shared" si="533"/>
        <v>3.9999999999999758E-4</v>
      </c>
      <c r="K1717" s="112">
        <f t="shared" si="533"/>
        <v>0</v>
      </c>
      <c r="L1717" s="112">
        <f t="shared" si="533"/>
        <v>0</v>
      </c>
      <c r="M1717" s="112">
        <f t="shared" si="533"/>
        <v>4.0000000000001146E-4</v>
      </c>
      <c r="N1717" s="442">
        <f t="shared" si="533"/>
        <v>3.9999999999999758E-4</v>
      </c>
      <c r="O1717" s="112">
        <f t="shared" si="533"/>
        <v>3.999999999999837E-4</v>
      </c>
      <c r="P1717" s="112">
        <f t="shared" si="533"/>
        <v>3.9999999999999758E-4</v>
      </c>
      <c r="Q1717" s="112">
        <f t="shared" si="533"/>
        <v>3.9999999999999758E-4</v>
      </c>
      <c r="R1717" s="112">
        <f t="shared" si="533"/>
        <v>4.0000000000001146E-4</v>
      </c>
      <c r="S1717" s="112">
        <f t="shared" si="533"/>
        <v>0</v>
      </c>
      <c r="T1717" s="112">
        <f t="shared" si="533"/>
        <v>4.0000000000001146E-4</v>
      </c>
      <c r="U1717" s="112">
        <f t="shared" si="533"/>
        <v>3.999999999999837E-4</v>
      </c>
      <c r="V1717" s="442">
        <f t="shared" si="533"/>
        <v>7.9999999999999516E-4</v>
      </c>
      <c r="W1717" s="112">
        <f t="shared" si="533"/>
        <v>0</v>
      </c>
      <c r="X1717" s="112">
        <f t="shared" si="533"/>
        <v>3.9999999999999758E-4</v>
      </c>
      <c r="Y1717" s="112">
        <f t="shared" si="533"/>
        <v>4.0000000000001146E-4</v>
      </c>
      <c r="Z1717" s="112">
        <f t="shared" si="533"/>
        <v>3.9999999999999758E-4</v>
      </c>
      <c r="AA1717" s="112">
        <f t="shared" si="533"/>
        <v>0</v>
      </c>
      <c r="AB1717" s="112">
        <f t="shared" si="533"/>
        <v>3.999999999999837E-4</v>
      </c>
      <c r="AC1717" s="112">
        <f t="shared" si="533"/>
        <v>6.3999999999997392E-3</v>
      </c>
    </row>
    <row r="1718" spans="1:30" s="661" customFormat="1" ht="10.5" customHeight="1" thickBot="1" x14ac:dyDescent="0.25">
      <c r="A1718" s="2735"/>
      <c r="B1718" s="2736"/>
      <c r="C1718" s="9" t="s">
        <v>484</v>
      </c>
      <c r="D1718" s="240"/>
      <c r="E1718" s="112">
        <f t="shared" si="533"/>
        <v>0</v>
      </c>
      <c r="F1718" s="112">
        <f t="shared" si="533"/>
        <v>0</v>
      </c>
      <c r="G1718" s="112">
        <f t="shared" si="533"/>
        <v>4.0000000000000452E-4</v>
      </c>
      <c r="H1718" s="442">
        <f t="shared" si="533"/>
        <v>0</v>
      </c>
      <c r="I1718" s="112">
        <f t="shared" si="533"/>
        <v>0</v>
      </c>
      <c r="J1718" s="112">
        <f t="shared" si="533"/>
        <v>4.0000000000000452E-4</v>
      </c>
      <c r="K1718" s="112">
        <f t="shared" si="533"/>
        <v>0</v>
      </c>
      <c r="L1718" s="112">
        <f t="shared" si="533"/>
        <v>0</v>
      </c>
      <c r="M1718" s="112">
        <f t="shared" si="533"/>
        <v>4.0000000000001146E-4</v>
      </c>
      <c r="N1718" s="442">
        <f t="shared" si="533"/>
        <v>0</v>
      </c>
      <c r="O1718" s="112">
        <f t="shared" si="533"/>
        <v>3.9999999999999758E-4</v>
      </c>
      <c r="P1718" s="112">
        <f t="shared" si="533"/>
        <v>3.9999999999999758E-4</v>
      </c>
      <c r="Q1718" s="112">
        <f t="shared" si="533"/>
        <v>4.0000000000001146E-4</v>
      </c>
      <c r="R1718" s="112">
        <f t="shared" si="533"/>
        <v>3.9999999999999758E-4</v>
      </c>
      <c r="S1718" s="112">
        <f t="shared" si="533"/>
        <v>0</v>
      </c>
      <c r="T1718" s="112">
        <f t="shared" si="533"/>
        <v>8.0000000000000904E-4</v>
      </c>
      <c r="U1718" s="112">
        <f t="shared" si="533"/>
        <v>0</v>
      </c>
      <c r="V1718" s="442">
        <f t="shared" si="533"/>
        <v>3.9999999999999758E-4</v>
      </c>
      <c r="W1718" s="112">
        <f t="shared" si="533"/>
        <v>0</v>
      </c>
      <c r="X1718" s="112">
        <f t="shared" si="533"/>
        <v>3.9999999999999758E-4</v>
      </c>
      <c r="Y1718" s="112">
        <f t="shared" si="533"/>
        <v>0</v>
      </c>
      <c r="Z1718" s="112">
        <f t="shared" si="533"/>
        <v>3.9999999999999758E-4</v>
      </c>
      <c r="AA1718" s="112">
        <f t="shared" si="533"/>
        <v>0</v>
      </c>
      <c r="AB1718" s="112">
        <f t="shared" si="533"/>
        <v>4.0000000000001146E-4</v>
      </c>
      <c r="AC1718" s="112">
        <f t="shared" si="533"/>
        <v>5.2000000000000934E-3</v>
      </c>
    </row>
    <row r="1719" spans="1:30" s="32" customFormat="1" ht="10.5" customHeight="1" x14ac:dyDescent="0.2">
      <c r="A1719" s="2764" t="s">
        <v>9</v>
      </c>
      <c r="B1719" s="2765"/>
      <c r="C1719" s="14" t="s">
        <v>483</v>
      </c>
      <c r="D1719" s="1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92"/>
    </row>
    <row r="1720" spans="1:30" s="32" customFormat="1" ht="12" customHeight="1" thickBot="1" x14ac:dyDescent="0.25">
      <c r="A1720" s="2766"/>
      <c r="B1720" s="2767"/>
      <c r="C1720" s="15" t="s">
        <v>484</v>
      </c>
      <c r="D1720" s="15"/>
      <c r="E1720" s="93"/>
      <c r="F1720" s="93"/>
      <c r="G1720" s="93"/>
      <c r="H1720" s="93"/>
      <c r="I1720" s="93"/>
      <c r="J1720" s="93"/>
      <c r="K1720" s="93"/>
      <c r="L1720" s="93"/>
      <c r="M1720" s="93"/>
      <c r="N1720" s="93"/>
      <c r="O1720" s="93"/>
      <c r="P1720" s="93"/>
      <c r="Q1720" s="93"/>
      <c r="R1720" s="93"/>
      <c r="S1720" s="93"/>
      <c r="T1720" s="93"/>
      <c r="U1720" s="93"/>
      <c r="V1720" s="93"/>
      <c r="W1720" s="93"/>
      <c r="X1720" s="93"/>
      <c r="Y1720" s="93"/>
      <c r="Z1720" s="93"/>
      <c r="AA1720" s="93"/>
      <c r="AB1720" s="93"/>
      <c r="AC1720" s="94"/>
    </row>
    <row r="1721" spans="1:30" s="72" customFormat="1" ht="30" customHeight="1" thickBot="1" x14ac:dyDescent="0.25">
      <c r="A1721" s="64"/>
      <c r="B1721" s="71"/>
      <c r="E1721" s="101"/>
      <c r="F1721" s="101"/>
      <c r="G1721" s="101"/>
      <c r="H1721" s="204"/>
      <c r="I1721" s="101"/>
      <c r="J1721" s="101"/>
      <c r="K1721" s="101"/>
      <c r="L1721" s="101"/>
      <c r="M1721" s="101"/>
      <c r="N1721" s="204"/>
      <c r="O1721" s="101"/>
      <c r="P1721" s="101"/>
      <c r="Q1721" s="101"/>
      <c r="R1721" s="101"/>
      <c r="S1721" s="101"/>
      <c r="T1721" s="101"/>
      <c r="U1721" s="101"/>
      <c r="V1721" s="204"/>
      <c r="W1721" s="101"/>
      <c r="X1721" s="101"/>
      <c r="Y1721" s="101"/>
      <c r="Z1721" s="101"/>
      <c r="AA1721" s="101"/>
      <c r="AB1721" s="101"/>
      <c r="AC1721" s="101"/>
    </row>
    <row r="1722" spans="1:30" s="661" customFormat="1" ht="28.5" customHeight="1" x14ac:dyDescent="0.2">
      <c r="A1722" s="134" t="s">
        <v>17</v>
      </c>
      <c r="B1722" s="135" t="s">
        <v>5</v>
      </c>
      <c r="C1722" s="6" t="s">
        <v>14</v>
      </c>
      <c r="D1722" s="243" t="s">
        <v>498</v>
      </c>
      <c r="E1722" s="2719" t="s">
        <v>15</v>
      </c>
      <c r="F1722" s="2719"/>
      <c r="G1722" s="2719"/>
      <c r="H1722" s="2719"/>
      <c r="I1722" s="2719"/>
      <c r="J1722" s="2719"/>
      <c r="K1722" s="2719"/>
      <c r="L1722" s="2719"/>
      <c r="M1722" s="2719"/>
      <c r="N1722" s="2719"/>
      <c r="O1722" s="2719"/>
      <c r="P1722" s="2719"/>
      <c r="Q1722" s="2719"/>
      <c r="R1722" s="2719"/>
      <c r="S1722" s="2719"/>
      <c r="T1722" s="2719"/>
      <c r="U1722" s="2719"/>
      <c r="V1722" s="2719"/>
      <c r="W1722" s="2719"/>
      <c r="X1722" s="2719"/>
      <c r="Y1722" s="2719"/>
      <c r="Z1722" s="2719"/>
      <c r="AA1722" s="2719"/>
      <c r="AB1722" s="2719"/>
      <c r="AC1722" s="2720" t="s">
        <v>10</v>
      </c>
    </row>
    <row r="1723" spans="1:30" s="13" customFormat="1" ht="12.75" customHeight="1" thickBot="1" x14ac:dyDescent="0.25">
      <c r="A1723" s="2722" t="s">
        <v>783</v>
      </c>
      <c r="B1723" s="2723"/>
      <c r="C1723" s="17"/>
      <c r="D1723" s="17"/>
      <c r="E1723" s="18">
        <v>1</v>
      </c>
      <c r="F1723" s="18">
        <v>2</v>
      </c>
      <c r="G1723" s="18">
        <v>3</v>
      </c>
      <c r="H1723" s="18">
        <v>4</v>
      </c>
      <c r="I1723" s="18">
        <v>5</v>
      </c>
      <c r="J1723" s="18">
        <v>6</v>
      </c>
      <c r="K1723" s="18">
        <v>7</v>
      </c>
      <c r="L1723" s="18">
        <v>8</v>
      </c>
      <c r="M1723" s="18">
        <v>9</v>
      </c>
      <c r="N1723" s="18">
        <v>10</v>
      </c>
      <c r="O1723" s="18">
        <v>11</v>
      </c>
      <c r="P1723" s="18">
        <v>12</v>
      </c>
      <c r="Q1723" s="18">
        <v>13</v>
      </c>
      <c r="R1723" s="18">
        <v>14</v>
      </c>
      <c r="S1723" s="18">
        <v>15</v>
      </c>
      <c r="T1723" s="18">
        <v>16</v>
      </c>
      <c r="U1723" s="18">
        <v>17</v>
      </c>
      <c r="V1723" s="18">
        <v>18</v>
      </c>
      <c r="W1723" s="18">
        <v>19</v>
      </c>
      <c r="X1723" s="18">
        <v>20</v>
      </c>
      <c r="Y1723" s="18">
        <v>21</v>
      </c>
      <c r="Z1723" s="18">
        <v>22</v>
      </c>
      <c r="AA1723" s="18">
        <v>23</v>
      </c>
      <c r="AB1723" s="18">
        <v>24</v>
      </c>
      <c r="AC1723" s="2721"/>
    </row>
    <row r="1724" spans="1:30" s="13" customFormat="1" ht="12.75" customHeight="1" thickBot="1" x14ac:dyDescent="0.25">
      <c r="A1724" s="167" t="s">
        <v>292</v>
      </c>
      <c r="B1724" s="168"/>
      <c r="C1724" s="169"/>
      <c r="D1724" s="2608"/>
      <c r="E1724" s="168">
        <v>2</v>
      </c>
      <c r="F1724" s="168">
        <v>2</v>
      </c>
      <c r="G1724" s="168">
        <v>2</v>
      </c>
      <c r="H1724" s="168">
        <v>2</v>
      </c>
      <c r="I1724" s="168">
        <v>2</v>
      </c>
      <c r="J1724" s="168">
        <v>2</v>
      </c>
      <c r="K1724" s="168">
        <v>2</v>
      </c>
      <c r="L1724" s="168">
        <v>2</v>
      </c>
      <c r="M1724" s="168">
        <v>2</v>
      </c>
      <c r="N1724" s="168">
        <v>2</v>
      </c>
      <c r="O1724" s="168">
        <v>2</v>
      </c>
      <c r="P1724" s="168">
        <v>2</v>
      </c>
      <c r="Q1724" s="168">
        <v>2</v>
      </c>
      <c r="R1724" s="168">
        <v>2</v>
      </c>
      <c r="S1724" s="168">
        <v>2</v>
      </c>
      <c r="T1724" s="168">
        <v>2</v>
      </c>
      <c r="U1724" s="168">
        <v>2</v>
      </c>
      <c r="V1724" s="168">
        <v>2</v>
      </c>
      <c r="W1724" s="168">
        <v>2</v>
      </c>
      <c r="X1724" s="168">
        <v>2</v>
      </c>
      <c r="Y1724" s="168">
        <v>2</v>
      </c>
      <c r="Z1724" s="168">
        <v>2</v>
      </c>
      <c r="AA1724" s="168">
        <v>2</v>
      </c>
      <c r="AB1724" s="168">
        <v>2</v>
      </c>
      <c r="AC1724" s="623"/>
    </row>
    <row r="1725" spans="1:30" s="661" customFormat="1" ht="11.25" x14ac:dyDescent="0.2">
      <c r="A1725" s="2715" t="s">
        <v>94</v>
      </c>
      <c r="B1725" s="2712" t="s">
        <v>319</v>
      </c>
      <c r="C1725" s="10" t="s">
        <v>483</v>
      </c>
      <c r="D1725" s="1203" t="s">
        <v>479</v>
      </c>
      <c r="E1725" s="2622">
        <v>0.10410000000000001</v>
      </c>
      <c r="F1725" s="2622">
        <v>9.4799999999999995E-2</v>
      </c>
      <c r="G1725" s="2622">
        <v>8.9400000000000007E-2</v>
      </c>
      <c r="H1725" s="2622">
        <v>8.8950000000000001E-2</v>
      </c>
      <c r="I1725" s="2622">
        <v>9.9900000000000003E-2</v>
      </c>
      <c r="J1725" s="2622">
        <v>0.11745</v>
      </c>
      <c r="K1725" s="2622">
        <v>0.15195000000000003</v>
      </c>
      <c r="L1725" s="2622">
        <v>0.17055000000000001</v>
      </c>
      <c r="M1725" s="2622">
        <v>0.19080000000000003</v>
      </c>
      <c r="N1725" s="2622">
        <v>0.17760000000000001</v>
      </c>
      <c r="O1725" s="2622">
        <v>0.1704</v>
      </c>
      <c r="P1725" s="2622">
        <v>0.17580000000000001</v>
      </c>
      <c r="Q1725" s="2622">
        <v>0.1845</v>
      </c>
      <c r="R1725" s="2622">
        <v>0.17460000000000001</v>
      </c>
      <c r="S1725" s="2622">
        <v>0.17070000000000002</v>
      </c>
      <c r="T1725" s="2622">
        <v>0.17535000000000001</v>
      </c>
      <c r="U1725" s="2622">
        <v>0.15825</v>
      </c>
      <c r="V1725" s="2622">
        <v>0.1704</v>
      </c>
      <c r="W1725" s="2622">
        <v>0.16905000000000001</v>
      </c>
      <c r="X1725" s="2622">
        <v>0.17265</v>
      </c>
      <c r="Y1725" s="2622">
        <v>0.18825</v>
      </c>
      <c r="Z1725" s="2622">
        <v>0.18659999999999999</v>
      </c>
      <c r="AA1725" s="2622">
        <v>0.15780000000000002</v>
      </c>
      <c r="AB1725" s="2622">
        <v>0.12315000000000001</v>
      </c>
      <c r="AC1725" s="821">
        <f t="shared" ref="AC1725:AC1726" si="534">SUM(E1725:AB1725)</f>
        <v>3.6629999999999994</v>
      </c>
    </row>
    <row r="1726" spans="1:30" s="661" customFormat="1" ht="11.25" x14ac:dyDescent="0.2">
      <c r="A1726" s="2716"/>
      <c r="B1726" s="2713"/>
      <c r="C1726" s="11" t="s">
        <v>484</v>
      </c>
      <c r="D1726" s="1201" t="s">
        <v>479</v>
      </c>
      <c r="E1726" s="2622">
        <v>0.12660000000000002</v>
      </c>
      <c r="F1726" s="2622">
        <v>0.126</v>
      </c>
      <c r="G1726" s="2622">
        <v>0.123</v>
      </c>
      <c r="H1726" s="2622">
        <v>0.12254999999999999</v>
      </c>
      <c r="I1726" s="2622">
        <v>0.123</v>
      </c>
      <c r="J1726" s="2622">
        <v>0.1245</v>
      </c>
      <c r="K1726" s="2622">
        <v>0.12435</v>
      </c>
      <c r="L1726" s="2622">
        <v>0.13425000000000001</v>
      </c>
      <c r="M1726" s="2622">
        <v>0.13605</v>
      </c>
      <c r="N1726" s="2622">
        <v>0.12990000000000002</v>
      </c>
      <c r="O1726" s="2622">
        <v>0.13394999999999999</v>
      </c>
      <c r="P1726" s="2622">
        <v>0.13905000000000001</v>
      </c>
      <c r="Q1726" s="2622">
        <v>0.1464</v>
      </c>
      <c r="R1726" s="2622">
        <v>0.14220000000000002</v>
      </c>
      <c r="S1726" s="2622">
        <v>0.13739999999999999</v>
      </c>
      <c r="T1726" s="2622">
        <v>0.14430000000000001</v>
      </c>
      <c r="U1726" s="2622">
        <v>0.14205000000000001</v>
      </c>
      <c r="V1726" s="2622">
        <v>0.14670000000000002</v>
      </c>
      <c r="W1726" s="2622">
        <v>0.14610000000000001</v>
      </c>
      <c r="X1726" s="2622">
        <v>0.14460000000000001</v>
      </c>
      <c r="Y1726" s="2622">
        <v>0.14055000000000001</v>
      </c>
      <c r="Z1726" s="2622">
        <v>0.1389</v>
      </c>
      <c r="AA1726" s="2622">
        <v>0.13365000000000002</v>
      </c>
      <c r="AB1726" s="2622">
        <v>0.13155</v>
      </c>
      <c r="AC1726" s="822">
        <f t="shared" si="534"/>
        <v>3.2376000000000005</v>
      </c>
    </row>
    <row r="1727" spans="1:30" s="661" customFormat="1" ht="11.25" x14ac:dyDescent="0.2">
      <c r="A1727" s="2716"/>
      <c r="B1727" s="2713"/>
      <c r="C1727" s="11" t="s">
        <v>8</v>
      </c>
      <c r="D1727" s="11" t="s">
        <v>505</v>
      </c>
      <c r="E1727" s="113">
        <f>SQRT(E1725*E1725+E1726*E1726)*1000/(1.732*E1732)</f>
        <v>9.3695572396665359</v>
      </c>
      <c r="F1727" s="113">
        <f t="shared" ref="F1727:AB1727" si="535">SQRT(F1725*F1725+F1726*F1726)*1000/(1.732*F1732)</f>
        <v>9.0137986559518026</v>
      </c>
      <c r="G1727" s="113">
        <f t="shared" si="535"/>
        <v>8.6923544314462742</v>
      </c>
      <c r="H1727" s="423">
        <f t="shared" si="535"/>
        <v>8.6564234963721152</v>
      </c>
      <c r="I1727" s="113">
        <f t="shared" si="535"/>
        <v>9.0582756690629562</v>
      </c>
      <c r="J1727" s="113">
        <f t="shared" si="535"/>
        <v>9.7842075142747476</v>
      </c>
      <c r="K1727" s="113">
        <f t="shared" si="535"/>
        <v>11.224128916780581</v>
      </c>
      <c r="L1727" s="113">
        <f t="shared" si="535"/>
        <v>12.407633967940612</v>
      </c>
      <c r="M1727" s="113">
        <f t="shared" si="535"/>
        <v>13.395941340672946</v>
      </c>
      <c r="N1727" s="423">
        <f t="shared" si="535"/>
        <v>12.578364049464218</v>
      </c>
      <c r="O1727" s="113">
        <f t="shared" si="535"/>
        <v>12.390291525340835</v>
      </c>
      <c r="P1727" s="113">
        <f t="shared" si="535"/>
        <v>12.813208662831272</v>
      </c>
      <c r="Q1727" s="113">
        <f t="shared" si="535"/>
        <v>13.463946808832484</v>
      </c>
      <c r="R1727" s="113">
        <f t="shared" si="535"/>
        <v>12.872426317514376</v>
      </c>
      <c r="S1727" s="113">
        <f t="shared" si="535"/>
        <v>12.526489551631116</v>
      </c>
      <c r="T1727" s="113">
        <f t="shared" si="535"/>
        <v>12.98164647474476</v>
      </c>
      <c r="U1727" s="113">
        <f t="shared" si="535"/>
        <v>12.156319109547242</v>
      </c>
      <c r="V1727" s="423">
        <f t="shared" si="535"/>
        <v>12.853505893551672</v>
      </c>
      <c r="W1727" s="113">
        <f t="shared" si="535"/>
        <v>12.772666289061707</v>
      </c>
      <c r="X1727" s="113">
        <f t="shared" si="535"/>
        <v>12.873845656171103</v>
      </c>
      <c r="Y1727" s="113">
        <f t="shared" si="535"/>
        <v>13.429821505984959</v>
      </c>
      <c r="Z1727" s="113">
        <f t="shared" si="535"/>
        <v>13.29782524818962</v>
      </c>
      <c r="AA1727" s="113">
        <f t="shared" si="535"/>
        <v>11.821311086714317</v>
      </c>
      <c r="AB1727" s="113">
        <f t="shared" si="535"/>
        <v>10.301032177206501</v>
      </c>
      <c r="AC1727" s="83"/>
    </row>
    <row r="1728" spans="1:30" s="661" customFormat="1" ht="11.25" x14ac:dyDescent="0.2">
      <c r="A1728" s="2716"/>
      <c r="B1728" s="2713"/>
      <c r="C1728" s="11" t="s">
        <v>16</v>
      </c>
      <c r="D1728" s="11"/>
      <c r="E1728" s="110">
        <f t="shared" ref="E1728:AB1728" si="536">E1726/E1725</f>
        <v>1.2161383285302594</v>
      </c>
      <c r="F1728" s="110">
        <f t="shared" si="536"/>
        <v>1.3291139240506329</v>
      </c>
      <c r="G1728" s="110">
        <f t="shared" si="536"/>
        <v>1.3758389261744965</v>
      </c>
      <c r="H1728" s="422">
        <f t="shared" si="536"/>
        <v>1.3777403035413152</v>
      </c>
      <c r="I1728" s="110">
        <f t="shared" si="536"/>
        <v>1.2312312312312312</v>
      </c>
      <c r="J1728" s="110">
        <f t="shared" si="536"/>
        <v>1.0600255427841634</v>
      </c>
      <c r="K1728" s="110">
        <f t="shared" si="536"/>
        <v>0.81836130306021704</v>
      </c>
      <c r="L1728" s="110">
        <f t="shared" si="536"/>
        <v>0.78715919085312225</v>
      </c>
      <c r="M1728" s="110">
        <f t="shared" si="536"/>
        <v>0.71305031446540879</v>
      </c>
      <c r="N1728" s="422">
        <f t="shared" si="536"/>
        <v>0.73141891891891897</v>
      </c>
      <c r="O1728" s="110">
        <f t="shared" si="536"/>
        <v>0.78609154929577463</v>
      </c>
      <c r="P1728" s="110">
        <f t="shared" si="536"/>
        <v>0.79095563139931735</v>
      </c>
      <c r="Q1728" s="110">
        <f t="shared" si="536"/>
        <v>0.79349593495934967</v>
      </c>
      <c r="R1728" s="110">
        <f t="shared" si="536"/>
        <v>0.81443298969072175</v>
      </c>
      <c r="S1728" s="110">
        <f t="shared" si="536"/>
        <v>0.80492091388400688</v>
      </c>
      <c r="T1728" s="110">
        <f t="shared" si="536"/>
        <v>0.82292557741659544</v>
      </c>
      <c r="U1728" s="110">
        <f t="shared" si="536"/>
        <v>0.89763033175355456</v>
      </c>
      <c r="V1728" s="422">
        <f t="shared" si="536"/>
        <v>0.86091549295774661</v>
      </c>
      <c r="W1728" s="110">
        <f t="shared" si="536"/>
        <v>0.86424134871339842</v>
      </c>
      <c r="X1728" s="110">
        <f t="shared" si="536"/>
        <v>0.83753258036490008</v>
      </c>
      <c r="Y1728" s="110">
        <f t="shared" si="536"/>
        <v>0.74661354581673312</v>
      </c>
      <c r="Z1728" s="110">
        <f t="shared" si="536"/>
        <v>0.74437299035369775</v>
      </c>
      <c r="AA1728" s="110">
        <f t="shared" si="536"/>
        <v>0.84695817490494296</v>
      </c>
      <c r="AB1728" s="110">
        <f t="shared" si="536"/>
        <v>1.0682095006090133</v>
      </c>
      <c r="AC1728" s="117">
        <f>AC1726/AC1725</f>
        <v>0.8838656838656842</v>
      </c>
    </row>
    <row r="1729" spans="1:31" s="661" customFormat="1" ht="12" thickBot="1" x14ac:dyDescent="0.25">
      <c r="A1729" s="2728"/>
      <c r="B1729" s="2741"/>
      <c r="C1729" s="45" t="s">
        <v>13</v>
      </c>
      <c r="D1729" s="45"/>
      <c r="E1729" s="84"/>
      <c r="F1729" s="84"/>
      <c r="G1729" s="84"/>
      <c r="H1729" s="443"/>
      <c r="I1729" s="84"/>
      <c r="J1729" s="84"/>
      <c r="K1729" s="84"/>
      <c r="L1729" s="84"/>
      <c r="M1729" s="84"/>
      <c r="N1729" s="443"/>
      <c r="O1729" s="84"/>
      <c r="P1729" s="84"/>
      <c r="Q1729" s="84"/>
      <c r="R1729" s="84"/>
      <c r="S1729" s="84"/>
      <c r="T1729" s="84"/>
      <c r="U1729" s="84"/>
      <c r="V1729" s="443"/>
      <c r="W1729" s="84"/>
      <c r="X1729" s="84"/>
      <c r="Y1729" s="84"/>
      <c r="Z1729" s="84"/>
      <c r="AA1729" s="84"/>
      <c r="AB1729" s="84"/>
      <c r="AC1729" s="85"/>
    </row>
    <row r="1730" spans="1:31" s="661" customFormat="1" ht="12" thickBot="1" x14ac:dyDescent="0.25">
      <c r="A1730" s="624" t="s">
        <v>514</v>
      </c>
      <c r="B1730" s="625"/>
      <c r="C1730" s="626"/>
      <c r="D1730" s="626"/>
      <c r="E1730" s="302">
        <f>SQRT(E1725*E1725+E1726*E1726)</f>
        <v>0.16390353870493463</v>
      </c>
      <c r="F1730" s="302">
        <f t="shared" ref="F1730:AB1730" si="537">SQRT(F1725*F1725+F1726*F1726)</f>
        <v>0.15768018264829606</v>
      </c>
      <c r="G1730" s="302">
        <f t="shared" si="537"/>
        <v>0.15205709454017594</v>
      </c>
      <c r="H1730" s="302">
        <f t="shared" si="537"/>
        <v>0.15142854750673665</v>
      </c>
      <c r="I1730" s="302">
        <f t="shared" si="537"/>
        <v>0.15845822793405206</v>
      </c>
      <c r="J1730" s="302">
        <f t="shared" si="537"/>
        <v>0.171157098888711</v>
      </c>
      <c r="K1730" s="302">
        <f t="shared" si="537"/>
        <v>0.19634593196702602</v>
      </c>
      <c r="L1730" s="302">
        <f t="shared" si="537"/>
        <v>0.21704922252797867</v>
      </c>
      <c r="M1730" s="302">
        <f t="shared" si="537"/>
        <v>0.23433788106065995</v>
      </c>
      <c r="N1730" s="302">
        <f t="shared" si="537"/>
        <v>0.22003583799008744</v>
      </c>
      <c r="O1730" s="302">
        <f t="shared" si="537"/>
        <v>0.21674584771109226</v>
      </c>
      <c r="P1730" s="302">
        <f t="shared" si="537"/>
        <v>0.22414402178063997</v>
      </c>
      <c r="Q1730" s="302">
        <f t="shared" si="537"/>
        <v>0.23552751431626837</v>
      </c>
      <c r="R1730" s="302">
        <f t="shared" si="537"/>
        <v>0.22517992805754247</v>
      </c>
      <c r="S1730" s="302">
        <f t="shared" si="537"/>
        <v>0.21912838702459342</v>
      </c>
      <c r="T1730" s="302">
        <f t="shared" si="537"/>
        <v>0.22709053811200502</v>
      </c>
      <c r="U1730" s="266">
        <f t="shared" si="537"/>
        <v>0.2126529214471318</v>
      </c>
      <c r="V1730" s="302">
        <f t="shared" si="537"/>
        <v>0.2248489492970781</v>
      </c>
      <c r="W1730" s="302">
        <f t="shared" si="537"/>
        <v>0.22343480592781423</v>
      </c>
      <c r="X1730" s="302">
        <f t="shared" si="537"/>
        <v>0.2252047568325323</v>
      </c>
      <c r="Y1730" s="302">
        <f t="shared" si="537"/>
        <v>0.23493055356849607</v>
      </c>
      <c r="Z1730" s="302">
        <f t="shared" si="537"/>
        <v>0.23262151663163061</v>
      </c>
      <c r="AA1730" s="302">
        <f t="shared" si="537"/>
        <v>0.20679255910211086</v>
      </c>
      <c r="AB1730" s="302">
        <f t="shared" si="537"/>
        <v>0.18019801608230876</v>
      </c>
      <c r="AC1730" s="806"/>
      <c r="AD1730" s="120">
        <f>MAX(E1730:AB1730)</f>
        <v>0.23552751431626837</v>
      </c>
    </row>
    <row r="1731" spans="1:31" s="13" customFormat="1" ht="14.25" customHeight="1" thickBot="1" x14ac:dyDescent="0.25">
      <c r="A1731" s="143" t="s">
        <v>309</v>
      </c>
      <c r="B1731" s="144"/>
      <c r="C1731" s="145"/>
      <c r="D1731" s="145"/>
      <c r="E1731" s="146">
        <v>1</v>
      </c>
      <c r="F1731" s="146">
        <v>2</v>
      </c>
      <c r="G1731" s="146">
        <v>3</v>
      </c>
      <c r="H1731" s="146">
        <v>4</v>
      </c>
      <c r="I1731" s="146">
        <v>5</v>
      </c>
      <c r="J1731" s="146">
        <v>6</v>
      </c>
      <c r="K1731" s="146">
        <v>7</v>
      </c>
      <c r="L1731" s="146">
        <v>8</v>
      </c>
      <c r="M1731" s="146">
        <v>9</v>
      </c>
      <c r="N1731" s="146">
        <v>10</v>
      </c>
      <c r="O1731" s="146">
        <v>11</v>
      </c>
      <c r="P1731" s="146">
        <v>12</v>
      </c>
      <c r="Q1731" s="146">
        <v>13</v>
      </c>
      <c r="R1731" s="146">
        <v>14</v>
      </c>
      <c r="S1731" s="146">
        <v>15</v>
      </c>
      <c r="T1731" s="146">
        <v>16</v>
      </c>
      <c r="U1731" s="146">
        <v>17</v>
      </c>
      <c r="V1731" s="146">
        <v>18</v>
      </c>
      <c r="W1731" s="146">
        <v>19</v>
      </c>
      <c r="X1731" s="146">
        <v>20</v>
      </c>
      <c r="Y1731" s="146">
        <v>21</v>
      </c>
      <c r="Z1731" s="146">
        <v>22</v>
      </c>
      <c r="AA1731" s="146">
        <v>23</v>
      </c>
      <c r="AB1731" s="146">
        <v>24</v>
      </c>
      <c r="AC1731" s="147"/>
    </row>
    <row r="1732" spans="1:31" s="32" customFormat="1" ht="14.25" customHeight="1" thickBot="1" x14ac:dyDescent="0.25">
      <c r="A1732" s="28" t="s">
        <v>144</v>
      </c>
      <c r="B1732" s="29"/>
      <c r="C1732" s="426" t="s">
        <v>13</v>
      </c>
      <c r="D1732" s="1199" t="s">
        <v>530</v>
      </c>
      <c r="E1732" s="540">
        <v>10.1</v>
      </c>
      <c r="F1732" s="540">
        <v>10.1</v>
      </c>
      <c r="G1732" s="540">
        <v>10.1</v>
      </c>
      <c r="H1732" s="540">
        <v>10.1</v>
      </c>
      <c r="I1732" s="540">
        <v>10.1</v>
      </c>
      <c r="J1732" s="540">
        <v>10.1</v>
      </c>
      <c r="K1732" s="540">
        <v>10.1</v>
      </c>
      <c r="L1732" s="540">
        <v>10.1</v>
      </c>
      <c r="M1732" s="540">
        <v>10.1</v>
      </c>
      <c r="N1732" s="540">
        <v>10.1</v>
      </c>
      <c r="O1732" s="540">
        <v>10.1</v>
      </c>
      <c r="P1732" s="540">
        <v>10.1</v>
      </c>
      <c r="Q1732" s="540">
        <v>10.1</v>
      </c>
      <c r="R1732" s="540">
        <v>10.1</v>
      </c>
      <c r="S1732" s="540">
        <v>10.1</v>
      </c>
      <c r="T1732" s="540">
        <v>10.1</v>
      </c>
      <c r="U1732" s="540">
        <v>10.1</v>
      </c>
      <c r="V1732" s="540">
        <v>10.1</v>
      </c>
      <c r="W1732" s="540">
        <v>10.1</v>
      </c>
      <c r="X1732" s="540">
        <v>10.1</v>
      </c>
      <c r="Y1732" s="540">
        <v>10.1</v>
      </c>
      <c r="Z1732" s="540">
        <v>10.1</v>
      </c>
      <c r="AA1732" s="540">
        <v>10.1</v>
      </c>
      <c r="AB1732" s="540">
        <v>10.1</v>
      </c>
      <c r="AC1732" s="523"/>
    </row>
    <row r="1733" spans="1:31" x14ac:dyDescent="0.2">
      <c r="A1733" s="2715" t="s">
        <v>125</v>
      </c>
      <c r="B1733" s="2712" t="s">
        <v>31</v>
      </c>
      <c r="C1733" s="10" t="s">
        <v>483</v>
      </c>
      <c r="D1733" s="10"/>
      <c r="E1733" s="86"/>
      <c r="F1733" s="86"/>
      <c r="G1733" s="86"/>
      <c r="H1733" s="448"/>
      <c r="I1733" s="86"/>
      <c r="J1733" s="86"/>
      <c r="K1733" s="86"/>
      <c r="L1733" s="86"/>
      <c r="M1733" s="86"/>
      <c r="N1733" s="448"/>
      <c r="O1733" s="86"/>
      <c r="P1733" s="86"/>
      <c r="Q1733" s="86"/>
      <c r="R1733" s="86"/>
      <c r="S1733" s="86"/>
      <c r="T1733" s="86"/>
      <c r="U1733" s="86"/>
      <c r="V1733" s="448"/>
      <c r="W1733" s="86"/>
      <c r="X1733" s="86"/>
      <c r="Y1733" s="86"/>
      <c r="Z1733" s="86"/>
      <c r="AA1733" s="86"/>
      <c r="AB1733" s="86"/>
      <c r="AC1733" s="215"/>
    </row>
    <row r="1734" spans="1:31" x14ac:dyDescent="0.2">
      <c r="A1734" s="2776"/>
      <c r="B1734" s="2778"/>
      <c r="C1734" s="11" t="s">
        <v>484</v>
      </c>
      <c r="D1734" s="11"/>
      <c r="E1734" s="82"/>
      <c r="F1734" s="82"/>
      <c r="G1734" s="82"/>
      <c r="H1734" s="424"/>
      <c r="I1734" s="82"/>
      <c r="J1734" s="82"/>
      <c r="K1734" s="82"/>
      <c r="L1734" s="82"/>
      <c r="M1734" s="82"/>
      <c r="N1734" s="424"/>
      <c r="O1734" s="82"/>
      <c r="P1734" s="82"/>
      <c r="Q1734" s="82"/>
      <c r="R1734" s="82"/>
      <c r="S1734" s="82"/>
      <c r="T1734" s="82"/>
      <c r="U1734" s="82"/>
      <c r="V1734" s="424"/>
      <c r="W1734" s="82"/>
      <c r="X1734" s="82"/>
      <c r="Y1734" s="82"/>
      <c r="Z1734" s="82"/>
      <c r="AA1734" s="82"/>
      <c r="AB1734" s="82"/>
      <c r="AC1734" s="193"/>
    </row>
    <row r="1735" spans="1:31" x14ac:dyDescent="0.2">
      <c r="A1735" s="2776"/>
      <c r="B1735" s="2778"/>
      <c r="C1735" s="11" t="s">
        <v>8</v>
      </c>
      <c r="D1735" s="11"/>
      <c r="E1735" s="188"/>
      <c r="F1735" s="188"/>
      <c r="G1735" s="188"/>
      <c r="H1735" s="481"/>
      <c r="I1735" s="188"/>
      <c r="J1735" s="188"/>
      <c r="K1735" s="188"/>
      <c r="L1735" s="188"/>
      <c r="M1735" s="188"/>
      <c r="N1735" s="481"/>
      <c r="O1735" s="188"/>
      <c r="P1735" s="188"/>
      <c r="Q1735" s="188"/>
      <c r="R1735" s="188"/>
      <c r="S1735" s="188"/>
      <c r="T1735" s="188"/>
      <c r="U1735" s="188"/>
      <c r="V1735" s="481"/>
      <c r="W1735" s="188"/>
      <c r="X1735" s="188"/>
      <c r="Y1735" s="188"/>
      <c r="Z1735" s="188"/>
      <c r="AA1735" s="188"/>
      <c r="AB1735" s="188"/>
      <c r="AC1735" s="193"/>
    </row>
    <row r="1736" spans="1:31" ht="13.5" thickBot="1" x14ac:dyDescent="0.25">
      <c r="A1736" s="2777"/>
      <c r="B1736" s="2779"/>
      <c r="C1736" s="46" t="s">
        <v>16</v>
      </c>
      <c r="D1736" s="46"/>
      <c r="E1736" s="194"/>
      <c r="F1736" s="194"/>
      <c r="G1736" s="194"/>
      <c r="H1736" s="482"/>
      <c r="I1736" s="194"/>
      <c r="J1736" s="194"/>
      <c r="K1736" s="194"/>
      <c r="L1736" s="194"/>
      <c r="M1736" s="194"/>
      <c r="N1736" s="482"/>
      <c r="O1736" s="194"/>
      <c r="P1736" s="194"/>
      <c r="Q1736" s="194"/>
      <c r="R1736" s="194"/>
      <c r="S1736" s="194"/>
      <c r="T1736" s="194"/>
      <c r="U1736" s="194"/>
      <c r="V1736" s="482"/>
      <c r="W1736" s="194"/>
      <c r="X1736" s="194"/>
      <c r="Y1736" s="194"/>
      <c r="Z1736" s="194"/>
      <c r="AA1736" s="194"/>
      <c r="AB1736" s="194"/>
      <c r="AC1736" s="198"/>
    </row>
    <row r="1737" spans="1:31" x14ac:dyDescent="0.2">
      <c r="A1737" s="2715" t="s">
        <v>122</v>
      </c>
      <c r="B1737" s="2712" t="s">
        <v>427</v>
      </c>
      <c r="C1737" s="10" t="s">
        <v>483</v>
      </c>
      <c r="D1737" s="1203" t="s">
        <v>479</v>
      </c>
      <c r="E1737" s="2622">
        <v>0.104</v>
      </c>
      <c r="F1737" s="2622">
        <v>9.4799999999999995E-2</v>
      </c>
      <c r="G1737" s="2622">
        <v>8.9499999999999996E-2</v>
      </c>
      <c r="H1737" s="2622">
        <v>8.8900000000000007E-2</v>
      </c>
      <c r="I1737" s="2622">
        <v>9.9900000000000003E-2</v>
      </c>
      <c r="J1737" s="2622">
        <v>0.1174</v>
      </c>
      <c r="K1737" s="2622">
        <v>0.15170000000000003</v>
      </c>
      <c r="L1737" s="2622">
        <v>0.17</v>
      </c>
      <c r="M1737" s="2622">
        <v>0.19009999999999999</v>
      </c>
      <c r="N1737" s="2622">
        <v>0.17699999999999999</v>
      </c>
      <c r="O1737" s="2622">
        <v>0.1696</v>
      </c>
      <c r="P1737" s="2622">
        <v>0.1749</v>
      </c>
      <c r="Q1737" s="2622">
        <v>0.18340000000000001</v>
      </c>
      <c r="R1737" s="2622">
        <v>0.17349999999999999</v>
      </c>
      <c r="S1737" s="2622">
        <v>0.1696</v>
      </c>
      <c r="T1737" s="2622">
        <v>0.17420000000000002</v>
      </c>
      <c r="U1737" s="2622">
        <v>0.15730000000000002</v>
      </c>
      <c r="V1737" s="2622">
        <v>0.1694</v>
      </c>
      <c r="W1737" s="2622">
        <v>0.16800000000000001</v>
      </c>
      <c r="X1737" s="2622">
        <v>0.1719</v>
      </c>
      <c r="Y1737" s="2622">
        <v>0.18770000000000001</v>
      </c>
      <c r="Z1737" s="2622">
        <v>0.18590000000000001</v>
      </c>
      <c r="AA1737" s="2622">
        <v>0.15740000000000001</v>
      </c>
      <c r="AB1737" s="2622">
        <v>0.1227</v>
      </c>
      <c r="AC1737" s="121">
        <f>SUM(E1737:AB1737)</f>
        <v>3.6488000000000005</v>
      </c>
      <c r="AD1737" s="4">
        <f>MAX(E1737:AB1737)</f>
        <v>0.19009999999999999</v>
      </c>
      <c r="AE1737" s="4">
        <f>MIN(E1737:AB1737)</f>
        <v>8.8900000000000007E-2</v>
      </c>
    </row>
    <row r="1738" spans="1:31" x14ac:dyDescent="0.2">
      <c r="A1738" s="2776"/>
      <c r="B1738" s="2778"/>
      <c r="C1738" s="11" t="s">
        <v>484</v>
      </c>
      <c r="D1738" s="1201" t="s">
        <v>479</v>
      </c>
      <c r="E1738" s="2622">
        <v>0.1263</v>
      </c>
      <c r="F1738" s="2622">
        <v>0.12570000000000001</v>
      </c>
      <c r="G1738" s="2622">
        <v>0.1227</v>
      </c>
      <c r="H1738" s="2622">
        <v>0.12240000000000001</v>
      </c>
      <c r="I1738" s="2622">
        <v>0.1227</v>
      </c>
      <c r="J1738" s="2622">
        <v>0.1241</v>
      </c>
      <c r="K1738" s="2622">
        <v>0.124</v>
      </c>
      <c r="L1738" s="2622">
        <v>0.1336</v>
      </c>
      <c r="M1738" s="2622">
        <v>0.13550000000000001</v>
      </c>
      <c r="N1738" s="2622">
        <v>0.12919999999999998</v>
      </c>
      <c r="O1738" s="2622">
        <v>0.1333</v>
      </c>
      <c r="P1738" s="2622">
        <v>0.13800000000000001</v>
      </c>
      <c r="Q1738" s="2622">
        <v>0.1454</v>
      </c>
      <c r="R1738" s="2622">
        <v>0.14120000000000002</v>
      </c>
      <c r="S1738" s="2622">
        <v>0.1363</v>
      </c>
      <c r="T1738" s="2622">
        <v>0.14330000000000001</v>
      </c>
      <c r="U1738" s="2622">
        <v>0.14099999999999999</v>
      </c>
      <c r="V1738" s="2622">
        <v>0.14570000000000002</v>
      </c>
      <c r="W1738" s="2622">
        <v>0.14510000000000001</v>
      </c>
      <c r="X1738" s="2622">
        <v>0.14380000000000001</v>
      </c>
      <c r="Y1738" s="2622">
        <v>0.13980000000000001</v>
      </c>
      <c r="Z1738" s="2622">
        <v>0.13820000000000002</v>
      </c>
      <c r="AA1738" s="2622">
        <v>0.13319999999999999</v>
      </c>
      <c r="AB1738" s="2622">
        <v>0.13100000000000001</v>
      </c>
      <c r="AC1738" s="117">
        <f>SUM(E1738:AB1738)</f>
        <v>3.2215000000000007</v>
      </c>
    </row>
    <row r="1739" spans="1:31" x14ac:dyDescent="0.2">
      <c r="A1739" s="2776"/>
      <c r="B1739" s="2778"/>
      <c r="C1739" s="11" t="s">
        <v>8</v>
      </c>
      <c r="D1739" s="11" t="s">
        <v>505</v>
      </c>
      <c r="E1739" s="113">
        <f>SQRT(E1737*E1737+E1738*E1738)*1000/(1.732*E1732)</f>
        <v>9.3526823741817093</v>
      </c>
      <c r="F1739" s="113">
        <f t="shared" ref="F1739:AB1739" si="538">SQRT(F1737*F1737+F1738*F1738)*1000/(1.732*F1732)</f>
        <v>9.0001006226658333</v>
      </c>
      <c r="G1739" s="113">
        <f t="shared" si="538"/>
        <v>8.6818554723153305</v>
      </c>
      <c r="H1739" s="423">
        <f t="shared" si="538"/>
        <v>8.647805480716567</v>
      </c>
      <c r="I1739" s="113">
        <f t="shared" si="538"/>
        <v>9.0449701617081217</v>
      </c>
      <c r="J1739" s="113">
        <f t="shared" si="538"/>
        <v>9.7656228414858806</v>
      </c>
      <c r="K1739" s="113">
        <f t="shared" si="538"/>
        <v>11.200399562760145</v>
      </c>
      <c r="L1739" s="113">
        <f t="shared" si="538"/>
        <v>12.359950043737726</v>
      </c>
      <c r="M1739" s="113">
        <f t="shared" si="538"/>
        <v>13.345106892865729</v>
      </c>
      <c r="N1739" s="423">
        <f t="shared" si="538"/>
        <v>12.527062158686785</v>
      </c>
      <c r="O1739" s="113">
        <f t="shared" si="538"/>
        <v>12.331374806729935</v>
      </c>
      <c r="P1739" s="113">
        <f t="shared" si="538"/>
        <v>12.735629623675626</v>
      </c>
      <c r="Q1739" s="113">
        <f t="shared" si="538"/>
        <v>13.379157004820483</v>
      </c>
      <c r="R1739" s="113">
        <f t="shared" si="538"/>
        <v>12.787570580719764</v>
      </c>
      <c r="S1739" s="113">
        <f t="shared" si="538"/>
        <v>12.438080150537822</v>
      </c>
      <c r="T1739" s="113">
        <f t="shared" si="538"/>
        <v>12.894560726314753</v>
      </c>
      <c r="U1739" s="113">
        <f t="shared" si="538"/>
        <v>12.075813529445677</v>
      </c>
      <c r="V1739" s="423">
        <f t="shared" si="538"/>
        <v>12.77288855399547</v>
      </c>
      <c r="W1739" s="113">
        <f t="shared" si="538"/>
        <v>12.689874271091556</v>
      </c>
      <c r="X1739" s="113">
        <f t="shared" si="538"/>
        <v>12.811615537509246</v>
      </c>
      <c r="Y1739" s="113">
        <f t="shared" si="538"/>
        <v>13.378987250714939</v>
      </c>
      <c r="Z1739" s="113">
        <f t="shared" si="538"/>
        <v>13.241835286574387</v>
      </c>
      <c r="AA1739" s="113">
        <f t="shared" si="538"/>
        <v>11.787237796106945</v>
      </c>
      <c r="AB1739" s="113">
        <f t="shared" si="538"/>
        <v>10.260499452380524</v>
      </c>
      <c r="AC1739" s="83"/>
    </row>
    <row r="1740" spans="1:31" ht="13.5" thickBot="1" x14ac:dyDescent="0.25">
      <c r="A1740" s="2782"/>
      <c r="B1740" s="2783"/>
      <c r="C1740" s="45" t="s">
        <v>16</v>
      </c>
      <c r="D1740" s="45"/>
      <c r="E1740" s="126">
        <f t="shared" ref="E1740:AB1740" si="539">E1738/E1737</f>
        <v>1.2144230769230768</v>
      </c>
      <c r="F1740" s="126">
        <f t="shared" si="539"/>
        <v>1.3259493670886078</v>
      </c>
      <c r="G1740" s="126">
        <f t="shared" si="539"/>
        <v>1.3709497206703911</v>
      </c>
      <c r="H1740" s="444">
        <f t="shared" si="539"/>
        <v>1.3768278965129359</v>
      </c>
      <c r="I1740" s="126">
        <f t="shared" si="539"/>
        <v>1.2282282282282282</v>
      </c>
      <c r="J1740" s="126">
        <f t="shared" si="539"/>
        <v>1.0570698466780237</v>
      </c>
      <c r="K1740" s="126">
        <f t="shared" si="539"/>
        <v>0.81740276862228067</v>
      </c>
      <c r="L1740" s="126">
        <f t="shared" si="539"/>
        <v>0.78588235294117637</v>
      </c>
      <c r="M1740" s="126">
        <f t="shared" si="539"/>
        <v>0.71278274592319835</v>
      </c>
      <c r="N1740" s="444">
        <f t="shared" si="539"/>
        <v>0.72994350282485865</v>
      </c>
      <c r="O1740" s="126">
        <f t="shared" si="539"/>
        <v>0.78596698113207553</v>
      </c>
      <c r="P1740" s="126">
        <f t="shared" si="539"/>
        <v>0.78902229845626082</v>
      </c>
      <c r="Q1740" s="126">
        <f t="shared" si="539"/>
        <v>0.79280261723009815</v>
      </c>
      <c r="R1740" s="126">
        <f t="shared" si="539"/>
        <v>0.81383285302593678</v>
      </c>
      <c r="S1740" s="126">
        <f t="shared" si="539"/>
        <v>0.80365566037735847</v>
      </c>
      <c r="T1740" s="126">
        <f t="shared" si="539"/>
        <v>0.822617680826636</v>
      </c>
      <c r="U1740" s="126">
        <f t="shared" si="539"/>
        <v>0.89637635092180523</v>
      </c>
      <c r="V1740" s="444">
        <f t="shared" si="539"/>
        <v>0.86009445100354209</v>
      </c>
      <c r="W1740" s="126">
        <f t="shared" si="539"/>
        <v>0.86369047619047623</v>
      </c>
      <c r="X1740" s="126">
        <f t="shared" si="539"/>
        <v>0.83653286794648063</v>
      </c>
      <c r="Y1740" s="126">
        <f t="shared" si="539"/>
        <v>0.74480554075652639</v>
      </c>
      <c r="Z1740" s="126">
        <f t="shared" si="539"/>
        <v>0.74341043571812804</v>
      </c>
      <c r="AA1740" s="126">
        <f t="shared" si="539"/>
        <v>0.84625158831003799</v>
      </c>
      <c r="AB1740" s="126">
        <f t="shared" si="539"/>
        <v>1.067644661776691</v>
      </c>
      <c r="AC1740" s="122">
        <f>AC1738/AC1737</f>
        <v>0.8828930059197545</v>
      </c>
    </row>
    <row r="1741" spans="1:31" x14ac:dyDescent="0.2">
      <c r="A1741" s="2726" t="s">
        <v>123</v>
      </c>
      <c r="B1741" s="2727" t="s">
        <v>31</v>
      </c>
      <c r="C1741" s="63" t="s">
        <v>483</v>
      </c>
      <c r="D1741" s="63"/>
      <c r="E1741" s="86"/>
      <c r="F1741" s="86"/>
      <c r="G1741" s="86"/>
      <c r="H1741" s="448"/>
      <c r="I1741" s="86"/>
      <c r="J1741" s="86"/>
      <c r="K1741" s="86"/>
      <c r="L1741" s="86"/>
      <c r="M1741" s="86"/>
      <c r="N1741" s="448"/>
      <c r="O1741" s="86"/>
      <c r="P1741" s="86"/>
      <c r="Q1741" s="86"/>
      <c r="R1741" s="86"/>
      <c r="S1741" s="86"/>
      <c r="T1741" s="86"/>
      <c r="U1741" s="86"/>
      <c r="V1741" s="448"/>
      <c r="W1741" s="86"/>
      <c r="X1741" s="86"/>
      <c r="Y1741" s="86"/>
      <c r="Z1741" s="86"/>
      <c r="AA1741" s="86"/>
      <c r="AB1741" s="86"/>
      <c r="AC1741" s="215"/>
    </row>
    <row r="1742" spans="1:31" x14ac:dyDescent="0.2">
      <c r="A1742" s="2776"/>
      <c r="B1742" s="2778"/>
      <c r="C1742" s="11" t="s">
        <v>484</v>
      </c>
      <c r="D1742" s="11"/>
      <c r="E1742" s="82"/>
      <c r="F1742" s="82"/>
      <c r="G1742" s="82"/>
      <c r="H1742" s="424"/>
      <c r="I1742" s="82"/>
      <c r="J1742" s="82"/>
      <c r="K1742" s="82"/>
      <c r="L1742" s="82"/>
      <c r="M1742" s="82"/>
      <c r="N1742" s="424"/>
      <c r="O1742" s="82"/>
      <c r="P1742" s="82"/>
      <c r="Q1742" s="82"/>
      <c r="R1742" s="82"/>
      <c r="S1742" s="82"/>
      <c r="T1742" s="82"/>
      <c r="U1742" s="82"/>
      <c r="V1742" s="424"/>
      <c r="W1742" s="82"/>
      <c r="X1742" s="82"/>
      <c r="Y1742" s="82"/>
      <c r="Z1742" s="82"/>
      <c r="AA1742" s="82"/>
      <c r="AB1742" s="82"/>
      <c r="AC1742" s="193"/>
    </row>
    <row r="1743" spans="1:31" x14ac:dyDescent="0.2">
      <c r="A1743" s="2776"/>
      <c r="B1743" s="2778"/>
      <c r="C1743" s="11" t="s">
        <v>8</v>
      </c>
      <c r="D1743" s="11"/>
      <c r="E1743" s="188"/>
      <c r="F1743" s="188"/>
      <c r="G1743" s="188"/>
      <c r="H1743" s="481"/>
      <c r="I1743" s="188"/>
      <c r="J1743" s="188"/>
      <c r="K1743" s="188"/>
      <c r="L1743" s="188"/>
      <c r="M1743" s="188"/>
      <c r="N1743" s="481"/>
      <c r="O1743" s="188"/>
      <c r="P1743" s="188"/>
      <c r="Q1743" s="188"/>
      <c r="R1743" s="188"/>
      <c r="S1743" s="188"/>
      <c r="T1743" s="188"/>
      <c r="U1743" s="188"/>
      <c r="V1743" s="481"/>
      <c r="W1743" s="188"/>
      <c r="X1743" s="188"/>
      <c r="Y1743" s="188"/>
      <c r="Z1743" s="188"/>
      <c r="AA1743" s="188"/>
      <c r="AB1743" s="188"/>
      <c r="AC1743" s="193"/>
    </row>
    <row r="1744" spans="1:31" ht="13.5" thickBot="1" x14ac:dyDescent="0.25">
      <c r="A1744" s="2777"/>
      <c r="B1744" s="2779"/>
      <c r="C1744" s="46" t="s">
        <v>16</v>
      </c>
      <c r="D1744" s="46"/>
      <c r="E1744" s="190"/>
      <c r="F1744" s="190"/>
      <c r="G1744" s="190"/>
      <c r="H1744" s="477"/>
      <c r="I1744" s="190"/>
      <c r="J1744" s="190"/>
      <c r="K1744" s="190"/>
      <c r="L1744" s="190"/>
      <c r="M1744" s="190"/>
      <c r="N1744" s="477"/>
      <c r="O1744" s="190"/>
      <c r="P1744" s="190"/>
      <c r="Q1744" s="190"/>
      <c r="R1744" s="190"/>
      <c r="S1744" s="190"/>
      <c r="T1744" s="190"/>
      <c r="U1744" s="190"/>
      <c r="V1744" s="477"/>
      <c r="W1744" s="190"/>
      <c r="X1744" s="190"/>
      <c r="Y1744" s="190"/>
      <c r="Z1744" s="190"/>
      <c r="AA1744" s="190"/>
      <c r="AB1744" s="190"/>
      <c r="AC1744" s="195"/>
    </row>
    <row r="1745" spans="1:31" ht="13.5" thickBot="1" x14ac:dyDescent="0.25">
      <c r="A1745" s="236"/>
      <c r="B1745" s="279" t="s">
        <v>20</v>
      </c>
      <c r="C1745" s="77" t="s">
        <v>483</v>
      </c>
      <c r="D1745" s="1201" t="s">
        <v>479</v>
      </c>
      <c r="E1745" s="231">
        <v>0</v>
      </c>
      <c r="F1745" s="231">
        <v>0</v>
      </c>
      <c r="G1745" s="231">
        <v>0</v>
      </c>
      <c r="H1745" s="231">
        <v>0</v>
      </c>
      <c r="I1745" s="231">
        <v>0</v>
      </c>
      <c r="J1745" s="231">
        <v>0</v>
      </c>
      <c r="K1745" s="231">
        <v>0</v>
      </c>
      <c r="L1745" s="231">
        <v>0</v>
      </c>
      <c r="M1745" s="231">
        <v>0</v>
      </c>
      <c r="N1745" s="231">
        <v>0</v>
      </c>
      <c r="O1745" s="231">
        <v>0</v>
      </c>
      <c r="P1745" s="231">
        <v>0</v>
      </c>
      <c r="Q1745" s="231">
        <v>0</v>
      </c>
      <c r="R1745" s="231">
        <v>0</v>
      </c>
      <c r="S1745" s="231">
        <v>0</v>
      </c>
      <c r="T1745" s="231">
        <v>0</v>
      </c>
      <c r="U1745" s="231">
        <v>0</v>
      </c>
      <c r="V1745" s="231">
        <v>0</v>
      </c>
      <c r="W1745" s="231">
        <v>0</v>
      </c>
      <c r="X1745" s="231">
        <v>0</v>
      </c>
      <c r="Y1745" s="231">
        <v>0</v>
      </c>
      <c r="Z1745" s="231">
        <v>0</v>
      </c>
      <c r="AA1745" s="231">
        <v>0</v>
      </c>
      <c r="AB1745" s="231">
        <v>0</v>
      </c>
      <c r="AC1745" s="217">
        <f>SUM(E1745:AB1745)</f>
        <v>0</v>
      </c>
      <c r="AD1745" s="576">
        <f>MAX(E1745:AB1745)</f>
        <v>0</v>
      </c>
    </row>
    <row r="1746" spans="1:31" s="661" customFormat="1" ht="10.5" customHeight="1" x14ac:dyDescent="0.2">
      <c r="A1746" s="2832" t="s">
        <v>154</v>
      </c>
      <c r="B1746" s="2839"/>
      <c r="C1746" s="63" t="s">
        <v>483</v>
      </c>
      <c r="D1746" s="63"/>
      <c r="E1746" s="112">
        <f>E1733+E1737+E1741</f>
        <v>0.104</v>
      </c>
      <c r="F1746" s="112">
        <f t="shared" ref="F1746:AB1747" si="540">F1733+F1737+F1741</f>
        <v>9.4799999999999995E-2</v>
      </c>
      <c r="G1746" s="112">
        <f t="shared" si="540"/>
        <v>8.9499999999999996E-2</v>
      </c>
      <c r="H1746" s="442">
        <f t="shared" si="540"/>
        <v>8.8900000000000007E-2</v>
      </c>
      <c r="I1746" s="112">
        <f t="shared" si="540"/>
        <v>9.9900000000000003E-2</v>
      </c>
      <c r="J1746" s="112">
        <f t="shared" si="540"/>
        <v>0.1174</v>
      </c>
      <c r="K1746" s="112">
        <f t="shared" si="540"/>
        <v>0.15170000000000003</v>
      </c>
      <c r="L1746" s="112">
        <f t="shared" si="540"/>
        <v>0.17</v>
      </c>
      <c r="M1746" s="112">
        <f t="shared" si="540"/>
        <v>0.19009999999999999</v>
      </c>
      <c r="N1746" s="442">
        <f t="shared" si="540"/>
        <v>0.17699999999999999</v>
      </c>
      <c r="O1746" s="112">
        <f t="shared" si="540"/>
        <v>0.1696</v>
      </c>
      <c r="P1746" s="112">
        <f t="shared" si="540"/>
        <v>0.1749</v>
      </c>
      <c r="Q1746" s="112">
        <f t="shared" si="540"/>
        <v>0.18340000000000001</v>
      </c>
      <c r="R1746" s="112">
        <f t="shared" si="540"/>
        <v>0.17349999999999999</v>
      </c>
      <c r="S1746" s="112">
        <f t="shared" si="540"/>
        <v>0.1696</v>
      </c>
      <c r="T1746" s="112">
        <f t="shared" si="540"/>
        <v>0.17420000000000002</v>
      </c>
      <c r="U1746" s="112">
        <f t="shared" si="540"/>
        <v>0.15730000000000002</v>
      </c>
      <c r="V1746" s="442">
        <f t="shared" si="540"/>
        <v>0.1694</v>
      </c>
      <c r="W1746" s="112">
        <f t="shared" si="540"/>
        <v>0.16800000000000001</v>
      </c>
      <c r="X1746" s="112">
        <f t="shared" si="540"/>
        <v>0.1719</v>
      </c>
      <c r="Y1746" s="112">
        <f t="shared" si="540"/>
        <v>0.18770000000000001</v>
      </c>
      <c r="Z1746" s="112">
        <f t="shared" si="540"/>
        <v>0.18590000000000001</v>
      </c>
      <c r="AA1746" s="112">
        <f t="shared" si="540"/>
        <v>0.15740000000000001</v>
      </c>
      <c r="AB1746" s="112">
        <f t="shared" si="540"/>
        <v>0.1227</v>
      </c>
      <c r="AC1746" s="112">
        <f>AC1733+AC1737+AC1741</f>
        <v>3.6488000000000005</v>
      </c>
    </row>
    <row r="1747" spans="1:31" s="661" customFormat="1" ht="10.5" customHeight="1" thickBot="1" x14ac:dyDescent="0.25">
      <c r="A1747" s="2792"/>
      <c r="B1747" s="2793"/>
      <c r="C1747" s="45" t="s">
        <v>484</v>
      </c>
      <c r="D1747" s="45"/>
      <c r="E1747" s="126">
        <f>E1734+E1738+E1742</f>
        <v>0.1263</v>
      </c>
      <c r="F1747" s="126">
        <f t="shared" si="540"/>
        <v>0.12570000000000001</v>
      </c>
      <c r="G1747" s="126">
        <f t="shared" si="540"/>
        <v>0.1227</v>
      </c>
      <c r="H1747" s="444">
        <f t="shared" si="540"/>
        <v>0.12240000000000001</v>
      </c>
      <c r="I1747" s="126">
        <f t="shared" si="540"/>
        <v>0.1227</v>
      </c>
      <c r="J1747" s="126">
        <f t="shared" si="540"/>
        <v>0.1241</v>
      </c>
      <c r="K1747" s="126">
        <f t="shared" si="540"/>
        <v>0.124</v>
      </c>
      <c r="L1747" s="126">
        <f t="shared" si="540"/>
        <v>0.1336</v>
      </c>
      <c r="M1747" s="126">
        <f t="shared" si="540"/>
        <v>0.13550000000000001</v>
      </c>
      <c r="N1747" s="444">
        <f t="shared" si="540"/>
        <v>0.12919999999999998</v>
      </c>
      <c r="O1747" s="126">
        <f t="shared" si="540"/>
        <v>0.1333</v>
      </c>
      <c r="P1747" s="126">
        <f t="shared" si="540"/>
        <v>0.13800000000000001</v>
      </c>
      <c r="Q1747" s="126">
        <f t="shared" si="540"/>
        <v>0.1454</v>
      </c>
      <c r="R1747" s="126">
        <f t="shared" si="540"/>
        <v>0.14120000000000002</v>
      </c>
      <c r="S1747" s="126">
        <f t="shared" si="540"/>
        <v>0.1363</v>
      </c>
      <c r="T1747" s="126">
        <f t="shared" si="540"/>
        <v>0.14330000000000001</v>
      </c>
      <c r="U1747" s="126">
        <f t="shared" si="540"/>
        <v>0.14099999999999999</v>
      </c>
      <c r="V1747" s="444">
        <f t="shared" si="540"/>
        <v>0.14570000000000002</v>
      </c>
      <c r="W1747" s="126">
        <f t="shared" si="540"/>
        <v>0.14510000000000001</v>
      </c>
      <c r="X1747" s="126">
        <f t="shared" si="540"/>
        <v>0.14380000000000001</v>
      </c>
      <c r="Y1747" s="126">
        <f t="shared" si="540"/>
        <v>0.13980000000000001</v>
      </c>
      <c r="Z1747" s="126">
        <f t="shared" si="540"/>
        <v>0.13820000000000002</v>
      </c>
      <c r="AA1747" s="126">
        <f t="shared" si="540"/>
        <v>0.13319999999999999</v>
      </c>
      <c r="AB1747" s="126">
        <f t="shared" si="540"/>
        <v>0.13100000000000001</v>
      </c>
      <c r="AC1747" s="126">
        <f>AC1734+AC1738+AC1742</f>
        <v>3.2215000000000007</v>
      </c>
    </row>
    <row r="1748" spans="1:31" s="661" customFormat="1" ht="10.5" customHeight="1" x14ac:dyDescent="0.2">
      <c r="A1748" s="2733" t="s">
        <v>155</v>
      </c>
      <c r="B1748" s="2734"/>
      <c r="C1748" s="12" t="s">
        <v>483</v>
      </c>
      <c r="D1748" s="12"/>
      <c r="E1748" s="112">
        <f>E1725-E1746</f>
        <v>1.0000000000001674E-4</v>
      </c>
      <c r="F1748" s="112">
        <f t="shared" ref="F1748:AB1749" si="541">F1725-F1746</f>
        <v>0</v>
      </c>
      <c r="G1748" s="112">
        <f t="shared" si="541"/>
        <v>-9.9999999999988987E-5</v>
      </c>
      <c r="H1748" s="442">
        <f t="shared" si="541"/>
        <v>4.9999999999994493E-5</v>
      </c>
      <c r="I1748" s="112">
        <f t="shared" si="541"/>
        <v>0</v>
      </c>
      <c r="J1748" s="112">
        <f t="shared" si="541"/>
        <v>4.9999999999994493E-5</v>
      </c>
      <c r="K1748" s="112">
        <f t="shared" si="541"/>
        <v>2.5000000000000022E-4</v>
      </c>
      <c r="L1748" s="112">
        <f t="shared" si="541"/>
        <v>5.4999999999999494E-4</v>
      </c>
      <c r="M1748" s="112">
        <f t="shared" si="541"/>
        <v>7.0000000000003393E-4</v>
      </c>
      <c r="N1748" s="442">
        <f t="shared" si="541"/>
        <v>6.0000000000001719E-4</v>
      </c>
      <c r="O1748" s="112">
        <f t="shared" si="541"/>
        <v>7.9999999999999516E-4</v>
      </c>
      <c r="P1748" s="112">
        <f t="shared" si="541"/>
        <v>9.000000000000119E-4</v>
      </c>
      <c r="Q1748" s="112">
        <f t="shared" si="541"/>
        <v>1.0999999999999899E-3</v>
      </c>
      <c r="R1748" s="112">
        <f t="shared" si="541"/>
        <v>1.1000000000000176E-3</v>
      </c>
      <c r="S1748" s="112">
        <f t="shared" si="541"/>
        <v>1.1000000000000176E-3</v>
      </c>
      <c r="T1748" s="112">
        <f t="shared" si="541"/>
        <v>1.1499999999999844E-3</v>
      </c>
      <c r="U1748" s="112">
        <f t="shared" si="541"/>
        <v>9.4999999999997864E-4</v>
      </c>
      <c r="V1748" s="442">
        <f t="shared" si="541"/>
        <v>1.0000000000000009E-3</v>
      </c>
      <c r="W1748" s="112">
        <f t="shared" si="541"/>
        <v>1.0499999999999954E-3</v>
      </c>
      <c r="X1748" s="112">
        <f t="shared" si="541"/>
        <v>7.5000000000000067E-4</v>
      </c>
      <c r="Y1748" s="112">
        <f t="shared" si="541"/>
        <v>5.4999999999999494E-4</v>
      </c>
      <c r="Z1748" s="112">
        <f t="shared" si="541"/>
        <v>6.9999999999997842E-4</v>
      </c>
      <c r="AA1748" s="112">
        <f t="shared" si="541"/>
        <v>4.0000000000001146E-4</v>
      </c>
      <c r="AB1748" s="112">
        <f t="shared" si="541"/>
        <v>4.5000000000000595E-4</v>
      </c>
      <c r="AC1748" s="112">
        <f>AC1725-AC1746</f>
        <v>1.419999999999888E-2</v>
      </c>
    </row>
    <row r="1749" spans="1:31" s="661" customFormat="1" ht="10.5" customHeight="1" thickBot="1" x14ac:dyDescent="0.25">
      <c r="A1749" s="2735"/>
      <c r="B1749" s="2736"/>
      <c r="C1749" s="9" t="s">
        <v>484</v>
      </c>
      <c r="D1749" s="240"/>
      <c r="E1749" s="112">
        <f>E1726-E1747</f>
        <v>3.0000000000002247E-4</v>
      </c>
      <c r="F1749" s="112">
        <f t="shared" si="541"/>
        <v>2.9999999999999472E-4</v>
      </c>
      <c r="G1749" s="112">
        <f t="shared" si="541"/>
        <v>2.9999999999999472E-4</v>
      </c>
      <c r="H1749" s="442">
        <f t="shared" si="541"/>
        <v>1.4999999999998348E-4</v>
      </c>
      <c r="I1749" s="112">
        <f t="shared" si="541"/>
        <v>2.9999999999999472E-4</v>
      </c>
      <c r="J1749" s="112">
        <f t="shared" si="541"/>
        <v>3.9999999999999758E-4</v>
      </c>
      <c r="K1749" s="112">
        <f t="shared" si="541"/>
        <v>3.5000000000000309E-4</v>
      </c>
      <c r="L1749" s="112">
        <f t="shared" si="541"/>
        <v>6.5000000000001168E-4</v>
      </c>
      <c r="M1749" s="112">
        <f t="shared" si="541"/>
        <v>5.4999999999999494E-4</v>
      </c>
      <c r="N1749" s="442">
        <f t="shared" si="541"/>
        <v>7.0000000000003393E-4</v>
      </c>
      <c r="O1749" s="112">
        <f t="shared" si="541"/>
        <v>6.4999999999998392E-4</v>
      </c>
      <c r="P1749" s="112">
        <f t="shared" si="541"/>
        <v>1.0499999999999954E-3</v>
      </c>
      <c r="Q1749" s="112">
        <f t="shared" si="541"/>
        <v>1.0000000000000009E-3</v>
      </c>
      <c r="R1749" s="112">
        <f t="shared" si="541"/>
        <v>1.0000000000000009E-3</v>
      </c>
      <c r="S1749" s="112">
        <f t="shared" si="541"/>
        <v>1.0999999999999899E-3</v>
      </c>
      <c r="T1749" s="112">
        <f t="shared" si="541"/>
        <v>1.0000000000000009E-3</v>
      </c>
      <c r="U1749" s="112">
        <f t="shared" si="541"/>
        <v>1.0500000000000231E-3</v>
      </c>
      <c r="V1749" s="442">
        <f t="shared" si="541"/>
        <v>1.0000000000000009E-3</v>
      </c>
      <c r="W1749" s="112">
        <f t="shared" si="541"/>
        <v>1.0000000000000009E-3</v>
      </c>
      <c r="X1749" s="112">
        <f t="shared" si="541"/>
        <v>7.9999999999999516E-4</v>
      </c>
      <c r="Y1749" s="112">
        <f t="shared" si="541"/>
        <v>7.5000000000000067E-4</v>
      </c>
      <c r="Z1749" s="112">
        <f t="shared" si="541"/>
        <v>6.9999999999997842E-4</v>
      </c>
      <c r="AA1749" s="112">
        <f t="shared" si="541"/>
        <v>4.5000000000003371E-4</v>
      </c>
      <c r="AB1749" s="112">
        <f t="shared" si="541"/>
        <v>5.4999999999999494E-4</v>
      </c>
      <c r="AC1749" s="112">
        <f>AC1726-AC1747</f>
        <v>1.6099999999999781E-2</v>
      </c>
    </row>
    <row r="1750" spans="1:31" s="32" customFormat="1" ht="10.5" customHeight="1" x14ac:dyDescent="0.2">
      <c r="A1750" s="2764" t="s">
        <v>9</v>
      </c>
      <c r="B1750" s="2765"/>
      <c r="C1750" s="14" t="s">
        <v>483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92"/>
    </row>
    <row r="1751" spans="1:31" s="32" customFormat="1" ht="12" customHeight="1" thickBot="1" x14ac:dyDescent="0.25">
      <c r="A1751" s="2766"/>
      <c r="B1751" s="2767"/>
      <c r="C1751" s="15" t="s">
        <v>484</v>
      </c>
      <c r="D1751" s="15"/>
      <c r="E1751" s="93"/>
      <c r="F1751" s="93"/>
      <c r="G1751" s="93"/>
      <c r="H1751" s="93"/>
      <c r="I1751" s="93"/>
      <c r="J1751" s="93"/>
      <c r="K1751" s="93"/>
      <c r="L1751" s="93"/>
      <c r="M1751" s="93"/>
      <c r="N1751" s="93"/>
      <c r="O1751" s="93"/>
      <c r="P1751" s="93"/>
      <c r="Q1751" s="93"/>
      <c r="R1751" s="93"/>
      <c r="S1751" s="93"/>
      <c r="T1751" s="93"/>
      <c r="U1751" s="93"/>
      <c r="V1751" s="93"/>
      <c r="W1751" s="93"/>
      <c r="X1751" s="93"/>
      <c r="Y1751" s="93"/>
      <c r="Z1751" s="93"/>
      <c r="AA1751" s="93"/>
      <c r="AB1751" s="93"/>
      <c r="AC1751" s="94"/>
    </row>
    <row r="1752" spans="1:31" s="72" customFormat="1" ht="30" customHeight="1" thickBot="1" x14ac:dyDescent="0.25">
      <c r="A1752" s="64"/>
      <c r="B1752" s="71"/>
      <c r="E1752" s="101"/>
      <c r="F1752" s="101"/>
      <c r="G1752" s="101"/>
      <c r="H1752" s="204"/>
      <c r="I1752" s="101"/>
      <c r="J1752" s="101"/>
      <c r="K1752" s="101"/>
      <c r="L1752" s="101"/>
      <c r="M1752" s="101"/>
      <c r="N1752" s="204"/>
      <c r="O1752" s="101"/>
      <c r="P1752" s="101"/>
      <c r="Q1752" s="101"/>
      <c r="R1752" s="101"/>
      <c r="S1752" s="101"/>
      <c r="T1752" s="101"/>
      <c r="U1752" s="101"/>
      <c r="V1752" s="204"/>
      <c r="W1752" s="101"/>
      <c r="X1752" s="101"/>
      <c r="Y1752" s="101"/>
      <c r="Z1752" s="101"/>
      <c r="AA1752" s="101"/>
      <c r="AB1752" s="101"/>
      <c r="AC1752" s="101"/>
    </row>
    <row r="1753" spans="1:31" s="661" customFormat="1" ht="28.5" customHeight="1" x14ac:dyDescent="0.2">
      <c r="A1753" s="134" t="s">
        <v>17</v>
      </c>
      <c r="B1753" s="135" t="s">
        <v>5</v>
      </c>
      <c r="C1753" s="6" t="s">
        <v>14</v>
      </c>
      <c r="D1753" s="243" t="s">
        <v>498</v>
      </c>
      <c r="E1753" s="2719" t="s">
        <v>15</v>
      </c>
      <c r="F1753" s="2719"/>
      <c r="G1753" s="2719"/>
      <c r="H1753" s="2719"/>
      <c r="I1753" s="2719"/>
      <c r="J1753" s="2719"/>
      <c r="K1753" s="2719"/>
      <c r="L1753" s="2719"/>
      <c r="M1753" s="2719"/>
      <c r="N1753" s="2719"/>
      <c r="O1753" s="2719"/>
      <c r="P1753" s="2719"/>
      <c r="Q1753" s="2719"/>
      <c r="R1753" s="2719"/>
      <c r="S1753" s="2719"/>
      <c r="T1753" s="2719"/>
      <c r="U1753" s="2719"/>
      <c r="V1753" s="2719"/>
      <c r="W1753" s="2719"/>
      <c r="X1753" s="2719"/>
      <c r="Y1753" s="2719"/>
      <c r="Z1753" s="2719"/>
      <c r="AA1753" s="2719"/>
      <c r="AB1753" s="2719"/>
      <c r="AC1753" s="2720" t="s">
        <v>10</v>
      </c>
    </row>
    <row r="1754" spans="1:31" s="13" customFormat="1" ht="12.75" customHeight="1" thickBot="1" x14ac:dyDescent="0.25">
      <c r="A1754" s="2722" t="s">
        <v>428</v>
      </c>
      <c r="B1754" s="2723"/>
      <c r="C1754" s="17"/>
      <c r="D1754" s="17"/>
      <c r="E1754" s="18">
        <v>1</v>
      </c>
      <c r="F1754" s="18">
        <v>2</v>
      </c>
      <c r="G1754" s="18">
        <v>3</v>
      </c>
      <c r="H1754" s="18">
        <v>4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721"/>
    </row>
    <row r="1755" spans="1:31" s="13" customFormat="1" ht="12.75" customHeight="1" thickBot="1" x14ac:dyDescent="0.25">
      <c r="A1755" s="167" t="s">
        <v>292</v>
      </c>
      <c r="B1755" s="168"/>
      <c r="C1755" s="169"/>
      <c r="D1755" s="2608"/>
      <c r="E1755" s="168">
        <v>1</v>
      </c>
      <c r="F1755" s="168">
        <v>1</v>
      </c>
      <c r="G1755" s="168">
        <v>1</v>
      </c>
      <c r="H1755" s="168">
        <v>1</v>
      </c>
      <c r="I1755" s="168">
        <v>1</v>
      </c>
      <c r="J1755" s="168">
        <v>1</v>
      </c>
      <c r="K1755" s="168">
        <v>1</v>
      </c>
      <c r="L1755" s="168">
        <v>1</v>
      </c>
      <c r="M1755" s="168">
        <v>1</v>
      </c>
      <c r="N1755" s="168">
        <v>1</v>
      </c>
      <c r="O1755" s="168">
        <v>1</v>
      </c>
      <c r="P1755" s="168">
        <v>1</v>
      </c>
      <c r="Q1755" s="168">
        <v>1</v>
      </c>
      <c r="R1755" s="168">
        <v>1</v>
      </c>
      <c r="S1755" s="168">
        <v>1</v>
      </c>
      <c r="T1755" s="168">
        <v>1</v>
      </c>
      <c r="U1755" s="168">
        <v>1</v>
      </c>
      <c r="V1755" s="168">
        <v>1</v>
      </c>
      <c r="W1755" s="168">
        <v>1</v>
      </c>
      <c r="X1755" s="168">
        <v>1</v>
      </c>
      <c r="Y1755" s="168">
        <v>1</v>
      </c>
      <c r="Z1755" s="168">
        <v>1</v>
      </c>
      <c r="AA1755" s="168">
        <v>1</v>
      </c>
      <c r="AB1755" s="168">
        <v>1</v>
      </c>
      <c r="AC1755" s="177"/>
    </row>
    <row r="1756" spans="1:31" s="661" customFormat="1" ht="12" thickBot="1" x14ac:dyDescent="0.25">
      <c r="A1756" s="2715"/>
      <c r="B1756" s="2712" t="s">
        <v>429</v>
      </c>
      <c r="C1756" s="10" t="s">
        <v>483</v>
      </c>
      <c r="D1756" s="1203" t="s">
        <v>506</v>
      </c>
      <c r="E1756" s="226">
        <v>0.01</v>
      </c>
      <c r="F1756" s="226">
        <v>0.01</v>
      </c>
      <c r="G1756" s="226">
        <v>0.01</v>
      </c>
      <c r="H1756" s="446">
        <v>0.01</v>
      </c>
      <c r="I1756" s="226">
        <v>0.01</v>
      </c>
      <c r="J1756" s="226">
        <v>0.01</v>
      </c>
      <c r="K1756" s="226">
        <v>0.01</v>
      </c>
      <c r="L1756" s="226">
        <v>0.01</v>
      </c>
      <c r="M1756" s="226">
        <v>0.01</v>
      </c>
      <c r="N1756" s="446">
        <v>0.01</v>
      </c>
      <c r="O1756" s="226">
        <v>0.01</v>
      </c>
      <c r="P1756" s="226">
        <v>0.01</v>
      </c>
      <c r="Q1756" s="226">
        <v>0.01</v>
      </c>
      <c r="R1756" s="226">
        <v>0.01</v>
      </c>
      <c r="S1756" s="226">
        <v>0.01</v>
      </c>
      <c r="T1756" s="226">
        <v>0.01</v>
      </c>
      <c r="U1756" s="226">
        <v>0.01</v>
      </c>
      <c r="V1756" s="446">
        <v>0.01</v>
      </c>
      <c r="W1756" s="226">
        <v>0.01</v>
      </c>
      <c r="X1756" s="226">
        <v>0.01</v>
      </c>
      <c r="Y1756" s="226">
        <v>0.01</v>
      </c>
      <c r="Z1756" s="226">
        <v>0.01</v>
      </c>
      <c r="AA1756" s="226">
        <v>0.01</v>
      </c>
      <c r="AB1756" s="226">
        <v>0.01</v>
      </c>
      <c r="AC1756" s="127">
        <f>SUM(E1756:AB1756)</f>
        <v>0.24000000000000007</v>
      </c>
      <c r="AD1756" s="4">
        <f>MAX(E1756:AB1756)</f>
        <v>0.01</v>
      </c>
      <c r="AE1756" s="4">
        <f>MIN(E1756:AB1756)</f>
        <v>0.01</v>
      </c>
    </row>
    <row r="1757" spans="1:31" s="661" customFormat="1" ht="11.25" x14ac:dyDescent="0.2">
      <c r="A1757" s="2716"/>
      <c r="B1757" s="2713"/>
      <c r="C1757" s="11" t="s">
        <v>484</v>
      </c>
      <c r="D1757" s="1203" t="s">
        <v>506</v>
      </c>
      <c r="E1757" s="1029">
        <v>3.9999999999963622E-4</v>
      </c>
      <c r="F1757" s="1029">
        <v>3.9999999999963622E-4</v>
      </c>
      <c r="G1757" s="1029">
        <v>3.9999999999963622E-4</v>
      </c>
      <c r="H1757" s="1030">
        <v>3.9999999999963622E-4</v>
      </c>
      <c r="I1757" s="1029">
        <v>3.9999999999963622E-4</v>
      </c>
      <c r="J1757" s="1029">
        <v>3.9999999999963622E-4</v>
      </c>
      <c r="K1757" s="1029">
        <v>3.9999999999963622E-4</v>
      </c>
      <c r="L1757" s="1029">
        <v>3.9999999999963622E-4</v>
      </c>
      <c r="M1757" s="1029">
        <v>3.9999999999963622E-4</v>
      </c>
      <c r="N1757" s="1030">
        <v>3.9999999999963622E-4</v>
      </c>
      <c r="O1757" s="1029">
        <v>3.9999999999963622E-4</v>
      </c>
      <c r="P1757" s="1029">
        <v>3.9999999999963622E-4</v>
      </c>
      <c r="Q1757" s="1029">
        <v>3.9999999999963622E-4</v>
      </c>
      <c r="R1757" s="1029">
        <v>3.9999999999963622E-4</v>
      </c>
      <c r="S1757" s="1029">
        <v>3.9999999999963622E-4</v>
      </c>
      <c r="T1757" s="1029">
        <v>3.9999999999963622E-4</v>
      </c>
      <c r="U1757" s="1029">
        <v>3.9999999999963622E-4</v>
      </c>
      <c r="V1757" s="1030">
        <v>3.9999999999963622E-4</v>
      </c>
      <c r="W1757" s="1029">
        <v>3.9999999999963622E-4</v>
      </c>
      <c r="X1757" s="1029">
        <v>4.0000000000873115E-4</v>
      </c>
      <c r="Y1757" s="1029">
        <v>3.9999999999963622E-4</v>
      </c>
      <c r="Z1757" s="1029">
        <v>3.9999999999963622E-4</v>
      </c>
      <c r="AA1757" s="1029">
        <v>3.9999999999963622E-4</v>
      </c>
      <c r="AB1757" s="1029">
        <v>3.9999999999963622E-4</v>
      </c>
      <c r="AC1757" s="124">
        <f>SUM(E1757:AB1757)</f>
        <v>9.6000000000003635E-3</v>
      </c>
    </row>
    <row r="1758" spans="1:31" s="661" customFormat="1" ht="11.25" x14ac:dyDescent="0.2">
      <c r="A1758" s="2716"/>
      <c r="B1758" s="2713"/>
      <c r="C1758" s="11" t="s">
        <v>8</v>
      </c>
      <c r="D1758" s="1201" t="s">
        <v>505</v>
      </c>
      <c r="E1758" s="113">
        <f>SQRT(E1756*E1756+E1757*E1757)*1000/(1.732*E1760)</f>
        <v>14.445722867432776</v>
      </c>
      <c r="F1758" s="113">
        <f t="shared" ref="F1758:AB1758" si="542">SQRT(F1756*F1756+F1757*F1757)*1000/(1.732*F1760)</f>
        <v>14.445722867432776</v>
      </c>
      <c r="G1758" s="113">
        <f t="shared" si="542"/>
        <v>14.445722867432776</v>
      </c>
      <c r="H1758" s="423">
        <f t="shared" si="542"/>
        <v>14.445722867432776</v>
      </c>
      <c r="I1758" s="113">
        <f t="shared" si="542"/>
        <v>14.445722867432776</v>
      </c>
      <c r="J1758" s="113">
        <f t="shared" si="542"/>
        <v>14.445722867432776</v>
      </c>
      <c r="K1758" s="113">
        <f t="shared" si="542"/>
        <v>14.445722867432776</v>
      </c>
      <c r="L1758" s="113">
        <f t="shared" si="542"/>
        <v>14.445722867432776</v>
      </c>
      <c r="M1758" s="113">
        <f t="shared" si="542"/>
        <v>14.445722867432776</v>
      </c>
      <c r="N1758" s="423">
        <f t="shared" si="542"/>
        <v>14.445722867432776</v>
      </c>
      <c r="O1758" s="113">
        <f t="shared" si="542"/>
        <v>14.445722867432776</v>
      </c>
      <c r="P1758" s="113">
        <f t="shared" si="542"/>
        <v>14.445722867432776</v>
      </c>
      <c r="Q1758" s="113">
        <f t="shared" si="542"/>
        <v>14.445722867432776</v>
      </c>
      <c r="R1758" s="113">
        <f t="shared" si="542"/>
        <v>14.445722867432776</v>
      </c>
      <c r="S1758" s="113">
        <f t="shared" si="542"/>
        <v>14.445722867432776</v>
      </c>
      <c r="T1758" s="113">
        <f t="shared" si="542"/>
        <v>14.445722867432776</v>
      </c>
      <c r="U1758" s="113">
        <f t="shared" si="542"/>
        <v>14.445722867432776</v>
      </c>
      <c r="V1758" s="423">
        <f t="shared" si="542"/>
        <v>14.445722867432776</v>
      </c>
      <c r="W1758" s="113">
        <f t="shared" si="542"/>
        <v>14.445722867432776</v>
      </c>
      <c r="X1758" s="113">
        <f t="shared" si="542"/>
        <v>14.445722867433302</v>
      </c>
      <c r="Y1758" s="113">
        <f t="shared" si="542"/>
        <v>14.445722867432776</v>
      </c>
      <c r="Z1758" s="113">
        <f t="shared" si="542"/>
        <v>14.445722867432776</v>
      </c>
      <c r="AA1758" s="113">
        <f t="shared" si="542"/>
        <v>14.445722867432776</v>
      </c>
      <c r="AB1758" s="113">
        <f t="shared" si="542"/>
        <v>14.445722867432776</v>
      </c>
      <c r="AC1758" s="124"/>
    </row>
    <row r="1759" spans="1:31" s="661" customFormat="1" ht="11.25" x14ac:dyDescent="0.2">
      <c r="A1759" s="2716"/>
      <c r="B1759" s="2713"/>
      <c r="C1759" s="11" t="s">
        <v>16</v>
      </c>
      <c r="D1759" s="11"/>
      <c r="E1759" s="110">
        <f t="shared" ref="E1759:AB1759" si="543">E1757/E1756</f>
        <v>3.999999999996362E-2</v>
      </c>
      <c r="F1759" s="110">
        <f t="shared" si="543"/>
        <v>3.999999999996362E-2</v>
      </c>
      <c r="G1759" s="110">
        <f t="shared" si="543"/>
        <v>3.999999999996362E-2</v>
      </c>
      <c r="H1759" s="422">
        <f t="shared" si="543"/>
        <v>3.999999999996362E-2</v>
      </c>
      <c r="I1759" s="110">
        <f t="shared" si="543"/>
        <v>3.999999999996362E-2</v>
      </c>
      <c r="J1759" s="110">
        <f t="shared" si="543"/>
        <v>3.999999999996362E-2</v>
      </c>
      <c r="K1759" s="110">
        <f t="shared" si="543"/>
        <v>3.999999999996362E-2</v>
      </c>
      <c r="L1759" s="110">
        <f t="shared" si="543"/>
        <v>3.999999999996362E-2</v>
      </c>
      <c r="M1759" s="110">
        <f t="shared" si="543"/>
        <v>3.999999999996362E-2</v>
      </c>
      <c r="N1759" s="422">
        <f t="shared" si="543"/>
        <v>3.999999999996362E-2</v>
      </c>
      <c r="O1759" s="110">
        <f t="shared" si="543"/>
        <v>3.999999999996362E-2</v>
      </c>
      <c r="P1759" s="110">
        <f t="shared" si="543"/>
        <v>3.999999999996362E-2</v>
      </c>
      <c r="Q1759" s="110">
        <f t="shared" si="543"/>
        <v>3.999999999996362E-2</v>
      </c>
      <c r="R1759" s="110">
        <f t="shared" si="543"/>
        <v>3.999999999996362E-2</v>
      </c>
      <c r="S1759" s="110">
        <f t="shared" si="543"/>
        <v>3.999999999996362E-2</v>
      </c>
      <c r="T1759" s="110">
        <f t="shared" si="543"/>
        <v>3.999999999996362E-2</v>
      </c>
      <c r="U1759" s="110">
        <f t="shared" si="543"/>
        <v>3.999999999996362E-2</v>
      </c>
      <c r="V1759" s="422">
        <f t="shared" si="543"/>
        <v>3.999999999996362E-2</v>
      </c>
      <c r="W1759" s="110">
        <f t="shared" si="543"/>
        <v>3.999999999996362E-2</v>
      </c>
      <c r="X1759" s="110">
        <f t="shared" si="543"/>
        <v>4.0000000000873115E-2</v>
      </c>
      <c r="Y1759" s="110">
        <f t="shared" si="543"/>
        <v>3.999999999996362E-2</v>
      </c>
      <c r="Z1759" s="110">
        <f t="shared" si="543"/>
        <v>3.999999999996362E-2</v>
      </c>
      <c r="AA1759" s="110">
        <f t="shared" si="543"/>
        <v>3.999999999996362E-2</v>
      </c>
      <c r="AB1759" s="110">
        <f t="shared" si="543"/>
        <v>3.999999999996362E-2</v>
      </c>
      <c r="AC1759" s="124">
        <f>AC1757/AC1756</f>
        <v>4.00000000000015E-2</v>
      </c>
    </row>
    <row r="1760" spans="1:31" s="661" customFormat="1" ht="12" thickBot="1" x14ac:dyDescent="0.25">
      <c r="A1760" s="2728"/>
      <c r="B1760" s="2741"/>
      <c r="C1760" s="45" t="s">
        <v>13</v>
      </c>
      <c r="D1760" s="45"/>
      <c r="E1760" s="84">
        <v>0.4</v>
      </c>
      <c r="F1760" s="84">
        <v>0.4</v>
      </c>
      <c r="G1760" s="84">
        <v>0.4</v>
      </c>
      <c r="H1760" s="443">
        <v>0.4</v>
      </c>
      <c r="I1760" s="84">
        <v>0.4</v>
      </c>
      <c r="J1760" s="84">
        <v>0.4</v>
      </c>
      <c r="K1760" s="84">
        <v>0.4</v>
      </c>
      <c r="L1760" s="84">
        <v>0.4</v>
      </c>
      <c r="M1760" s="84">
        <v>0.4</v>
      </c>
      <c r="N1760" s="443">
        <v>0.4</v>
      </c>
      <c r="O1760" s="84">
        <v>0.4</v>
      </c>
      <c r="P1760" s="84">
        <v>0.4</v>
      </c>
      <c r="Q1760" s="84">
        <v>0.4</v>
      </c>
      <c r="R1760" s="84">
        <v>0.4</v>
      </c>
      <c r="S1760" s="84">
        <v>0.4</v>
      </c>
      <c r="T1760" s="84">
        <v>0.4</v>
      </c>
      <c r="U1760" s="84">
        <v>0.4</v>
      </c>
      <c r="V1760" s="443">
        <v>0.4</v>
      </c>
      <c r="W1760" s="84">
        <v>0.4</v>
      </c>
      <c r="X1760" s="84">
        <v>0.4</v>
      </c>
      <c r="Y1760" s="84">
        <v>0.4</v>
      </c>
      <c r="Z1760" s="84">
        <v>0.4</v>
      </c>
      <c r="AA1760" s="84">
        <v>0.4</v>
      </c>
      <c r="AB1760" s="84">
        <v>0.4</v>
      </c>
      <c r="AC1760" s="85"/>
    </row>
    <row r="1761" spans="1:30" s="72" customFormat="1" ht="30" customHeight="1" thickBot="1" x14ac:dyDescent="0.25">
      <c r="A1761" s="64"/>
      <c r="B1761" s="71"/>
      <c r="E1761" s="101"/>
      <c r="F1761" s="101"/>
      <c r="G1761" s="101"/>
      <c r="H1761" s="204"/>
      <c r="I1761" s="101"/>
      <c r="J1761" s="101"/>
      <c r="K1761" s="101"/>
      <c r="L1761" s="101"/>
      <c r="M1761" s="101"/>
      <c r="N1761" s="204"/>
      <c r="O1761" s="101"/>
      <c r="P1761" s="101"/>
      <c r="Q1761" s="101"/>
      <c r="R1761" s="101"/>
      <c r="S1761" s="101"/>
      <c r="T1761" s="101"/>
      <c r="U1761" s="101"/>
      <c r="V1761" s="204"/>
      <c r="W1761" s="101"/>
      <c r="X1761" s="101"/>
      <c r="Y1761" s="101"/>
      <c r="Z1761" s="101"/>
      <c r="AA1761" s="101"/>
      <c r="AB1761" s="101"/>
      <c r="AC1761" s="101"/>
    </row>
    <row r="1762" spans="1:30" s="661" customFormat="1" ht="28.5" customHeight="1" x14ac:dyDescent="0.2">
      <c r="A1762" s="134" t="s">
        <v>17</v>
      </c>
      <c r="B1762" s="135" t="s">
        <v>5</v>
      </c>
      <c r="C1762" s="6" t="s">
        <v>14</v>
      </c>
      <c r="D1762" s="243" t="s">
        <v>498</v>
      </c>
      <c r="E1762" s="2719" t="s">
        <v>15</v>
      </c>
      <c r="F1762" s="2719"/>
      <c r="G1762" s="2719"/>
      <c r="H1762" s="2719"/>
      <c r="I1762" s="2719"/>
      <c r="J1762" s="2719"/>
      <c r="K1762" s="2719"/>
      <c r="L1762" s="2719"/>
      <c r="M1762" s="2719"/>
      <c r="N1762" s="2719"/>
      <c r="O1762" s="2719"/>
      <c r="P1762" s="2719"/>
      <c r="Q1762" s="2719"/>
      <c r="R1762" s="2719"/>
      <c r="S1762" s="2719"/>
      <c r="T1762" s="2719"/>
      <c r="U1762" s="2719"/>
      <c r="V1762" s="2719"/>
      <c r="W1762" s="2719"/>
      <c r="X1762" s="2719"/>
      <c r="Y1762" s="2719"/>
      <c r="Z1762" s="2719"/>
      <c r="AA1762" s="2719"/>
      <c r="AB1762" s="2719"/>
      <c r="AC1762" s="2720" t="s">
        <v>10</v>
      </c>
    </row>
    <row r="1763" spans="1:30" s="13" customFormat="1" ht="12.75" customHeight="1" thickBot="1" x14ac:dyDescent="0.25">
      <c r="A1763" s="2722" t="s">
        <v>430</v>
      </c>
      <c r="B1763" s="2723"/>
      <c r="C1763" s="17"/>
      <c r="D1763" s="17"/>
      <c r="E1763" s="18">
        <v>1</v>
      </c>
      <c r="F1763" s="18">
        <v>2</v>
      </c>
      <c r="G1763" s="18">
        <v>3</v>
      </c>
      <c r="H1763" s="18">
        <v>4</v>
      </c>
      <c r="I1763" s="18">
        <v>5</v>
      </c>
      <c r="J1763" s="18">
        <v>6</v>
      </c>
      <c r="K1763" s="18">
        <v>7</v>
      </c>
      <c r="L1763" s="18">
        <v>8</v>
      </c>
      <c r="M1763" s="18">
        <v>9</v>
      </c>
      <c r="N1763" s="18">
        <v>10</v>
      </c>
      <c r="O1763" s="18">
        <v>11</v>
      </c>
      <c r="P1763" s="18">
        <v>12</v>
      </c>
      <c r="Q1763" s="18">
        <v>13</v>
      </c>
      <c r="R1763" s="18">
        <v>14</v>
      </c>
      <c r="S1763" s="18">
        <v>15</v>
      </c>
      <c r="T1763" s="18">
        <v>16</v>
      </c>
      <c r="U1763" s="18">
        <v>17</v>
      </c>
      <c r="V1763" s="18">
        <v>18</v>
      </c>
      <c r="W1763" s="18">
        <v>19</v>
      </c>
      <c r="X1763" s="18">
        <v>20</v>
      </c>
      <c r="Y1763" s="18">
        <v>21</v>
      </c>
      <c r="Z1763" s="18">
        <v>22</v>
      </c>
      <c r="AA1763" s="18">
        <v>23</v>
      </c>
      <c r="AB1763" s="18">
        <v>24</v>
      </c>
      <c r="AC1763" s="2721"/>
    </row>
    <row r="1764" spans="1:30" s="13" customFormat="1" ht="12.75" customHeight="1" thickBot="1" x14ac:dyDescent="0.25">
      <c r="A1764" s="167" t="s">
        <v>292</v>
      </c>
      <c r="B1764" s="168"/>
      <c r="C1764" s="169"/>
      <c r="D1764" s="2608"/>
      <c r="E1764" s="168">
        <v>1</v>
      </c>
      <c r="F1764" s="168">
        <v>1</v>
      </c>
      <c r="G1764" s="168">
        <v>1</v>
      </c>
      <c r="H1764" s="168">
        <v>1</v>
      </c>
      <c r="I1764" s="168">
        <v>1</v>
      </c>
      <c r="J1764" s="168">
        <v>1</v>
      </c>
      <c r="K1764" s="168">
        <v>1</v>
      </c>
      <c r="L1764" s="168">
        <v>1</v>
      </c>
      <c r="M1764" s="168">
        <v>1</v>
      </c>
      <c r="N1764" s="168">
        <v>1</v>
      </c>
      <c r="O1764" s="168">
        <v>1</v>
      </c>
      <c r="P1764" s="168">
        <v>1</v>
      </c>
      <c r="Q1764" s="168">
        <v>1</v>
      </c>
      <c r="R1764" s="168">
        <v>1</v>
      </c>
      <c r="S1764" s="168">
        <v>1</v>
      </c>
      <c r="T1764" s="168">
        <v>1</v>
      </c>
      <c r="U1764" s="168">
        <v>1</v>
      </c>
      <c r="V1764" s="168">
        <v>1</v>
      </c>
      <c r="W1764" s="168">
        <v>1</v>
      </c>
      <c r="X1764" s="168">
        <v>1</v>
      </c>
      <c r="Y1764" s="168">
        <v>1</v>
      </c>
      <c r="Z1764" s="168">
        <v>1</v>
      </c>
      <c r="AA1764" s="168">
        <v>1</v>
      </c>
      <c r="AB1764" s="168">
        <v>1</v>
      </c>
      <c r="AC1764" s="623"/>
    </row>
    <row r="1765" spans="1:30" s="661" customFormat="1" ht="12" x14ac:dyDescent="0.2">
      <c r="A1765" s="2715" t="s">
        <v>123</v>
      </c>
      <c r="B1765" s="2712" t="s">
        <v>319</v>
      </c>
      <c r="C1765" s="10" t="s">
        <v>483</v>
      </c>
      <c r="D1765" s="1203" t="s">
        <v>479</v>
      </c>
      <c r="E1765" s="2613">
        <v>6.0600000000000001E-2</v>
      </c>
      <c r="F1765" s="2613">
        <v>5.8000000000000003E-2</v>
      </c>
      <c r="G1765" s="2613">
        <v>5.7200000000000001E-2</v>
      </c>
      <c r="H1765" s="2613">
        <v>5.8400000000000001E-2</v>
      </c>
      <c r="I1765" s="2613">
        <v>5.96E-2</v>
      </c>
      <c r="J1765" s="2613">
        <v>6.3600000000000004E-2</v>
      </c>
      <c r="K1765" s="2613">
        <v>6.9600000000000009E-2</v>
      </c>
      <c r="L1765" s="2613">
        <v>9.6600000000000005E-2</v>
      </c>
      <c r="M1765" s="2613">
        <v>9.8400000000000001E-2</v>
      </c>
      <c r="N1765" s="2613">
        <v>0.12560000000000002</v>
      </c>
      <c r="O1765" s="2613">
        <v>0.11940000000000001</v>
      </c>
      <c r="P1765" s="2613">
        <v>9.2799999999999994E-2</v>
      </c>
      <c r="Q1765" s="2613">
        <v>0.1386</v>
      </c>
      <c r="R1765" s="2613">
        <v>0.13019999999999998</v>
      </c>
      <c r="S1765" s="2613">
        <v>0.12640000000000001</v>
      </c>
      <c r="T1765" s="2613">
        <v>0.1018</v>
      </c>
      <c r="U1765" s="2613">
        <v>0.09</v>
      </c>
      <c r="V1765" s="2613">
        <v>8.4600000000000009E-2</v>
      </c>
      <c r="W1765" s="2613">
        <v>8.7999999999999995E-2</v>
      </c>
      <c r="X1765" s="2613">
        <v>9.1400000000000009E-2</v>
      </c>
      <c r="Y1765" s="2613">
        <v>9.1600000000000015E-2</v>
      </c>
      <c r="Z1765" s="2613">
        <v>9.0600000000000014E-2</v>
      </c>
      <c r="AA1765" s="2613">
        <v>8.1200000000000008E-2</v>
      </c>
      <c r="AB1765" s="2613">
        <v>6.9000000000000006E-2</v>
      </c>
      <c r="AC1765" s="121">
        <f>SUM(E1765:AB1765)</f>
        <v>2.1432000000000007</v>
      </c>
    </row>
    <row r="1766" spans="1:30" s="661" customFormat="1" ht="12" x14ac:dyDescent="0.2">
      <c r="A1766" s="2716"/>
      <c r="B1766" s="2713"/>
      <c r="C1766" s="11" t="s">
        <v>484</v>
      </c>
      <c r="D1766" s="1201" t="s">
        <v>479</v>
      </c>
      <c r="E1766" s="2613">
        <v>4.02E-2</v>
      </c>
      <c r="F1766" s="2613">
        <v>3.7999999999999999E-2</v>
      </c>
      <c r="G1766" s="2613">
        <v>3.8200000000000005E-2</v>
      </c>
      <c r="H1766" s="2613">
        <v>3.9E-2</v>
      </c>
      <c r="I1766" s="2613">
        <v>3.7999999999999999E-2</v>
      </c>
      <c r="J1766" s="2613">
        <v>3.7999999999999999E-2</v>
      </c>
      <c r="K1766" s="2613">
        <v>3.9399999999999998E-2</v>
      </c>
      <c r="L1766" s="2613">
        <v>4.24E-2</v>
      </c>
      <c r="M1766" s="2613">
        <v>5.0200000000000002E-2</v>
      </c>
      <c r="N1766" s="2613">
        <v>0.1028</v>
      </c>
      <c r="O1766" s="2613">
        <v>8.8200000000000001E-2</v>
      </c>
      <c r="P1766" s="2613">
        <v>4.8000000000000001E-2</v>
      </c>
      <c r="Q1766" s="2613">
        <v>0.11660000000000001</v>
      </c>
      <c r="R1766" s="2613">
        <v>0.1072</v>
      </c>
      <c r="S1766" s="2613">
        <v>9.7600000000000006E-2</v>
      </c>
      <c r="T1766" s="2613">
        <v>6.1399999999999996E-2</v>
      </c>
      <c r="U1766" s="2613">
        <v>4.7600000000000003E-2</v>
      </c>
      <c r="V1766" s="2613">
        <v>4.36E-2</v>
      </c>
      <c r="W1766" s="2613">
        <v>4.36E-2</v>
      </c>
      <c r="X1766" s="2613">
        <v>4.36E-2</v>
      </c>
      <c r="Y1766" s="2613">
        <v>4.4800000000000006E-2</v>
      </c>
      <c r="Z1766" s="2613">
        <v>4.4400000000000002E-2</v>
      </c>
      <c r="AA1766" s="2613">
        <v>4.0800000000000003E-2</v>
      </c>
      <c r="AB1766" s="2613">
        <v>4.02E-2</v>
      </c>
      <c r="AC1766" s="117">
        <f>SUM(E1766:AB1766)</f>
        <v>1.3338000000000003</v>
      </c>
    </row>
    <row r="1767" spans="1:30" s="661" customFormat="1" ht="11.25" x14ac:dyDescent="0.2">
      <c r="A1767" s="2716"/>
      <c r="B1767" s="2713"/>
      <c r="C1767" s="11" t="s">
        <v>8</v>
      </c>
      <c r="D1767" s="1201" t="s">
        <v>505</v>
      </c>
      <c r="E1767" s="113">
        <f>SQRT(E1765*E1765+E1766*E1766)*1000/(1.732*E1772)</f>
        <v>3.9240134103194038</v>
      </c>
      <c r="F1767" s="113">
        <f t="shared" ref="F1767:AB1767" si="544">SQRT(F1765*F1765+F1766*F1766)*1000/(1.732*F1772)</f>
        <v>3.7415414783535255</v>
      </c>
      <c r="G1767" s="113">
        <f t="shared" si="544"/>
        <v>3.7114915876447827</v>
      </c>
      <c r="H1767" s="423">
        <f t="shared" si="544"/>
        <v>3.7542269026228117</v>
      </c>
      <c r="I1767" s="113">
        <f t="shared" si="544"/>
        <v>3.7787357798144634</v>
      </c>
      <c r="J1767" s="113">
        <f t="shared" si="544"/>
        <v>3.9977291563663586</v>
      </c>
      <c r="K1767" s="113">
        <f t="shared" si="544"/>
        <v>4.3155903737538184</v>
      </c>
      <c r="L1767" s="113">
        <f t="shared" si="544"/>
        <v>5.6924948913787574</v>
      </c>
      <c r="M1767" s="113">
        <f t="shared" si="544"/>
        <v>6.0741987898302865</v>
      </c>
      <c r="N1767" s="423">
        <f t="shared" si="544"/>
        <v>8.7579527777549266</v>
      </c>
      <c r="O1767" s="113">
        <f t="shared" si="544"/>
        <v>7.9358015144209775</v>
      </c>
      <c r="P1767" s="113">
        <f t="shared" si="544"/>
        <v>5.5854341689554383</v>
      </c>
      <c r="Q1767" s="113">
        <f t="shared" si="544"/>
        <v>9.8655138389594548</v>
      </c>
      <c r="R1767" s="113">
        <f t="shared" si="544"/>
        <v>9.1863008825048738</v>
      </c>
      <c r="S1767" s="113">
        <f t="shared" si="544"/>
        <v>8.6984024712391239</v>
      </c>
      <c r="T1767" s="113">
        <f t="shared" si="544"/>
        <v>6.355483699749632</v>
      </c>
      <c r="U1767" s="113">
        <f t="shared" si="544"/>
        <v>5.4937502135651464</v>
      </c>
      <c r="V1767" s="423">
        <f t="shared" si="544"/>
        <v>5.1355548205286397</v>
      </c>
      <c r="W1767" s="113">
        <f t="shared" si="544"/>
        <v>5.2993005356564247</v>
      </c>
      <c r="X1767" s="113">
        <f t="shared" si="544"/>
        <v>5.413703858180563</v>
      </c>
      <c r="Y1767" s="113">
        <f t="shared" si="544"/>
        <v>5.5021811867219323</v>
      </c>
      <c r="Z1767" s="113">
        <f t="shared" si="544"/>
        <v>5.3443332451165384</v>
      </c>
      <c r="AA1767" s="113">
        <f t="shared" si="544"/>
        <v>4.858116215131596</v>
      </c>
      <c r="AB1767" s="113">
        <f t="shared" si="544"/>
        <v>4.3496650762048539</v>
      </c>
      <c r="AC1767" s="83"/>
    </row>
    <row r="1768" spans="1:30" s="661" customFormat="1" ht="11.25" x14ac:dyDescent="0.2">
      <c r="A1768" s="2716"/>
      <c r="B1768" s="2713"/>
      <c r="C1768" s="11" t="s">
        <v>16</v>
      </c>
      <c r="D1768" s="11"/>
      <c r="E1768" s="110">
        <f t="shared" ref="E1768:AC1768" si="545">E1766/E1765</f>
        <v>0.6633663366336634</v>
      </c>
      <c r="F1768" s="110">
        <f t="shared" si="545"/>
        <v>0.65517241379310343</v>
      </c>
      <c r="G1768" s="110">
        <f t="shared" si="545"/>
        <v>0.66783216783216792</v>
      </c>
      <c r="H1768" s="422">
        <f t="shared" si="545"/>
        <v>0.6678082191780822</v>
      </c>
      <c r="I1768" s="110">
        <f t="shared" si="545"/>
        <v>0.63758389261744963</v>
      </c>
      <c r="J1768" s="110">
        <f t="shared" si="545"/>
        <v>0.59748427672955973</v>
      </c>
      <c r="K1768" s="110">
        <f t="shared" si="545"/>
        <v>0.5660919540229884</v>
      </c>
      <c r="L1768" s="110">
        <f t="shared" si="545"/>
        <v>0.43892339544513453</v>
      </c>
      <c r="M1768" s="110">
        <f t="shared" si="545"/>
        <v>0.51016260162601623</v>
      </c>
      <c r="N1768" s="422">
        <f t="shared" si="545"/>
        <v>0.81847133757961776</v>
      </c>
      <c r="O1768" s="110">
        <f t="shared" si="545"/>
        <v>0.7386934673366834</v>
      </c>
      <c r="P1768" s="110">
        <f t="shared" si="545"/>
        <v>0.51724137931034486</v>
      </c>
      <c r="Q1768" s="110">
        <f t="shared" si="545"/>
        <v>0.84126984126984128</v>
      </c>
      <c r="R1768" s="110">
        <f t="shared" si="545"/>
        <v>0.82334869431643642</v>
      </c>
      <c r="S1768" s="110">
        <f t="shared" si="545"/>
        <v>0.77215189873417722</v>
      </c>
      <c r="T1768" s="110">
        <f t="shared" si="545"/>
        <v>0.60314341846758346</v>
      </c>
      <c r="U1768" s="110">
        <f t="shared" si="545"/>
        <v>0.52888888888888896</v>
      </c>
      <c r="V1768" s="422">
        <f t="shared" si="545"/>
        <v>0.51536643026004725</v>
      </c>
      <c r="W1768" s="110">
        <f t="shared" si="545"/>
        <v>0.49545454545454548</v>
      </c>
      <c r="X1768" s="110">
        <f t="shared" si="545"/>
        <v>0.4770240700218818</v>
      </c>
      <c r="Y1768" s="110">
        <f t="shared" si="545"/>
        <v>0.48908296943231439</v>
      </c>
      <c r="Z1768" s="110">
        <f t="shared" si="545"/>
        <v>0.49006622516556286</v>
      </c>
      <c r="AA1768" s="110">
        <f t="shared" si="545"/>
        <v>0.50246305418719206</v>
      </c>
      <c r="AB1768" s="110">
        <f t="shared" si="545"/>
        <v>0.58260869565217388</v>
      </c>
      <c r="AC1768" s="117">
        <f t="shared" si="545"/>
        <v>0.62234042553191482</v>
      </c>
    </row>
    <row r="1769" spans="1:30" s="661" customFormat="1" ht="12" thickBot="1" x14ac:dyDescent="0.25">
      <c r="A1769" s="2728"/>
      <c r="B1769" s="2741"/>
      <c r="C1769" s="45" t="s">
        <v>13</v>
      </c>
      <c r="D1769" s="45"/>
      <c r="E1769" s="84"/>
      <c r="F1769" s="84"/>
      <c r="G1769" s="84"/>
      <c r="H1769" s="443"/>
      <c r="I1769" s="84"/>
      <c r="J1769" s="84"/>
      <c r="K1769" s="84"/>
      <c r="L1769" s="84"/>
      <c r="M1769" s="84"/>
      <c r="N1769" s="443"/>
      <c r="O1769" s="84"/>
      <c r="P1769" s="84"/>
      <c r="Q1769" s="84"/>
      <c r="R1769" s="84"/>
      <c r="S1769" s="84"/>
      <c r="T1769" s="84"/>
      <c r="U1769" s="84"/>
      <c r="V1769" s="443"/>
      <c r="W1769" s="84"/>
      <c r="X1769" s="84"/>
      <c r="Y1769" s="84"/>
      <c r="Z1769" s="84"/>
      <c r="AA1769" s="84"/>
      <c r="AB1769" s="84"/>
      <c r="AC1769" s="85"/>
    </row>
    <row r="1770" spans="1:30" s="661" customFormat="1" ht="12" thickBot="1" x14ac:dyDescent="0.25">
      <c r="A1770" s="624" t="s">
        <v>514</v>
      </c>
      <c r="B1770" s="625"/>
      <c r="C1770" s="626"/>
      <c r="D1770" s="626"/>
      <c r="E1770" s="302">
        <f>SQRT(E1765*E1765+E1766*E1766)</f>
        <v>7.2721386125403312E-2</v>
      </c>
      <c r="F1770" s="302">
        <f t="shared" ref="F1770:AB1770" si="546">SQRT(F1765*F1765+F1766*F1766)</f>
        <v>6.9339743293438866E-2</v>
      </c>
      <c r="G1770" s="302">
        <f t="shared" si="546"/>
        <v>6.8782846698868166E-2</v>
      </c>
      <c r="H1770" s="302">
        <f t="shared" si="546"/>
        <v>7.0225066749701276E-2</v>
      </c>
      <c r="I1770" s="302">
        <f t="shared" si="546"/>
        <v>7.0683520002897418E-2</v>
      </c>
      <c r="J1770" s="302">
        <f t="shared" si="546"/>
        <v>7.4087515817443897E-2</v>
      </c>
      <c r="K1770" s="302">
        <f t="shared" si="546"/>
        <v>7.9978247042555267E-2</v>
      </c>
      <c r="L1770" s="302">
        <f t="shared" si="546"/>
        <v>0.10549559232498769</v>
      </c>
      <c r="M1770" s="302">
        <f t="shared" si="546"/>
        <v>0.11046537919185359</v>
      </c>
      <c r="N1770" s="302">
        <f t="shared" si="546"/>
        <v>0.16230588405846538</v>
      </c>
      <c r="O1770" s="302">
        <f t="shared" si="546"/>
        <v>0.14844392880815302</v>
      </c>
      <c r="P1770" s="302">
        <f t="shared" si="546"/>
        <v>0.10447889739081284</v>
      </c>
      <c r="Q1770" s="302">
        <f t="shared" si="546"/>
        <v>0.1811229416722244</v>
      </c>
      <c r="R1770" s="302">
        <f t="shared" si="546"/>
        <v>0.16865313516208347</v>
      </c>
      <c r="S1770" s="266">
        <f t="shared" si="546"/>
        <v>0.15969571064997332</v>
      </c>
      <c r="T1770" s="302">
        <f t="shared" si="546"/>
        <v>0.11888313589403671</v>
      </c>
      <c r="U1770" s="302">
        <f t="shared" si="546"/>
        <v>0.10181237645787471</v>
      </c>
      <c r="V1770" s="302">
        <f t="shared" si="546"/>
        <v>9.5174156155964945E-2</v>
      </c>
      <c r="W1770" s="302">
        <f t="shared" si="546"/>
        <v>9.8208757246999109E-2</v>
      </c>
      <c r="X1770" s="302">
        <f t="shared" si="546"/>
        <v>0.10126657888958233</v>
      </c>
      <c r="Y1770" s="302">
        <f t="shared" si="546"/>
        <v>0.10196862262480554</v>
      </c>
      <c r="Z1770" s="302">
        <f t="shared" si="546"/>
        <v>0.10089459846790612</v>
      </c>
      <c r="AA1770" s="302">
        <f t="shared" si="546"/>
        <v>9.0873978673765579E-2</v>
      </c>
      <c r="AB1770" s="302">
        <f t="shared" si="546"/>
        <v>7.9856371067060145E-2</v>
      </c>
      <c r="AC1770" s="806"/>
      <c r="AD1770" s="120">
        <f>MAX(E1770:AB1770)</f>
        <v>0.1811229416722244</v>
      </c>
    </row>
    <row r="1771" spans="1:30" s="13" customFormat="1" ht="14.25" customHeight="1" thickBot="1" x14ac:dyDescent="0.25">
      <c r="A1771" s="143" t="s">
        <v>309</v>
      </c>
      <c r="B1771" s="144"/>
      <c r="C1771" s="145"/>
      <c r="D1771" s="145"/>
      <c r="E1771" s="146">
        <v>1</v>
      </c>
      <c r="F1771" s="146">
        <v>2</v>
      </c>
      <c r="G1771" s="146">
        <v>3</v>
      </c>
      <c r="H1771" s="146">
        <v>4</v>
      </c>
      <c r="I1771" s="146">
        <v>5</v>
      </c>
      <c r="J1771" s="146">
        <v>6</v>
      </c>
      <c r="K1771" s="146">
        <v>7</v>
      </c>
      <c r="L1771" s="146">
        <v>8</v>
      </c>
      <c r="M1771" s="146">
        <v>9</v>
      </c>
      <c r="N1771" s="146">
        <v>10</v>
      </c>
      <c r="O1771" s="146">
        <v>11</v>
      </c>
      <c r="P1771" s="146">
        <v>12</v>
      </c>
      <c r="Q1771" s="146">
        <v>13</v>
      </c>
      <c r="R1771" s="146">
        <v>14</v>
      </c>
      <c r="S1771" s="146">
        <v>15</v>
      </c>
      <c r="T1771" s="146">
        <v>16</v>
      </c>
      <c r="U1771" s="146">
        <v>17</v>
      </c>
      <c r="V1771" s="146">
        <v>18</v>
      </c>
      <c r="W1771" s="146">
        <v>19</v>
      </c>
      <c r="X1771" s="146">
        <v>20</v>
      </c>
      <c r="Y1771" s="146">
        <v>21</v>
      </c>
      <c r="Z1771" s="146">
        <v>22</v>
      </c>
      <c r="AA1771" s="146">
        <v>23</v>
      </c>
      <c r="AB1771" s="146">
        <v>24</v>
      </c>
      <c r="AC1771" s="147"/>
    </row>
    <row r="1772" spans="1:30" s="32" customFormat="1" ht="14.25" customHeight="1" thickBot="1" x14ac:dyDescent="0.25">
      <c r="A1772" s="73" t="s">
        <v>144</v>
      </c>
      <c r="B1772" s="74"/>
      <c r="C1772" s="607" t="s">
        <v>13</v>
      </c>
      <c r="D1772" s="1331" t="s">
        <v>530</v>
      </c>
      <c r="E1772" s="820">
        <v>10.7</v>
      </c>
      <c r="F1772" s="820">
        <v>10.7</v>
      </c>
      <c r="G1772" s="820">
        <v>10.7</v>
      </c>
      <c r="H1772" s="820">
        <v>10.8</v>
      </c>
      <c r="I1772" s="820">
        <v>10.8</v>
      </c>
      <c r="J1772" s="820">
        <v>10.7</v>
      </c>
      <c r="K1772" s="820">
        <v>10.7</v>
      </c>
      <c r="L1772" s="820">
        <v>10.7</v>
      </c>
      <c r="M1772" s="820">
        <v>10.5</v>
      </c>
      <c r="N1772" s="820">
        <v>10.7</v>
      </c>
      <c r="O1772" s="820">
        <v>10.8</v>
      </c>
      <c r="P1772" s="820">
        <v>10.8</v>
      </c>
      <c r="Q1772" s="820">
        <v>10.6</v>
      </c>
      <c r="R1772" s="820">
        <v>10.6</v>
      </c>
      <c r="S1772" s="820">
        <v>10.6</v>
      </c>
      <c r="T1772" s="820">
        <v>10.8</v>
      </c>
      <c r="U1772" s="820">
        <v>10.7</v>
      </c>
      <c r="V1772" s="820">
        <v>10.7</v>
      </c>
      <c r="W1772" s="820">
        <v>10.7</v>
      </c>
      <c r="X1772" s="820">
        <v>10.8</v>
      </c>
      <c r="Y1772" s="820">
        <v>10.7</v>
      </c>
      <c r="Z1772" s="820">
        <v>10.9</v>
      </c>
      <c r="AA1772" s="820">
        <v>10.8</v>
      </c>
      <c r="AB1772" s="820">
        <v>10.6</v>
      </c>
      <c r="AC1772" s="621"/>
    </row>
    <row r="1773" spans="1:30" ht="13.5" thickBot="1" x14ac:dyDescent="0.25">
      <c r="A1773" s="2715" t="s">
        <v>125</v>
      </c>
      <c r="B1773" s="2712" t="s">
        <v>431</v>
      </c>
      <c r="C1773" s="10" t="s">
        <v>483</v>
      </c>
      <c r="D1773" s="1203" t="s">
        <v>479</v>
      </c>
      <c r="E1773" s="231">
        <v>4.0000000000000002E-4</v>
      </c>
      <c r="F1773" s="231">
        <v>4.0000000000000002E-4</v>
      </c>
      <c r="G1773" s="231">
        <v>4.0000000000000002E-4</v>
      </c>
      <c r="H1773" s="231">
        <v>4.0000000000000002E-4</v>
      </c>
      <c r="I1773" s="231">
        <v>4.0000000000000002E-4</v>
      </c>
      <c r="J1773" s="231">
        <v>4.0000000000000002E-4</v>
      </c>
      <c r="K1773" s="231">
        <v>4.0000000000000002E-4</v>
      </c>
      <c r="L1773" s="231">
        <v>4.0000000000000002E-4</v>
      </c>
      <c r="M1773" s="231">
        <v>4.0000000000000002E-4</v>
      </c>
      <c r="N1773" s="231">
        <v>4.0000000000000002E-4</v>
      </c>
      <c r="O1773" s="231">
        <v>4.0000000000000002E-4</v>
      </c>
      <c r="P1773" s="231">
        <v>4.0000000000000002E-4</v>
      </c>
      <c r="Q1773" s="231">
        <v>5.9999999999999995E-4</v>
      </c>
      <c r="R1773" s="231">
        <v>4.0000000000000002E-4</v>
      </c>
      <c r="S1773" s="231">
        <v>4.0000000000000002E-4</v>
      </c>
      <c r="T1773" s="231">
        <v>2.0000000000000001E-4</v>
      </c>
      <c r="U1773" s="231">
        <v>4.0000000000000002E-4</v>
      </c>
      <c r="V1773" s="231">
        <v>4.0000000000000002E-4</v>
      </c>
      <c r="W1773" s="231">
        <v>5.9999999999999995E-4</v>
      </c>
      <c r="X1773" s="231">
        <v>4.0000000000000002E-4</v>
      </c>
      <c r="Y1773" s="231">
        <v>4.0000000000000002E-4</v>
      </c>
      <c r="Z1773" s="231">
        <v>4.0000000000000002E-4</v>
      </c>
      <c r="AA1773" s="231">
        <v>5.9999999999999995E-4</v>
      </c>
      <c r="AB1773" s="231">
        <v>4.0000000000000002E-4</v>
      </c>
      <c r="AC1773" s="121">
        <f>SUM(E1773:AB1773)</f>
        <v>9.9999999999999985E-3</v>
      </c>
    </row>
    <row r="1774" spans="1:30" ht="13.5" thickBot="1" x14ac:dyDescent="0.25">
      <c r="A1774" s="2776"/>
      <c r="B1774" s="2778"/>
      <c r="C1774" s="11" t="s">
        <v>484</v>
      </c>
      <c r="D1774" s="1201" t="s">
        <v>479</v>
      </c>
      <c r="E1774" s="332">
        <v>0</v>
      </c>
      <c r="F1774" s="332">
        <v>0</v>
      </c>
      <c r="G1774" s="332">
        <v>0</v>
      </c>
      <c r="H1774" s="231">
        <v>0</v>
      </c>
      <c r="I1774" s="332">
        <v>0</v>
      </c>
      <c r="J1774" s="332">
        <v>0</v>
      </c>
      <c r="K1774" s="332">
        <v>0</v>
      </c>
      <c r="L1774" s="332">
        <v>0</v>
      </c>
      <c r="M1774" s="332">
        <v>0</v>
      </c>
      <c r="N1774" s="231">
        <v>0</v>
      </c>
      <c r="O1774" s="332">
        <v>0</v>
      </c>
      <c r="P1774" s="332">
        <v>0</v>
      </c>
      <c r="Q1774" s="332">
        <v>0</v>
      </c>
      <c r="R1774" s="332">
        <v>0</v>
      </c>
      <c r="S1774" s="332">
        <v>0</v>
      </c>
      <c r="T1774" s="332">
        <v>0</v>
      </c>
      <c r="U1774" s="332">
        <v>0</v>
      </c>
      <c r="V1774" s="332">
        <v>0</v>
      </c>
      <c r="W1774" s="332">
        <v>0</v>
      </c>
      <c r="X1774" s="332">
        <v>0</v>
      </c>
      <c r="Y1774" s="332">
        <v>0</v>
      </c>
      <c r="Z1774" s="332">
        <v>0</v>
      </c>
      <c r="AA1774" s="332">
        <v>0</v>
      </c>
      <c r="AB1774" s="332">
        <v>0</v>
      </c>
      <c r="AC1774" s="117">
        <f>SUM(E1774:AB1774)</f>
        <v>0</v>
      </c>
      <c r="AD1774" s="661"/>
    </row>
    <row r="1775" spans="1:30" x14ac:dyDescent="0.2">
      <c r="A1775" s="2776"/>
      <c r="B1775" s="2778"/>
      <c r="C1775" s="11" t="s">
        <v>8</v>
      </c>
      <c r="D1775" s="1201" t="s">
        <v>505</v>
      </c>
      <c r="E1775" s="113">
        <f>SQRT(E1773*E1773+E1774*E1774)*1000/(1.732*E1772)</f>
        <v>2.1583820767952344E-2</v>
      </c>
      <c r="F1775" s="113">
        <f t="shared" ref="F1775:AB1775" si="547">SQRT(F1773*F1773+F1774*F1774)*1000/(1.732*F1772)</f>
        <v>2.1583820767952344E-2</v>
      </c>
      <c r="G1775" s="113">
        <f t="shared" si="547"/>
        <v>2.1583820767952344E-2</v>
      </c>
      <c r="H1775" s="423">
        <f t="shared" si="547"/>
        <v>2.138397057565649E-2</v>
      </c>
      <c r="I1775" s="113">
        <f t="shared" si="547"/>
        <v>2.138397057565649E-2</v>
      </c>
      <c r="J1775" s="113">
        <f t="shared" si="547"/>
        <v>2.1583820767952344E-2</v>
      </c>
      <c r="K1775" s="113">
        <f t="shared" si="547"/>
        <v>2.1583820767952344E-2</v>
      </c>
      <c r="L1775" s="113">
        <f t="shared" si="547"/>
        <v>2.1583820767952344E-2</v>
      </c>
      <c r="M1775" s="113">
        <f t="shared" si="547"/>
        <v>2.199494116353239E-2</v>
      </c>
      <c r="N1775" s="423">
        <f t="shared" si="547"/>
        <v>2.1583820767952344E-2</v>
      </c>
      <c r="O1775" s="113">
        <f t="shared" si="547"/>
        <v>2.138397057565649E-2</v>
      </c>
      <c r="P1775" s="113">
        <f t="shared" si="547"/>
        <v>2.138397057565649E-2</v>
      </c>
      <c r="Q1775" s="113">
        <f t="shared" si="547"/>
        <v>3.2681162577890104E-2</v>
      </c>
      <c r="R1775" s="113">
        <f t="shared" si="547"/>
        <v>2.1787441718593408E-2</v>
      </c>
      <c r="S1775" s="113">
        <f t="shared" si="547"/>
        <v>2.1787441718593408E-2</v>
      </c>
      <c r="T1775" s="113">
        <f t="shared" si="547"/>
        <v>1.0691985287828245E-2</v>
      </c>
      <c r="U1775" s="113">
        <f t="shared" si="547"/>
        <v>2.1583820767952344E-2</v>
      </c>
      <c r="V1775" s="423">
        <f t="shared" si="547"/>
        <v>2.1583820767952344E-2</v>
      </c>
      <c r="W1775" s="113">
        <f t="shared" si="547"/>
        <v>3.2375731151928516E-2</v>
      </c>
      <c r="X1775" s="113">
        <f t="shared" si="547"/>
        <v>2.138397057565649E-2</v>
      </c>
      <c r="Y1775" s="113">
        <f t="shared" si="547"/>
        <v>2.1583820767952344E-2</v>
      </c>
      <c r="Z1775" s="113">
        <f t="shared" si="547"/>
        <v>2.1187787359366061E-2</v>
      </c>
      <c r="AA1775" s="113">
        <f t="shared" si="547"/>
        <v>3.2075955863484731E-2</v>
      </c>
      <c r="AB1775" s="113">
        <f t="shared" si="547"/>
        <v>2.1787441718593408E-2</v>
      </c>
      <c r="AC1775" s="83"/>
    </row>
    <row r="1776" spans="1:30" ht="13.5" thickBot="1" x14ac:dyDescent="0.25">
      <c r="A1776" s="2777"/>
      <c r="B1776" s="2779"/>
      <c r="C1776" s="46" t="s">
        <v>16</v>
      </c>
      <c r="D1776" s="1224"/>
      <c r="E1776" s="292">
        <f t="shared" ref="E1776:AC1776" si="548">E1774/E1773</f>
        <v>0</v>
      </c>
      <c r="F1776" s="292">
        <f t="shared" si="548"/>
        <v>0</v>
      </c>
      <c r="G1776" s="292">
        <f t="shared" si="548"/>
        <v>0</v>
      </c>
      <c r="H1776" s="466">
        <f t="shared" si="548"/>
        <v>0</v>
      </c>
      <c r="I1776" s="292">
        <f t="shared" si="548"/>
        <v>0</v>
      </c>
      <c r="J1776" s="292">
        <f t="shared" si="548"/>
        <v>0</v>
      </c>
      <c r="K1776" s="292">
        <f t="shared" si="548"/>
        <v>0</v>
      </c>
      <c r="L1776" s="292">
        <f t="shared" si="548"/>
        <v>0</v>
      </c>
      <c r="M1776" s="292">
        <f t="shared" si="548"/>
        <v>0</v>
      </c>
      <c r="N1776" s="466">
        <f t="shared" si="548"/>
        <v>0</v>
      </c>
      <c r="O1776" s="292">
        <f t="shared" si="548"/>
        <v>0</v>
      </c>
      <c r="P1776" s="292">
        <f t="shared" si="548"/>
        <v>0</v>
      </c>
      <c r="Q1776" s="292">
        <f t="shared" si="548"/>
        <v>0</v>
      </c>
      <c r="R1776" s="292">
        <f t="shared" si="548"/>
        <v>0</v>
      </c>
      <c r="S1776" s="292">
        <f t="shared" si="548"/>
        <v>0</v>
      </c>
      <c r="T1776" s="292">
        <f t="shared" si="548"/>
        <v>0</v>
      </c>
      <c r="U1776" s="292">
        <f t="shared" si="548"/>
        <v>0</v>
      </c>
      <c r="V1776" s="466">
        <f t="shared" si="548"/>
        <v>0</v>
      </c>
      <c r="W1776" s="292">
        <f t="shared" si="548"/>
        <v>0</v>
      </c>
      <c r="X1776" s="292">
        <f t="shared" si="548"/>
        <v>0</v>
      </c>
      <c r="Y1776" s="292">
        <f t="shared" si="548"/>
        <v>0</v>
      </c>
      <c r="Z1776" s="292">
        <f t="shared" si="548"/>
        <v>0</v>
      </c>
      <c r="AA1776" s="292">
        <f t="shared" si="548"/>
        <v>0</v>
      </c>
      <c r="AB1776" s="292">
        <f t="shared" si="548"/>
        <v>0</v>
      </c>
      <c r="AC1776" s="184">
        <f t="shared" si="548"/>
        <v>0</v>
      </c>
    </row>
    <row r="1777" spans="1:30" x14ac:dyDescent="0.2">
      <c r="A1777" s="2715" t="s">
        <v>124</v>
      </c>
      <c r="B1777" s="2712" t="s">
        <v>432</v>
      </c>
      <c r="C1777" s="10" t="s">
        <v>483</v>
      </c>
      <c r="D1777" s="1203" t="s">
        <v>479</v>
      </c>
      <c r="E1777" s="2613">
        <v>5.9800000000000006E-2</v>
      </c>
      <c r="F1777" s="2613">
        <v>5.74E-2</v>
      </c>
      <c r="G1777" s="2613">
        <v>5.6399999999999999E-2</v>
      </c>
      <c r="H1777" s="2613">
        <v>5.7800000000000004E-2</v>
      </c>
      <c r="I1777" s="2613">
        <v>5.8599999999999999E-2</v>
      </c>
      <c r="J1777" s="2613">
        <v>6.3E-2</v>
      </c>
      <c r="K1777" s="2613">
        <v>6.9000000000000006E-2</v>
      </c>
      <c r="L1777" s="2613">
        <v>9.5799999999999996E-2</v>
      </c>
      <c r="M1777" s="2613">
        <v>9.7600000000000006E-2</v>
      </c>
      <c r="N1777" s="2613">
        <v>0.12479999999999999</v>
      </c>
      <c r="O1777" s="2613">
        <v>0.11840000000000001</v>
      </c>
      <c r="P1777" s="2613">
        <v>9.2200000000000004E-2</v>
      </c>
      <c r="Q1777" s="2613">
        <v>0.13780000000000001</v>
      </c>
      <c r="R1777" s="2613">
        <v>0.12919999999999998</v>
      </c>
      <c r="S1777" s="2613">
        <v>0.1258</v>
      </c>
      <c r="T1777" s="2613">
        <v>0.1008</v>
      </c>
      <c r="U1777" s="2613">
        <v>8.9200000000000002E-2</v>
      </c>
      <c r="V1777" s="2613">
        <v>8.3799999999999999E-2</v>
      </c>
      <c r="W1777" s="2613">
        <v>8.6999999999999994E-2</v>
      </c>
      <c r="X1777" s="2613">
        <v>9.0400000000000008E-2</v>
      </c>
      <c r="Y1777" s="2613">
        <v>9.0799999999999992E-2</v>
      </c>
      <c r="Z1777" s="2613">
        <v>8.9400000000000007E-2</v>
      </c>
      <c r="AA1777" s="2613">
        <v>0.08</v>
      </c>
      <c r="AB1777" s="2613">
        <v>6.8199999999999997E-2</v>
      </c>
      <c r="AC1777" s="121">
        <f>SUM(E1777:AB1777)</f>
        <v>2.1231999999999998</v>
      </c>
    </row>
    <row r="1778" spans="1:30" x14ac:dyDescent="0.2">
      <c r="A1778" s="2776"/>
      <c r="B1778" s="2778"/>
      <c r="C1778" s="11" t="s">
        <v>484</v>
      </c>
      <c r="D1778" s="1201" t="s">
        <v>479</v>
      </c>
      <c r="E1778" s="2613">
        <v>4.7200000000000006E-2</v>
      </c>
      <c r="F1778" s="2613">
        <v>4.4999999999999998E-2</v>
      </c>
      <c r="G1778" s="2613">
        <v>4.5399999999999996E-2</v>
      </c>
      <c r="H1778" s="2613">
        <v>4.6200000000000005E-2</v>
      </c>
      <c r="I1778" s="2613">
        <v>4.4999999999999998E-2</v>
      </c>
      <c r="J1778" s="2613">
        <v>4.4999999999999998E-2</v>
      </c>
      <c r="K1778" s="2613">
        <v>4.6600000000000003E-2</v>
      </c>
      <c r="L1778" s="2613">
        <v>4.9200000000000001E-2</v>
      </c>
      <c r="M1778" s="2613">
        <v>5.74E-2</v>
      </c>
      <c r="N1778" s="2613">
        <v>0.10979999999999999</v>
      </c>
      <c r="O1778" s="2613">
        <v>9.5400000000000013E-2</v>
      </c>
      <c r="P1778" s="2613">
        <v>5.4800000000000001E-2</v>
      </c>
      <c r="Q1778" s="2613">
        <v>0.12379999999999999</v>
      </c>
      <c r="R1778" s="2613">
        <v>0.1144</v>
      </c>
      <c r="S1778" s="2613">
        <v>0.10479999999999999</v>
      </c>
      <c r="T1778" s="2613">
        <v>6.8199999999999997E-2</v>
      </c>
      <c r="U1778" s="2613">
        <v>5.4600000000000003E-2</v>
      </c>
      <c r="V1778" s="2613">
        <v>5.0599999999999999E-2</v>
      </c>
      <c r="W1778" s="2613">
        <v>5.04E-2</v>
      </c>
      <c r="X1778" s="2613">
        <v>5.0800000000000005E-2</v>
      </c>
      <c r="Y1778" s="2613">
        <v>5.1400000000000001E-2</v>
      </c>
      <c r="Z1778" s="2613">
        <v>5.1400000000000001E-2</v>
      </c>
      <c r="AA1778" s="2613">
        <v>4.7800000000000002E-2</v>
      </c>
      <c r="AB1778" s="2613">
        <v>4.7200000000000006E-2</v>
      </c>
      <c r="AC1778" s="117">
        <f>SUM(E1778:AB1778)</f>
        <v>1.5024</v>
      </c>
    </row>
    <row r="1779" spans="1:30" x14ac:dyDescent="0.2">
      <c r="A1779" s="2776"/>
      <c r="B1779" s="2778"/>
      <c r="C1779" s="11" t="s">
        <v>8</v>
      </c>
      <c r="D1779" s="1201" t="s">
        <v>505</v>
      </c>
      <c r="E1779" s="113">
        <f>SQRT(E1777*E1777+E1778*E1778)*1000/(1.732*E1772)</f>
        <v>4.1108113491951217</v>
      </c>
      <c r="F1779" s="113">
        <f t="shared" ref="F1779:AB1779" si="549">SQRT(F1777*F1777+F1778*F1778)*1000/(1.732*F1772)</f>
        <v>3.9356308341712336</v>
      </c>
      <c r="G1779" s="113">
        <f t="shared" si="549"/>
        <v>3.9068057102781832</v>
      </c>
      <c r="H1779" s="423">
        <f t="shared" si="549"/>
        <v>3.9557744726292161</v>
      </c>
      <c r="I1779" s="113">
        <f t="shared" si="549"/>
        <v>3.9498746448655471</v>
      </c>
      <c r="J1779" s="113">
        <f t="shared" si="549"/>
        <v>4.1775985519082068</v>
      </c>
      <c r="K1779" s="113">
        <f t="shared" si="549"/>
        <v>4.4927800032747784</v>
      </c>
      <c r="L1779" s="113">
        <f t="shared" si="549"/>
        <v>5.8111907225796209</v>
      </c>
      <c r="M1779" s="113">
        <f t="shared" si="549"/>
        <v>6.2260934300127628</v>
      </c>
      <c r="N1779" s="423">
        <f t="shared" si="549"/>
        <v>8.9694799781753165</v>
      </c>
      <c r="O1779" s="113">
        <f t="shared" si="549"/>
        <v>8.1286727896097908</v>
      </c>
      <c r="P1779" s="113">
        <f t="shared" si="549"/>
        <v>5.7339054622824763</v>
      </c>
      <c r="Q1779" s="113">
        <f t="shared" si="549"/>
        <v>10.089973381398286</v>
      </c>
      <c r="R1779" s="113">
        <f t="shared" si="549"/>
        <v>9.3995831435402248</v>
      </c>
      <c r="S1779" s="113">
        <f t="shared" si="549"/>
        <v>8.918338710871982</v>
      </c>
      <c r="T1779" s="113">
        <f t="shared" si="549"/>
        <v>6.5062904857814736</v>
      </c>
      <c r="U1779" s="113">
        <f t="shared" si="549"/>
        <v>5.6433024099013487</v>
      </c>
      <c r="V1779" s="423">
        <f t="shared" si="549"/>
        <v>5.2821964223984574</v>
      </c>
      <c r="W1779" s="113">
        <f t="shared" si="549"/>
        <v>5.4253263790109534</v>
      </c>
      <c r="X1779" s="113">
        <f t="shared" si="549"/>
        <v>5.5435649584360744</v>
      </c>
      <c r="Y1779" s="113">
        <f t="shared" si="549"/>
        <v>5.6300787265842551</v>
      </c>
      <c r="Z1779" s="113">
        <f t="shared" si="549"/>
        <v>5.4623619812331885</v>
      </c>
      <c r="AA1779" s="113">
        <f t="shared" si="549"/>
        <v>4.9820636048951883</v>
      </c>
      <c r="AB1779" s="113">
        <f t="shared" si="549"/>
        <v>4.5176379926928405</v>
      </c>
      <c r="AC1779" s="83"/>
    </row>
    <row r="1780" spans="1:30" ht="13.5" thickBot="1" x14ac:dyDescent="0.25">
      <c r="A1780" s="2782"/>
      <c r="B1780" s="2783"/>
      <c r="C1780" s="45" t="s">
        <v>16</v>
      </c>
      <c r="D1780" s="45"/>
      <c r="E1780" s="126">
        <f t="shared" ref="E1780:AC1780" si="550">E1778/E1777</f>
        <v>0.78929765886287628</v>
      </c>
      <c r="F1780" s="126">
        <f t="shared" si="550"/>
        <v>0.78397212543554007</v>
      </c>
      <c r="G1780" s="126">
        <f t="shared" si="550"/>
        <v>0.80496453900709219</v>
      </c>
      <c r="H1780" s="444">
        <f t="shared" si="550"/>
        <v>0.79930795847750868</v>
      </c>
      <c r="I1780" s="126">
        <f t="shared" si="550"/>
        <v>0.76791808873720135</v>
      </c>
      <c r="J1780" s="126">
        <f t="shared" si="550"/>
        <v>0.7142857142857143</v>
      </c>
      <c r="K1780" s="126">
        <f t="shared" si="550"/>
        <v>0.67536231884057973</v>
      </c>
      <c r="L1780" s="126">
        <f t="shared" si="550"/>
        <v>0.51356993736951984</v>
      </c>
      <c r="M1780" s="126">
        <f t="shared" si="550"/>
        <v>0.58811475409836056</v>
      </c>
      <c r="N1780" s="444">
        <f t="shared" si="550"/>
        <v>0.87980769230769229</v>
      </c>
      <c r="O1780" s="126">
        <f t="shared" si="550"/>
        <v>0.80574324324324331</v>
      </c>
      <c r="P1780" s="126">
        <f t="shared" si="550"/>
        <v>0.59436008676789587</v>
      </c>
      <c r="Q1780" s="126">
        <f t="shared" si="550"/>
        <v>0.89840348330914355</v>
      </c>
      <c r="R1780" s="126">
        <f t="shared" si="550"/>
        <v>0.88544891640866885</v>
      </c>
      <c r="S1780" s="126">
        <f t="shared" si="550"/>
        <v>0.83306836248012717</v>
      </c>
      <c r="T1780" s="126">
        <f t="shared" si="550"/>
        <v>0.67658730158730152</v>
      </c>
      <c r="U1780" s="126">
        <f t="shared" si="550"/>
        <v>0.61210762331838564</v>
      </c>
      <c r="V1780" s="444">
        <f t="shared" si="550"/>
        <v>0.60381861575178997</v>
      </c>
      <c r="W1780" s="126">
        <f t="shared" si="550"/>
        <v>0.57931034482758625</v>
      </c>
      <c r="X1780" s="126">
        <f t="shared" si="550"/>
        <v>0.56194690265486724</v>
      </c>
      <c r="Y1780" s="126">
        <f t="shared" si="550"/>
        <v>0.56607929515418509</v>
      </c>
      <c r="Z1780" s="126">
        <f t="shared" si="550"/>
        <v>0.57494407158836691</v>
      </c>
      <c r="AA1780" s="126">
        <f t="shared" si="550"/>
        <v>0.59750000000000003</v>
      </c>
      <c r="AB1780" s="126">
        <f t="shared" si="550"/>
        <v>0.69208211143695031</v>
      </c>
      <c r="AC1780" s="122">
        <f t="shared" si="550"/>
        <v>0.70761115297663912</v>
      </c>
    </row>
    <row r="1781" spans="1:30" x14ac:dyDescent="0.2">
      <c r="A1781" s="2726" t="s">
        <v>94</v>
      </c>
      <c r="B1781" s="2727" t="s">
        <v>31</v>
      </c>
      <c r="C1781" s="63" t="s">
        <v>483</v>
      </c>
      <c r="D1781" s="63"/>
      <c r="E1781" s="86"/>
      <c r="F1781" s="86"/>
      <c r="G1781" s="86"/>
      <c r="H1781" s="448"/>
      <c r="I1781" s="86"/>
      <c r="J1781" s="86"/>
      <c r="K1781" s="86"/>
      <c r="L1781" s="86"/>
      <c r="M1781" s="86"/>
      <c r="N1781" s="448"/>
      <c r="O1781" s="86"/>
      <c r="P1781" s="86"/>
      <c r="Q1781" s="86"/>
      <c r="R1781" s="86"/>
      <c r="S1781" s="86"/>
      <c r="T1781" s="86"/>
      <c r="U1781" s="86"/>
      <c r="V1781" s="448"/>
      <c r="W1781" s="86"/>
      <c r="X1781" s="86"/>
      <c r="Y1781" s="86"/>
      <c r="Z1781" s="86"/>
      <c r="AA1781" s="86"/>
      <c r="AB1781" s="86"/>
      <c r="AC1781" s="215"/>
    </row>
    <row r="1782" spans="1:30" x14ac:dyDescent="0.2">
      <c r="A1782" s="2776"/>
      <c r="B1782" s="2778"/>
      <c r="C1782" s="11" t="s">
        <v>484</v>
      </c>
      <c r="D1782" s="11"/>
      <c r="E1782" s="82"/>
      <c r="F1782" s="82"/>
      <c r="G1782" s="82"/>
      <c r="H1782" s="424"/>
      <c r="I1782" s="82"/>
      <c r="J1782" s="82"/>
      <c r="K1782" s="82"/>
      <c r="L1782" s="82"/>
      <c r="M1782" s="82"/>
      <c r="N1782" s="424"/>
      <c r="O1782" s="82"/>
      <c r="P1782" s="82"/>
      <c r="Q1782" s="82"/>
      <c r="R1782" s="82"/>
      <c r="S1782" s="82"/>
      <c r="T1782" s="82"/>
      <c r="U1782" s="82"/>
      <c r="V1782" s="424"/>
      <c r="W1782" s="82"/>
      <c r="X1782" s="82"/>
      <c r="Y1782" s="82"/>
      <c r="Z1782" s="82"/>
      <c r="AA1782" s="82"/>
      <c r="AB1782" s="82"/>
      <c r="AC1782" s="193"/>
    </row>
    <row r="1783" spans="1:30" x14ac:dyDescent="0.2">
      <c r="A1783" s="2776"/>
      <c r="B1783" s="2778"/>
      <c r="C1783" s="11" t="s">
        <v>8</v>
      </c>
      <c r="D1783" s="11"/>
      <c r="E1783" s="188"/>
      <c r="F1783" s="188"/>
      <c r="G1783" s="188"/>
      <c r="H1783" s="481"/>
      <c r="I1783" s="188"/>
      <c r="J1783" s="188"/>
      <c r="K1783" s="188"/>
      <c r="L1783" s="188"/>
      <c r="M1783" s="188"/>
      <c r="N1783" s="481"/>
      <c r="O1783" s="188"/>
      <c r="P1783" s="188"/>
      <c r="Q1783" s="188"/>
      <c r="R1783" s="188"/>
      <c r="S1783" s="188"/>
      <c r="T1783" s="188"/>
      <c r="U1783" s="188"/>
      <c r="V1783" s="481"/>
      <c r="W1783" s="188"/>
      <c r="X1783" s="188"/>
      <c r="Y1783" s="188"/>
      <c r="Z1783" s="188"/>
      <c r="AA1783" s="188"/>
      <c r="AB1783" s="188"/>
      <c r="AC1783" s="193"/>
    </row>
    <row r="1784" spans="1:30" ht="13.5" thickBot="1" x14ac:dyDescent="0.25">
      <c r="A1784" s="2777"/>
      <c r="B1784" s="2779"/>
      <c r="C1784" s="46" t="s">
        <v>16</v>
      </c>
      <c r="D1784" s="46"/>
      <c r="E1784" s="194"/>
      <c r="F1784" s="194"/>
      <c r="G1784" s="194"/>
      <c r="H1784" s="482"/>
      <c r="I1784" s="194"/>
      <c r="J1784" s="194"/>
      <c r="K1784" s="194"/>
      <c r="L1784" s="194"/>
      <c r="M1784" s="194"/>
      <c r="N1784" s="482"/>
      <c r="O1784" s="194"/>
      <c r="P1784" s="194"/>
      <c r="Q1784" s="194"/>
      <c r="R1784" s="194"/>
      <c r="S1784" s="194"/>
      <c r="T1784" s="194"/>
      <c r="U1784" s="194"/>
      <c r="V1784" s="482"/>
      <c r="W1784" s="194"/>
      <c r="X1784" s="194"/>
      <c r="Y1784" s="194"/>
      <c r="Z1784" s="194"/>
      <c r="AA1784" s="194"/>
      <c r="AB1784" s="194"/>
      <c r="AC1784" s="195"/>
    </row>
    <row r="1785" spans="1:30" ht="13.5" thickBot="1" x14ac:dyDescent="0.25">
      <c r="A1785" s="148" t="s">
        <v>100</v>
      </c>
      <c r="B1785" s="149" t="s">
        <v>20</v>
      </c>
      <c r="C1785" s="77" t="s">
        <v>483</v>
      </c>
      <c r="D1785" s="2611" t="s">
        <v>506</v>
      </c>
      <c r="E1785" s="340">
        <v>4.2999999999301505E-3</v>
      </c>
      <c r="F1785" s="340">
        <v>4.0000000000145518E-3</v>
      </c>
      <c r="G1785" s="340">
        <v>4.7000000000116419E-3</v>
      </c>
      <c r="H1785" s="487">
        <v>4.3000000000029109E-3</v>
      </c>
      <c r="I1785" s="340">
        <v>4.4000000000232829E-3</v>
      </c>
      <c r="J1785" s="340">
        <v>4.3000000000029109E-3</v>
      </c>
      <c r="K1785" s="340">
        <v>4.5999999999912691E-3</v>
      </c>
      <c r="L1785" s="340">
        <v>4.0000000000145518E-3</v>
      </c>
      <c r="M1785" s="340">
        <v>5.5999999999767174E-3</v>
      </c>
      <c r="N1785" s="487">
        <v>4.5999999999912691E-3</v>
      </c>
      <c r="O1785" s="340">
        <v>4.199999999982538E-3</v>
      </c>
      <c r="P1785" s="340">
        <v>4.4000000000232829E-3</v>
      </c>
      <c r="Q1785" s="340">
        <v>4.7000000000116419E-3</v>
      </c>
      <c r="R1785" s="340">
        <v>5.4999999999563445E-3</v>
      </c>
      <c r="S1785" s="340">
        <v>4.6000000000640286E-3</v>
      </c>
      <c r="T1785" s="340">
        <v>4.8999999999796272E-3</v>
      </c>
      <c r="U1785" s="340">
        <v>4.7000000000116419E-3</v>
      </c>
      <c r="V1785" s="487">
        <v>5.1999999999679863E-3</v>
      </c>
      <c r="W1785" s="340">
        <v>5.6999999999970893E-3</v>
      </c>
      <c r="X1785" s="340">
        <v>5.6999999999970893E-3</v>
      </c>
      <c r="Y1785" s="340">
        <v>7.0999999999912687E-3</v>
      </c>
      <c r="Z1785" s="340">
        <v>6.9000000000232833E-3</v>
      </c>
      <c r="AA1785" s="340">
        <v>6.9999999999708967E-3</v>
      </c>
      <c r="AB1785" s="340">
        <v>5.0000000000000001E-3</v>
      </c>
      <c r="AC1785" s="217">
        <f>SUM(E1785:AB1785)</f>
        <v>0.12039999999993597</v>
      </c>
      <c r="AD1785" s="576">
        <f>MAX(E1785:AB1785)</f>
        <v>7.0999999999912687E-3</v>
      </c>
    </row>
    <row r="1786" spans="1:30" s="661" customFormat="1" ht="10.5" customHeight="1" x14ac:dyDescent="0.2">
      <c r="A1786" s="2832" t="s">
        <v>154</v>
      </c>
      <c r="B1786" s="2839"/>
      <c r="C1786" s="63" t="s">
        <v>483</v>
      </c>
      <c r="D1786" s="63"/>
      <c r="E1786" s="112">
        <f>E1773+E1777+E1781</f>
        <v>6.0200000000000004E-2</v>
      </c>
      <c r="F1786" s="112">
        <f t="shared" ref="F1786:AC1787" si="551">F1773+F1777+F1781</f>
        <v>5.7799999999999997E-2</v>
      </c>
      <c r="G1786" s="112">
        <f t="shared" si="551"/>
        <v>5.6799999999999996E-2</v>
      </c>
      <c r="H1786" s="442">
        <f t="shared" si="551"/>
        <v>5.8200000000000002E-2</v>
      </c>
      <c r="I1786" s="112">
        <f t="shared" si="551"/>
        <v>5.8999999999999997E-2</v>
      </c>
      <c r="J1786" s="112">
        <f t="shared" si="551"/>
        <v>6.3399999999999998E-2</v>
      </c>
      <c r="K1786" s="112">
        <f t="shared" si="551"/>
        <v>6.9400000000000003E-2</v>
      </c>
      <c r="L1786" s="112">
        <f t="shared" si="551"/>
        <v>9.6199999999999994E-2</v>
      </c>
      <c r="M1786" s="112">
        <f t="shared" si="551"/>
        <v>9.8000000000000004E-2</v>
      </c>
      <c r="N1786" s="442">
        <f t="shared" si="551"/>
        <v>0.12520000000000001</v>
      </c>
      <c r="O1786" s="112">
        <f t="shared" si="551"/>
        <v>0.1188</v>
      </c>
      <c r="P1786" s="112">
        <f t="shared" si="551"/>
        <v>9.2600000000000002E-2</v>
      </c>
      <c r="Q1786" s="112">
        <f t="shared" si="551"/>
        <v>0.1384</v>
      </c>
      <c r="R1786" s="112">
        <f t="shared" si="551"/>
        <v>0.12959999999999999</v>
      </c>
      <c r="S1786" s="112">
        <f t="shared" si="551"/>
        <v>0.12620000000000001</v>
      </c>
      <c r="T1786" s="112">
        <f t="shared" si="551"/>
        <v>0.10100000000000001</v>
      </c>
      <c r="U1786" s="112">
        <f t="shared" si="551"/>
        <v>8.9599999999999999E-2</v>
      </c>
      <c r="V1786" s="442">
        <f t="shared" si="551"/>
        <v>8.4199999999999997E-2</v>
      </c>
      <c r="W1786" s="112">
        <f t="shared" si="551"/>
        <v>8.7599999999999997E-2</v>
      </c>
      <c r="X1786" s="112">
        <f t="shared" si="551"/>
        <v>9.0800000000000006E-2</v>
      </c>
      <c r="Y1786" s="112">
        <f t="shared" si="551"/>
        <v>9.1199999999999989E-2</v>
      </c>
      <c r="Z1786" s="112">
        <f t="shared" si="551"/>
        <v>8.9800000000000005E-2</v>
      </c>
      <c r="AA1786" s="112">
        <f t="shared" si="551"/>
        <v>8.0600000000000005E-2</v>
      </c>
      <c r="AB1786" s="112">
        <f t="shared" si="551"/>
        <v>6.8599999999999994E-2</v>
      </c>
      <c r="AC1786" s="112">
        <f t="shared" si="551"/>
        <v>2.1331999999999995</v>
      </c>
    </row>
    <row r="1787" spans="1:30" s="661" customFormat="1" ht="10.5" customHeight="1" thickBot="1" x14ac:dyDescent="0.25">
      <c r="A1787" s="2792"/>
      <c r="B1787" s="2793"/>
      <c r="C1787" s="45" t="s">
        <v>484</v>
      </c>
      <c r="D1787" s="45"/>
      <c r="E1787" s="126">
        <f>E1774+E1778+E1782</f>
        <v>4.7200000000000006E-2</v>
      </c>
      <c r="F1787" s="126">
        <f t="shared" si="551"/>
        <v>4.4999999999999998E-2</v>
      </c>
      <c r="G1787" s="126">
        <f t="shared" si="551"/>
        <v>4.5399999999999996E-2</v>
      </c>
      <c r="H1787" s="444">
        <f t="shared" si="551"/>
        <v>4.6200000000000005E-2</v>
      </c>
      <c r="I1787" s="126">
        <f t="shared" si="551"/>
        <v>4.4999999999999998E-2</v>
      </c>
      <c r="J1787" s="126">
        <f t="shared" si="551"/>
        <v>4.4999999999999998E-2</v>
      </c>
      <c r="K1787" s="126">
        <f t="shared" si="551"/>
        <v>4.6600000000000003E-2</v>
      </c>
      <c r="L1787" s="126">
        <f t="shared" si="551"/>
        <v>4.9200000000000001E-2</v>
      </c>
      <c r="M1787" s="126">
        <f t="shared" si="551"/>
        <v>5.74E-2</v>
      </c>
      <c r="N1787" s="444">
        <f t="shared" si="551"/>
        <v>0.10979999999999999</v>
      </c>
      <c r="O1787" s="126">
        <f t="shared" si="551"/>
        <v>9.5400000000000013E-2</v>
      </c>
      <c r="P1787" s="126">
        <f t="shared" si="551"/>
        <v>5.4800000000000001E-2</v>
      </c>
      <c r="Q1787" s="126">
        <f t="shared" si="551"/>
        <v>0.12379999999999999</v>
      </c>
      <c r="R1787" s="126">
        <f t="shared" si="551"/>
        <v>0.1144</v>
      </c>
      <c r="S1787" s="126">
        <f t="shared" si="551"/>
        <v>0.10479999999999999</v>
      </c>
      <c r="T1787" s="126">
        <f t="shared" si="551"/>
        <v>6.8199999999999997E-2</v>
      </c>
      <c r="U1787" s="126">
        <f t="shared" si="551"/>
        <v>5.4600000000000003E-2</v>
      </c>
      <c r="V1787" s="444">
        <f t="shared" si="551"/>
        <v>5.0599999999999999E-2</v>
      </c>
      <c r="W1787" s="126">
        <f t="shared" si="551"/>
        <v>5.04E-2</v>
      </c>
      <c r="X1787" s="126">
        <f t="shared" si="551"/>
        <v>5.0800000000000005E-2</v>
      </c>
      <c r="Y1787" s="126">
        <f t="shared" si="551"/>
        <v>5.1400000000000001E-2</v>
      </c>
      <c r="Z1787" s="126">
        <f t="shared" si="551"/>
        <v>5.1400000000000001E-2</v>
      </c>
      <c r="AA1787" s="126">
        <f t="shared" si="551"/>
        <v>4.7800000000000002E-2</v>
      </c>
      <c r="AB1787" s="126">
        <f t="shared" si="551"/>
        <v>4.7200000000000006E-2</v>
      </c>
      <c r="AC1787" s="126">
        <f t="shared" si="551"/>
        <v>1.5024</v>
      </c>
    </row>
    <row r="1788" spans="1:30" s="661" customFormat="1" ht="10.5" customHeight="1" x14ac:dyDescent="0.2">
      <c r="A1788" s="2733" t="s">
        <v>155</v>
      </c>
      <c r="B1788" s="2734"/>
      <c r="C1788" s="12" t="s">
        <v>483</v>
      </c>
      <c r="D1788" s="12"/>
      <c r="E1788" s="112">
        <f>E1765-E1786</f>
        <v>3.9999999999999758E-4</v>
      </c>
      <c r="F1788" s="112">
        <f t="shared" ref="F1788:AC1789" si="552">F1765-F1786</f>
        <v>2.0000000000000573E-4</v>
      </c>
      <c r="G1788" s="112">
        <f t="shared" si="552"/>
        <v>4.0000000000000452E-4</v>
      </c>
      <c r="H1788" s="442">
        <f t="shared" si="552"/>
        <v>1.9999999999999879E-4</v>
      </c>
      <c r="I1788" s="112">
        <f t="shared" si="552"/>
        <v>6.0000000000000331E-4</v>
      </c>
      <c r="J1788" s="112">
        <f t="shared" si="552"/>
        <v>2.0000000000000573E-4</v>
      </c>
      <c r="K1788" s="112">
        <f t="shared" si="552"/>
        <v>2.0000000000000573E-4</v>
      </c>
      <c r="L1788" s="112">
        <f t="shared" si="552"/>
        <v>4.0000000000001146E-4</v>
      </c>
      <c r="M1788" s="112">
        <f t="shared" si="552"/>
        <v>3.9999999999999758E-4</v>
      </c>
      <c r="N1788" s="442">
        <f t="shared" si="552"/>
        <v>4.0000000000001146E-4</v>
      </c>
      <c r="O1788" s="112">
        <f t="shared" si="552"/>
        <v>6.0000000000000331E-4</v>
      </c>
      <c r="P1788" s="112">
        <f t="shared" si="552"/>
        <v>1.9999999999999185E-4</v>
      </c>
      <c r="Q1788" s="112">
        <f t="shared" si="552"/>
        <v>2.0000000000000573E-4</v>
      </c>
      <c r="R1788" s="112">
        <f t="shared" si="552"/>
        <v>5.9999999999998943E-4</v>
      </c>
      <c r="S1788" s="112">
        <f t="shared" si="552"/>
        <v>2.0000000000000573E-4</v>
      </c>
      <c r="T1788" s="112">
        <f t="shared" si="552"/>
        <v>7.9999999999999516E-4</v>
      </c>
      <c r="U1788" s="112">
        <f t="shared" si="552"/>
        <v>3.9999999999999758E-4</v>
      </c>
      <c r="V1788" s="442">
        <f t="shared" si="552"/>
        <v>4.0000000000001146E-4</v>
      </c>
      <c r="W1788" s="112">
        <f t="shared" si="552"/>
        <v>3.9999999999999758E-4</v>
      </c>
      <c r="X1788" s="112">
        <f t="shared" si="552"/>
        <v>6.0000000000000331E-4</v>
      </c>
      <c r="Y1788" s="112">
        <f t="shared" si="552"/>
        <v>4.0000000000002534E-4</v>
      </c>
      <c r="Z1788" s="112">
        <f t="shared" si="552"/>
        <v>8.0000000000000904E-4</v>
      </c>
      <c r="AA1788" s="112">
        <f t="shared" si="552"/>
        <v>6.0000000000000331E-4</v>
      </c>
      <c r="AB1788" s="112">
        <f t="shared" si="552"/>
        <v>4.0000000000001146E-4</v>
      </c>
      <c r="AC1788" s="112">
        <f t="shared" si="552"/>
        <v>1.0000000000001119E-2</v>
      </c>
    </row>
    <row r="1789" spans="1:30" s="661" customFormat="1" ht="10.5" customHeight="1" thickBot="1" x14ac:dyDescent="0.25">
      <c r="A1789" s="2735"/>
      <c r="B1789" s="2736"/>
      <c r="C1789" s="9" t="s">
        <v>484</v>
      </c>
      <c r="D1789" s="240"/>
      <c r="E1789" s="112">
        <f>E1766-E1787</f>
        <v>-7.0000000000000062E-3</v>
      </c>
      <c r="F1789" s="112">
        <f t="shared" si="552"/>
        <v>-6.9999999999999993E-3</v>
      </c>
      <c r="G1789" s="112">
        <f t="shared" si="552"/>
        <v>-7.1999999999999911E-3</v>
      </c>
      <c r="H1789" s="442">
        <f t="shared" si="552"/>
        <v>-7.200000000000005E-3</v>
      </c>
      <c r="I1789" s="112">
        <f t="shared" si="552"/>
        <v>-6.9999999999999993E-3</v>
      </c>
      <c r="J1789" s="112">
        <f t="shared" si="552"/>
        <v>-6.9999999999999993E-3</v>
      </c>
      <c r="K1789" s="112">
        <f t="shared" si="552"/>
        <v>-7.200000000000005E-3</v>
      </c>
      <c r="L1789" s="112">
        <f t="shared" si="552"/>
        <v>-6.8000000000000005E-3</v>
      </c>
      <c r="M1789" s="112">
        <f t="shared" si="552"/>
        <v>-7.1999999999999981E-3</v>
      </c>
      <c r="N1789" s="442">
        <f t="shared" si="552"/>
        <v>-6.9999999999999923E-3</v>
      </c>
      <c r="O1789" s="112">
        <f t="shared" si="552"/>
        <v>-7.2000000000000119E-3</v>
      </c>
      <c r="P1789" s="112">
        <f t="shared" si="552"/>
        <v>-6.8000000000000005E-3</v>
      </c>
      <c r="Q1789" s="112">
        <f t="shared" si="552"/>
        <v>-7.1999999999999842E-3</v>
      </c>
      <c r="R1789" s="112">
        <f t="shared" si="552"/>
        <v>-7.1999999999999981E-3</v>
      </c>
      <c r="S1789" s="112">
        <f t="shared" si="552"/>
        <v>-7.1999999999999842E-3</v>
      </c>
      <c r="T1789" s="112">
        <f t="shared" si="552"/>
        <v>-6.8000000000000005E-3</v>
      </c>
      <c r="U1789" s="112">
        <f t="shared" si="552"/>
        <v>-6.9999999999999993E-3</v>
      </c>
      <c r="V1789" s="442">
        <f t="shared" si="552"/>
        <v>-6.9999999999999993E-3</v>
      </c>
      <c r="W1789" s="112">
        <f t="shared" si="552"/>
        <v>-6.8000000000000005E-3</v>
      </c>
      <c r="X1789" s="112">
        <f t="shared" si="552"/>
        <v>-7.200000000000005E-3</v>
      </c>
      <c r="Y1789" s="112">
        <f t="shared" si="552"/>
        <v>-6.5999999999999948E-3</v>
      </c>
      <c r="Z1789" s="112">
        <f t="shared" si="552"/>
        <v>-6.9999999999999993E-3</v>
      </c>
      <c r="AA1789" s="112">
        <f t="shared" si="552"/>
        <v>-6.9999999999999993E-3</v>
      </c>
      <c r="AB1789" s="112">
        <f t="shared" si="552"/>
        <v>-7.0000000000000062E-3</v>
      </c>
      <c r="AC1789" s="112">
        <f t="shared" si="552"/>
        <v>-0.16859999999999964</v>
      </c>
    </row>
    <row r="1790" spans="1:30" s="32" customFormat="1" ht="10.5" customHeight="1" x14ac:dyDescent="0.2">
      <c r="A1790" s="2764" t="s">
        <v>9</v>
      </c>
      <c r="B1790" s="2765"/>
      <c r="C1790" s="14" t="s">
        <v>483</v>
      </c>
      <c r="D1790" s="14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92"/>
    </row>
    <row r="1791" spans="1:30" s="32" customFormat="1" ht="12" customHeight="1" thickBot="1" x14ac:dyDescent="0.25">
      <c r="A1791" s="2766"/>
      <c r="B1791" s="2767"/>
      <c r="C1791" s="15" t="s">
        <v>484</v>
      </c>
      <c r="D1791" s="15"/>
      <c r="E1791" s="93"/>
      <c r="F1791" s="93"/>
      <c r="G1791" s="93"/>
      <c r="H1791" s="93"/>
      <c r="I1791" s="93"/>
      <c r="J1791" s="93"/>
      <c r="K1791" s="93"/>
      <c r="L1791" s="93"/>
      <c r="M1791" s="93"/>
      <c r="N1791" s="93"/>
      <c r="O1791" s="93"/>
      <c r="P1791" s="93"/>
      <c r="Q1791" s="93"/>
      <c r="R1791" s="93"/>
      <c r="S1791" s="93"/>
      <c r="T1791" s="93"/>
      <c r="U1791" s="93"/>
      <c r="V1791" s="93"/>
      <c r="W1791" s="93"/>
      <c r="X1791" s="93"/>
      <c r="Y1791" s="93"/>
      <c r="Z1791" s="93"/>
      <c r="AA1791" s="93"/>
      <c r="AB1791" s="93"/>
      <c r="AC1791" s="94"/>
    </row>
    <row r="1792" spans="1:30" s="32" customFormat="1" ht="29.25" customHeight="1" thickBot="1" x14ac:dyDescent="0.25">
      <c r="A1792" s="1021"/>
      <c r="B1792" s="54"/>
      <c r="C1792" s="1022"/>
      <c r="D1792" s="1023"/>
      <c r="E1792" s="1024"/>
      <c r="F1792" s="1024"/>
      <c r="G1792" s="1024"/>
      <c r="H1792" s="1024"/>
      <c r="I1792" s="1024"/>
      <c r="J1792" s="1024"/>
      <c r="K1792" s="1024"/>
      <c r="L1792" s="1024"/>
      <c r="M1792" s="1024"/>
      <c r="N1792" s="1024"/>
      <c r="O1792" s="1024"/>
      <c r="P1792" s="1024"/>
      <c r="Q1792" s="1024"/>
      <c r="R1792" s="1024"/>
      <c r="S1792" s="1024"/>
      <c r="T1792" s="1024"/>
      <c r="U1792" s="1024"/>
      <c r="V1792" s="1024"/>
      <c r="W1792" s="1024"/>
      <c r="X1792" s="1024"/>
      <c r="Y1792" s="1024"/>
      <c r="Z1792" s="1024"/>
      <c r="AA1792" s="1024"/>
      <c r="AB1792" s="1024"/>
      <c r="AC1792" s="99"/>
    </row>
    <row r="1793" spans="1:30" s="661" customFormat="1" ht="28.5" customHeight="1" x14ac:dyDescent="0.2">
      <c r="A1793" s="134" t="s">
        <v>17</v>
      </c>
      <c r="B1793" s="135" t="s">
        <v>5</v>
      </c>
      <c r="C1793" s="6" t="s">
        <v>14</v>
      </c>
      <c r="D1793" s="243" t="s">
        <v>498</v>
      </c>
      <c r="E1793" s="2719" t="s">
        <v>15</v>
      </c>
      <c r="F1793" s="2719"/>
      <c r="G1793" s="2719"/>
      <c r="H1793" s="2719"/>
      <c r="I1793" s="2719"/>
      <c r="J1793" s="2719"/>
      <c r="K1793" s="2719"/>
      <c r="L1793" s="2719"/>
      <c r="M1793" s="2719"/>
      <c r="N1793" s="2719"/>
      <c r="O1793" s="2719"/>
      <c r="P1793" s="2719"/>
      <c r="Q1793" s="2719"/>
      <c r="R1793" s="2719"/>
      <c r="S1793" s="2719"/>
      <c r="T1793" s="2719"/>
      <c r="U1793" s="2719"/>
      <c r="V1793" s="2719"/>
      <c r="W1793" s="2719"/>
      <c r="X1793" s="2719"/>
      <c r="Y1793" s="2719"/>
      <c r="Z1793" s="2719"/>
      <c r="AA1793" s="2719"/>
      <c r="AB1793" s="2719"/>
      <c r="AC1793" s="99"/>
    </row>
    <row r="1794" spans="1:30" s="13" customFormat="1" ht="12.75" customHeight="1" thickBot="1" x14ac:dyDescent="0.25">
      <c r="A1794" s="2722" t="s">
        <v>956</v>
      </c>
      <c r="B1794" s="2723"/>
      <c r="C1794" s="17"/>
      <c r="D1794" s="17"/>
      <c r="E1794" s="18">
        <v>1</v>
      </c>
      <c r="F1794" s="18">
        <v>2</v>
      </c>
      <c r="G1794" s="18">
        <v>3</v>
      </c>
      <c r="H1794" s="18">
        <v>4</v>
      </c>
      <c r="I1794" s="18">
        <v>5</v>
      </c>
      <c r="J1794" s="18">
        <v>6</v>
      </c>
      <c r="K1794" s="18">
        <v>7</v>
      </c>
      <c r="L1794" s="18">
        <v>8</v>
      </c>
      <c r="M1794" s="18">
        <v>9</v>
      </c>
      <c r="N1794" s="18">
        <v>10</v>
      </c>
      <c r="O1794" s="18">
        <v>11</v>
      </c>
      <c r="P1794" s="18">
        <v>12</v>
      </c>
      <c r="Q1794" s="18">
        <v>13</v>
      </c>
      <c r="R1794" s="18">
        <v>14</v>
      </c>
      <c r="S1794" s="18">
        <v>15</v>
      </c>
      <c r="T1794" s="18">
        <v>16</v>
      </c>
      <c r="U1794" s="18">
        <v>17</v>
      </c>
      <c r="V1794" s="18">
        <v>18</v>
      </c>
      <c r="W1794" s="18">
        <v>19</v>
      </c>
      <c r="X1794" s="18">
        <v>20</v>
      </c>
      <c r="Y1794" s="18">
        <v>21</v>
      </c>
      <c r="Z1794" s="18">
        <v>22</v>
      </c>
      <c r="AA1794" s="18">
        <v>23</v>
      </c>
      <c r="AB1794" s="18">
        <v>24</v>
      </c>
      <c r="AC1794" s="99"/>
    </row>
    <row r="1795" spans="1:30" s="13" customFormat="1" ht="12.75" customHeight="1" thickBot="1" x14ac:dyDescent="0.25">
      <c r="A1795" s="167" t="s">
        <v>292</v>
      </c>
      <c r="B1795" s="168"/>
      <c r="C1795" s="169"/>
      <c r="D1795" s="2608"/>
      <c r="E1795" s="168">
        <v>2</v>
      </c>
      <c r="F1795" s="168">
        <v>2</v>
      </c>
      <c r="G1795" s="168">
        <v>2</v>
      </c>
      <c r="H1795" s="168">
        <v>2</v>
      </c>
      <c r="I1795" s="168">
        <v>2</v>
      </c>
      <c r="J1795" s="168">
        <v>2</v>
      </c>
      <c r="K1795" s="168">
        <v>2</v>
      </c>
      <c r="L1795" s="168">
        <v>2</v>
      </c>
      <c r="M1795" s="168">
        <v>2</v>
      </c>
      <c r="N1795" s="168">
        <v>2</v>
      </c>
      <c r="O1795" s="168">
        <v>2</v>
      </c>
      <c r="P1795" s="168">
        <v>2</v>
      </c>
      <c r="Q1795" s="168">
        <v>2</v>
      </c>
      <c r="R1795" s="168">
        <v>2</v>
      </c>
      <c r="S1795" s="168">
        <v>2</v>
      </c>
      <c r="T1795" s="168">
        <v>2</v>
      </c>
      <c r="U1795" s="168">
        <v>2</v>
      </c>
      <c r="V1795" s="168">
        <v>2</v>
      </c>
      <c r="W1795" s="168">
        <v>2</v>
      </c>
      <c r="X1795" s="168">
        <v>2</v>
      </c>
      <c r="Y1795" s="168">
        <v>2</v>
      </c>
      <c r="Z1795" s="168">
        <v>2</v>
      </c>
      <c r="AA1795" s="168">
        <v>2</v>
      </c>
      <c r="AB1795" s="168">
        <v>2</v>
      </c>
      <c r="AC1795" s="623"/>
    </row>
    <row r="1796" spans="1:30" s="661" customFormat="1" x14ac:dyDescent="0.2">
      <c r="A1796" s="2715" t="s">
        <v>94</v>
      </c>
      <c r="B1796" s="2712" t="s">
        <v>319</v>
      </c>
      <c r="C1796" s="10" t="s">
        <v>483</v>
      </c>
      <c r="D1796" s="1203" t="s">
        <v>479</v>
      </c>
      <c r="E1796" s="2964">
        <v>0.1149</v>
      </c>
      <c r="F1796" s="2964">
        <v>0.10679999999999999</v>
      </c>
      <c r="G1796" s="2964">
        <v>0.10349999999999999</v>
      </c>
      <c r="H1796" s="2964">
        <v>0.1047</v>
      </c>
      <c r="I1796" s="2964">
        <v>0.11310000000000001</v>
      </c>
      <c r="J1796" s="2964">
        <v>0.13350000000000001</v>
      </c>
      <c r="K1796" s="2964">
        <v>0.17699999999999999</v>
      </c>
      <c r="L1796" s="2964">
        <v>0.21630000000000002</v>
      </c>
      <c r="M1796" s="2964">
        <v>0.2223</v>
      </c>
      <c r="N1796" s="2964">
        <v>0.23039999999999999</v>
      </c>
      <c r="O1796" s="2964">
        <v>0.22740000000000002</v>
      </c>
      <c r="P1796" s="2964">
        <v>0.2172</v>
      </c>
      <c r="Q1796" s="2964">
        <v>0.21390000000000001</v>
      </c>
      <c r="R1796" s="2964">
        <v>0.21570000000000003</v>
      </c>
      <c r="S1796" s="2964">
        <v>0.20280000000000001</v>
      </c>
      <c r="T1796" s="2964">
        <v>0.19470000000000001</v>
      </c>
      <c r="U1796" s="2964">
        <v>0.20039999999999999</v>
      </c>
      <c r="V1796" s="2964">
        <v>0.21480000000000002</v>
      </c>
      <c r="W1796" s="2964">
        <v>0.21180000000000002</v>
      </c>
      <c r="X1796" s="2964">
        <v>0.20610000000000001</v>
      </c>
      <c r="Y1796" s="2964">
        <v>0.19800000000000001</v>
      </c>
      <c r="Z1796" s="2964">
        <v>0.192</v>
      </c>
      <c r="AA1796" s="2964">
        <v>0.15780000000000002</v>
      </c>
      <c r="AB1796" s="2964">
        <v>0.12959999999999999</v>
      </c>
      <c r="AC1796" s="121">
        <f>SUM(E1796:AB1796)</f>
        <v>4.3047000000000004</v>
      </c>
    </row>
    <row r="1797" spans="1:30" s="661" customFormat="1" x14ac:dyDescent="0.2">
      <c r="A1797" s="2716"/>
      <c r="B1797" s="2713"/>
      <c r="C1797" s="11" t="s">
        <v>484</v>
      </c>
      <c r="D1797" s="1201" t="s">
        <v>479</v>
      </c>
      <c r="E1797" s="2964">
        <v>5.79E-2</v>
      </c>
      <c r="F1797" s="2964">
        <v>5.5500000000000001E-2</v>
      </c>
      <c r="G1797" s="2964">
        <v>5.4899999999999997E-2</v>
      </c>
      <c r="H1797" s="2964">
        <v>5.6100000000000004E-2</v>
      </c>
      <c r="I1797" s="2964">
        <v>5.4899999999999997E-2</v>
      </c>
      <c r="J1797" s="2964">
        <v>5.7599999999999998E-2</v>
      </c>
      <c r="K1797" s="2964">
        <v>5.8200000000000002E-2</v>
      </c>
      <c r="L1797" s="2964">
        <v>6.7500000000000004E-2</v>
      </c>
      <c r="M1797" s="2964">
        <v>6.7500000000000004E-2</v>
      </c>
      <c r="N1797" s="2964">
        <v>7.6200000000000004E-2</v>
      </c>
      <c r="O1797" s="2964">
        <v>7.4700000000000003E-2</v>
      </c>
      <c r="P1797" s="2964">
        <v>7.5900000000000009E-2</v>
      </c>
      <c r="Q1797" s="2964">
        <v>7.7700000000000005E-2</v>
      </c>
      <c r="R1797" s="2964">
        <v>7.8900000000000012E-2</v>
      </c>
      <c r="S1797" s="2964">
        <v>8.2200000000000009E-2</v>
      </c>
      <c r="T1797" s="2964">
        <v>8.0700000000000008E-2</v>
      </c>
      <c r="U1797" s="2964">
        <v>7.2900000000000006E-2</v>
      </c>
      <c r="V1797" s="2964">
        <v>6.8699999999999997E-2</v>
      </c>
      <c r="W1797" s="2964">
        <v>7.1400000000000005E-2</v>
      </c>
      <c r="X1797" s="2964">
        <v>6.9900000000000004E-2</v>
      </c>
      <c r="Y1797" s="2964">
        <v>7.0800000000000002E-2</v>
      </c>
      <c r="Z1797" s="2964">
        <v>6.6599999999999993E-2</v>
      </c>
      <c r="AA1797" s="2964">
        <v>6.1200000000000004E-2</v>
      </c>
      <c r="AB1797" s="2964">
        <v>5.7599999999999998E-2</v>
      </c>
      <c r="AC1797" s="117">
        <f>SUM(E1797:AB1797)</f>
        <v>1.6154999999999999</v>
      </c>
    </row>
    <row r="1798" spans="1:30" s="661" customFormat="1" ht="12" x14ac:dyDescent="0.2">
      <c r="A1798" s="2716"/>
      <c r="B1798" s="2713"/>
      <c r="C1798" s="11" t="s">
        <v>8</v>
      </c>
      <c r="D1798" s="1201" t="s">
        <v>465</v>
      </c>
      <c r="E1798" s="2401">
        <v>7</v>
      </c>
      <c r="F1798" s="2402">
        <v>7</v>
      </c>
      <c r="G1798" s="2402">
        <v>7</v>
      </c>
      <c r="H1798" s="2402">
        <v>7</v>
      </c>
      <c r="I1798" s="2402">
        <v>7</v>
      </c>
      <c r="J1798" s="2402">
        <v>10</v>
      </c>
      <c r="K1798" s="2402">
        <v>12</v>
      </c>
      <c r="L1798" s="2402">
        <v>13</v>
      </c>
      <c r="M1798" s="2402">
        <v>13</v>
      </c>
      <c r="N1798" s="2402">
        <v>13</v>
      </c>
      <c r="O1798" s="2402">
        <v>13</v>
      </c>
      <c r="P1798" s="2402">
        <v>13</v>
      </c>
      <c r="Q1798" s="2402">
        <v>17</v>
      </c>
      <c r="R1798" s="2402">
        <v>13</v>
      </c>
      <c r="S1798" s="2402">
        <v>13</v>
      </c>
      <c r="T1798" s="2402">
        <v>10</v>
      </c>
      <c r="U1798" s="2402">
        <v>12</v>
      </c>
      <c r="V1798" s="2402">
        <v>13</v>
      </c>
      <c r="W1798" s="2402">
        <v>13</v>
      </c>
      <c r="X1798" s="2402">
        <v>12</v>
      </c>
      <c r="Y1798" s="2402">
        <v>11</v>
      </c>
      <c r="Z1798" s="2402">
        <v>11</v>
      </c>
      <c r="AA1798" s="2402">
        <v>8</v>
      </c>
      <c r="AB1798" s="2403">
        <v>7</v>
      </c>
      <c r="AC1798" s="83"/>
    </row>
    <row r="1799" spans="1:30" s="661" customFormat="1" ht="11.25" x14ac:dyDescent="0.2">
      <c r="A1799" s="2716"/>
      <c r="B1799" s="2713"/>
      <c r="C1799" s="11" t="s">
        <v>16</v>
      </c>
      <c r="D1799" s="11"/>
      <c r="E1799" s="110">
        <f t="shared" ref="E1799:AC1799" si="553">E1797/E1796</f>
        <v>0.50391644908616184</v>
      </c>
      <c r="F1799" s="110">
        <f t="shared" si="553"/>
        <v>0.5196629213483146</v>
      </c>
      <c r="G1799" s="110">
        <f t="shared" si="553"/>
        <v>0.5304347826086957</v>
      </c>
      <c r="H1799" s="422">
        <f t="shared" si="553"/>
        <v>0.53581661891117482</v>
      </c>
      <c r="I1799" s="110">
        <f t="shared" si="553"/>
        <v>0.48541114058355433</v>
      </c>
      <c r="J1799" s="110">
        <f t="shared" si="553"/>
        <v>0.43146067415730333</v>
      </c>
      <c r="K1799" s="110">
        <f t="shared" si="553"/>
        <v>0.32881355932203393</v>
      </c>
      <c r="L1799" s="110">
        <f t="shared" si="553"/>
        <v>0.31206657420249651</v>
      </c>
      <c r="M1799" s="110">
        <f t="shared" si="553"/>
        <v>0.30364372469635631</v>
      </c>
      <c r="N1799" s="422">
        <f t="shared" si="553"/>
        <v>0.33072916666666669</v>
      </c>
      <c r="O1799" s="110">
        <f t="shared" si="553"/>
        <v>0.32849604221635881</v>
      </c>
      <c r="P1799" s="110">
        <f t="shared" si="553"/>
        <v>0.34944751381215472</v>
      </c>
      <c r="Q1799" s="110">
        <f t="shared" si="553"/>
        <v>0.36325385694249651</v>
      </c>
      <c r="R1799" s="110">
        <f t="shared" si="553"/>
        <v>0.3657858136300417</v>
      </c>
      <c r="S1799" s="110">
        <f t="shared" si="553"/>
        <v>0.40532544378698226</v>
      </c>
      <c r="T1799" s="110">
        <f t="shared" si="553"/>
        <v>0.41448382126348232</v>
      </c>
      <c r="U1799" s="110">
        <f t="shared" si="553"/>
        <v>0.36377245508982042</v>
      </c>
      <c r="V1799" s="422">
        <f t="shared" si="553"/>
        <v>0.31983240223463683</v>
      </c>
      <c r="W1799" s="110">
        <f t="shared" si="553"/>
        <v>0.33711048158640228</v>
      </c>
      <c r="X1799" s="110">
        <f t="shared" si="553"/>
        <v>0.33915574963609901</v>
      </c>
      <c r="Y1799" s="110">
        <f t="shared" si="553"/>
        <v>0.35757575757575755</v>
      </c>
      <c r="Z1799" s="110">
        <f t="shared" si="553"/>
        <v>0.34687499999999993</v>
      </c>
      <c r="AA1799" s="110">
        <f t="shared" si="553"/>
        <v>0.38783269961977185</v>
      </c>
      <c r="AB1799" s="110">
        <f t="shared" si="553"/>
        <v>0.44444444444444448</v>
      </c>
      <c r="AC1799" s="117">
        <f t="shared" si="553"/>
        <v>0.37528747647919708</v>
      </c>
    </row>
    <row r="1800" spans="1:30" s="661" customFormat="1" ht="12" thickBot="1" x14ac:dyDescent="0.25">
      <c r="A1800" s="2728"/>
      <c r="B1800" s="2741"/>
      <c r="C1800" s="45" t="s">
        <v>13</v>
      </c>
      <c r="D1800" s="45"/>
      <c r="E1800" s="84"/>
      <c r="F1800" s="84"/>
      <c r="G1800" s="84"/>
      <c r="H1800" s="443"/>
      <c r="I1800" s="84"/>
      <c r="J1800" s="84"/>
      <c r="K1800" s="84"/>
      <c r="L1800" s="84"/>
      <c r="M1800" s="84"/>
      <c r="N1800" s="443"/>
      <c r="O1800" s="84"/>
      <c r="P1800" s="84"/>
      <c r="Q1800" s="84"/>
      <c r="R1800" s="84"/>
      <c r="S1800" s="84"/>
      <c r="T1800" s="84"/>
      <c r="U1800" s="84"/>
      <c r="V1800" s="443"/>
      <c r="W1800" s="84"/>
      <c r="X1800" s="84"/>
      <c r="Y1800" s="84"/>
      <c r="Z1800" s="84"/>
      <c r="AA1800" s="84"/>
      <c r="AB1800" s="84"/>
      <c r="AC1800" s="85"/>
    </row>
    <row r="1801" spans="1:30" s="661" customFormat="1" ht="12" thickBot="1" x14ac:dyDescent="0.25">
      <c r="A1801" s="624" t="s">
        <v>514</v>
      </c>
      <c r="B1801" s="625"/>
      <c r="C1801" s="626"/>
      <c r="D1801" s="626"/>
      <c r="E1801" s="302">
        <f>SQRT(E1796*E1796+E1797*E1797)</f>
        <v>0.12866398097369752</v>
      </c>
      <c r="F1801" s="302">
        <f t="shared" ref="F1801:AB1801" si="554">SQRT(F1796*F1796+F1797*F1797)</f>
        <v>0.12035983549340701</v>
      </c>
      <c r="G1801" s="302">
        <f t="shared" si="554"/>
        <v>0.1171591225641435</v>
      </c>
      <c r="H1801" s="302">
        <f t="shared" si="554"/>
        <v>0.11878257447959276</v>
      </c>
      <c r="I1801" s="302">
        <f t="shared" si="554"/>
        <v>0.12572040407189281</v>
      </c>
      <c r="J1801" s="302">
        <f t="shared" si="554"/>
        <v>0.14539604533824158</v>
      </c>
      <c r="K1801" s="302">
        <f t="shared" si="554"/>
        <v>0.18632294544687725</v>
      </c>
      <c r="L1801" s="302">
        <f t="shared" si="554"/>
        <v>0.22658759895457653</v>
      </c>
      <c r="M1801" s="302">
        <f t="shared" si="554"/>
        <v>0.23232206094127178</v>
      </c>
      <c r="N1801" s="302">
        <f t="shared" si="554"/>
        <v>0.24267385520488194</v>
      </c>
      <c r="O1801" s="302">
        <f t="shared" si="554"/>
        <v>0.23935507097197672</v>
      </c>
      <c r="P1801" s="302">
        <f t="shared" si="554"/>
        <v>0.23007966011796871</v>
      </c>
      <c r="Q1801" s="302">
        <f t="shared" si="554"/>
        <v>0.22757526227602157</v>
      </c>
      <c r="R1801" s="302">
        <f t="shared" si="554"/>
        <v>0.2296773824302254</v>
      </c>
      <c r="S1801" s="1020">
        <f t="shared" si="554"/>
        <v>0.21882568405011329</v>
      </c>
      <c r="T1801" s="302">
        <f t="shared" si="554"/>
        <v>0.21076190357842189</v>
      </c>
      <c r="U1801" s="302">
        <f t="shared" si="554"/>
        <v>0.21324767290641181</v>
      </c>
      <c r="V1801" s="302">
        <f t="shared" si="554"/>
        <v>0.2255188018769167</v>
      </c>
      <c r="W1801" s="302">
        <f t="shared" si="554"/>
        <v>0.22351107355117777</v>
      </c>
      <c r="X1801" s="302">
        <f t="shared" si="554"/>
        <v>0.21763092611115728</v>
      </c>
      <c r="Y1801" s="302">
        <f t="shared" si="554"/>
        <v>0.21027753089666998</v>
      </c>
      <c r="Z1801" s="302">
        <f t="shared" si="554"/>
        <v>0.20322293177690356</v>
      </c>
      <c r="AA1801" s="302">
        <f t="shared" si="554"/>
        <v>0.16925211963222206</v>
      </c>
      <c r="AB1801" s="302">
        <f t="shared" si="554"/>
        <v>0.14182355234586388</v>
      </c>
      <c r="AC1801" s="806"/>
      <c r="AD1801" s="120">
        <f>MAX(E1801:AB1801)</f>
        <v>0.24267385520488194</v>
      </c>
    </row>
    <row r="1802" spans="1:30" s="13" customFormat="1" ht="14.25" customHeight="1" thickBot="1" x14ac:dyDescent="0.25">
      <c r="A1802" s="143" t="s">
        <v>309</v>
      </c>
      <c r="B1802" s="144"/>
      <c r="C1802" s="145"/>
      <c r="D1802" s="145"/>
      <c r="E1802" s="146">
        <v>1</v>
      </c>
      <c r="F1802" s="146">
        <v>2</v>
      </c>
      <c r="G1802" s="146">
        <v>3</v>
      </c>
      <c r="H1802" s="146">
        <v>4</v>
      </c>
      <c r="I1802" s="146">
        <v>5</v>
      </c>
      <c r="J1802" s="146">
        <v>6</v>
      </c>
      <c r="K1802" s="146">
        <v>7</v>
      </c>
      <c r="L1802" s="146">
        <v>8</v>
      </c>
      <c r="M1802" s="146">
        <v>9</v>
      </c>
      <c r="N1802" s="146">
        <v>10</v>
      </c>
      <c r="O1802" s="146">
        <v>11</v>
      </c>
      <c r="P1802" s="146">
        <v>12</v>
      </c>
      <c r="Q1802" s="146">
        <v>13</v>
      </c>
      <c r="R1802" s="146">
        <v>14</v>
      </c>
      <c r="S1802" s="146">
        <v>15</v>
      </c>
      <c r="T1802" s="146">
        <v>16</v>
      </c>
      <c r="U1802" s="146">
        <v>17</v>
      </c>
      <c r="V1802" s="146">
        <v>18</v>
      </c>
      <c r="W1802" s="146">
        <v>19</v>
      </c>
      <c r="X1802" s="146">
        <v>20</v>
      </c>
      <c r="Y1802" s="146">
        <v>21</v>
      </c>
      <c r="Z1802" s="146">
        <v>22</v>
      </c>
      <c r="AA1802" s="146">
        <v>23</v>
      </c>
      <c r="AB1802" s="146">
        <v>24</v>
      </c>
      <c r="AC1802" s="147"/>
    </row>
    <row r="1803" spans="1:30" s="32" customFormat="1" ht="14.25" customHeight="1" thickBot="1" x14ac:dyDescent="0.25">
      <c r="A1803" s="73" t="s">
        <v>144</v>
      </c>
      <c r="B1803" s="74"/>
      <c r="C1803" s="607" t="s">
        <v>13</v>
      </c>
      <c r="D1803" s="1331" t="s">
        <v>465</v>
      </c>
      <c r="E1803" s="1134">
        <v>10.239999771118164</v>
      </c>
      <c r="F1803" s="1135">
        <v>10.279999732971191</v>
      </c>
      <c r="G1803" s="1135">
        <v>10.270000457763672</v>
      </c>
      <c r="H1803" s="1135">
        <v>10.289999961853027</v>
      </c>
      <c r="I1803" s="1135">
        <v>10.279999732971191</v>
      </c>
      <c r="J1803" s="1135">
        <v>10.220000267028809</v>
      </c>
      <c r="K1803" s="1135">
        <v>10.079999923706055</v>
      </c>
      <c r="L1803" s="1135">
        <v>10.140000343322754</v>
      </c>
      <c r="M1803" s="1135">
        <v>10.100000381469727</v>
      </c>
      <c r="N1803" s="1135">
        <v>10.069999694824219</v>
      </c>
      <c r="O1803" s="1135">
        <v>10.130000114440918</v>
      </c>
      <c r="P1803" s="1135">
        <v>10.220000267028809</v>
      </c>
      <c r="Q1803" s="1135">
        <v>10.210000038146973</v>
      </c>
      <c r="R1803" s="1135">
        <v>10.180000305175781</v>
      </c>
      <c r="S1803" s="1135">
        <v>10.100000381469727</v>
      </c>
      <c r="T1803" s="1135">
        <v>10.180000305175781</v>
      </c>
      <c r="U1803" s="1135">
        <v>10.289999961853027</v>
      </c>
      <c r="V1803" s="1135">
        <v>10.220000267028809</v>
      </c>
      <c r="W1803" s="1135">
        <v>10.340000152587891</v>
      </c>
      <c r="X1803" s="1135">
        <v>10.220000267028809</v>
      </c>
      <c r="Y1803" s="1135">
        <v>10.270000457763672</v>
      </c>
      <c r="Z1803" s="1135">
        <v>10.279999732971191</v>
      </c>
      <c r="AA1803" s="1135">
        <v>10.289999961853027</v>
      </c>
      <c r="AB1803" s="1136">
        <v>10.369999885559082</v>
      </c>
      <c r="AC1803" s="621"/>
    </row>
    <row r="1804" spans="1:30" ht="13.5" thickBot="1" x14ac:dyDescent="0.25">
      <c r="A1804" s="2715" t="s">
        <v>125</v>
      </c>
      <c r="B1804" s="2712" t="s">
        <v>957</v>
      </c>
      <c r="C1804" s="10" t="s">
        <v>483</v>
      </c>
      <c r="D1804" s="1203" t="s">
        <v>479</v>
      </c>
      <c r="E1804" s="2640">
        <v>1.9050000000000001E-2</v>
      </c>
      <c r="F1804" s="2640">
        <v>1.7400000000000002E-2</v>
      </c>
      <c r="G1804" s="2640">
        <v>1.77E-2</v>
      </c>
      <c r="H1804" s="2640">
        <v>1.77E-2</v>
      </c>
      <c r="I1804" s="2640">
        <v>1.755E-2</v>
      </c>
      <c r="J1804" s="2640">
        <v>2.3699999999999999E-2</v>
      </c>
      <c r="K1804" s="2640">
        <v>3.0900000000000004E-2</v>
      </c>
      <c r="L1804" s="2640">
        <v>3.4500000000000003E-2</v>
      </c>
      <c r="M1804" s="2640">
        <v>3.3299999999999996E-2</v>
      </c>
      <c r="N1804" s="2640">
        <v>3.27E-2</v>
      </c>
      <c r="O1804" s="2640">
        <v>4.0800000000000003E-2</v>
      </c>
      <c r="P1804" s="2640">
        <v>3.6600000000000001E-2</v>
      </c>
      <c r="Q1804" s="2640">
        <v>3.2549999999999996E-2</v>
      </c>
      <c r="R1804" s="2640">
        <v>3.3750000000000002E-2</v>
      </c>
      <c r="S1804" s="2640">
        <v>3.585E-2</v>
      </c>
      <c r="T1804" s="2640">
        <v>3.4349999999999999E-2</v>
      </c>
      <c r="U1804" s="2640">
        <v>3.6600000000000001E-2</v>
      </c>
      <c r="V1804" s="2640">
        <v>3.8700000000000005E-2</v>
      </c>
      <c r="W1804" s="2640">
        <v>3.5700000000000003E-2</v>
      </c>
      <c r="X1804" s="2640">
        <v>3.8249999999999999E-2</v>
      </c>
      <c r="Y1804" s="2640">
        <v>3.9149999999999997E-2</v>
      </c>
      <c r="Z1804" s="2640">
        <v>3.4349999999999999E-2</v>
      </c>
      <c r="AA1804" s="2640">
        <v>2.8199999999999999E-2</v>
      </c>
      <c r="AB1804" s="2640">
        <v>2.2499999999999999E-2</v>
      </c>
      <c r="AC1804" s="121">
        <f>SUM(E1804:AB1804)</f>
        <v>0.73185</v>
      </c>
    </row>
    <row r="1805" spans="1:30" x14ac:dyDescent="0.2">
      <c r="A1805" s="2776"/>
      <c r="B1805" s="2778"/>
      <c r="C1805" s="11" t="s">
        <v>484</v>
      </c>
      <c r="D1805" s="1201" t="s">
        <v>479</v>
      </c>
      <c r="E1805" s="2640">
        <v>1.3349999999999999E-2</v>
      </c>
      <c r="F1805" s="2640">
        <v>1.2450000000000001E-2</v>
      </c>
      <c r="G1805" s="2640">
        <v>1.3050000000000001E-2</v>
      </c>
      <c r="H1805" s="2640">
        <v>1.35E-2</v>
      </c>
      <c r="I1805" s="2640">
        <v>1.23E-2</v>
      </c>
      <c r="J1805" s="2640">
        <v>1.3050000000000001E-2</v>
      </c>
      <c r="K1805" s="2640">
        <v>1.3650000000000001E-2</v>
      </c>
      <c r="L1805" s="2640">
        <v>1.3800000000000002E-2</v>
      </c>
      <c r="M1805" s="2640">
        <v>1.3200000000000002E-2</v>
      </c>
      <c r="N1805" s="2640">
        <v>1.3800000000000002E-2</v>
      </c>
      <c r="O1805" s="2640">
        <v>1.6500000000000001E-2</v>
      </c>
      <c r="P1805" s="2640">
        <v>1.695E-2</v>
      </c>
      <c r="Q1805" s="2640">
        <v>1.6050000000000002E-2</v>
      </c>
      <c r="R1805" s="2640">
        <v>1.575E-2</v>
      </c>
      <c r="S1805" s="2640">
        <v>1.6500000000000001E-2</v>
      </c>
      <c r="T1805" s="2640">
        <v>1.7250000000000001E-2</v>
      </c>
      <c r="U1805" s="2640">
        <v>1.7250000000000001E-2</v>
      </c>
      <c r="V1805" s="2640">
        <v>1.575E-2</v>
      </c>
      <c r="W1805" s="2640">
        <v>1.5599999999999999E-2</v>
      </c>
      <c r="X1805" s="2640">
        <v>1.6500000000000001E-2</v>
      </c>
      <c r="Y1805" s="2640">
        <v>1.5900000000000001E-2</v>
      </c>
      <c r="Z1805" s="2640">
        <v>1.5450000000000002E-2</v>
      </c>
      <c r="AA1805" s="2640">
        <v>1.4250000000000001E-2</v>
      </c>
      <c r="AB1805" s="2640">
        <v>1.3800000000000002E-2</v>
      </c>
      <c r="AC1805" s="121">
        <f>SUM(E1805:AB1805)</f>
        <v>0.35565000000000002</v>
      </c>
      <c r="AD1805" s="661"/>
    </row>
    <row r="1806" spans="1:30" x14ac:dyDescent="0.2">
      <c r="A1806" s="2776"/>
      <c r="B1806" s="2778"/>
      <c r="C1806" s="11" t="s">
        <v>8</v>
      </c>
      <c r="D1806" s="1201" t="s">
        <v>465</v>
      </c>
      <c r="E1806" s="2395">
        <v>1</v>
      </c>
      <c r="F1806" s="2396">
        <v>1</v>
      </c>
      <c r="G1806" s="2396">
        <v>1</v>
      </c>
      <c r="H1806" s="2396">
        <v>1</v>
      </c>
      <c r="I1806" s="2396">
        <v>1</v>
      </c>
      <c r="J1806" s="2396">
        <v>1</v>
      </c>
      <c r="K1806" s="2396">
        <v>2</v>
      </c>
      <c r="L1806" s="2396">
        <v>2</v>
      </c>
      <c r="M1806" s="2396">
        <v>1</v>
      </c>
      <c r="N1806" s="2396">
        <v>1</v>
      </c>
      <c r="O1806" s="2396">
        <v>2</v>
      </c>
      <c r="P1806" s="2396">
        <v>2</v>
      </c>
      <c r="Q1806" s="2396">
        <v>2</v>
      </c>
      <c r="R1806" s="2396">
        <v>2</v>
      </c>
      <c r="S1806" s="2396">
        <v>2</v>
      </c>
      <c r="T1806" s="2396">
        <v>2</v>
      </c>
      <c r="U1806" s="2396">
        <v>2</v>
      </c>
      <c r="V1806" s="2396">
        <v>2</v>
      </c>
      <c r="W1806" s="2396">
        <v>2</v>
      </c>
      <c r="X1806" s="2396">
        <v>2</v>
      </c>
      <c r="Y1806" s="2396">
        <v>2</v>
      </c>
      <c r="Z1806" s="2396">
        <v>2</v>
      </c>
      <c r="AA1806" s="2396">
        <v>1</v>
      </c>
      <c r="AB1806" s="2397">
        <v>1</v>
      </c>
      <c r="AC1806" s="83"/>
    </row>
    <row r="1807" spans="1:30" ht="13.5" thickBot="1" x14ac:dyDescent="0.25">
      <c r="A1807" s="2777"/>
      <c r="B1807" s="2779"/>
      <c r="C1807" s="46" t="s">
        <v>16</v>
      </c>
      <c r="D1807" s="1224"/>
      <c r="E1807" s="292">
        <f t="shared" ref="E1807:AC1807" si="555">E1805/E1804</f>
        <v>0.70078740157480301</v>
      </c>
      <c r="F1807" s="292">
        <f t="shared" si="555"/>
        <v>0.71551724137931028</v>
      </c>
      <c r="G1807" s="292">
        <f t="shared" si="555"/>
        <v>0.73728813559322037</v>
      </c>
      <c r="H1807" s="466">
        <f t="shared" si="555"/>
        <v>0.76271186440677963</v>
      </c>
      <c r="I1807" s="292">
        <f t="shared" si="555"/>
        <v>0.70085470085470092</v>
      </c>
      <c r="J1807" s="292">
        <f t="shared" si="555"/>
        <v>0.55063291139240511</v>
      </c>
      <c r="K1807" s="292">
        <f t="shared" si="555"/>
        <v>0.44174757281553395</v>
      </c>
      <c r="L1807" s="292">
        <f t="shared" si="555"/>
        <v>0.4</v>
      </c>
      <c r="M1807" s="292">
        <f t="shared" si="555"/>
        <v>0.39639639639639651</v>
      </c>
      <c r="N1807" s="466">
        <f t="shared" si="555"/>
        <v>0.42201834862385323</v>
      </c>
      <c r="O1807" s="292">
        <f t="shared" si="555"/>
        <v>0.40441176470588236</v>
      </c>
      <c r="P1807" s="292">
        <f t="shared" si="555"/>
        <v>0.46311475409836061</v>
      </c>
      <c r="Q1807" s="292">
        <f t="shared" si="555"/>
        <v>0.49308755760368678</v>
      </c>
      <c r="R1807" s="292">
        <f t="shared" si="555"/>
        <v>0.46666666666666662</v>
      </c>
      <c r="S1807" s="292">
        <f t="shared" si="555"/>
        <v>0.46025104602510464</v>
      </c>
      <c r="T1807" s="292">
        <f t="shared" si="555"/>
        <v>0.50218340611353718</v>
      </c>
      <c r="U1807" s="292">
        <f t="shared" si="555"/>
        <v>0.47131147540983609</v>
      </c>
      <c r="V1807" s="466">
        <f t="shared" si="555"/>
        <v>0.40697674418604646</v>
      </c>
      <c r="W1807" s="292">
        <f t="shared" si="555"/>
        <v>0.43697478991596633</v>
      </c>
      <c r="X1807" s="292">
        <f t="shared" si="555"/>
        <v>0.43137254901960786</v>
      </c>
      <c r="Y1807" s="292">
        <f t="shared" si="555"/>
        <v>0.40613026819923376</v>
      </c>
      <c r="Z1807" s="292">
        <f t="shared" si="555"/>
        <v>0.44978165938864634</v>
      </c>
      <c r="AA1807" s="292">
        <f t="shared" si="555"/>
        <v>0.50531914893617025</v>
      </c>
      <c r="AB1807" s="292">
        <f t="shared" si="555"/>
        <v>0.6133333333333334</v>
      </c>
      <c r="AC1807" s="184">
        <f t="shared" si="555"/>
        <v>0.48596023775363806</v>
      </c>
    </row>
    <row r="1808" spans="1:30" ht="13.5" thickBot="1" x14ac:dyDescent="0.25">
      <c r="A1808" s="2715" t="s">
        <v>100</v>
      </c>
      <c r="B1808" s="2712" t="s">
        <v>958</v>
      </c>
      <c r="C1808" s="10" t="s">
        <v>483</v>
      </c>
      <c r="D1808" s="1203" t="s">
        <v>479</v>
      </c>
      <c r="E1808" s="2964">
        <v>9.4950000000000007E-2</v>
      </c>
      <c r="F1808" s="2964">
        <v>8.8350000000000012E-2</v>
      </c>
      <c r="G1808" s="2964">
        <v>8.4449999999999997E-2</v>
      </c>
      <c r="H1808" s="2964">
        <v>8.5800000000000001E-2</v>
      </c>
      <c r="I1808" s="2964">
        <v>9.4500000000000001E-2</v>
      </c>
      <c r="J1808" s="2964">
        <v>0.10875</v>
      </c>
      <c r="K1808" s="2964">
        <v>0.14474999999999999</v>
      </c>
      <c r="L1808" s="2964">
        <v>0.18090000000000001</v>
      </c>
      <c r="M1808" s="2964">
        <v>0.18795000000000001</v>
      </c>
      <c r="N1808" s="2964">
        <v>0.19650000000000001</v>
      </c>
      <c r="O1808" s="2964">
        <v>0.18584999999999999</v>
      </c>
      <c r="P1808" s="2964">
        <v>0.1794</v>
      </c>
      <c r="Q1808" s="2964">
        <v>0.18030000000000002</v>
      </c>
      <c r="R1808" s="2964">
        <v>0.18090000000000001</v>
      </c>
      <c r="S1808" s="2964">
        <v>0.16575000000000001</v>
      </c>
      <c r="T1808" s="2964">
        <v>0.15945000000000001</v>
      </c>
      <c r="U1808" s="2964">
        <v>0.16259999999999999</v>
      </c>
      <c r="V1808" s="2964">
        <v>0.17505000000000001</v>
      </c>
      <c r="W1808" s="2964">
        <v>0.17505000000000001</v>
      </c>
      <c r="X1808" s="2964">
        <v>0.1668</v>
      </c>
      <c r="Y1808" s="2964">
        <v>0.15780000000000002</v>
      </c>
      <c r="Z1808" s="2964">
        <v>0.15675</v>
      </c>
      <c r="AA1808" s="2964">
        <v>0.12825</v>
      </c>
      <c r="AB1808" s="2964">
        <v>0.10604999999999999</v>
      </c>
      <c r="AC1808" s="2965">
        <f>SUM(E1808:AB1808)</f>
        <v>3.5469000000000004</v>
      </c>
    </row>
    <row r="1809" spans="1:31" x14ac:dyDescent="0.2">
      <c r="A1809" s="2776"/>
      <c r="B1809" s="2778"/>
      <c r="C1809" s="11" t="s">
        <v>484</v>
      </c>
      <c r="D1809" s="1201" t="s">
        <v>479</v>
      </c>
      <c r="E1809" s="2964">
        <v>4.3800000000000006E-2</v>
      </c>
      <c r="F1809" s="2964">
        <v>4.2300000000000004E-2</v>
      </c>
      <c r="G1809" s="2964">
        <v>4.095E-2</v>
      </c>
      <c r="H1809" s="2964">
        <v>4.2000000000000003E-2</v>
      </c>
      <c r="I1809" s="2964">
        <v>4.215E-2</v>
      </c>
      <c r="J1809" s="2964">
        <v>4.3650000000000001E-2</v>
      </c>
      <c r="K1809" s="2964">
        <v>4.3950000000000003E-2</v>
      </c>
      <c r="L1809" s="2964">
        <v>5.3249999999999999E-2</v>
      </c>
      <c r="M1809" s="2964">
        <v>5.3999999999999999E-2</v>
      </c>
      <c r="N1809" s="2964">
        <v>6.1800000000000008E-2</v>
      </c>
      <c r="O1809" s="2964">
        <v>5.7599999999999998E-2</v>
      </c>
      <c r="P1809" s="2964">
        <v>5.8050000000000004E-2</v>
      </c>
      <c r="Q1809" s="2964">
        <v>6.1050000000000007E-2</v>
      </c>
      <c r="R1809" s="2964">
        <v>6.2850000000000003E-2</v>
      </c>
      <c r="S1809" s="2964">
        <v>6.5250000000000002E-2</v>
      </c>
      <c r="T1809" s="2964">
        <v>6.2700000000000006E-2</v>
      </c>
      <c r="U1809" s="2964">
        <v>5.5050000000000002E-2</v>
      </c>
      <c r="V1809" s="2964">
        <v>5.2499999999999998E-2</v>
      </c>
      <c r="W1809" s="2964">
        <v>5.5350000000000003E-2</v>
      </c>
      <c r="X1809" s="2964">
        <v>5.3100000000000001E-2</v>
      </c>
      <c r="Y1809" s="2964">
        <v>5.475E-2</v>
      </c>
      <c r="Z1809" s="2964">
        <v>5.0999999999999997E-2</v>
      </c>
      <c r="AA1809" s="2964">
        <v>4.6649999999999997E-2</v>
      </c>
      <c r="AB1809" s="2964">
        <v>4.3050000000000005E-2</v>
      </c>
      <c r="AC1809" s="2965">
        <f>SUM(E1809:AB1809)</f>
        <v>1.2468000000000004</v>
      </c>
    </row>
    <row r="1810" spans="1:31" x14ac:dyDescent="0.2">
      <c r="A1810" s="2776"/>
      <c r="B1810" s="2778"/>
      <c r="C1810" s="11" t="s">
        <v>8</v>
      </c>
      <c r="D1810" s="1201" t="s">
        <v>465</v>
      </c>
      <c r="E1810" s="2398">
        <v>6</v>
      </c>
      <c r="F1810" s="2399">
        <v>5</v>
      </c>
      <c r="G1810" s="2399">
        <v>6</v>
      </c>
      <c r="H1810" s="2399">
        <v>6</v>
      </c>
      <c r="I1810" s="2399">
        <v>6</v>
      </c>
      <c r="J1810" s="2399">
        <v>8</v>
      </c>
      <c r="K1810" s="2399">
        <v>10</v>
      </c>
      <c r="L1810" s="2399">
        <v>11</v>
      </c>
      <c r="M1810" s="2399">
        <v>11</v>
      </c>
      <c r="N1810" s="2399">
        <v>12</v>
      </c>
      <c r="O1810" s="2399">
        <v>10</v>
      </c>
      <c r="P1810" s="2399">
        <v>10</v>
      </c>
      <c r="Q1810" s="2399">
        <v>12</v>
      </c>
      <c r="R1810" s="2399">
        <v>12</v>
      </c>
      <c r="S1810" s="2399">
        <v>10</v>
      </c>
      <c r="T1810" s="2399">
        <v>9</v>
      </c>
      <c r="U1810" s="2399">
        <v>10</v>
      </c>
      <c r="V1810" s="2399">
        <v>10</v>
      </c>
      <c r="W1810" s="2399">
        <v>11</v>
      </c>
      <c r="X1810" s="2399">
        <v>10</v>
      </c>
      <c r="Y1810" s="2399">
        <v>9</v>
      </c>
      <c r="Z1810" s="2399">
        <v>9</v>
      </c>
      <c r="AA1810" s="2399">
        <v>7</v>
      </c>
      <c r="AB1810" s="2400">
        <v>6</v>
      </c>
      <c r="AC1810" s="83"/>
    </row>
    <row r="1811" spans="1:31" ht="13.5" thickBot="1" x14ac:dyDescent="0.25">
      <c r="A1811" s="2782"/>
      <c r="B1811" s="2783"/>
      <c r="C1811" s="45" t="s">
        <v>16</v>
      </c>
      <c r="D1811" s="45"/>
      <c r="E1811" s="126">
        <f t="shared" ref="E1811:AC1811" si="556">E1809/E1808</f>
        <v>0.46129541864139023</v>
      </c>
      <c r="F1811" s="126">
        <f t="shared" si="556"/>
        <v>0.4787775891341256</v>
      </c>
      <c r="G1811" s="126">
        <f t="shared" si="556"/>
        <v>0.48490230905861459</v>
      </c>
      <c r="H1811" s="444">
        <f t="shared" si="556"/>
        <v>0.48951048951048953</v>
      </c>
      <c r="I1811" s="126">
        <f t="shared" si="556"/>
        <v>0.446031746031746</v>
      </c>
      <c r="J1811" s="126">
        <f t="shared" si="556"/>
        <v>0.4013793103448276</v>
      </c>
      <c r="K1811" s="126">
        <f t="shared" si="556"/>
        <v>0.30362694300518139</v>
      </c>
      <c r="L1811" s="126">
        <f t="shared" si="556"/>
        <v>0.29436152570480928</v>
      </c>
      <c r="M1811" s="126">
        <f t="shared" si="556"/>
        <v>0.28731045490822027</v>
      </c>
      <c r="N1811" s="444">
        <f t="shared" si="556"/>
        <v>0.31450381679389317</v>
      </c>
      <c r="O1811" s="126">
        <f t="shared" si="556"/>
        <v>0.30992736077481842</v>
      </c>
      <c r="P1811" s="126">
        <f t="shared" si="556"/>
        <v>0.32357859531772576</v>
      </c>
      <c r="Q1811" s="126">
        <f t="shared" si="556"/>
        <v>0.33860232945091517</v>
      </c>
      <c r="R1811" s="126">
        <f t="shared" si="556"/>
        <v>0.34742951907131014</v>
      </c>
      <c r="S1811" s="126">
        <f t="shared" si="556"/>
        <v>0.39366515837104071</v>
      </c>
      <c r="T1811" s="126">
        <f t="shared" si="556"/>
        <v>0.39322671683913452</v>
      </c>
      <c r="U1811" s="126">
        <f t="shared" si="556"/>
        <v>0.33856088560885611</v>
      </c>
      <c r="V1811" s="444">
        <f t="shared" si="556"/>
        <v>0.29991431019708653</v>
      </c>
      <c r="W1811" s="126">
        <f t="shared" si="556"/>
        <v>0.31619537275064269</v>
      </c>
      <c r="X1811" s="126">
        <f t="shared" si="556"/>
        <v>0.31834532374100721</v>
      </c>
      <c r="Y1811" s="126">
        <f t="shared" si="556"/>
        <v>0.34695817490494291</v>
      </c>
      <c r="Z1811" s="126">
        <f t="shared" si="556"/>
        <v>0.32535885167464113</v>
      </c>
      <c r="AA1811" s="126">
        <f t="shared" si="556"/>
        <v>0.36374269005847948</v>
      </c>
      <c r="AB1811" s="126">
        <f t="shared" si="556"/>
        <v>0.40594059405940602</v>
      </c>
      <c r="AC1811" s="122">
        <f t="shared" si="556"/>
        <v>0.35151822718430187</v>
      </c>
    </row>
    <row r="1812" spans="1:31" x14ac:dyDescent="0.2">
      <c r="A1812" s="2726" t="s">
        <v>122</v>
      </c>
      <c r="B1812" s="2727" t="s">
        <v>31</v>
      </c>
      <c r="C1812" s="63" t="s">
        <v>483</v>
      </c>
      <c r="D1812" s="63"/>
      <c r="E1812" s="86"/>
      <c r="F1812" s="86"/>
      <c r="G1812" s="86"/>
      <c r="H1812" s="448"/>
      <c r="I1812" s="86"/>
      <c r="J1812" s="86"/>
      <c r="K1812" s="86"/>
      <c r="L1812" s="86"/>
      <c r="M1812" s="86"/>
      <c r="N1812" s="448"/>
      <c r="O1812" s="86"/>
      <c r="P1812" s="86"/>
      <c r="Q1812" s="86"/>
      <c r="R1812" s="86"/>
      <c r="S1812" s="86"/>
      <c r="T1812" s="86"/>
      <c r="U1812" s="86"/>
      <c r="V1812" s="448"/>
      <c r="W1812" s="86"/>
      <c r="X1812" s="86"/>
      <c r="Y1812" s="86"/>
      <c r="Z1812" s="86"/>
      <c r="AA1812" s="86"/>
      <c r="AB1812" s="86"/>
      <c r="AC1812" s="215"/>
    </row>
    <row r="1813" spans="1:31" x14ac:dyDescent="0.2">
      <c r="A1813" s="2776"/>
      <c r="B1813" s="2778"/>
      <c r="C1813" s="11" t="s">
        <v>484</v>
      </c>
      <c r="D1813" s="11"/>
      <c r="E1813" s="82"/>
      <c r="F1813" s="82"/>
      <c r="G1813" s="82"/>
      <c r="H1813" s="424"/>
      <c r="I1813" s="82"/>
      <c r="J1813" s="82"/>
      <c r="K1813" s="82"/>
      <c r="L1813" s="82"/>
      <c r="M1813" s="82"/>
      <c r="N1813" s="424"/>
      <c r="O1813" s="82"/>
      <c r="P1813" s="82"/>
      <c r="Q1813" s="82"/>
      <c r="R1813" s="82"/>
      <c r="S1813" s="82"/>
      <c r="T1813" s="82"/>
      <c r="U1813" s="82"/>
      <c r="V1813" s="424"/>
      <c r="W1813" s="82"/>
      <c r="X1813" s="82"/>
      <c r="Y1813" s="82"/>
      <c r="Z1813" s="82"/>
      <c r="AA1813" s="82"/>
      <c r="AB1813" s="82"/>
      <c r="AC1813" s="193"/>
    </row>
    <row r="1814" spans="1:31" x14ac:dyDescent="0.2">
      <c r="A1814" s="2776"/>
      <c r="B1814" s="2778"/>
      <c r="C1814" s="11" t="s">
        <v>8</v>
      </c>
      <c r="D1814" s="11"/>
      <c r="E1814" s="188"/>
      <c r="F1814" s="188"/>
      <c r="G1814" s="188"/>
      <c r="H1814" s="481"/>
      <c r="I1814" s="188"/>
      <c r="J1814" s="188"/>
      <c r="K1814" s="188"/>
      <c r="L1814" s="188"/>
      <c r="M1814" s="188"/>
      <c r="N1814" s="481"/>
      <c r="O1814" s="188"/>
      <c r="P1814" s="188"/>
      <c r="Q1814" s="188"/>
      <c r="R1814" s="188"/>
      <c r="S1814" s="188"/>
      <c r="T1814" s="188"/>
      <c r="U1814" s="188"/>
      <c r="V1814" s="481"/>
      <c r="W1814" s="188"/>
      <c r="X1814" s="188"/>
      <c r="Y1814" s="188"/>
      <c r="Z1814" s="188"/>
      <c r="AA1814" s="188"/>
      <c r="AB1814" s="188"/>
      <c r="AC1814" s="193"/>
    </row>
    <row r="1815" spans="1:31" ht="13.5" thickBot="1" x14ac:dyDescent="0.25">
      <c r="A1815" s="2777"/>
      <c r="B1815" s="2779"/>
      <c r="C1815" s="46" t="s">
        <v>16</v>
      </c>
      <c r="D1815" s="46"/>
      <c r="E1815" s="194"/>
      <c r="F1815" s="194"/>
      <c r="G1815" s="194"/>
      <c r="H1815" s="482"/>
      <c r="I1815" s="194"/>
      <c r="J1815" s="194"/>
      <c r="K1815" s="194"/>
      <c r="L1815" s="194"/>
      <c r="M1815" s="194"/>
      <c r="N1815" s="482"/>
      <c r="O1815" s="194"/>
      <c r="P1815" s="194"/>
      <c r="Q1815" s="194"/>
      <c r="R1815" s="194"/>
      <c r="S1815" s="194"/>
      <c r="T1815" s="194"/>
      <c r="U1815" s="194"/>
      <c r="V1815" s="482"/>
      <c r="W1815" s="194"/>
      <c r="X1815" s="194"/>
      <c r="Y1815" s="194"/>
      <c r="Z1815" s="194"/>
      <c r="AA1815" s="194"/>
      <c r="AB1815" s="194"/>
      <c r="AC1815" s="195"/>
    </row>
    <row r="1816" spans="1:31" ht="13.5" thickBot="1" x14ac:dyDescent="0.25">
      <c r="A1816" s="148" t="s">
        <v>100</v>
      </c>
      <c r="B1816" s="149" t="s">
        <v>20</v>
      </c>
      <c r="C1816" s="77" t="s">
        <v>483</v>
      </c>
      <c r="D1816" s="1203" t="s">
        <v>479</v>
      </c>
      <c r="E1816" s="2640">
        <v>9.6999999999999994E-4</v>
      </c>
      <c r="F1816" s="2640">
        <v>9.6999999999999994E-4</v>
      </c>
      <c r="G1816" s="2640">
        <v>9.5999999999999992E-4</v>
      </c>
      <c r="H1816" s="2640">
        <v>9.5999999999999992E-4</v>
      </c>
      <c r="I1816" s="2640">
        <v>9.5999999999999992E-4</v>
      </c>
      <c r="J1816" s="2640">
        <v>9.6999999999999994E-4</v>
      </c>
      <c r="K1816" s="2640">
        <v>9.6999999999999994E-4</v>
      </c>
      <c r="L1816" s="2640">
        <v>9.7999999999999997E-4</v>
      </c>
      <c r="M1816" s="2640">
        <v>9.6999999999999994E-4</v>
      </c>
      <c r="N1816" s="2640">
        <v>9.7999999999999997E-4</v>
      </c>
      <c r="O1816" s="2640">
        <v>9.8999999999999999E-4</v>
      </c>
      <c r="P1816" s="2640">
        <v>9.7999999999999997E-4</v>
      </c>
      <c r="Q1816" s="2640">
        <v>9.7999999999999997E-4</v>
      </c>
      <c r="R1816" s="2640">
        <v>9.8999999999999999E-4</v>
      </c>
      <c r="S1816" s="2640">
        <v>9.8999999999999999E-4</v>
      </c>
      <c r="T1816" s="2640">
        <v>9.8999999999999999E-4</v>
      </c>
      <c r="U1816" s="2640">
        <v>1E-3</v>
      </c>
      <c r="V1816" s="2640">
        <v>9.8999999999999999E-4</v>
      </c>
      <c r="W1816" s="2640">
        <v>9.8999999999999999E-4</v>
      </c>
      <c r="X1816" s="2640">
        <v>9.7999999999999997E-4</v>
      </c>
      <c r="Y1816" s="2640">
        <v>9.7999999999999997E-4</v>
      </c>
      <c r="Z1816" s="2640">
        <v>9.7999999999999997E-4</v>
      </c>
      <c r="AA1816" s="2640">
        <v>9.7999999999999997E-4</v>
      </c>
      <c r="AB1816" s="2640">
        <v>9.8999999999999999E-4</v>
      </c>
      <c r="AC1816" s="217">
        <f>SUM(E1816:AB1816)</f>
        <v>2.350000000000001E-2</v>
      </c>
      <c r="AD1816" s="576">
        <f>MAX(E1816:AB1816)</f>
        <v>1E-3</v>
      </c>
      <c r="AE1816" s="661"/>
    </row>
    <row r="1817" spans="1:31" s="661" customFormat="1" ht="10.5" customHeight="1" x14ac:dyDescent="0.2">
      <c r="A1817" s="2832" t="s">
        <v>154</v>
      </c>
      <c r="B1817" s="2839"/>
      <c r="C1817" s="63" t="s">
        <v>483</v>
      </c>
      <c r="D1817" s="63"/>
      <c r="E1817" s="112">
        <f>E1804+E1808+E1812</f>
        <v>0.114</v>
      </c>
      <c r="F1817" s="112">
        <f t="shared" ref="F1817:AC1817" si="557">F1804+F1808+F1812</f>
        <v>0.10575000000000001</v>
      </c>
      <c r="G1817" s="112">
        <f t="shared" si="557"/>
        <v>0.10214999999999999</v>
      </c>
      <c r="H1817" s="442">
        <f t="shared" si="557"/>
        <v>0.10350000000000001</v>
      </c>
      <c r="I1817" s="112">
        <f t="shared" si="557"/>
        <v>0.11205</v>
      </c>
      <c r="J1817" s="112">
        <f t="shared" si="557"/>
        <v>0.13245000000000001</v>
      </c>
      <c r="K1817" s="112">
        <f t="shared" si="557"/>
        <v>0.17565</v>
      </c>
      <c r="L1817" s="112">
        <f t="shared" si="557"/>
        <v>0.21540000000000001</v>
      </c>
      <c r="M1817" s="112">
        <f t="shared" si="557"/>
        <v>0.22125</v>
      </c>
      <c r="N1817" s="442">
        <f t="shared" si="557"/>
        <v>0.22920000000000001</v>
      </c>
      <c r="O1817" s="112">
        <f t="shared" si="557"/>
        <v>0.22664999999999999</v>
      </c>
      <c r="P1817" s="112">
        <f t="shared" si="557"/>
        <v>0.216</v>
      </c>
      <c r="Q1817" s="112">
        <f t="shared" si="557"/>
        <v>0.21285000000000001</v>
      </c>
      <c r="R1817" s="112">
        <f t="shared" si="557"/>
        <v>0.21465000000000001</v>
      </c>
      <c r="S1817" s="112">
        <f t="shared" si="557"/>
        <v>0.2016</v>
      </c>
      <c r="T1817" s="112">
        <f t="shared" si="557"/>
        <v>0.1938</v>
      </c>
      <c r="U1817" s="112">
        <f t="shared" si="557"/>
        <v>0.19919999999999999</v>
      </c>
      <c r="V1817" s="442">
        <f t="shared" si="557"/>
        <v>0.21375000000000002</v>
      </c>
      <c r="W1817" s="112">
        <f t="shared" si="557"/>
        <v>0.21075000000000002</v>
      </c>
      <c r="X1817" s="112">
        <f t="shared" si="557"/>
        <v>0.20505000000000001</v>
      </c>
      <c r="Y1817" s="112">
        <f t="shared" si="557"/>
        <v>0.19695000000000001</v>
      </c>
      <c r="Z1817" s="112">
        <f t="shared" si="557"/>
        <v>0.19109999999999999</v>
      </c>
      <c r="AA1817" s="112">
        <f t="shared" si="557"/>
        <v>0.15645000000000001</v>
      </c>
      <c r="AB1817" s="112">
        <f t="shared" si="557"/>
        <v>0.12855</v>
      </c>
      <c r="AC1817" s="112">
        <f t="shared" si="557"/>
        <v>4.2787500000000005</v>
      </c>
    </row>
    <row r="1818" spans="1:31" s="661" customFormat="1" ht="10.5" customHeight="1" thickBot="1" x14ac:dyDescent="0.25">
      <c r="A1818" s="2792"/>
      <c r="B1818" s="2793"/>
      <c r="C1818" s="45" t="s">
        <v>484</v>
      </c>
      <c r="D1818" s="45"/>
      <c r="E1818" s="126">
        <f>E1805+E1809+E1813</f>
        <v>5.7150000000000006E-2</v>
      </c>
      <c r="F1818" s="126">
        <f t="shared" ref="F1818:AC1818" si="558">F1805+F1809+F1813</f>
        <v>5.4750000000000007E-2</v>
      </c>
      <c r="G1818" s="126">
        <f t="shared" si="558"/>
        <v>5.3999999999999999E-2</v>
      </c>
      <c r="H1818" s="444">
        <f t="shared" si="558"/>
        <v>5.5500000000000001E-2</v>
      </c>
      <c r="I1818" s="126">
        <f t="shared" si="558"/>
        <v>5.4449999999999998E-2</v>
      </c>
      <c r="J1818" s="126">
        <f t="shared" si="558"/>
        <v>5.67E-2</v>
      </c>
      <c r="K1818" s="126">
        <f t="shared" si="558"/>
        <v>5.7600000000000005E-2</v>
      </c>
      <c r="L1818" s="126">
        <f t="shared" si="558"/>
        <v>6.7049999999999998E-2</v>
      </c>
      <c r="M1818" s="126">
        <f t="shared" si="558"/>
        <v>6.7199999999999996E-2</v>
      </c>
      <c r="N1818" s="444">
        <f t="shared" si="558"/>
        <v>7.5600000000000014E-2</v>
      </c>
      <c r="O1818" s="126">
        <f t="shared" si="558"/>
        <v>7.4099999999999999E-2</v>
      </c>
      <c r="P1818" s="126">
        <f t="shared" si="558"/>
        <v>7.5000000000000011E-2</v>
      </c>
      <c r="Q1818" s="126">
        <f t="shared" si="558"/>
        <v>7.7100000000000002E-2</v>
      </c>
      <c r="R1818" s="126">
        <f t="shared" si="558"/>
        <v>7.8600000000000003E-2</v>
      </c>
      <c r="S1818" s="126">
        <f t="shared" si="558"/>
        <v>8.1750000000000003E-2</v>
      </c>
      <c r="T1818" s="126">
        <f t="shared" si="558"/>
        <v>7.9950000000000007E-2</v>
      </c>
      <c r="U1818" s="126">
        <f t="shared" si="558"/>
        <v>7.2300000000000003E-2</v>
      </c>
      <c r="V1818" s="444">
        <f t="shared" si="558"/>
        <v>6.8250000000000005E-2</v>
      </c>
      <c r="W1818" s="126">
        <f t="shared" si="558"/>
        <v>7.0949999999999999E-2</v>
      </c>
      <c r="X1818" s="126">
        <f t="shared" si="558"/>
        <v>6.9599999999999995E-2</v>
      </c>
      <c r="Y1818" s="126">
        <f t="shared" si="558"/>
        <v>7.0650000000000004E-2</v>
      </c>
      <c r="Z1818" s="126">
        <f t="shared" si="558"/>
        <v>6.6449999999999995E-2</v>
      </c>
      <c r="AA1818" s="126">
        <f t="shared" si="558"/>
        <v>6.0899999999999996E-2</v>
      </c>
      <c r="AB1818" s="126">
        <f t="shared" si="558"/>
        <v>5.6850000000000005E-2</v>
      </c>
      <c r="AC1818" s="126">
        <f t="shared" si="558"/>
        <v>1.6024500000000004</v>
      </c>
    </row>
    <row r="1819" spans="1:31" s="661" customFormat="1" ht="10.5" customHeight="1" x14ac:dyDescent="0.2">
      <c r="A1819" s="2733" t="s">
        <v>155</v>
      </c>
      <c r="B1819" s="2734"/>
      <c r="C1819" s="12" t="s">
        <v>483</v>
      </c>
      <c r="D1819" s="12"/>
      <c r="E1819" s="112">
        <f>E1796-E1817</f>
        <v>8.9999999999999802E-4</v>
      </c>
      <c r="F1819" s="112">
        <f t="shared" ref="F1819:AC1819" si="559">F1796-F1817</f>
        <v>1.0499999999999815E-3</v>
      </c>
      <c r="G1819" s="112">
        <f t="shared" si="559"/>
        <v>1.350000000000004E-3</v>
      </c>
      <c r="H1819" s="442">
        <f t="shared" si="559"/>
        <v>1.1999999999999927E-3</v>
      </c>
      <c r="I1819" s="112">
        <f t="shared" si="559"/>
        <v>1.0500000000000093E-3</v>
      </c>
      <c r="J1819" s="112">
        <f t="shared" si="559"/>
        <v>1.0499999999999954E-3</v>
      </c>
      <c r="K1819" s="112">
        <f t="shared" si="559"/>
        <v>1.3499999999999901E-3</v>
      </c>
      <c r="L1819" s="112">
        <f t="shared" si="559"/>
        <v>9.000000000000119E-4</v>
      </c>
      <c r="M1819" s="112">
        <f t="shared" si="559"/>
        <v>1.0499999999999954E-3</v>
      </c>
      <c r="N1819" s="442">
        <f t="shared" si="559"/>
        <v>1.1999999999999789E-3</v>
      </c>
      <c r="O1819" s="112">
        <f t="shared" si="559"/>
        <v>7.5000000000002842E-4</v>
      </c>
      <c r="P1819" s="112">
        <f t="shared" si="559"/>
        <v>1.2000000000000066E-3</v>
      </c>
      <c r="Q1819" s="112">
        <f t="shared" si="559"/>
        <v>1.0499999999999954E-3</v>
      </c>
      <c r="R1819" s="112">
        <f t="shared" si="559"/>
        <v>1.0500000000000231E-3</v>
      </c>
      <c r="S1819" s="112">
        <f t="shared" si="559"/>
        <v>1.2000000000000066E-3</v>
      </c>
      <c r="T1819" s="112">
        <f t="shared" si="559"/>
        <v>9.000000000000119E-4</v>
      </c>
      <c r="U1819" s="112">
        <f t="shared" si="559"/>
        <v>1.2000000000000066E-3</v>
      </c>
      <c r="V1819" s="442">
        <f t="shared" si="559"/>
        <v>1.0499999999999954E-3</v>
      </c>
      <c r="W1819" s="112">
        <f t="shared" si="559"/>
        <v>1.0499999999999954E-3</v>
      </c>
      <c r="X1819" s="112">
        <f t="shared" si="559"/>
        <v>1.0499999999999954E-3</v>
      </c>
      <c r="Y1819" s="112">
        <f t="shared" si="559"/>
        <v>1.0499999999999954E-3</v>
      </c>
      <c r="Z1819" s="112">
        <f t="shared" si="559"/>
        <v>9.000000000000119E-4</v>
      </c>
      <c r="AA1819" s="112">
        <f t="shared" si="559"/>
        <v>1.3500000000000179E-3</v>
      </c>
      <c r="AB1819" s="112">
        <f t="shared" si="559"/>
        <v>1.0499999999999954E-3</v>
      </c>
      <c r="AC1819" s="112">
        <f t="shared" si="559"/>
        <v>2.5949999999999918E-2</v>
      </c>
    </row>
    <row r="1820" spans="1:31" s="661" customFormat="1" ht="10.5" customHeight="1" thickBot="1" x14ac:dyDescent="0.25">
      <c r="A1820" s="2735"/>
      <c r="B1820" s="2736"/>
      <c r="C1820" s="9" t="s">
        <v>484</v>
      </c>
      <c r="D1820" s="11"/>
      <c r="E1820" s="112">
        <f>E1797-E1818</f>
        <v>7.4999999999999373E-4</v>
      </c>
      <c r="F1820" s="112">
        <f t="shared" ref="F1820:AC1820" si="560">F1797-F1818</f>
        <v>7.4999999999999373E-4</v>
      </c>
      <c r="G1820" s="112">
        <f t="shared" si="560"/>
        <v>8.9999999999999802E-4</v>
      </c>
      <c r="H1820" s="442">
        <f t="shared" si="560"/>
        <v>6.0000000000000331E-4</v>
      </c>
      <c r="I1820" s="112">
        <f t="shared" si="560"/>
        <v>4.4999999999999901E-4</v>
      </c>
      <c r="J1820" s="112">
        <f t="shared" si="560"/>
        <v>8.9999999999999802E-4</v>
      </c>
      <c r="K1820" s="112">
        <f t="shared" si="560"/>
        <v>5.9999999999999637E-4</v>
      </c>
      <c r="L1820" s="112">
        <f t="shared" si="560"/>
        <v>4.5000000000000595E-4</v>
      </c>
      <c r="M1820" s="112">
        <f t="shared" si="560"/>
        <v>3.0000000000000859E-4</v>
      </c>
      <c r="N1820" s="442">
        <f t="shared" si="560"/>
        <v>5.9999999999998943E-4</v>
      </c>
      <c r="O1820" s="112">
        <f t="shared" si="560"/>
        <v>6.0000000000000331E-4</v>
      </c>
      <c r="P1820" s="112">
        <f t="shared" si="560"/>
        <v>8.9999999999999802E-4</v>
      </c>
      <c r="Q1820" s="112">
        <f t="shared" si="560"/>
        <v>6.0000000000000331E-4</v>
      </c>
      <c r="R1820" s="112">
        <f t="shared" si="560"/>
        <v>3.0000000000000859E-4</v>
      </c>
      <c r="S1820" s="112">
        <f t="shared" si="560"/>
        <v>4.5000000000000595E-4</v>
      </c>
      <c r="T1820" s="112">
        <f t="shared" si="560"/>
        <v>7.5000000000000067E-4</v>
      </c>
      <c r="U1820" s="112">
        <f t="shared" si="560"/>
        <v>6.0000000000000331E-4</v>
      </c>
      <c r="V1820" s="442">
        <f t="shared" si="560"/>
        <v>4.4999999999999207E-4</v>
      </c>
      <c r="W1820" s="112">
        <f t="shared" si="560"/>
        <v>4.5000000000000595E-4</v>
      </c>
      <c r="X1820" s="112">
        <f t="shared" si="560"/>
        <v>3.0000000000000859E-4</v>
      </c>
      <c r="Y1820" s="112">
        <f t="shared" si="560"/>
        <v>1.4999999999999736E-4</v>
      </c>
      <c r="Z1820" s="112">
        <f t="shared" si="560"/>
        <v>1.4999999999999736E-4</v>
      </c>
      <c r="AA1820" s="112">
        <f t="shared" si="560"/>
        <v>3.0000000000000859E-4</v>
      </c>
      <c r="AB1820" s="112">
        <f t="shared" si="560"/>
        <v>7.4999999999999373E-4</v>
      </c>
      <c r="AC1820" s="112">
        <f t="shared" si="560"/>
        <v>1.3049999999999562E-2</v>
      </c>
    </row>
    <row r="1821" spans="1:31" s="159" customFormat="1" ht="30" customHeight="1" thickBot="1" x14ac:dyDescent="0.25">
      <c r="A1821" s="64"/>
      <c r="B1821" s="71"/>
      <c r="E1821" s="204"/>
      <c r="F1821" s="204"/>
      <c r="G1821" s="204"/>
      <c r="H1821" s="204"/>
      <c r="I1821" s="204"/>
      <c r="J1821" s="204"/>
      <c r="K1821" s="204"/>
      <c r="L1821" s="204"/>
      <c r="M1821" s="204"/>
      <c r="N1821" s="204"/>
      <c r="O1821" s="204"/>
      <c r="P1821" s="204"/>
      <c r="Q1821" s="204"/>
      <c r="R1821" s="204"/>
      <c r="S1821" s="204"/>
      <c r="T1821" s="204"/>
      <c r="U1821" s="204"/>
      <c r="V1821" s="204"/>
      <c r="W1821" s="204"/>
      <c r="X1821" s="204"/>
      <c r="Y1821" s="204"/>
      <c r="Z1821" s="204"/>
      <c r="AA1821" s="204"/>
      <c r="AB1821" s="204"/>
      <c r="AC1821" s="204"/>
    </row>
    <row r="1822" spans="1:31" s="661" customFormat="1" ht="28.5" customHeight="1" x14ac:dyDescent="0.2">
      <c r="A1822" s="134" t="s">
        <v>17</v>
      </c>
      <c r="B1822" s="135" t="s">
        <v>5</v>
      </c>
      <c r="C1822" s="6" t="s">
        <v>14</v>
      </c>
      <c r="D1822" s="243" t="s">
        <v>498</v>
      </c>
      <c r="E1822" s="2719" t="s">
        <v>15</v>
      </c>
      <c r="F1822" s="2719"/>
      <c r="G1822" s="2719"/>
      <c r="H1822" s="2719"/>
      <c r="I1822" s="2719"/>
      <c r="J1822" s="2719"/>
      <c r="K1822" s="2719"/>
      <c r="L1822" s="2719"/>
      <c r="M1822" s="2719"/>
      <c r="N1822" s="2719"/>
      <c r="O1822" s="2719"/>
      <c r="P1822" s="2719"/>
      <c r="Q1822" s="2719"/>
      <c r="R1822" s="2719"/>
      <c r="S1822" s="2719"/>
      <c r="T1822" s="2719"/>
      <c r="U1822" s="2719"/>
      <c r="V1822" s="2719"/>
      <c r="W1822" s="2719"/>
      <c r="X1822" s="2719"/>
      <c r="Y1822" s="2719"/>
      <c r="Z1822" s="2719"/>
      <c r="AA1822" s="2719"/>
      <c r="AB1822" s="2719"/>
      <c r="AC1822" s="2720" t="s">
        <v>10</v>
      </c>
    </row>
    <row r="1823" spans="1:31" s="13" customFormat="1" ht="12.75" customHeight="1" thickBot="1" x14ac:dyDescent="0.25">
      <c r="A1823" s="2722" t="s">
        <v>433</v>
      </c>
      <c r="B1823" s="2723"/>
      <c r="C1823" s="17"/>
      <c r="D1823" s="17"/>
      <c r="E1823" s="18">
        <v>1</v>
      </c>
      <c r="F1823" s="18">
        <v>2</v>
      </c>
      <c r="G1823" s="18">
        <v>3</v>
      </c>
      <c r="H1823" s="18">
        <v>4</v>
      </c>
      <c r="I1823" s="18">
        <v>5</v>
      </c>
      <c r="J1823" s="18">
        <v>6</v>
      </c>
      <c r="K1823" s="18">
        <v>7</v>
      </c>
      <c r="L1823" s="18">
        <v>8</v>
      </c>
      <c r="M1823" s="18">
        <v>9</v>
      </c>
      <c r="N1823" s="18">
        <v>10</v>
      </c>
      <c r="O1823" s="18">
        <v>11</v>
      </c>
      <c r="P1823" s="18">
        <v>12</v>
      </c>
      <c r="Q1823" s="18">
        <v>13</v>
      </c>
      <c r="R1823" s="18">
        <v>14</v>
      </c>
      <c r="S1823" s="18">
        <v>15</v>
      </c>
      <c r="T1823" s="18">
        <v>16</v>
      </c>
      <c r="U1823" s="18">
        <v>17</v>
      </c>
      <c r="V1823" s="18">
        <v>18</v>
      </c>
      <c r="W1823" s="18">
        <v>19</v>
      </c>
      <c r="X1823" s="18">
        <v>20</v>
      </c>
      <c r="Y1823" s="18">
        <v>21</v>
      </c>
      <c r="Z1823" s="18">
        <v>22</v>
      </c>
      <c r="AA1823" s="18">
        <v>23</v>
      </c>
      <c r="AB1823" s="18">
        <v>24</v>
      </c>
      <c r="AC1823" s="2721"/>
    </row>
    <row r="1824" spans="1:31" s="13" customFormat="1" ht="12.75" customHeight="1" thickBot="1" x14ac:dyDescent="0.25">
      <c r="A1824" s="19" t="s">
        <v>6</v>
      </c>
      <c r="B1824" s="20"/>
      <c r="C1824" s="21"/>
      <c r="D1824" s="1203"/>
      <c r="E1824" s="214">
        <v>1</v>
      </c>
      <c r="F1824" s="214">
        <v>1</v>
      </c>
      <c r="G1824" s="214">
        <v>1</v>
      </c>
      <c r="H1824" s="214">
        <v>1</v>
      </c>
      <c r="I1824" s="214">
        <v>1</v>
      </c>
      <c r="J1824" s="214">
        <v>1</v>
      </c>
      <c r="K1824" s="214">
        <v>1</v>
      </c>
      <c r="L1824" s="214">
        <v>1</v>
      </c>
      <c r="M1824" s="214">
        <v>1</v>
      </c>
      <c r="N1824" s="214">
        <v>1</v>
      </c>
      <c r="O1824" s="214">
        <v>1</v>
      </c>
      <c r="P1824" s="214">
        <v>1</v>
      </c>
      <c r="Q1824" s="214">
        <v>1</v>
      </c>
      <c r="R1824" s="214">
        <v>1</v>
      </c>
      <c r="S1824" s="214">
        <v>1</v>
      </c>
      <c r="T1824" s="214">
        <v>1</v>
      </c>
      <c r="U1824" s="214">
        <v>1</v>
      </c>
      <c r="V1824" s="214">
        <v>1</v>
      </c>
      <c r="W1824" s="214">
        <v>1</v>
      </c>
      <c r="X1824" s="214">
        <v>1</v>
      </c>
      <c r="Y1824" s="214">
        <v>1</v>
      </c>
      <c r="Z1824" s="214">
        <v>1</v>
      </c>
      <c r="AA1824" s="214">
        <v>1</v>
      </c>
      <c r="AB1824" s="214">
        <v>1</v>
      </c>
      <c r="AC1824" s="177"/>
    </row>
    <row r="1825" spans="1:30" s="661" customFormat="1" ht="11.25" x14ac:dyDescent="0.2">
      <c r="A1825" s="2715" t="s">
        <v>124</v>
      </c>
      <c r="B1825" s="2712" t="s">
        <v>319</v>
      </c>
      <c r="C1825" s="10" t="s">
        <v>483</v>
      </c>
      <c r="D1825" s="1203" t="s">
        <v>506</v>
      </c>
      <c r="E1825" s="112">
        <v>1.8000000000029104E-2</v>
      </c>
      <c r="F1825" s="112">
        <v>2.1999999999934516E-2</v>
      </c>
      <c r="G1825" s="112">
        <v>1.6000000000531145E-2</v>
      </c>
      <c r="H1825" s="442">
        <v>1.9999999999527063E-2</v>
      </c>
      <c r="I1825" s="112">
        <v>2.1999999999934516E-2</v>
      </c>
      <c r="J1825" s="112">
        <v>2.1999999999934516E-2</v>
      </c>
      <c r="K1825" s="112">
        <v>2.400000000034197E-2</v>
      </c>
      <c r="L1825" s="112">
        <v>2.9999999999745341E-2</v>
      </c>
      <c r="M1825" s="112">
        <v>4.7999999999774445E-2</v>
      </c>
      <c r="N1825" s="442">
        <v>3.4000000000560249E-2</v>
      </c>
      <c r="O1825" s="112">
        <v>2.1999999999934516E-2</v>
      </c>
      <c r="P1825" s="112">
        <v>4.6000000000276486E-2</v>
      </c>
      <c r="Q1825" s="112">
        <v>3.3999999999650754E-2</v>
      </c>
      <c r="R1825" s="112">
        <v>3.7999999999556167E-2</v>
      </c>
      <c r="S1825" s="112">
        <v>2.0000000000436557E-2</v>
      </c>
      <c r="T1825" s="112">
        <v>2.1999999999934516E-2</v>
      </c>
      <c r="U1825" s="112">
        <v>3.2000000000152795E-2</v>
      </c>
      <c r="V1825" s="442">
        <v>3.7999999999556167E-2</v>
      </c>
      <c r="W1825" s="112">
        <v>3.0000000000654836E-2</v>
      </c>
      <c r="X1825" s="112">
        <v>3.3999999999650754E-2</v>
      </c>
      <c r="Y1825" s="112">
        <v>2.8000000000247383E-2</v>
      </c>
      <c r="Z1825" s="112">
        <v>3.2000000000152795E-2</v>
      </c>
      <c r="AA1825" s="112">
        <v>2.3999999999432475E-2</v>
      </c>
      <c r="AB1825" s="112">
        <v>3.2000000000152795E-2</v>
      </c>
      <c r="AC1825" s="124">
        <f>SUM(E1825:AB1825)</f>
        <v>0.68800000000010186</v>
      </c>
    </row>
    <row r="1826" spans="1:30" s="661" customFormat="1" ht="11.25" x14ac:dyDescent="0.2">
      <c r="A1826" s="2716"/>
      <c r="B1826" s="2713"/>
      <c r="C1826" s="11" t="s">
        <v>484</v>
      </c>
      <c r="D1826" s="1201" t="s">
        <v>506</v>
      </c>
      <c r="E1826" s="110">
        <v>0</v>
      </c>
      <c r="F1826" s="110">
        <v>0</v>
      </c>
      <c r="G1826" s="110">
        <v>0</v>
      </c>
      <c r="H1826" s="422">
        <v>0</v>
      </c>
      <c r="I1826" s="110">
        <v>0</v>
      </c>
      <c r="J1826" s="110">
        <v>0</v>
      </c>
      <c r="K1826" s="110">
        <v>0</v>
      </c>
      <c r="L1826" s="110">
        <v>0</v>
      </c>
      <c r="M1826" s="110">
        <v>1.4000000000123691E-2</v>
      </c>
      <c r="N1826" s="422">
        <v>1.9999999999527063E-3</v>
      </c>
      <c r="O1826" s="110">
        <v>1.9999999999527063E-3</v>
      </c>
      <c r="P1826" s="110">
        <v>0</v>
      </c>
      <c r="Q1826" s="110">
        <v>0</v>
      </c>
      <c r="R1826" s="110">
        <v>0</v>
      </c>
      <c r="S1826" s="110">
        <v>0</v>
      </c>
      <c r="T1826" s="110">
        <v>0</v>
      </c>
      <c r="U1826" s="110">
        <v>0</v>
      </c>
      <c r="V1826" s="422">
        <v>0</v>
      </c>
      <c r="W1826" s="110">
        <v>0</v>
      </c>
      <c r="X1826" s="110">
        <v>0</v>
      </c>
      <c r="Y1826" s="110">
        <v>0</v>
      </c>
      <c r="Z1826" s="110">
        <v>0</v>
      </c>
      <c r="AA1826" s="110">
        <v>0</v>
      </c>
      <c r="AB1826" s="110">
        <v>0</v>
      </c>
      <c r="AC1826" s="124">
        <f>SUM(E1826:AB1826)</f>
        <v>1.8000000000029104E-2</v>
      </c>
    </row>
    <row r="1827" spans="1:30" s="661" customFormat="1" ht="11.25" x14ac:dyDescent="0.2">
      <c r="A1827" s="2716"/>
      <c r="B1827" s="2713"/>
      <c r="C1827" s="11" t="s">
        <v>8</v>
      </c>
      <c r="D1827" s="1201" t="s">
        <v>505</v>
      </c>
      <c r="E1827" s="113">
        <f>SQRT(E1825*E1825+E1826*E1826)*1000/(1.732*E1832)</f>
        <v>0.98977235236055783</v>
      </c>
      <c r="F1827" s="113">
        <f t="shared" ref="F1827:AB1827" si="561">SQRT(F1825*F1825+F1826*F1826)*1000/(1.732*F1832)</f>
        <v>1.2097217639906805</v>
      </c>
      <c r="G1827" s="113">
        <f t="shared" si="561"/>
        <v>0.88825723932598721</v>
      </c>
      <c r="H1827" s="423">
        <f t="shared" si="561"/>
        <v>1.1103215490943696</v>
      </c>
      <c r="I1827" s="113">
        <f t="shared" si="561"/>
        <v>1.2213537040290523</v>
      </c>
      <c r="J1827" s="113">
        <f t="shared" si="561"/>
        <v>1.2213537040290523</v>
      </c>
      <c r="K1827" s="113">
        <f t="shared" si="561"/>
        <v>1.3323858589637352</v>
      </c>
      <c r="L1827" s="113">
        <f t="shared" si="561"/>
        <v>1.6654823236668002</v>
      </c>
      <c r="M1827" s="113">
        <f t="shared" si="561"/>
        <v>2.7758038727914647</v>
      </c>
      <c r="N1827" s="423">
        <f t="shared" si="561"/>
        <v>1.8728017558786598</v>
      </c>
      <c r="O1827" s="113">
        <f t="shared" si="561"/>
        <v>1.2147103285112189</v>
      </c>
      <c r="P1827" s="113">
        <f t="shared" si="561"/>
        <v>2.5537395629927873</v>
      </c>
      <c r="Q1827" s="113">
        <f t="shared" si="561"/>
        <v>1.8875466334856741</v>
      </c>
      <c r="R1827" s="113">
        <f t="shared" si="561"/>
        <v>2.1096109433045478</v>
      </c>
      <c r="S1827" s="113">
        <f t="shared" si="561"/>
        <v>1.1103215491448613</v>
      </c>
      <c r="T1827" s="113">
        <f t="shared" si="561"/>
        <v>1.2213537040290523</v>
      </c>
      <c r="U1827" s="113">
        <f t="shared" si="561"/>
        <v>1.7765144786014828</v>
      </c>
      <c r="V1827" s="423">
        <f t="shared" si="561"/>
        <v>2.1096109433045478</v>
      </c>
      <c r="W1827" s="113">
        <f t="shared" si="561"/>
        <v>1.6654823237172918</v>
      </c>
      <c r="X1827" s="113">
        <f t="shared" si="561"/>
        <v>1.8875466334856741</v>
      </c>
      <c r="Y1827" s="113">
        <f t="shared" si="561"/>
        <v>1.53964588146087</v>
      </c>
      <c r="Z1827" s="113">
        <f t="shared" si="561"/>
        <v>1.7595952930909928</v>
      </c>
      <c r="AA1827" s="113">
        <f t="shared" si="561"/>
        <v>1.3196964697807365</v>
      </c>
      <c r="AB1827" s="113">
        <f t="shared" si="561"/>
        <v>1.7595952930909928</v>
      </c>
      <c r="AC1827" s="87"/>
    </row>
    <row r="1828" spans="1:30" s="661" customFormat="1" ht="11.25" x14ac:dyDescent="0.2">
      <c r="A1828" s="2716"/>
      <c r="B1828" s="2713"/>
      <c r="C1828" s="11" t="s">
        <v>16</v>
      </c>
      <c r="D1828" s="11"/>
      <c r="E1828" s="110">
        <f t="shared" ref="E1828:AC1828" si="562">E1826/E1825</f>
        <v>0</v>
      </c>
      <c r="F1828" s="110">
        <f t="shared" si="562"/>
        <v>0</v>
      </c>
      <c r="G1828" s="110">
        <f t="shared" si="562"/>
        <v>0</v>
      </c>
      <c r="H1828" s="422">
        <f t="shared" si="562"/>
        <v>0</v>
      </c>
      <c r="I1828" s="110">
        <f t="shared" si="562"/>
        <v>0</v>
      </c>
      <c r="J1828" s="110">
        <f t="shared" si="562"/>
        <v>0</v>
      </c>
      <c r="K1828" s="110">
        <f t="shared" si="562"/>
        <v>0</v>
      </c>
      <c r="L1828" s="110">
        <f t="shared" si="562"/>
        <v>0</v>
      </c>
      <c r="M1828" s="110">
        <f t="shared" si="562"/>
        <v>0.29166666667061414</v>
      </c>
      <c r="N1828" s="422">
        <f t="shared" si="562"/>
        <v>5.8823529409404426E-2</v>
      </c>
      <c r="O1828" s="110">
        <f t="shared" si="562"/>
        <v>9.090909090721179E-2</v>
      </c>
      <c r="P1828" s="110">
        <f t="shared" si="562"/>
        <v>0</v>
      </c>
      <c r="Q1828" s="110">
        <f t="shared" si="562"/>
        <v>0</v>
      </c>
      <c r="R1828" s="110">
        <f t="shared" si="562"/>
        <v>0</v>
      </c>
      <c r="S1828" s="110">
        <f t="shared" si="562"/>
        <v>0</v>
      </c>
      <c r="T1828" s="110">
        <f t="shared" si="562"/>
        <v>0</v>
      </c>
      <c r="U1828" s="110">
        <f t="shared" si="562"/>
        <v>0</v>
      </c>
      <c r="V1828" s="422">
        <f t="shared" si="562"/>
        <v>0</v>
      </c>
      <c r="W1828" s="110">
        <f t="shared" si="562"/>
        <v>0</v>
      </c>
      <c r="X1828" s="110">
        <f t="shared" si="562"/>
        <v>0</v>
      </c>
      <c r="Y1828" s="110">
        <f t="shared" si="562"/>
        <v>0</v>
      </c>
      <c r="Z1828" s="110">
        <f t="shared" si="562"/>
        <v>0</v>
      </c>
      <c r="AA1828" s="110">
        <f t="shared" si="562"/>
        <v>0</v>
      </c>
      <c r="AB1828" s="110">
        <f t="shared" si="562"/>
        <v>0</v>
      </c>
      <c r="AC1828" s="184">
        <f t="shared" si="562"/>
        <v>2.6162790697712848E-2</v>
      </c>
    </row>
    <row r="1829" spans="1:30" s="661" customFormat="1" ht="11.25" x14ac:dyDescent="0.2">
      <c r="A1829" s="2717"/>
      <c r="B1829" s="2714"/>
      <c r="C1829" s="46" t="s">
        <v>13</v>
      </c>
      <c r="D1829" s="46"/>
      <c r="E1829" s="90"/>
      <c r="F1829" s="90"/>
      <c r="G1829" s="90"/>
      <c r="H1829" s="445"/>
      <c r="I1829" s="90"/>
      <c r="J1829" s="90"/>
      <c r="K1829" s="90"/>
      <c r="L1829" s="90"/>
      <c r="M1829" s="90"/>
      <c r="N1829" s="445"/>
      <c r="O1829" s="90"/>
      <c r="P1829" s="90"/>
      <c r="Q1829" s="90"/>
      <c r="R1829" s="90"/>
      <c r="S1829" s="90"/>
      <c r="T1829" s="90"/>
      <c r="U1829" s="90"/>
      <c r="V1829" s="445"/>
      <c r="W1829" s="90"/>
      <c r="X1829" s="90"/>
      <c r="Y1829" s="90"/>
      <c r="Z1829" s="90"/>
      <c r="AA1829" s="90"/>
      <c r="AB1829" s="90"/>
      <c r="AC1829" s="91"/>
    </row>
    <row r="1830" spans="1:30" s="661" customFormat="1" ht="12" thickBot="1" x14ac:dyDescent="0.25">
      <c r="A1830" s="263" t="s">
        <v>514</v>
      </c>
      <c r="B1830" s="264"/>
      <c r="C1830" s="265"/>
      <c r="D1830" s="266"/>
      <c r="E1830" s="266">
        <f>SQRT(E1825*E1825+E1826*E1826)</f>
        <v>1.8000000000029104E-2</v>
      </c>
      <c r="F1830" s="266">
        <f t="shared" ref="F1830:AB1830" si="563">SQRT(F1825*F1825+F1826*F1826)</f>
        <v>2.1999999999934516E-2</v>
      </c>
      <c r="G1830" s="266">
        <f t="shared" si="563"/>
        <v>1.6000000000531145E-2</v>
      </c>
      <c r="H1830" s="266">
        <f t="shared" si="563"/>
        <v>1.9999999999527063E-2</v>
      </c>
      <c r="I1830" s="266">
        <f t="shared" si="563"/>
        <v>2.1999999999934516E-2</v>
      </c>
      <c r="J1830" s="266">
        <f t="shared" si="563"/>
        <v>2.1999999999934516E-2</v>
      </c>
      <c r="K1830" s="266">
        <f t="shared" si="563"/>
        <v>2.400000000034197E-2</v>
      </c>
      <c r="L1830" s="266">
        <f t="shared" si="563"/>
        <v>2.9999999999745341E-2</v>
      </c>
      <c r="M1830" s="266">
        <f t="shared" si="563"/>
        <v>4.99999999998181E-2</v>
      </c>
      <c r="N1830" s="266">
        <f t="shared" si="563"/>
        <v>3.4058772732409308E-2</v>
      </c>
      <c r="O1830" s="266">
        <f t="shared" si="563"/>
        <v>2.2090722034305024E-2</v>
      </c>
      <c r="P1830" s="266">
        <f t="shared" si="563"/>
        <v>4.6000000000276486E-2</v>
      </c>
      <c r="Q1830" s="266">
        <f t="shared" si="563"/>
        <v>3.3999999999650754E-2</v>
      </c>
      <c r="R1830" s="266">
        <f t="shared" si="563"/>
        <v>3.7999999999556167E-2</v>
      </c>
      <c r="S1830" s="266">
        <f t="shared" si="563"/>
        <v>2.0000000000436557E-2</v>
      </c>
      <c r="T1830" s="266">
        <f t="shared" si="563"/>
        <v>2.1999999999934516E-2</v>
      </c>
      <c r="U1830" s="266">
        <f t="shared" si="563"/>
        <v>3.2000000000152795E-2</v>
      </c>
      <c r="V1830" s="266">
        <f t="shared" si="563"/>
        <v>3.7999999999556167E-2</v>
      </c>
      <c r="W1830" s="266">
        <f t="shared" si="563"/>
        <v>3.0000000000654836E-2</v>
      </c>
      <c r="X1830" s="266">
        <f t="shared" si="563"/>
        <v>3.3999999999650754E-2</v>
      </c>
      <c r="Y1830" s="266">
        <f t="shared" si="563"/>
        <v>2.8000000000247383E-2</v>
      </c>
      <c r="Z1830" s="266">
        <f t="shared" si="563"/>
        <v>3.2000000000152795E-2</v>
      </c>
      <c r="AA1830" s="266">
        <f t="shared" si="563"/>
        <v>2.3999999999432475E-2</v>
      </c>
      <c r="AB1830" s="266">
        <f t="shared" si="563"/>
        <v>3.2000000000152795E-2</v>
      </c>
      <c r="AC1830" s="267"/>
      <c r="AD1830" s="120">
        <f>MAX(E1830:AB1830)</f>
        <v>4.99999999998181E-2</v>
      </c>
    </row>
    <row r="1831" spans="1:30" s="13" customFormat="1" ht="14.25" customHeight="1" thickBot="1" x14ac:dyDescent="0.25">
      <c r="A1831" s="143" t="s">
        <v>309</v>
      </c>
      <c r="B1831" s="144"/>
      <c r="C1831" s="145"/>
      <c r="D1831" s="145"/>
      <c r="E1831" s="146">
        <v>1</v>
      </c>
      <c r="F1831" s="146">
        <v>2</v>
      </c>
      <c r="G1831" s="146">
        <v>3</v>
      </c>
      <c r="H1831" s="146">
        <v>4</v>
      </c>
      <c r="I1831" s="146">
        <v>5</v>
      </c>
      <c r="J1831" s="146">
        <v>6</v>
      </c>
      <c r="K1831" s="146">
        <v>7</v>
      </c>
      <c r="L1831" s="146">
        <v>8</v>
      </c>
      <c r="M1831" s="146">
        <v>9</v>
      </c>
      <c r="N1831" s="146">
        <v>10</v>
      </c>
      <c r="O1831" s="146">
        <v>11</v>
      </c>
      <c r="P1831" s="146">
        <v>12</v>
      </c>
      <c r="Q1831" s="146">
        <v>13</v>
      </c>
      <c r="R1831" s="146">
        <v>14</v>
      </c>
      <c r="S1831" s="146">
        <v>15</v>
      </c>
      <c r="T1831" s="146">
        <v>16</v>
      </c>
      <c r="U1831" s="146">
        <v>17</v>
      </c>
      <c r="V1831" s="146">
        <v>18</v>
      </c>
      <c r="W1831" s="146">
        <v>19</v>
      </c>
      <c r="X1831" s="146">
        <v>20</v>
      </c>
      <c r="Y1831" s="146">
        <v>21</v>
      </c>
      <c r="Z1831" s="146">
        <v>22</v>
      </c>
      <c r="AA1831" s="146">
        <v>23</v>
      </c>
      <c r="AB1831" s="146">
        <v>24</v>
      </c>
      <c r="AC1831" s="147"/>
    </row>
    <row r="1832" spans="1:30" s="32" customFormat="1" ht="14.25" customHeight="1" thickBot="1" x14ac:dyDescent="0.25">
      <c r="A1832" s="28" t="s">
        <v>144</v>
      </c>
      <c r="B1832" s="29"/>
      <c r="C1832" s="426" t="s">
        <v>13</v>
      </c>
      <c r="D1832" s="1199" t="s">
        <v>530</v>
      </c>
      <c r="E1832" s="303">
        <v>10.5</v>
      </c>
      <c r="F1832" s="303">
        <v>10.5</v>
      </c>
      <c r="G1832" s="303">
        <v>10.4</v>
      </c>
      <c r="H1832" s="303">
        <v>10.4</v>
      </c>
      <c r="I1832" s="303">
        <v>10.4</v>
      </c>
      <c r="J1832" s="303">
        <v>10.4</v>
      </c>
      <c r="K1832" s="303">
        <v>10.4</v>
      </c>
      <c r="L1832" s="303">
        <v>10.4</v>
      </c>
      <c r="M1832" s="303">
        <v>10.4</v>
      </c>
      <c r="N1832" s="303">
        <v>10.5</v>
      </c>
      <c r="O1832" s="303">
        <v>10.5</v>
      </c>
      <c r="P1832" s="303">
        <v>10.4</v>
      </c>
      <c r="Q1832" s="303">
        <v>10.4</v>
      </c>
      <c r="R1832" s="303">
        <v>10.4</v>
      </c>
      <c r="S1832" s="303">
        <v>10.4</v>
      </c>
      <c r="T1832" s="303">
        <v>10.4</v>
      </c>
      <c r="U1832" s="303">
        <v>10.4</v>
      </c>
      <c r="V1832" s="303">
        <v>10.4</v>
      </c>
      <c r="W1832" s="303">
        <v>10.4</v>
      </c>
      <c r="X1832" s="303">
        <v>10.4</v>
      </c>
      <c r="Y1832" s="303">
        <v>10.5</v>
      </c>
      <c r="Z1832" s="303">
        <v>10.5</v>
      </c>
      <c r="AA1832" s="303">
        <v>10.5</v>
      </c>
      <c r="AB1832" s="303">
        <v>10.5</v>
      </c>
      <c r="AC1832" s="31"/>
    </row>
    <row r="1833" spans="1:30" x14ac:dyDescent="0.2">
      <c r="A1833" s="2715" t="s">
        <v>125</v>
      </c>
      <c r="B1833" s="2712" t="s">
        <v>682</v>
      </c>
      <c r="C1833" s="10" t="s">
        <v>483</v>
      </c>
      <c r="D1833" s="1203" t="s">
        <v>506</v>
      </c>
      <c r="E1833" s="226">
        <v>0</v>
      </c>
      <c r="F1833" s="226">
        <v>0</v>
      </c>
      <c r="G1833" s="226">
        <v>0</v>
      </c>
      <c r="H1833" s="446">
        <v>0</v>
      </c>
      <c r="I1833" s="226">
        <v>0</v>
      </c>
      <c r="J1833" s="226">
        <v>0</v>
      </c>
      <c r="K1833" s="226">
        <v>0</v>
      </c>
      <c r="L1833" s="226">
        <v>0</v>
      </c>
      <c r="M1833" s="226">
        <v>0</v>
      </c>
      <c r="N1833" s="446">
        <v>0</v>
      </c>
      <c r="O1833" s="226">
        <v>0</v>
      </c>
      <c r="P1833" s="226">
        <v>0</v>
      </c>
      <c r="Q1833" s="226">
        <v>0</v>
      </c>
      <c r="R1833" s="226">
        <v>0</v>
      </c>
      <c r="S1833" s="226">
        <v>0</v>
      </c>
      <c r="T1833" s="226">
        <v>0</v>
      </c>
      <c r="U1833" s="226">
        <v>0</v>
      </c>
      <c r="V1833" s="446">
        <v>0</v>
      </c>
      <c r="W1833" s="226">
        <v>0</v>
      </c>
      <c r="X1833" s="226">
        <v>0</v>
      </c>
      <c r="Y1833" s="226">
        <v>0</v>
      </c>
      <c r="Z1833" s="226">
        <v>0</v>
      </c>
      <c r="AA1833" s="226">
        <v>0</v>
      </c>
      <c r="AB1833" s="226">
        <v>0</v>
      </c>
      <c r="AC1833" s="124">
        <f>SUM(E1833:AB1833)</f>
        <v>0</v>
      </c>
      <c r="AD1833" s="661"/>
    </row>
    <row r="1834" spans="1:30" x14ac:dyDescent="0.2">
      <c r="A1834" s="2776"/>
      <c r="B1834" s="2778"/>
      <c r="C1834" s="11" t="s">
        <v>484</v>
      </c>
      <c r="D1834" s="1201" t="s">
        <v>506</v>
      </c>
      <c r="E1834" s="82">
        <v>0</v>
      </c>
      <c r="F1834" s="82">
        <v>0</v>
      </c>
      <c r="G1834" s="82">
        <v>0</v>
      </c>
      <c r="H1834" s="424">
        <v>0</v>
      </c>
      <c r="I1834" s="82">
        <v>0</v>
      </c>
      <c r="J1834" s="82">
        <v>0</v>
      </c>
      <c r="K1834" s="82">
        <v>0</v>
      </c>
      <c r="L1834" s="82">
        <v>0</v>
      </c>
      <c r="M1834" s="82">
        <v>0</v>
      </c>
      <c r="N1834" s="424">
        <v>0</v>
      </c>
      <c r="O1834" s="82">
        <v>0</v>
      </c>
      <c r="P1834" s="82">
        <v>0</v>
      </c>
      <c r="Q1834" s="82">
        <v>0</v>
      </c>
      <c r="R1834" s="82">
        <v>0</v>
      </c>
      <c r="S1834" s="82">
        <v>0</v>
      </c>
      <c r="T1834" s="82">
        <v>0</v>
      </c>
      <c r="U1834" s="82">
        <v>0</v>
      </c>
      <c r="V1834" s="424">
        <v>0</v>
      </c>
      <c r="W1834" s="82">
        <v>0</v>
      </c>
      <c r="X1834" s="82">
        <v>0</v>
      </c>
      <c r="Y1834" s="82">
        <v>0</v>
      </c>
      <c r="Z1834" s="82">
        <v>0</v>
      </c>
      <c r="AA1834" s="82">
        <v>0</v>
      </c>
      <c r="AB1834" s="82">
        <v>0</v>
      </c>
      <c r="AC1834" s="124">
        <f>SUM(E1834:AB1834)</f>
        <v>0</v>
      </c>
      <c r="AD1834" s="661" t="s">
        <v>471</v>
      </c>
    </row>
    <row r="1835" spans="1:30" x14ac:dyDescent="0.2">
      <c r="A1835" s="2776"/>
      <c r="B1835" s="2778"/>
      <c r="C1835" s="11" t="s">
        <v>8</v>
      </c>
      <c r="D1835" s="1201" t="s">
        <v>505</v>
      </c>
      <c r="E1835" s="113">
        <f>SQRT(E1833*E1833+E1834*E1834)*1000/(1.732*E1832)</f>
        <v>0</v>
      </c>
      <c r="F1835" s="113">
        <f t="shared" ref="F1835:AB1835" si="564">SQRT(F1833*F1833+F1834*F1834)*1000/(1.732*F1832)</f>
        <v>0</v>
      </c>
      <c r="G1835" s="113">
        <f t="shared" si="564"/>
        <v>0</v>
      </c>
      <c r="H1835" s="423">
        <f t="shared" si="564"/>
        <v>0</v>
      </c>
      <c r="I1835" s="113">
        <f t="shared" si="564"/>
        <v>0</v>
      </c>
      <c r="J1835" s="113">
        <f t="shared" si="564"/>
        <v>0</v>
      </c>
      <c r="K1835" s="113">
        <f t="shared" si="564"/>
        <v>0</v>
      </c>
      <c r="L1835" s="113">
        <f t="shared" si="564"/>
        <v>0</v>
      </c>
      <c r="M1835" s="113">
        <f t="shared" si="564"/>
        <v>0</v>
      </c>
      <c r="N1835" s="423">
        <f t="shared" si="564"/>
        <v>0</v>
      </c>
      <c r="O1835" s="113">
        <f t="shared" si="564"/>
        <v>0</v>
      </c>
      <c r="P1835" s="113">
        <f t="shared" si="564"/>
        <v>0</v>
      </c>
      <c r="Q1835" s="113">
        <f t="shared" si="564"/>
        <v>0</v>
      </c>
      <c r="R1835" s="113">
        <f t="shared" si="564"/>
        <v>0</v>
      </c>
      <c r="S1835" s="113">
        <f t="shared" si="564"/>
        <v>0</v>
      </c>
      <c r="T1835" s="113">
        <f t="shared" si="564"/>
        <v>0</v>
      </c>
      <c r="U1835" s="113">
        <f t="shared" si="564"/>
        <v>0</v>
      </c>
      <c r="V1835" s="423">
        <f t="shared" si="564"/>
        <v>0</v>
      </c>
      <c r="W1835" s="113">
        <f t="shared" si="564"/>
        <v>0</v>
      </c>
      <c r="X1835" s="113">
        <f t="shared" si="564"/>
        <v>0</v>
      </c>
      <c r="Y1835" s="113">
        <f t="shared" si="564"/>
        <v>0</v>
      </c>
      <c r="Z1835" s="113">
        <f t="shared" si="564"/>
        <v>0</v>
      </c>
      <c r="AA1835" s="113">
        <f t="shared" si="564"/>
        <v>0</v>
      </c>
      <c r="AB1835" s="113">
        <f t="shared" si="564"/>
        <v>0</v>
      </c>
      <c r="AC1835" s="87"/>
    </row>
    <row r="1836" spans="1:30" ht="13.5" thickBot="1" x14ac:dyDescent="0.25">
      <c r="A1836" s="2777"/>
      <c r="B1836" s="2779"/>
      <c r="C1836" s="46" t="s">
        <v>16</v>
      </c>
      <c r="D1836" s="1224"/>
      <c r="E1836" s="110" t="e">
        <f t="shared" ref="E1836:AC1836" si="565">E1834/E1833</f>
        <v>#DIV/0!</v>
      </c>
      <c r="F1836" s="110" t="e">
        <f t="shared" si="565"/>
        <v>#DIV/0!</v>
      </c>
      <c r="G1836" s="110" t="e">
        <f t="shared" si="565"/>
        <v>#DIV/0!</v>
      </c>
      <c r="H1836" s="422" t="e">
        <f t="shared" si="565"/>
        <v>#DIV/0!</v>
      </c>
      <c r="I1836" s="110" t="e">
        <f t="shared" si="565"/>
        <v>#DIV/0!</v>
      </c>
      <c r="J1836" s="110" t="e">
        <f t="shared" si="565"/>
        <v>#DIV/0!</v>
      </c>
      <c r="K1836" s="110" t="e">
        <f t="shared" si="565"/>
        <v>#DIV/0!</v>
      </c>
      <c r="L1836" s="110" t="e">
        <f t="shared" si="565"/>
        <v>#DIV/0!</v>
      </c>
      <c r="M1836" s="110" t="e">
        <f t="shared" si="565"/>
        <v>#DIV/0!</v>
      </c>
      <c r="N1836" s="422" t="e">
        <f t="shared" si="565"/>
        <v>#DIV/0!</v>
      </c>
      <c r="O1836" s="110" t="e">
        <f t="shared" si="565"/>
        <v>#DIV/0!</v>
      </c>
      <c r="P1836" s="110" t="e">
        <f t="shared" si="565"/>
        <v>#DIV/0!</v>
      </c>
      <c r="Q1836" s="110" t="e">
        <f t="shared" si="565"/>
        <v>#DIV/0!</v>
      </c>
      <c r="R1836" s="110" t="e">
        <f t="shared" si="565"/>
        <v>#DIV/0!</v>
      </c>
      <c r="S1836" s="110" t="e">
        <f t="shared" si="565"/>
        <v>#DIV/0!</v>
      </c>
      <c r="T1836" s="110" t="e">
        <f t="shared" si="565"/>
        <v>#DIV/0!</v>
      </c>
      <c r="U1836" s="110" t="e">
        <f t="shared" si="565"/>
        <v>#DIV/0!</v>
      </c>
      <c r="V1836" s="422" t="e">
        <f t="shared" si="565"/>
        <v>#DIV/0!</v>
      </c>
      <c r="W1836" s="110" t="e">
        <f t="shared" si="565"/>
        <v>#DIV/0!</v>
      </c>
      <c r="X1836" s="110" t="e">
        <f t="shared" si="565"/>
        <v>#DIV/0!</v>
      </c>
      <c r="Y1836" s="110" t="e">
        <f t="shared" si="565"/>
        <v>#DIV/0!</v>
      </c>
      <c r="Z1836" s="110" t="e">
        <f t="shared" si="565"/>
        <v>#DIV/0!</v>
      </c>
      <c r="AA1836" s="110" t="e">
        <f t="shared" si="565"/>
        <v>#DIV/0!</v>
      </c>
      <c r="AB1836" s="110" t="e">
        <f t="shared" si="565"/>
        <v>#DIV/0!</v>
      </c>
      <c r="AC1836" s="122" t="e">
        <f t="shared" si="565"/>
        <v>#DIV/0!</v>
      </c>
    </row>
    <row r="1837" spans="1:30" x14ac:dyDescent="0.2">
      <c r="A1837" s="2715" t="s">
        <v>100</v>
      </c>
      <c r="B1837" s="2712" t="s">
        <v>434</v>
      </c>
      <c r="C1837" s="10" t="s">
        <v>483</v>
      </c>
      <c r="D1837" s="1203" t="s">
        <v>506</v>
      </c>
      <c r="E1837" s="109">
        <v>1.8000000000029104E-2</v>
      </c>
      <c r="F1837" s="109">
        <v>1.9000000000232831E-2</v>
      </c>
      <c r="G1837" s="109">
        <v>1.8000000000029104E-2</v>
      </c>
      <c r="H1837" s="421">
        <v>1.8000000000029104E-2</v>
      </c>
      <c r="I1837" s="109">
        <v>1.8000000000029104E-2</v>
      </c>
      <c r="J1837" s="109">
        <v>1.6999999999825377E-2</v>
      </c>
      <c r="K1837" s="109">
        <v>2.1999999999934516E-2</v>
      </c>
      <c r="L1837" s="109">
        <v>5.2000000000589353E-2</v>
      </c>
      <c r="M1837" s="109">
        <v>4.4999999999163265E-2</v>
      </c>
      <c r="N1837" s="421">
        <v>4.3000000000574801E-2</v>
      </c>
      <c r="O1837" s="109">
        <v>3.3999999999650754E-2</v>
      </c>
      <c r="P1837" s="109">
        <v>2.5999999999839929E-2</v>
      </c>
      <c r="Q1837" s="109">
        <v>3.0999999999949068E-2</v>
      </c>
      <c r="R1837" s="109">
        <v>2.9000000000451109E-2</v>
      </c>
      <c r="S1837" s="109">
        <v>3.6000000000058208E-2</v>
      </c>
      <c r="T1837" s="109">
        <v>1.5000000000327418E-2</v>
      </c>
      <c r="U1837" s="109">
        <v>3.19999999992433E-2</v>
      </c>
      <c r="V1837" s="421">
        <v>2.8000000000247383E-2</v>
      </c>
      <c r="W1837" s="109">
        <v>3.4999999999854481E-2</v>
      </c>
      <c r="X1837" s="109">
        <v>4.3999999999869033E-2</v>
      </c>
      <c r="Y1837" s="109">
        <v>3.8000000000465661E-2</v>
      </c>
      <c r="Z1837" s="109">
        <v>2.4999999999636202E-2</v>
      </c>
      <c r="AA1837" s="109">
        <v>2.5999999999839929E-2</v>
      </c>
      <c r="AB1837" s="109">
        <v>2.7000000000043656E-2</v>
      </c>
      <c r="AC1837" s="124">
        <f>SUM(E1837:AB1837)</f>
        <v>0.69599999999991269</v>
      </c>
    </row>
    <row r="1838" spans="1:30" x14ac:dyDescent="0.2">
      <c r="A1838" s="2776"/>
      <c r="B1838" s="2778"/>
      <c r="C1838" s="11" t="s">
        <v>484</v>
      </c>
      <c r="D1838" s="1201" t="s">
        <v>506</v>
      </c>
      <c r="E1838" s="82">
        <v>0</v>
      </c>
      <c r="F1838" s="82">
        <v>0</v>
      </c>
      <c r="G1838" s="82">
        <v>0</v>
      </c>
      <c r="H1838" s="424">
        <v>0</v>
      </c>
      <c r="I1838" s="82">
        <v>0</v>
      </c>
      <c r="J1838" s="82">
        <v>0</v>
      </c>
      <c r="K1838" s="82">
        <v>0</v>
      </c>
      <c r="L1838" s="82">
        <v>0</v>
      </c>
      <c r="M1838" s="82">
        <v>0</v>
      </c>
      <c r="N1838" s="424">
        <v>0</v>
      </c>
      <c r="O1838" s="82">
        <v>0</v>
      </c>
      <c r="P1838" s="82">
        <v>0</v>
      </c>
      <c r="Q1838" s="82">
        <v>0</v>
      </c>
      <c r="R1838" s="82">
        <v>0</v>
      </c>
      <c r="S1838" s="82">
        <v>0</v>
      </c>
      <c r="T1838" s="82">
        <v>0</v>
      </c>
      <c r="U1838" s="82">
        <v>0</v>
      </c>
      <c r="V1838" s="424">
        <v>0</v>
      </c>
      <c r="W1838" s="82">
        <v>0</v>
      </c>
      <c r="X1838" s="82">
        <v>0</v>
      </c>
      <c r="Y1838" s="82">
        <v>0</v>
      </c>
      <c r="Z1838" s="82">
        <v>0</v>
      </c>
      <c r="AA1838" s="82">
        <v>0</v>
      </c>
      <c r="AB1838" s="82">
        <v>0</v>
      </c>
      <c r="AC1838" s="124">
        <f>SUM(E1838:AB1838)</f>
        <v>0</v>
      </c>
      <c r="AD1838" s="661" t="s">
        <v>471</v>
      </c>
    </row>
    <row r="1839" spans="1:30" x14ac:dyDescent="0.2">
      <c r="A1839" s="2776"/>
      <c r="B1839" s="2778"/>
      <c r="C1839" s="11" t="s">
        <v>8</v>
      </c>
      <c r="D1839" s="1201" t="s">
        <v>505</v>
      </c>
      <c r="E1839" s="113">
        <f>SQRT(E1837*E1837+E1838*E1838)*1000/(1.732*E1832)</f>
        <v>0.98977235236055783</v>
      </c>
      <c r="F1839" s="113">
        <f t="shared" ref="F1839:AB1839" si="566">SQRT(F1837*F1837+F1838*F1838)*1000/(1.732*F1832)</f>
        <v>1.0447597052805913</v>
      </c>
      <c r="G1839" s="113">
        <f t="shared" si="566"/>
        <v>0.99928939421017837</v>
      </c>
      <c r="H1839" s="423">
        <f t="shared" si="566"/>
        <v>0.99928939421017837</v>
      </c>
      <c r="I1839" s="113">
        <f t="shared" si="566"/>
        <v>0.99928939421017837</v>
      </c>
      <c r="J1839" s="113">
        <f t="shared" si="566"/>
        <v>0.94377331674283704</v>
      </c>
      <c r="K1839" s="113">
        <f t="shared" si="566"/>
        <v>1.2213537040290523</v>
      </c>
      <c r="L1839" s="113">
        <f t="shared" si="566"/>
        <v>2.8868360277463441</v>
      </c>
      <c r="M1839" s="113">
        <f t="shared" si="566"/>
        <v>2.4982234854749543</v>
      </c>
      <c r="N1839" s="423">
        <f t="shared" si="566"/>
        <v>2.3644561751113384</v>
      </c>
      <c r="O1839" s="113">
        <f t="shared" si="566"/>
        <v>1.8695699988810488</v>
      </c>
      <c r="P1839" s="113">
        <f t="shared" si="566"/>
        <v>1.4434180138479262</v>
      </c>
      <c r="Q1839" s="113">
        <f t="shared" si="566"/>
        <v>1.7209984011341415</v>
      </c>
      <c r="R1839" s="113">
        <f t="shared" si="566"/>
        <v>1.6099662462499504</v>
      </c>
      <c r="S1839" s="113">
        <f t="shared" si="566"/>
        <v>1.9985787884203567</v>
      </c>
      <c r="T1839" s="113">
        <f t="shared" si="566"/>
        <v>0.83274116185864588</v>
      </c>
      <c r="U1839" s="113">
        <f t="shared" si="566"/>
        <v>1.7765144785509914</v>
      </c>
      <c r="V1839" s="423">
        <f t="shared" si="566"/>
        <v>1.5544501687826089</v>
      </c>
      <c r="W1839" s="113">
        <f t="shared" si="566"/>
        <v>1.9430627109530154</v>
      </c>
      <c r="X1839" s="113">
        <f t="shared" si="566"/>
        <v>2.4427074080581046</v>
      </c>
      <c r="Y1839" s="113">
        <f t="shared" si="566"/>
        <v>2.0895194105611825</v>
      </c>
      <c r="Z1839" s="113">
        <f t="shared" si="566"/>
        <v>1.3746838227007701</v>
      </c>
      <c r="AA1839" s="113">
        <f t="shared" si="566"/>
        <v>1.4296711756208034</v>
      </c>
      <c r="AB1839" s="113">
        <f t="shared" si="566"/>
        <v>1.4846585285408367</v>
      </c>
      <c r="AC1839" s="87"/>
    </row>
    <row r="1840" spans="1:30" ht="13.5" thickBot="1" x14ac:dyDescent="0.25">
      <c r="A1840" s="2777"/>
      <c r="B1840" s="2779"/>
      <c r="C1840" s="46" t="s">
        <v>16</v>
      </c>
      <c r="D1840" s="1224"/>
      <c r="E1840" s="110">
        <f t="shared" ref="E1840:AC1840" si="567">E1838/E1837</f>
        <v>0</v>
      </c>
      <c r="F1840" s="110">
        <f t="shared" si="567"/>
        <v>0</v>
      </c>
      <c r="G1840" s="110">
        <f t="shared" si="567"/>
        <v>0</v>
      </c>
      <c r="H1840" s="422">
        <f t="shared" si="567"/>
        <v>0</v>
      </c>
      <c r="I1840" s="110">
        <f t="shared" si="567"/>
        <v>0</v>
      </c>
      <c r="J1840" s="110">
        <f t="shared" si="567"/>
        <v>0</v>
      </c>
      <c r="K1840" s="110">
        <f t="shared" si="567"/>
        <v>0</v>
      </c>
      <c r="L1840" s="110">
        <f t="shared" si="567"/>
        <v>0</v>
      </c>
      <c r="M1840" s="110">
        <f t="shared" si="567"/>
        <v>0</v>
      </c>
      <c r="N1840" s="422">
        <f t="shared" si="567"/>
        <v>0</v>
      </c>
      <c r="O1840" s="110">
        <f t="shared" si="567"/>
        <v>0</v>
      </c>
      <c r="P1840" s="110">
        <f t="shared" si="567"/>
        <v>0</v>
      </c>
      <c r="Q1840" s="110">
        <f t="shared" si="567"/>
        <v>0</v>
      </c>
      <c r="R1840" s="110">
        <f t="shared" si="567"/>
        <v>0</v>
      </c>
      <c r="S1840" s="110">
        <f t="shared" si="567"/>
        <v>0</v>
      </c>
      <c r="T1840" s="110">
        <f t="shared" si="567"/>
        <v>0</v>
      </c>
      <c r="U1840" s="110">
        <f t="shared" si="567"/>
        <v>0</v>
      </c>
      <c r="V1840" s="422">
        <f t="shared" si="567"/>
        <v>0</v>
      </c>
      <c r="W1840" s="110">
        <f t="shared" si="567"/>
        <v>0</v>
      </c>
      <c r="X1840" s="110">
        <f t="shared" si="567"/>
        <v>0</v>
      </c>
      <c r="Y1840" s="110">
        <f t="shared" si="567"/>
        <v>0</v>
      </c>
      <c r="Z1840" s="110">
        <f t="shared" si="567"/>
        <v>0</v>
      </c>
      <c r="AA1840" s="110">
        <f t="shared" si="567"/>
        <v>0</v>
      </c>
      <c r="AB1840" s="110">
        <f t="shared" si="567"/>
        <v>0</v>
      </c>
      <c r="AC1840" s="122">
        <f t="shared" si="567"/>
        <v>0</v>
      </c>
    </row>
    <row r="1841" spans="1:31" ht="13.5" thickBot="1" x14ac:dyDescent="0.25">
      <c r="A1841" s="166"/>
      <c r="B1841" s="76" t="s">
        <v>20</v>
      </c>
      <c r="C1841" s="77" t="s">
        <v>483</v>
      </c>
      <c r="D1841" s="2611" t="s">
        <v>506</v>
      </c>
      <c r="E1841" s="323">
        <v>0</v>
      </c>
      <c r="F1841" s="323">
        <v>0</v>
      </c>
      <c r="G1841" s="323">
        <v>0</v>
      </c>
      <c r="H1841" s="323">
        <v>0</v>
      </c>
      <c r="I1841" s="323">
        <v>0</v>
      </c>
      <c r="J1841" s="323">
        <v>0</v>
      </c>
      <c r="K1841" s="323">
        <v>0</v>
      </c>
      <c r="L1841" s="323">
        <v>0</v>
      </c>
      <c r="M1841" s="323">
        <v>0</v>
      </c>
      <c r="N1841" s="323">
        <v>0</v>
      </c>
      <c r="O1841" s="323">
        <v>0</v>
      </c>
      <c r="P1841" s="323">
        <v>0</v>
      </c>
      <c r="Q1841" s="323">
        <v>0</v>
      </c>
      <c r="R1841" s="323">
        <v>0</v>
      </c>
      <c r="S1841" s="323">
        <v>0</v>
      </c>
      <c r="T1841" s="323">
        <v>0</v>
      </c>
      <c r="U1841" s="323">
        <v>0</v>
      </c>
      <c r="V1841" s="323">
        <v>0</v>
      </c>
      <c r="W1841" s="323">
        <v>0</v>
      </c>
      <c r="X1841" s="323">
        <v>0</v>
      </c>
      <c r="Y1841" s="323">
        <v>0</v>
      </c>
      <c r="Z1841" s="323">
        <v>0</v>
      </c>
      <c r="AA1841" s="323">
        <v>0</v>
      </c>
      <c r="AB1841" s="323">
        <v>0</v>
      </c>
      <c r="AC1841" s="246">
        <f>SUM(E1841:AB1841)</f>
        <v>0</v>
      </c>
      <c r="AD1841" s="661" t="s">
        <v>471</v>
      </c>
      <c r="AE1841" s="661"/>
    </row>
    <row r="1842" spans="1:31" s="661" customFormat="1" ht="10.5" customHeight="1" x14ac:dyDescent="0.2">
      <c r="A1842" s="2832" t="s">
        <v>154</v>
      </c>
      <c r="B1842" s="2839"/>
      <c r="C1842" s="63" t="s">
        <v>483</v>
      </c>
      <c r="D1842" s="63"/>
      <c r="E1842" s="112">
        <f>E1833+E1837</f>
        <v>1.8000000000029104E-2</v>
      </c>
      <c r="F1842" s="112">
        <f t="shared" ref="F1842:AC1843" si="568">F1833+F1837</f>
        <v>1.9000000000232831E-2</v>
      </c>
      <c r="G1842" s="112">
        <f t="shared" si="568"/>
        <v>1.8000000000029104E-2</v>
      </c>
      <c r="H1842" s="442">
        <f t="shared" si="568"/>
        <v>1.8000000000029104E-2</v>
      </c>
      <c r="I1842" s="112">
        <f t="shared" si="568"/>
        <v>1.8000000000029104E-2</v>
      </c>
      <c r="J1842" s="112">
        <f t="shared" si="568"/>
        <v>1.6999999999825377E-2</v>
      </c>
      <c r="K1842" s="112">
        <f t="shared" si="568"/>
        <v>2.1999999999934516E-2</v>
      </c>
      <c r="L1842" s="112">
        <f t="shared" si="568"/>
        <v>5.2000000000589353E-2</v>
      </c>
      <c r="M1842" s="112">
        <f t="shared" si="568"/>
        <v>4.4999999999163265E-2</v>
      </c>
      <c r="N1842" s="442">
        <f t="shared" si="568"/>
        <v>4.3000000000574801E-2</v>
      </c>
      <c r="O1842" s="112">
        <f t="shared" si="568"/>
        <v>3.3999999999650754E-2</v>
      </c>
      <c r="P1842" s="112">
        <f t="shared" si="568"/>
        <v>2.5999999999839929E-2</v>
      </c>
      <c r="Q1842" s="112">
        <f t="shared" si="568"/>
        <v>3.0999999999949068E-2</v>
      </c>
      <c r="R1842" s="112">
        <f t="shared" si="568"/>
        <v>2.9000000000451109E-2</v>
      </c>
      <c r="S1842" s="112">
        <f t="shared" si="568"/>
        <v>3.6000000000058208E-2</v>
      </c>
      <c r="T1842" s="112">
        <f t="shared" si="568"/>
        <v>1.5000000000327418E-2</v>
      </c>
      <c r="U1842" s="112">
        <f t="shared" si="568"/>
        <v>3.19999999992433E-2</v>
      </c>
      <c r="V1842" s="442">
        <f t="shared" si="568"/>
        <v>2.8000000000247383E-2</v>
      </c>
      <c r="W1842" s="112">
        <f t="shared" si="568"/>
        <v>3.4999999999854481E-2</v>
      </c>
      <c r="X1842" s="112">
        <f t="shared" si="568"/>
        <v>4.3999999999869033E-2</v>
      </c>
      <c r="Y1842" s="112">
        <f t="shared" si="568"/>
        <v>3.8000000000465661E-2</v>
      </c>
      <c r="Z1842" s="112">
        <f t="shared" si="568"/>
        <v>2.4999999999636202E-2</v>
      </c>
      <c r="AA1842" s="112">
        <f t="shared" si="568"/>
        <v>2.5999999999839929E-2</v>
      </c>
      <c r="AB1842" s="112">
        <f t="shared" si="568"/>
        <v>2.7000000000043656E-2</v>
      </c>
      <c r="AC1842" s="112">
        <f t="shared" si="568"/>
        <v>0.69599999999991269</v>
      </c>
    </row>
    <row r="1843" spans="1:31" s="661" customFormat="1" ht="10.5" customHeight="1" thickBot="1" x14ac:dyDescent="0.25">
      <c r="A1843" s="2792"/>
      <c r="B1843" s="2793"/>
      <c r="C1843" s="45" t="s">
        <v>484</v>
      </c>
      <c r="D1843" s="45"/>
      <c r="E1843" s="126">
        <f>E1834+E1838</f>
        <v>0</v>
      </c>
      <c r="F1843" s="126">
        <f t="shared" si="568"/>
        <v>0</v>
      </c>
      <c r="G1843" s="126">
        <f t="shared" si="568"/>
        <v>0</v>
      </c>
      <c r="H1843" s="444">
        <f t="shared" si="568"/>
        <v>0</v>
      </c>
      <c r="I1843" s="126">
        <f t="shared" si="568"/>
        <v>0</v>
      </c>
      <c r="J1843" s="126">
        <f t="shared" si="568"/>
        <v>0</v>
      </c>
      <c r="K1843" s="126">
        <f t="shared" si="568"/>
        <v>0</v>
      </c>
      <c r="L1843" s="126">
        <f t="shared" si="568"/>
        <v>0</v>
      </c>
      <c r="M1843" s="126">
        <f t="shared" si="568"/>
        <v>0</v>
      </c>
      <c r="N1843" s="444">
        <f t="shared" si="568"/>
        <v>0</v>
      </c>
      <c r="O1843" s="126">
        <f t="shared" si="568"/>
        <v>0</v>
      </c>
      <c r="P1843" s="126">
        <f t="shared" si="568"/>
        <v>0</v>
      </c>
      <c r="Q1843" s="126">
        <f t="shared" si="568"/>
        <v>0</v>
      </c>
      <c r="R1843" s="126">
        <f t="shared" si="568"/>
        <v>0</v>
      </c>
      <c r="S1843" s="126">
        <f t="shared" si="568"/>
        <v>0</v>
      </c>
      <c r="T1843" s="126">
        <f t="shared" si="568"/>
        <v>0</v>
      </c>
      <c r="U1843" s="126">
        <f t="shared" si="568"/>
        <v>0</v>
      </c>
      <c r="V1843" s="444">
        <f t="shared" si="568"/>
        <v>0</v>
      </c>
      <c r="W1843" s="126">
        <f t="shared" si="568"/>
        <v>0</v>
      </c>
      <c r="X1843" s="126">
        <f t="shared" si="568"/>
        <v>0</v>
      </c>
      <c r="Y1843" s="126">
        <f t="shared" si="568"/>
        <v>0</v>
      </c>
      <c r="Z1843" s="126">
        <f t="shared" si="568"/>
        <v>0</v>
      </c>
      <c r="AA1843" s="126">
        <f t="shared" si="568"/>
        <v>0</v>
      </c>
      <c r="AB1843" s="126">
        <f t="shared" si="568"/>
        <v>0</v>
      </c>
      <c r="AC1843" s="126">
        <f t="shared" si="568"/>
        <v>0</v>
      </c>
    </row>
    <row r="1844" spans="1:31" s="661" customFormat="1" ht="10.5" customHeight="1" x14ac:dyDescent="0.2">
      <c r="A1844" s="2733" t="s">
        <v>155</v>
      </c>
      <c r="B1844" s="2734"/>
      <c r="C1844" s="12" t="s">
        <v>483</v>
      </c>
      <c r="D1844" s="12"/>
      <c r="E1844" s="112">
        <f>E1825-E1842</f>
        <v>0</v>
      </c>
      <c r="F1844" s="112">
        <f t="shared" ref="F1844:AC1845" si="569">F1825-F1842</f>
        <v>2.9999999997016857E-3</v>
      </c>
      <c r="G1844" s="112">
        <f t="shared" si="569"/>
        <v>-1.9999999994979589E-3</v>
      </c>
      <c r="H1844" s="442">
        <f t="shared" si="569"/>
        <v>1.9999999994979589E-3</v>
      </c>
      <c r="I1844" s="112">
        <f t="shared" si="569"/>
        <v>3.9999999999054126E-3</v>
      </c>
      <c r="J1844" s="112">
        <f t="shared" si="569"/>
        <v>5.0000000001091394E-3</v>
      </c>
      <c r="K1844" s="112">
        <f t="shared" si="569"/>
        <v>2.0000000004074536E-3</v>
      </c>
      <c r="L1844" s="112">
        <f t="shared" si="569"/>
        <v>-2.2000000000844011E-2</v>
      </c>
      <c r="M1844" s="112">
        <f t="shared" si="569"/>
        <v>3.0000000006111804E-3</v>
      </c>
      <c r="N1844" s="442">
        <f t="shared" si="569"/>
        <v>-9.0000000000145519E-3</v>
      </c>
      <c r="O1844" s="112">
        <f t="shared" si="569"/>
        <v>-1.1999999999716238E-2</v>
      </c>
      <c r="P1844" s="112">
        <f t="shared" si="569"/>
        <v>2.0000000000436557E-2</v>
      </c>
      <c r="Q1844" s="112">
        <f t="shared" si="569"/>
        <v>2.9999999997016857E-3</v>
      </c>
      <c r="R1844" s="112">
        <f t="shared" si="569"/>
        <v>8.9999999991050572E-3</v>
      </c>
      <c r="S1844" s="112">
        <f t="shared" si="569"/>
        <v>-1.599999999962165E-2</v>
      </c>
      <c r="T1844" s="112">
        <f t="shared" si="569"/>
        <v>6.9999999996070983E-3</v>
      </c>
      <c r="U1844" s="112">
        <f t="shared" si="569"/>
        <v>9.0949470177292824E-13</v>
      </c>
      <c r="V1844" s="442">
        <f t="shared" si="569"/>
        <v>9.999999999308784E-3</v>
      </c>
      <c r="W1844" s="112">
        <f t="shared" si="569"/>
        <v>-4.9999999991996447E-3</v>
      </c>
      <c r="X1844" s="112">
        <f t="shared" si="569"/>
        <v>-1.0000000000218279E-2</v>
      </c>
      <c r="Y1844" s="112">
        <f t="shared" si="569"/>
        <v>-1.0000000000218279E-2</v>
      </c>
      <c r="Z1844" s="112">
        <f t="shared" si="569"/>
        <v>7.000000000516593E-3</v>
      </c>
      <c r="AA1844" s="112">
        <f t="shared" si="569"/>
        <v>-2.0000000004074536E-3</v>
      </c>
      <c r="AB1844" s="112">
        <f t="shared" si="569"/>
        <v>5.0000000001091394E-3</v>
      </c>
      <c r="AC1844" s="112">
        <f t="shared" si="569"/>
        <v>-7.9999999998108251E-3</v>
      </c>
    </row>
    <row r="1845" spans="1:31" s="661" customFormat="1" ht="10.5" customHeight="1" thickBot="1" x14ac:dyDescent="0.25">
      <c r="A1845" s="2735"/>
      <c r="B1845" s="2736"/>
      <c r="C1845" s="9" t="s">
        <v>484</v>
      </c>
      <c r="D1845" s="240"/>
      <c r="E1845" s="112">
        <f>E1826-E1843</f>
        <v>0</v>
      </c>
      <c r="F1845" s="112">
        <f t="shared" si="569"/>
        <v>0</v>
      </c>
      <c r="G1845" s="112">
        <f t="shared" si="569"/>
        <v>0</v>
      </c>
      <c r="H1845" s="442">
        <f t="shared" si="569"/>
        <v>0</v>
      </c>
      <c r="I1845" s="112">
        <f t="shared" si="569"/>
        <v>0</v>
      </c>
      <c r="J1845" s="112">
        <f t="shared" si="569"/>
        <v>0</v>
      </c>
      <c r="K1845" s="112">
        <f t="shared" si="569"/>
        <v>0</v>
      </c>
      <c r="L1845" s="112">
        <f t="shared" si="569"/>
        <v>0</v>
      </c>
      <c r="M1845" s="112">
        <f t="shared" si="569"/>
        <v>1.4000000000123691E-2</v>
      </c>
      <c r="N1845" s="442">
        <f t="shared" si="569"/>
        <v>1.9999999999527063E-3</v>
      </c>
      <c r="O1845" s="112">
        <f t="shared" si="569"/>
        <v>1.9999999999527063E-3</v>
      </c>
      <c r="P1845" s="112">
        <f t="shared" si="569"/>
        <v>0</v>
      </c>
      <c r="Q1845" s="112">
        <f t="shared" si="569"/>
        <v>0</v>
      </c>
      <c r="R1845" s="112">
        <f t="shared" si="569"/>
        <v>0</v>
      </c>
      <c r="S1845" s="112">
        <f t="shared" si="569"/>
        <v>0</v>
      </c>
      <c r="T1845" s="112">
        <f t="shared" si="569"/>
        <v>0</v>
      </c>
      <c r="U1845" s="112">
        <f t="shared" si="569"/>
        <v>0</v>
      </c>
      <c r="V1845" s="442">
        <f t="shared" si="569"/>
        <v>0</v>
      </c>
      <c r="W1845" s="112">
        <f t="shared" si="569"/>
        <v>0</v>
      </c>
      <c r="X1845" s="112">
        <f t="shared" si="569"/>
        <v>0</v>
      </c>
      <c r="Y1845" s="112">
        <f t="shared" si="569"/>
        <v>0</v>
      </c>
      <c r="Z1845" s="112">
        <f t="shared" si="569"/>
        <v>0</v>
      </c>
      <c r="AA1845" s="112">
        <f t="shared" si="569"/>
        <v>0</v>
      </c>
      <c r="AB1845" s="112">
        <f t="shared" si="569"/>
        <v>0</v>
      </c>
      <c r="AC1845" s="112">
        <f t="shared" si="569"/>
        <v>1.8000000000029104E-2</v>
      </c>
    </row>
    <row r="1846" spans="1:31" s="32" customFormat="1" ht="10.5" customHeight="1" x14ac:dyDescent="0.2">
      <c r="A1846" s="2764" t="s">
        <v>9</v>
      </c>
      <c r="B1846" s="2765"/>
      <c r="C1846" s="14" t="s">
        <v>483</v>
      </c>
      <c r="D1846" s="14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92"/>
    </row>
    <row r="1847" spans="1:31" s="32" customFormat="1" ht="12" customHeight="1" thickBot="1" x14ac:dyDescent="0.25">
      <c r="A1847" s="2766"/>
      <c r="B1847" s="2767"/>
      <c r="C1847" s="15" t="s">
        <v>484</v>
      </c>
      <c r="D1847" s="15"/>
      <c r="E1847" s="93"/>
      <c r="F1847" s="93"/>
      <c r="G1847" s="93"/>
      <c r="H1847" s="93"/>
      <c r="I1847" s="93"/>
      <c r="J1847" s="93"/>
      <c r="K1847" s="93"/>
      <c r="L1847" s="93"/>
      <c r="M1847" s="93"/>
      <c r="N1847" s="93"/>
      <c r="O1847" s="93"/>
      <c r="P1847" s="93"/>
      <c r="Q1847" s="93"/>
      <c r="R1847" s="93"/>
      <c r="S1847" s="93"/>
      <c r="T1847" s="93"/>
      <c r="U1847" s="93"/>
      <c r="V1847" s="93"/>
      <c r="W1847" s="93"/>
      <c r="X1847" s="93"/>
      <c r="Y1847" s="93"/>
      <c r="Z1847" s="93"/>
      <c r="AA1847" s="93"/>
      <c r="AB1847" s="93"/>
      <c r="AC1847" s="94"/>
    </row>
    <row r="1848" spans="1:31" s="72" customFormat="1" ht="30" customHeight="1" thickBot="1" x14ac:dyDescent="0.25">
      <c r="A1848" s="64"/>
      <c r="B1848" s="71"/>
      <c r="E1848" s="101"/>
      <c r="F1848" s="101"/>
      <c r="G1848" s="101"/>
      <c r="H1848" s="204"/>
      <c r="I1848" s="101"/>
      <c r="J1848" s="101"/>
      <c r="K1848" s="101"/>
      <c r="L1848" s="101"/>
      <c r="M1848" s="101"/>
      <c r="N1848" s="204"/>
      <c r="O1848" s="101"/>
      <c r="P1848" s="101"/>
      <c r="Q1848" s="101"/>
      <c r="R1848" s="101"/>
      <c r="S1848" s="101"/>
      <c r="T1848" s="101"/>
      <c r="U1848" s="101"/>
      <c r="V1848" s="204"/>
      <c r="W1848" s="101"/>
      <c r="X1848" s="101"/>
      <c r="Y1848" s="101"/>
      <c r="Z1848" s="101"/>
      <c r="AA1848" s="101"/>
      <c r="AB1848" s="101"/>
      <c r="AC1848" s="101"/>
    </row>
    <row r="1849" spans="1:31" s="661" customFormat="1" ht="28.5" customHeight="1" x14ac:dyDescent="0.2">
      <c r="A1849" s="134" t="s">
        <v>17</v>
      </c>
      <c r="B1849" s="135" t="s">
        <v>5</v>
      </c>
      <c r="C1849" s="6" t="s">
        <v>14</v>
      </c>
      <c r="D1849" s="243" t="s">
        <v>498</v>
      </c>
      <c r="E1849" s="2719" t="s">
        <v>15</v>
      </c>
      <c r="F1849" s="2719"/>
      <c r="G1849" s="2719"/>
      <c r="H1849" s="2719"/>
      <c r="I1849" s="2719"/>
      <c r="J1849" s="2719"/>
      <c r="K1849" s="2719"/>
      <c r="L1849" s="2719"/>
      <c r="M1849" s="2719"/>
      <c r="N1849" s="2719"/>
      <c r="O1849" s="2719"/>
      <c r="P1849" s="2719"/>
      <c r="Q1849" s="2719"/>
      <c r="R1849" s="2719"/>
      <c r="S1849" s="2719"/>
      <c r="T1849" s="2719"/>
      <c r="U1849" s="2719"/>
      <c r="V1849" s="2719"/>
      <c r="W1849" s="2719"/>
      <c r="X1849" s="2719"/>
      <c r="Y1849" s="2719"/>
      <c r="Z1849" s="2719"/>
      <c r="AA1849" s="2719"/>
      <c r="AB1849" s="2719"/>
      <c r="AC1849" s="2720" t="s">
        <v>10</v>
      </c>
    </row>
    <row r="1850" spans="1:31" s="13" customFormat="1" ht="12.75" customHeight="1" thickBot="1" x14ac:dyDescent="0.25">
      <c r="A1850" s="2722" t="s">
        <v>435</v>
      </c>
      <c r="B1850" s="2723"/>
      <c r="C1850" s="17"/>
      <c r="D1850" s="17"/>
      <c r="E1850" s="18">
        <v>1</v>
      </c>
      <c r="F1850" s="18">
        <v>2</v>
      </c>
      <c r="G1850" s="18">
        <v>3</v>
      </c>
      <c r="H1850" s="18">
        <v>4</v>
      </c>
      <c r="I1850" s="18">
        <v>5</v>
      </c>
      <c r="J1850" s="18">
        <v>6</v>
      </c>
      <c r="K1850" s="18">
        <v>7</v>
      </c>
      <c r="L1850" s="18">
        <v>8</v>
      </c>
      <c r="M1850" s="18">
        <v>9</v>
      </c>
      <c r="N1850" s="18">
        <v>10</v>
      </c>
      <c r="O1850" s="18">
        <v>11</v>
      </c>
      <c r="P1850" s="18">
        <v>12</v>
      </c>
      <c r="Q1850" s="18">
        <v>13</v>
      </c>
      <c r="R1850" s="18">
        <v>14</v>
      </c>
      <c r="S1850" s="18">
        <v>15</v>
      </c>
      <c r="T1850" s="18">
        <v>16</v>
      </c>
      <c r="U1850" s="18">
        <v>17</v>
      </c>
      <c r="V1850" s="18">
        <v>18</v>
      </c>
      <c r="W1850" s="18">
        <v>19</v>
      </c>
      <c r="X1850" s="18">
        <v>20</v>
      </c>
      <c r="Y1850" s="18">
        <v>21</v>
      </c>
      <c r="Z1850" s="18">
        <v>22</v>
      </c>
      <c r="AA1850" s="18">
        <v>23</v>
      </c>
      <c r="AB1850" s="18">
        <v>24</v>
      </c>
      <c r="AC1850" s="2721"/>
    </row>
    <row r="1851" spans="1:31" s="13" customFormat="1" ht="12.75" customHeight="1" thickBot="1" x14ac:dyDescent="0.25">
      <c r="A1851" s="19" t="s">
        <v>7</v>
      </c>
      <c r="B1851" s="20"/>
      <c r="C1851" s="21"/>
      <c r="D1851" s="1203"/>
      <c r="E1851" s="20">
        <v>3</v>
      </c>
      <c r="F1851" s="20">
        <v>3</v>
      </c>
      <c r="G1851" s="20">
        <v>3</v>
      </c>
      <c r="H1851" s="20">
        <v>3</v>
      </c>
      <c r="I1851" s="20">
        <v>3</v>
      </c>
      <c r="J1851" s="20">
        <v>3</v>
      </c>
      <c r="K1851" s="20">
        <v>3</v>
      </c>
      <c r="L1851" s="20">
        <v>3</v>
      </c>
      <c r="M1851" s="20">
        <v>3</v>
      </c>
      <c r="N1851" s="20">
        <v>3</v>
      </c>
      <c r="O1851" s="20">
        <v>3</v>
      </c>
      <c r="P1851" s="20">
        <v>3</v>
      </c>
      <c r="Q1851" s="20">
        <v>3</v>
      </c>
      <c r="R1851" s="20">
        <v>3</v>
      </c>
      <c r="S1851" s="20">
        <v>3</v>
      </c>
      <c r="T1851" s="20">
        <v>3</v>
      </c>
      <c r="U1851" s="20">
        <v>3</v>
      </c>
      <c r="V1851" s="20">
        <v>3</v>
      </c>
      <c r="W1851" s="20">
        <v>3</v>
      </c>
      <c r="X1851" s="20">
        <v>3</v>
      </c>
      <c r="Y1851" s="20">
        <v>3</v>
      </c>
      <c r="Z1851" s="20">
        <v>3</v>
      </c>
      <c r="AA1851" s="20">
        <v>3</v>
      </c>
      <c r="AB1851" s="20">
        <v>3</v>
      </c>
      <c r="AC1851" s="20"/>
    </row>
    <row r="1852" spans="1:31" s="661" customFormat="1" ht="11.25" x14ac:dyDescent="0.2">
      <c r="A1852" s="2715" t="s">
        <v>108</v>
      </c>
      <c r="B1852" s="2712" t="s">
        <v>319</v>
      </c>
      <c r="C1852" s="10" t="s">
        <v>483</v>
      </c>
      <c r="D1852" s="1203" t="s">
        <v>506</v>
      </c>
      <c r="E1852" s="109">
        <v>6.5999999999803549E-2</v>
      </c>
      <c r="F1852" s="109">
        <v>8.9999999999236024E-2</v>
      </c>
      <c r="G1852" s="109">
        <v>7.200000000102591E-2</v>
      </c>
      <c r="H1852" s="421">
        <v>6.5999999999803549E-2</v>
      </c>
      <c r="I1852" s="109">
        <v>6.5999999999803549E-2</v>
      </c>
      <c r="J1852" s="109">
        <v>9.6000000000458385E-2</v>
      </c>
      <c r="K1852" s="109">
        <v>8.4000000000742148E-2</v>
      </c>
      <c r="L1852" s="109">
        <v>0.12599999999838474</v>
      </c>
      <c r="M1852" s="109">
        <v>0.14400000000205182</v>
      </c>
      <c r="N1852" s="421">
        <v>0.13799999999810098</v>
      </c>
      <c r="O1852" s="109">
        <v>0.17399999999997817</v>
      </c>
      <c r="P1852" s="109">
        <v>9.0000000001964509E-2</v>
      </c>
      <c r="Q1852" s="109">
        <v>0.13799999999810098</v>
      </c>
      <c r="R1852" s="109">
        <v>0.11400000000139698</v>
      </c>
      <c r="S1852" s="109">
        <v>0.14399999999932334</v>
      </c>
      <c r="T1852" s="109">
        <v>0.10199999999895226</v>
      </c>
      <c r="U1852" s="109">
        <v>0.10200000000168075</v>
      </c>
      <c r="V1852" s="421">
        <v>0.12599999999838474</v>
      </c>
      <c r="W1852" s="109">
        <v>0.13800000000082946</v>
      </c>
      <c r="X1852" s="109">
        <v>0.12600000000111322</v>
      </c>
      <c r="Y1852" s="109">
        <v>0.11999999999989086</v>
      </c>
      <c r="Z1852" s="109">
        <v>0.10800000000017462</v>
      </c>
      <c r="AA1852" s="109">
        <v>8.3999999998013664E-2</v>
      </c>
      <c r="AB1852" s="109">
        <v>8.4000000000742148E-2</v>
      </c>
      <c r="AC1852" s="124">
        <f>SUM(E1852:AB1852)</f>
        <v>2.5979999999999563</v>
      </c>
    </row>
    <row r="1853" spans="1:31" s="661" customFormat="1" ht="11.25" x14ac:dyDescent="0.2">
      <c r="A1853" s="2716"/>
      <c r="B1853" s="2713"/>
      <c r="C1853" s="11" t="s">
        <v>484</v>
      </c>
      <c r="D1853" s="1201" t="s">
        <v>506</v>
      </c>
      <c r="E1853" s="110">
        <v>5.4000000000087311E-2</v>
      </c>
      <c r="F1853" s="110">
        <v>5.4000000000087311E-2</v>
      </c>
      <c r="G1853" s="110">
        <v>3.5999999999148713E-2</v>
      </c>
      <c r="H1853" s="110">
        <v>5.4000000000087311E-2</v>
      </c>
      <c r="I1853" s="110">
        <v>4.2000000000371074E-2</v>
      </c>
      <c r="J1853" s="110">
        <v>3.6000000000512955E-2</v>
      </c>
      <c r="K1853" s="110">
        <v>4.7999999998864951E-2</v>
      </c>
      <c r="L1853" s="110">
        <v>4.8000000000229193E-2</v>
      </c>
      <c r="M1853" s="110">
        <v>4.8000000000229193E-2</v>
      </c>
      <c r="N1853" s="110">
        <v>5.999999999994543E-2</v>
      </c>
      <c r="O1853" s="110">
        <v>7.1999999999661668E-2</v>
      </c>
      <c r="P1853" s="110">
        <v>4.8000000000229193E-2</v>
      </c>
      <c r="Q1853" s="110">
        <v>5.999999999994543E-2</v>
      </c>
      <c r="R1853" s="110">
        <v>5.999999999994543E-2</v>
      </c>
      <c r="S1853" s="110">
        <v>7.8000000000884029E-2</v>
      </c>
      <c r="T1853" s="110">
        <v>3.5999999999148713E-2</v>
      </c>
      <c r="U1853" s="110">
        <v>8.4000000000742148E-2</v>
      </c>
      <c r="V1853" s="110">
        <v>4.2000000000371074E-2</v>
      </c>
      <c r="W1853" s="110">
        <v>4.1999999999006832E-2</v>
      </c>
      <c r="X1853" s="110">
        <v>7.1999999999661668E-2</v>
      </c>
      <c r="Y1853" s="110">
        <v>4.2000000000371074E-2</v>
      </c>
      <c r="Z1853" s="110">
        <v>4.8000000000229193E-2</v>
      </c>
      <c r="AA1853" s="110">
        <v>5.4000000000087311E-2</v>
      </c>
      <c r="AB1853" s="110">
        <v>4.2000000000371074E-2</v>
      </c>
      <c r="AC1853" s="124">
        <f>SUM(E1853:AB1853)</f>
        <v>1.2600000000002183</v>
      </c>
    </row>
    <row r="1854" spans="1:31" s="661" customFormat="1" ht="11.25" x14ac:dyDescent="0.2">
      <c r="A1854" s="2716"/>
      <c r="B1854" s="2713"/>
      <c r="C1854" s="11" t="s">
        <v>8</v>
      </c>
      <c r="D1854" s="1201" t="s">
        <v>505</v>
      </c>
      <c r="E1854" s="113">
        <f>SQRT(E1852*E1852+E1853*E1853)*1000/(1.732*E1864)</f>
        <v>4.6891027395367102</v>
      </c>
      <c r="F1854" s="113">
        <f t="shared" ref="F1854:AB1854" si="570">SQRT(F1852*F1852+F1853*F1853)*1000/(1.732*F1864)</f>
        <v>5.7713149734194014</v>
      </c>
      <c r="G1854" s="113">
        <f t="shared" si="570"/>
        <v>4.4263965242785295</v>
      </c>
      <c r="H1854" s="423">
        <f t="shared" si="570"/>
        <v>4.6891027395367102</v>
      </c>
      <c r="I1854" s="113">
        <f t="shared" si="570"/>
        <v>4.3016842000695741</v>
      </c>
      <c r="J1854" s="113">
        <f t="shared" si="570"/>
        <v>5.6377457904112873</v>
      </c>
      <c r="K1854" s="113">
        <f t="shared" si="570"/>
        <v>5.3198665445762572</v>
      </c>
      <c r="L1854" s="113">
        <f t="shared" si="570"/>
        <v>7.4141224196655422</v>
      </c>
      <c r="M1854" s="113">
        <f t="shared" si="570"/>
        <v>8.3464933294897854</v>
      </c>
      <c r="N1854" s="423">
        <f t="shared" si="570"/>
        <v>8.2744547699356712</v>
      </c>
      <c r="O1854" s="113">
        <f t="shared" si="570"/>
        <v>10.354572633759654</v>
      </c>
      <c r="P1854" s="113">
        <f t="shared" si="570"/>
        <v>5.6087099968020038</v>
      </c>
      <c r="Q1854" s="113">
        <f t="shared" si="570"/>
        <v>8.2744547699356712</v>
      </c>
      <c r="R1854" s="113">
        <f t="shared" si="570"/>
        <v>7.083771215369743</v>
      </c>
      <c r="S1854" s="113">
        <f t="shared" si="570"/>
        <v>9.0051758917464113</v>
      </c>
      <c r="T1854" s="113">
        <f t="shared" si="570"/>
        <v>5.9477916123748127</v>
      </c>
      <c r="U1854" s="113">
        <f t="shared" si="570"/>
        <v>7.265824990379449</v>
      </c>
      <c r="V1854" s="423">
        <f t="shared" si="570"/>
        <v>7.3031816631286111</v>
      </c>
      <c r="W1854" s="113">
        <f t="shared" si="570"/>
        <v>7.9319137447795045</v>
      </c>
      <c r="X1854" s="113">
        <f t="shared" si="570"/>
        <v>7.979799816901604</v>
      </c>
      <c r="Y1854" s="113">
        <f t="shared" si="570"/>
        <v>6.9909667107952336</v>
      </c>
      <c r="Z1854" s="113">
        <f t="shared" si="570"/>
        <v>6.4987514363689609</v>
      </c>
      <c r="AA1854" s="113">
        <f t="shared" si="570"/>
        <v>5.491031665068502</v>
      </c>
      <c r="AB1854" s="113">
        <f t="shared" si="570"/>
        <v>5.1641292783361328</v>
      </c>
      <c r="AC1854" s="87"/>
    </row>
    <row r="1855" spans="1:31" s="661" customFormat="1" ht="12" thickBot="1" x14ac:dyDescent="0.25">
      <c r="A1855" s="2716"/>
      <c r="B1855" s="2713"/>
      <c r="C1855" s="11" t="s">
        <v>16</v>
      </c>
      <c r="D1855" s="1201"/>
      <c r="E1855" s="110">
        <f t="shared" ref="E1855:AC1855" si="571">E1853/E1852</f>
        <v>0.81818181818557645</v>
      </c>
      <c r="F1855" s="110">
        <f t="shared" si="571"/>
        <v>0.60000000000606335</v>
      </c>
      <c r="G1855" s="110">
        <f t="shared" si="571"/>
        <v>0.49999999998105221</v>
      </c>
      <c r="H1855" s="422">
        <f t="shared" si="571"/>
        <v>0.81818181818557645</v>
      </c>
      <c r="I1855" s="110">
        <f t="shared" si="571"/>
        <v>0.6363636363711529</v>
      </c>
      <c r="J1855" s="110">
        <f t="shared" si="571"/>
        <v>0.37500000000355271</v>
      </c>
      <c r="K1855" s="110">
        <f t="shared" si="571"/>
        <v>0.57142857141001036</v>
      </c>
      <c r="L1855" s="110">
        <f t="shared" si="571"/>
        <v>0.38095238095908357</v>
      </c>
      <c r="M1855" s="110">
        <f t="shared" si="571"/>
        <v>0.33333333333017534</v>
      </c>
      <c r="N1855" s="422">
        <f t="shared" si="571"/>
        <v>0.4347826087012398</v>
      </c>
      <c r="O1855" s="110">
        <f t="shared" si="571"/>
        <v>0.41379310344638331</v>
      </c>
      <c r="P1855" s="110">
        <f t="shared" si="571"/>
        <v>0.53333333332423838</v>
      </c>
      <c r="Q1855" s="110">
        <f t="shared" si="571"/>
        <v>0.4347826087012398</v>
      </c>
      <c r="R1855" s="110">
        <f t="shared" si="571"/>
        <v>0.52631578946675595</v>
      </c>
      <c r="S1855" s="110">
        <f t="shared" si="571"/>
        <v>0.54166666667535113</v>
      </c>
      <c r="T1855" s="110">
        <f t="shared" si="571"/>
        <v>0.3529411764658677</v>
      </c>
      <c r="U1855" s="110">
        <f t="shared" si="571"/>
        <v>0.82352941175841177</v>
      </c>
      <c r="V1855" s="422">
        <f t="shared" si="571"/>
        <v>0.33333333334055154</v>
      </c>
      <c r="W1855" s="110">
        <f t="shared" si="571"/>
        <v>0.30434782607793037</v>
      </c>
      <c r="X1855" s="110">
        <f t="shared" si="571"/>
        <v>0.57142857142083758</v>
      </c>
      <c r="Y1855" s="110">
        <f t="shared" si="571"/>
        <v>0.35000000000341058</v>
      </c>
      <c r="Z1855" s="110">
        <f t="shared" si="571"/>
        <v>0.44444444444584796</v>
      </c>
      <c r="AA1855" s="110">
        <f t="shared" si="571"/>
        <v>0.6428571428733838</v>
      </c>
      <c r="AB1855" s="110">
        <f t="shared" si="571"/>
        <v>0.5</v>
      </c>
      <c r="AC1855" s="124">
        <f t="shared" si="571"/>
        <v>0.48498845265598134</v>
      </c>
    </row>
    <row r="1856" spans="1:31" s="661" customFormat="1" ht="11.25" x14ac:dyDescent="0.2">
      <c r="A1856" s="2715" t="s">
        <v>122</v>
      </c>
      <c r="B1856" s="2712" t="s">
        <v>294</v>
      </c>
      <c r="C1856" s="10" t="s">
        <v>483</v>
      </c>
      <c r="D1856" s="1203" t="s">
        <v>506</v>
      </c>
      <c r="E1856" s="109">
        <v>3.9599999999882132E-2</v>
      </c>
      <c r="F1856" s="109">
        <v>3.9599999999882132E-2</v>
      </c>
      <c r="G1856" s="109">
        <v>3.6900000000150611E-2</v>
      </c>
      <c r="H1856" s="421">
        <v>3.6900000000150611E-2</v>
      </c>
      <c r="I1856" s="109">
        <v>3.599999999996726E-2</v>
      </c>
      <c r="J1856" s="109">
        <v>4.4099999999980356E-2</v>
      </c>
      <c r="K1856" s="109">
        <v>6.7499999999836288E-2</v>
      </c>
      <c r="L1856" s="109">
        <v>8.1000000000130967E-2</v>
      </c>
      <c r="M1856" s="109">
        <v>6.9300000000203005E-2</v>
      </c>
      <c r="N1856" s="421">
        <v>7.0199999999567816E-2</v>
      </c>
      <c r="O1856" s="109">
        <v>6.7499999999836288E-2</v>
      </c>
      <c r="P1856" s="109">
        <v>6.8400000000019653E-2</v>
      </c>
      <c r="Q1856" s="109">
        <v>6.4800000000104774E-2</v>
      </c>
      <c r="R1856" s="109">
        <v>6.3000000000556611E-2</v>
      </c>
      <c r="S1856" s="109">
        <v>7.3799999999482682E-2</v>
      </c>
      <c r="T1856" s="109">
        <v>5.7600000000275035E-2</v>
      </c>
      <c r="U1856" s="109">
        <v>7.2900000000117871E-2</v>
      </c>
      <c r="V1856" s="421">
        <v>7.650000000003275E-2</v>
      </c>
      <c r="W1856" s="109">
        <v>7.9199999999764265E-2</v>
      </c>
      <c r="X1856" s="109">
        <v>7.9199999999764265E-2</v>
      </c>
      <c r="Y1856" s="109">
        <v>7.2900000000117871E-2</v>
      </c>
      <c r="Z1856" s="109">
        <v>7.1099999999751168E-2</v>
      </c>
      <c r="AA1856" s="109">
        <v>6.030000000000655E-2</v>
      </c>
      <c r="AB1856" s="109">
        <v>4.2300000000432193E-2</v>
      </c>
      <c r="AC1856" s="124">
        <f>SUM(E1856:AB1856)</f>
        <v>1.4706000000000132</v>
      </c>
    </row>
    <row r="1857" spans="1:30" s="661" customFormat="1" ht="11.25" x14ac:dyDescent="0.2">
      <c r="A1857" s="2716"/>
      <c r="B1857" s="2713"/>
      <c r="C1857" s="11" t="s">
        <v>484</v>
      </c>
      <c r="D1857" s="1201" t="s">
        <v>506</v>
      </c>
      <c r="E1857" s="110">
        <v>6.2999999999738071E-2</v>
      </c>
      <c r="F1857" s="110">
        <v>2.7000000000589355E-2</v>
      </c>
      <c r="G1857" s="110">
        <v>3.599999999996726E-2</v>
      </c>
      <c r="H1857" s="110">
        <v>6.2999999999738071E-2</v>
      </c>
      <c r="I1857" s="110">
        <v>2.6999999999770808E-2</v>
      </c>
      <c r="J1857" s="110">
        <v>4.5000000000163708E-2</v>
      </c>
      <c r="K1857" s="110">
        <v>2.6999999999770808E-2</v>
      </c>
      <c r="L1857" s="110">
        <v>6.3000000000556611E-2</v>
      </c>
      <c r="M1857" s="110">
        <v>4.5000000000163708E-2</v>
      </c>
      <c r="N1857" s="110">
        <v>3.599999999996726E-2</v>
      </c>
      <c r="O1857" s="110">
        <v>5.3999999999541616E-2</v>
      </c>
      <c r="P1857" s="110">
        <v>5.4000000000360163E-2</v>
      </c>
      <c r="Q1857" s="110">
        <v>3.599999999996726E-2</v>
      </c>
      <c r="R1857" s="110">
        <v>5.3999999999541616E-2</v>
      </c>
      <c r="S1857" s="110">
        <v>7.1999999999934519E-2</v>
      </c>
      <c r="T1857" s="110">
        <v>4.5000000000163708E-2</v>
      </c>
      <c r="U1857" s="110">
        <v>4.5000000000163708E-2</v>
      </c>
      <c r="V1857" s="110">
        <v>3.599999999996726E-2</v>
      </c>
      <c r="W1857" s="110">
        <v>5.4000000000360163E-2</v>
      </c>
      <c r="X1857" s="110">
        <v>5.3999999999541616E-2</v>
      </c>
      <c r="Y1857" s="110">
        <v>4.5000000000163708E-2</v>
      </c>
      <c r="Z1857" s="110">
        <v>4.5000000000163708E-2</v>
      </c>
      <c r="AA1857" s="110">
        <v>3.599999999996726E-2</v>
      </c>
      <c r="AB1857" s="110">
        <v>5.3999999999541616E-2</v>
      </c>
      <c r="AC1857" s="124">
        <f>SUM(E1857:AB1857)</f>
        <v>1.1159999999998036</v>
      </c>
    </row>
    <row r="1858" spans="1:30" s="661" customFormat="1" ht="11.25" x14ac:dyDescent="0.2">
      <c r="A1858" s="2716"/>
      <c r="B1858" s="2713"/>
      <c r="C1858" s="11" t="s">
        <v>8</v>
      </c>
      <c r="D1858" s="1201" t="s">
        <v>505</v>
      </c>
      <c r="E1858" s="113">
        <f>SQRT(E1856*E1856+E1857*E1857)*1000/(1.732*E1883)</f>
        <v>6.609708277727421</v>
      </c>
      <c r="F1858" s="113">
        <f t="shared" ref="F1858:AB1858" si="572">SQRT(F1856*F1856+F1857*F1857)*1000/(1.732*F1883)</f>
        <v>4.2573012116480973</v>
      </c>
      <c r="G1858" s="113">
        <f t="shared" si="572"/>
        <v>4.5791448365531906</v>
      </c>
      <c r="H1858" s="423">
        <f t="shared" si="572"/>
        <v>6.4852572894240144</v>
      </c>
      <c r="I1858" s="113">
        <f t="shared" si="572"/>
        <v>3.9971575768197107</v>
      </c>
      <c r="J1858" s="113">
        <f t="shared" si="572"/>
        <v>5.5965916009572636</v>
      </c>
      <c r="K1858" s="113">
        <f t="shared" si="572"/>
        <v>6.4775365751502818</v>
      </c>
      <c r="L1858" s="113">
        <f t="shared" si="572"/>
        <v>9.1149216787500027</v>
      </c>
      <c r="M1858" s="113">
        <f t="shared" si="572"/>
        <v>7.3395476106620618</v>
      </c>
      <c r="N1858" s="423">
        <f t="shared" si="572"/>
        <v>7.0076909932954834</v>
      </c>
      <c r="O1858" s="113">
        <f t="shared" si="572"/>
        <v>7.6782889682829349</v>
      </c>
      <c r="P1858" s="113">
        <f t="shared" si="572"/>
        <v>7.7408751772954405</v>
      </c>
      <c r="Q1858" s="113">
        <f t="shared" si="572"/>
        <v>6.5845209642194078</v>
      </c>
      <c r="R1858" s="113">
        <f t="shared" si="572"/>
        <v>7.3703943964967396</v>
      </c>
      <c r="S1858" s="113">
        <f t="shared" si="572"/>
        <v>9.1582896730543393</v>
      </c>
      <c r="T1858" s="113">
        <f t="shared" si="572"/>
        <v>6.4926439701196088</v>
      </c>
      <c r="U1858" s="113">
        <f t="shared" si="572"/>
        <v>7.6097314443377684</v>
      </c>
      <c r="V1858" s="423">
        <f t="shared" si="572"/>
        <v>7.5099772629478956</v>
      </c>
      <c r="W1858" s="113">
        <f t="shared" si="572"/>
        <v>8.5146024232552353</v>
      </c>
      <c r="X1858" s="113">
        <f t="shared" si="572"/>
        <v>8.5146024232142743</v>
      </c>
      <c r="Y1858" s="113">
        <f t="shared" si="572"/>
        <v>7.6097314443377684</v>
      </c>
      <c r="Z1858" s="113">
        <f t="shared" si="572"/>
        <v>7.4512234288910326</v>
      </c>
      <c r="AA1858" s="113">
        <f t="shared" si="572"/>
        <v>6.2864851522304006</v>
      </c>
      <c r="AB1858" s="113">
        <f t="shared" si="572"/>
        <v>6.1402435186417179</v>
      </c>
      <c r="AC1858" s="124"/>
    </row>
    <row r="1859" spans="1:30" s="661" customFormat="1" ht="12" thickBot="1" x14ac:dyDescent="0.25">
      <c r="A1859" s="2716"/>
      <c r="B1859" s="2713"/>
      <c r="C1859" s="11" t="s">
        <v>16</v>
      </c>
      <c r="D1859" s="11"/>
      <c r="E1859" s="110">
        <f t="shared" ref="E1859:AC1859" si="573">E1857/E1856</f>
        <v>1.5909090909072119</v>
      </c>
      <c r="F1859" s="110">
        <f t="shared" si="573"/>
        <v>0.68181818183509391</v>
      </c>
      <c r="G1859" s="110">
        <f t="shared" si="573"/>
        <v>0.97560975609269163</v>
      </c>
      <c r="H1859" s="422">
        <f t="shared" si="573"/>
        <v>1.7073170731566647</v>
      </c>
      <c r="I1859" s="110">
        <f t="shared" si="573"/>
        <v>0.74999999999431566</v>
      </c>
      <c r="J1859" s="110">
        <f t="shared" si="573"/>
        <v>1.0204081632694728</v>
      </c>
      <c r="K1859" s="110">
        <f t="shared" si="573"/>
        <v>0.39999999999757468</v>
      </c>
      <c r="L1859" s="110">
        <f t="shared" si="573"/>
        <v>0.77777777778339197</v>
      </c>
      <c r="M1859" s="110">
        <f t="shared" si="573"/>
        <v>0.64935064935110942</v>
      </c>
      <c r="N1859" s="422">
        <f t="shared" si="573"/>
        <v>0.51282051282320362</v>
      </c>
      <c r="O1859" s="110">
        <f t="shared" si="573"/>
        <v>0.79999999999514937</v>
      </c>
      <c r="P1859" s="110">
        <f t="shared" si="573"/>
        <v>0.78947368421556496</v>
      </c>
      <c r="Q1859" s="110">
        <f t="shared" si="573"/>
        <v>0.55555555555415204</v>
      </c>
      <c r="R1859" s="110">
        <f t="shared" si="573"/>
        <v>0.85714285712800831</v>
      </c>
      <c r="S1859" s="110">
        <f t="shared" si="573"/>
        <v>0.97560975610351242</v>
      </c>
      <c r="T1859" s="110">
        <f t="shared" si="573"/>
        <v>0.78124999999911171</v>
      </c>
      <c r="U1859" s="110">
        <f t="shared" si="573"/>
        <v>0.61728395061853147</v>
      </c>
      <c r="V1859" s="422">
        <f t="shared" si="573"/>
        <v>0.4705882352934882</v>
      </c>
      <c r="W1859" s="110">
        <f t="shared" si="573"/>
        <v>0.68181818182475873</v>
      </c>
      <c r="X1859" s="110">
        <f t="shared" si="573"/>
        <v>0.68181818181442355</v>
      </c>
      <c r="Y1859" s="110">
        <f t="shared" si="573"/>
        <v>0.61728395061853147</v>
      </c>
      <c r="Z1859" s="110">
        <f t="shared" si="573"/>
        <v>0.63291139240958083</v>
      </c>
      <c r="AA1859" s="110">
        <f t="shared" si="573"/>
        <v>0.59701492537252654</v>
      </c>
      <c r="AB1859" s="110">
        <f t="shared" si="573"/>
        <v>1.2765957446569711</v>
      </c>
      <c r="AC1859" s="124">
        <f t="shared" si="573"/>
        <v>0.75887392900842754</v>
      </c>
    </row>
    <row r="1860" spans="1:30" s="661" customFormat="1" ht="11.25" x14ac:dyDescent="0.2">
      <c r="A1860" s="253" t="s">
        <v>518</v>
      </c>
      <c r="B1860" s="254"/>
      <c r="C1860" s="255"/>
      <c r="D1860" s="255"/>
      <c r="E1860" s="256">
        <f t="shared" ref="E1860:AB1861" si="574">E1852+E1856</f>
        <v>0.10559999999968568</v>
      </c>
      <c r="F1860" s="256">
        <f t="shared" si="574"/>
        <v>0.12959999999911814</v>
      </c>
      <c r="G1860" s="256">
        <f t="shared" si="574"/>
        <v>0.10890000000117653</v>
      </c>
      <c r="H1860" s="256">
        <f t="shared" si="574"/>
        <v>0.10289999999995417</v>
      </c>
      <c r="I1860" s="256">
        <f t="shared" si="574"/>
        <v>0.1019999999997708</v>
      </c>
      <c r="J1860" s="256">
        <f t="shared" si="574"/>
        <v>0.14010000000043873</v>
      </c>
      <c r="K1860" s="256">
        <f t="shared" si="574"/>
        <v>0.15150000000057845</v>
      </c>
      <c r="L1860" s="256">
        <f t="shared" si="574"/>
        <v>0.2069999999985157</v>
      </c>
      <c r="M1860" s="256">
        <f t="shared" si="574"/>
        <v>0.21330000000225482</v>
      </c>
      <c r="N1860" s="256">
        <f t="shared" si="574"/>
        <v>0.20819999999766881</v>
      </c>
      <c r="O1860" s="256">
        <f t="shared" si="574"/>
        <v>0.24149999999981447</v>
      </c>
      <c r="P1860" s="256">
        <f t="shared" si="574"/>
        <v>0.15840000000198418</v>
      </c>
      <c r="Q1860" s="256">
        <f t="shared" si="574"/>
        <v>0.20279999999820575</v>
      </c>
      <c r="R1860" s="256">
        <f>R1852+R1856</f>
        <v>0.17700000000195359</v>
      </c>
      <c r="S1860" s="256">
        <f t="shared" si="574"/>
        <v>0.217799999998806</v>
      </c>
      <c r="T1860" s="256">
        <f>T1852+T1856</f>
        <v>0.1595999999992273</v>
      </c>
      <c r="U1860" s="256">
        <f t="shared" si="574"/>
        <v>0.17490000000179862</v>
      </c>
      <c r="V1860" s="256">
        <f>V1852+V1856</f>
        <v>0.2024999999984175</v>
      </c>
      <c r="W1860" s="256">
        <f t="shared" si="574"/>
        <v>0.21720000000059372</v>
      </c>
      <c r="X1860" s="256">
        <f t="shared" si="574"/>
        <v>0.20520000000087749</v>
      </c>
      <c r="Y1860" s="256">
        <f t="shared" si="574"/>
        <v>0.19290000000000873</v>
      </c>
      <c r="Z1860" s="256">
        <f t="shared" si="574"/>
        <v>0.17909999999992579</v>
      </c>
      <c r="AA1860" s="256">
        <f t="shared" si="574"/>
        <v>0.14429999999802021</v>
      </c>
      <c r="AB1860" s="256">
        <f t="shared" si="574"/>
        <v>0.12630000000117433</v>
      </c>
      <c r="AC1860" s="256"/>
    </row>
    <row r="1861" spans="1:30" s="661" customFormat="1" ht="11.25" x14ac:dyDescent="0.2">
      <c r="A1861" s="258" t="s">
        <v>519</v>
      </c>
      <c r="B1861" s="259"/>
      <c r="C1861" s="260"/>
      <c r="D1861" s="260"/>
      <c r="E1861" s="268">
        <f t="shared" si="574"/>
        <v>0.11699999999982538</v>
      </c>
      <c r="F1861" s="268">
        <f t="shared" si="574"/>
        <v>8.100000000067667E-2</v>
      </c>
      <c r="G1861" s="268">
        <f t="shared" si="574"/>
        <v>7.1999999999115966E-2</v>
      </c>
      <c r="H1861" s="268">
        <f t="shared" si="574"/>
        <v>0.11699999999982538</v>
      </c>
      <c r="I1861" s="268">
        <f t="shared" si="574"/>
        <v>6.9000000000141878E-2</v>
      </c>
      <c r="J1861" s="268">
        <f t="shared" si="574"/>
        <v>8.100000000067667E-2</v>
      </c>
      <c r="K1861" s="268">
        <f t="shared" si="574"/>
        <v>7.4999999998635755E-2</v>
      </c>
      <c r="L1861" s="268">
        <f t="shared" si="574"/>
        <v>0.1110000000007858</v>
      </c>
      <c r="M1861" s="268">
        <f t="shared" si="574"/>
        <v>9.3000000000392907E-2</v>
      </c>
      <c r="N1861" s="268">
        <f t="shared" si="574"/>
        <v>9.5999999999912683E-2</v>
      </c>
      <c r="O1861" s="268">
        <f t="shared" si="574"/>
        <v>0.12599999999920328</v>
      </c>
      <c r="P1861" s="268">
        <f t="shared" si="574"/>
        <v>0.10200000000058936</v>
      </c>
      <c r="Q1861" s="268">
        <f t="shared" si="574"/>
        <v>9.5999999999912683E-2</v>
      </c>
      <c r="R1861" s="268">
        <f t="shared" si="574"/>
        <v>0.11399999999948704</v>
      </c>
      <c r="S1861" s="268">
        <f t="shared" si="574"/>
        <v>0.15000000000081853</v>
      </c>
      <c r="T1861" s="268">
        <f t="shared" si="574"/>
        <v>8.0999999999312428E-2</v>
      </c>
      <c r="U1861" s="268">
        <f t="shared" si="574"/>
        <v>0.12900000000090586</v>
      </c>
      <c r="V1861" s="268">
        <f t="shared" si="574"/>
        <v>7.8000000000338326E-2</v>
      </c>
      <c r="W1861" s="268">
        <f t="shared" si="574"/>
        <v>9.5999999999366994E-2</v>
      </c>
      <c r="X1861" s="268">
        <f t="shared" si="574"/>
        <v>0.12599999999920328</v>
      </c>
      <c r="Y1861" s="268">
        <f t="shared" si="574"/>
        <v>8.7000000000534788E-2</v>
      </c>
      <c r="Z1861" s="268">
        <f t="shared" si="574"/>
        <v>9.3000000000392907E-2</v>
      </c>
      <c r="AA1861" s="268">
        <f t="shared" si="574"/>
        <v>9.0000000000054564E-2</v>
      </c>
      <c r="AB1861" s="268">
        <f t="shared" si="574"/>
        <v>9.5999999999912683E-2</v>
      </c>
      <c r="AC1861" s="268"/>
    </row>
    <row r="1862" spans="1:30" s="661" customFormat="1" ht="12" thickBot="1" x14ac:dyDescent="0.25">
      <c r="A1862" s="263" t="s">
        <v>520</v>
      </c>
      <c r="B1862" s="264"/>
      <c r="C1862" s="265"/>
      <c r="D1862" s="265"/>
      <c r="E1862" s="266">
        <f t="shared" ref="E1862:AB1862" si="575">SQRT(E1860*E1860+E1861*E1861)</f>
        <v>0.15760824851476765</v>
      </c>
      <c r="F1862" s="266">
        <f t="shared" si="575"/>
        <v>0.15283049433892781</v>
      </c>
      <c r="G1862" s="266">
        <f t="shared" si="575"/>
        <v>0.13054964572961869</v>
      </c>
      <c r="H1862" s="266">
        <f t="shared" si="575"/>
        <v>0.15581209837477225</v>
      </c>
      <c r="I1862" s="266">
        <f t="shared" si="575"/>
        <v>0.1231462545105324</v>
      </c>
      <c r="J1862" s="266">
        <f t="shared" si="575"/>
        <v>0.16183018877895605</v>
      </c>
      <c r="K1862" s="266">
        <f t="shared" si="575"/>
        <v>0.16904807008650125</v>
      </c>
      <c r="L1862" s="266">
        <f t="shared" si="575"/>
        <v>0.23488294957182387</v>
      </c>
      <c r="M1862" s="266">
        <f t="shared" si="575"/>
        <v>0.23269269434392434</v>
      </c>
      <c r="N1862" s="266">
        <f t="shared" si="575"/>
        <v>0.22926674420642112</v>
      </c>
      <c r="O1862" s="266">
        <f t="shared" si="575"/>
        <v>0.27239355719199676</v>
      </c>
      <c r="P1862" s="266">
        <f t="shared" si="575"/>
        <v>0.18840000000198728</v>
      </c>
      <c r="Q1862" s="266">
        <f t="shared" si="575"/>
        <v>0.22437433008090629</v>
      </c>
      <c r="R1862" s="266">
        <f t="shared" si="575"/>
        <v>0.21053503271563767</v>
      </c>
      <c r="S1862" s="266">
        <f t="shared" si="575"/>
        <v>0.26445574298873803</v>
      </c>
      <c r="T1862" s="266">
        <f t="shared" si="575"/>
        <v>0.1789780992178707</v>
      </c>
      <c r="U1862" s="266">
        <f t="shared" si="575"/>
        <v>0.21732696565512266</v>
      </c>
      <c r="V1862" s="266">
        <f>SQRT(V1860*V1860+V1861*V1861)</f>
        <v>0.21700288016386296</v>
      </c>
      <c r="W1862" s="266">
        <f t="shared" si="575"/>
        <v>0.23746966122041016</v>
      </c>
      <c r="X1862" s="266">
        <f t="shared" si="575"/>
        <v>0.24079667771827615</v>
      </c>
      <c r="Y1862" s="266">
        <f t="shared" si="575"/>
        <v>0.21161145999235587</v>
      </c>
      <c r="Z1862" s="266">
        <f t="shared" si="575"/>
        <v>0.20180636759043682</v>
      </c>
      <c r="AA1862" s="266">
        <f t="shared" si="575"/>
        <v>0.1700661341932557</v>
      </c>
      <c r="AB1862" s="266">
        <f t="shared" si="575"/>
        <v>0.15864327908953429</v>
      </c>
      <c r="AC1862" s="267"/>
      <c r="AD1862" s="120">
        <f>MAX(E1862:AB1862)</f>
        <v>0.27239355719199676</v>
      </c>
    </row>
    <row r="1863" spans="1:30" s="13" customFormat="1" ht="14.25" customHeight="1" thickBot="1" x14ac:dyDescent="0.25">
      <c r="A1863" s="143" t="s">
        <v>309</v>
      </c>
      <c r="B1863" s="144"/>
      <c r="C1863" s="145"/>
      <c r="D1863" s="145"/>
      <c r="E1863" s="146">
        <v>1</v>
      </c>
      <c r="F1863" s="146">
        <v>2</v>
      </c>
      <c r="G1863" s="146">
        <v>3</v>
      </c>
      <c r="H1863" s="146">
        <v>4</v>
      </c>
      <c r="I1863" s="146">
        <v>5</v>
      </c>
      <c r="J1863" s="146">
        <v>6</v>
      </c>
      <c r="K1863" s="146">
        <v>7</v>
      </c>
      <c r="L1863" s="146">
        <v>8</v>
      </c>
      <c r="M1863" s="146">
        <v>9</v>
      </c>
      <c r="N1863" s="146">
        <v>10</v>
      </c>
      <c r="O1863" s="146">
        <v>11</v>
      </c>
      <c r="P1863" s="146">
        <v>12</v>
      </c>
      <c r="Q1863" s="146">
        <v>13</v>
      </c>
      <c r="R1863" s="146">
        <v>14</v>
      </c>
      <c r="S1863" s="146">
        <v>15</v>
      </c>
      <c r="T1863" s="146">
        <v>16</v>
      </c>
      <c r="U1863" s="146">
        <v>17</v>
      </c>
      <c r="V1863" s="146">
        <v>18</v>
      </c>
      <c r="W1863" s="146">
        <v>19</v>
      </c>
      <c r="X1863" s="146">
        <v>20</v>
      </c>
      <c r="Y1863" s="146">
        <v>21</v>
      </c>
      <c r="Z1863" s="146">
        <v>22</v>
      </c>
      <c r="AA1863" s="146">
        <v>23</v>
      </c>
      <c r="AB1863" s="146">
        <v>24</v>
      </c>
      <c r="AC1863" s="147"/>
    </row>
    <row r="1864" spans="1:30" s="32" customFormat="1" ht="14.25" customHeight="1" thickBot="1" x14ac:dyDescent="0.25">
      <c r="A1864" s="28" t="s">
        <v>144</v>
      </c>
      <c r="B1864" s="29"/>
      <c r="C1864" s="426" t="s">
        <v>13</v>
      </c>
      <c r="D1864" s="1199" t="s">
        <v>530</v>
      </c>
      <c r="E1864" s="303">
        <v>10.5</v>
      </c>
      <c r="F1864" s="303">
        <v>10.5</v>
      </c>
      <c r="G1864" s="303">
        <v>10.5</v>
      </c>
      <c r="H1864" s="303">
        <v>10.5</v>
      </c>
      <c r="I1864" s="303">
        <v>10.5</v>
      </c>
      <c r="J1864" s="303">
        <v>10.5</v>
      </c>
      <c r="K1864" s="303">
        <v>10.5</v>
      </c>
      <c r="L1864" s="303">
        <v>10.5</v>
      </c>
      <c r="M1864" s="303">
        <v>10.5</v>
      </c>
      <c r="N1864" s="303">
        <v>10.5</v>
      </c>
      <c r="O1864" s="303">
        <v>10.5</v>
      </c>
      <c r="P1864" s="303">
        <v>10.5</v>
      </c>
      <c r="Q1864" s="303">
        <v>10.5</v>
      </c>
      <c r="R1864" s="303">
        <v>10.5</v>
      </c>
      <c r="S1864" s="303">
        <v>10.5</v>
      </c>
      <c r="T1864" s="303">
        <v>10.5</v>
      </c>
      <c r="U1864" s="303">
        <v>10.5</v>
      </c>
      <c r="V1864" s="303">
        <v>10.5</v>
      </c>
      <c r="W1864" s="303">
        <v>10.5</v>
      </c>
      <c r="X1864" s="303">
        <v>10.5</v>
      </c>
      <c r="Y1864" s="303">
        <v>10.5</v>
      </c>
      <c r="Z1864" s="303">
        <v>10.5</v>
      </c>
      <c r="AA1864" s="303">
        <v>10.5</v>
      </c>
      <c r="AB1864" s="303">
        <v>10.5</v>
      </c>
      <c r="AC1864" s="31"/>
    </row>
    <row r="1865" spans="1:30" s="72" customFormat="1" x14ac:dyDescent="0.2">
      <c r="A1865" s="2715" t="s">
        <v>388</v>
      </c>
      <c r="B1865" s="2712" t="s">
        <v>391</v>
      </c>
      <c r="C1865" s="10" t="s">
        <v>483</v>
      </c>
      <c r="D1865" s="10"/>
      <c r="E1865" s="189"/>
      <c r="F1865" s="189"/>
      <c r="G1865" s="189"/>
      <c r="H1865" s="480"/>
      <c r="I1865" s="189"/>
      <c r="J1865" s="189"/>
      <c r="K1865" s="189"/>
      <c r="L1865" s="189"/>
      <c r="M1865" s="189"/>
      <c r="N1865" s="480"/>
      <c r="O1865" s="189"/>
      <c r="P1865" s="189"/>
      <c r="Q1865" s="189"/>
      <c r="R1865" s="189"/>
      <c r="S1865" s="189"/>
      <c r="T1865" s="189"/>
      <c r="U1865" s="189"/>
      <c r="V1865" s="480"/>
      <c r="W1865" s="189"/>
      <c r="X1865" s="189"/>
      <c r="Y1865" s="189"/>
      <c r="Z1865" s="189"/>
      <c r="AA1865" s="189"/>
      <c r="AB1865" s="189"/>
      <c r="AC1865" s="192"/>
    </row>
    <row r="1866" spans="1:30" s="72" customFormat="1" x14ac:dyDescent="0.2">
      <c r="A1866" s="2776"/>
      <c r="B1866" s="2778"/>
      <c r="C1866" s="11" t="s">
        <v>484</v>
      </c>
      <c r="D1866" s="11"/>
      <c r="E1866" s="188"/>
      <c r="F1866" s="188"/>
      <c r="G1866" s="188"/>
      <c r="H1866" s="481"/>
      <c r="I1866" s="188"/>
      <c r="J1866" s="188"/>
      <c r="K1866" s="188"/>
      <c r="L1866" s="188"/>
      <c r="M1866" s="188"/>
      <c r="N1866" s="481"/>
      <c r="O1866" s="188"/>
      <c r="P1866" s="188"/>
      <c r="Q1866" s="188"/>
      <c r="R1866" s="188"/>
      <c r="S1866" s="188"/>
      <c r="T1866" s="188"/>
      <c r="U1866" s="188"/>
      <c r="V1866" s="481"/>
      <c r="W1866" s="188"/>
      <c r="X1866" s="188"/>
      <c r="Y1866" s="188"/>
      <c r="Z1866" s="188"/>
      <c r="AA1866" s="188"/>
      <c r="AB1866" s="188"/>
      <c r="AC1866" s="193"/>
    </row>
    <row r="1867" spans="1:30" s="72" customFormat="1" x14ac:dyDescent="0.2">
      <c r="A1867" s="2776"/>
      <c r="B1867" s="2778"/>
      <c r="C1867" s="11" t="s">
        <v>8</v>
      </c>
      <c r="D1867" s="11"/>
      <c r="E1867" s="188"/>
      <c r="F1867" s="188"/>
      <c r="G1867" s="188"/>
      <c r="H1867" s="481"/>
      <c r="I1867" s="188"/>
      <c r="J1867" s="188"/>
      <c r="K1867" s="188"/>
      <c r="L1867" s="188"/>
      <c r="M1867" s="188"/>
      <c r="N1867" s="481"/>
      <c r="O1867" s="188"/>
      <c r="P1867" s="188"/>
      <c r="Q1867" s="188"/>
      <c r="R1867" s="188"/>
      <c r="S1867" s="188"/>
      <c r="T1867" s="188"/>
      <c r="U1867" s="188"/>
      <c r="V1867" s="481"/>
      <c r="W1867" s="188"/>
      <c r="X1867" s="188"/>
      <c r="Y1867" s="188"/>
      <c r="Z1867" s="188"/>
      <c r="AA1867" s="188"/>
      <c r="AB1867" s="188"/>
      <c r="AC1867" s="193"/>
    </row>
    <row r="1868" spans="1:30" s="72" customFormat="1" ht="13.5" thickBot="1" x14ac:dyDescent="0.25">
      <c r="A1868" s="2777"/>
      <c r="B1868" s="2779"/>
      <c r="C1868" s="46" t="s">
        <v>16</v>
      </c>
      <c r="D1868" s="46"/>
      <c r="E1868" s="194"/>
      <c r="F1868" s="194"/>
      <c r="G1868" s="194"/>
      <c r="H1868" s="482"/>
      <c r="I1868" s="194"/>
      <c r="J1868" s="194"/>
      <c r="K1868" s="194"/>
      <c r="L1868" s="194"/>
      <c r="M1868" s="194"/>
      <c r="N1868" s="482"/>
      <c r="O1868" s="194"/>
      <c r="P1868" s="194"/>
      <c r="Q1868" s="194"/>
      <c r="R1868" s="194"/>
      <c r="S1868" s="194"/>
      <c r="T1868" s="194"/>
      <c r="U1868" s="194"/>
      <c r="V1868" s="482"/>
      <c r="W1868" s="194"/>
      <c r="X1868" s="194"/>
      <c r="Y1868" s="194"/>
      <c r="Z1868" s="194"/>
      <c r="AA1868" s="194"/>
      <c r="AB1868" s="194"/>
      <c r="AC1868" s="195"/>
    </row>
    <row r="1869" spans="1:30" s="72" customFormat="1" x14ac:dyDescent="0.2">
      <c r="A1869" s="2715" t="s">
        <v>123</v>
      </c>
      <c r="B1869" s="2712" t="s">
        <v>436</v>
      </c>
      <c r="C1869" s="10" t="s">
        <v>483</v>
      </c>
      <c r="D1869" s="1203" t="s">
        <v>506</v>
      </c>
      <c r="E1869" s="109">
        <v>1.0999999999512511E-2</v>
      </c>
      <c r="F1869" s="109">
        <v>1.1000000000422006E-2</v>
      </c>
      <c r="G1869" s="109">
        <v>1.0999999999512511E-2</v>
      </c>
      <c r="H1869" s="421">
        <v>1.0000000000218279E-2</v>
      </c>
      <c r="I1869" s="109">
        <v>1.0000000000218279E-2</v>
      </c>
      <c r="J1869" s="109">
        <v>1.8000000000029104E-2</v>
      </c>
      <c r="K1869" s="109">
        <v>1.8000000000029104E-2</v>
      </c>
      <c r="L1869" s="109">
        <v>1.599999999962165E-2</v>
      </c>
      <c r="M1869" s="109">
        <v>2.1999999999934516E-2</v>
      </c>
      <c r="N1869" s="421">
        <v>2.0000000000436557E-2</v>
      </c>
      <c r="O1869" s="109">
        <v>2.9999999999745341E-2</v>
      </c>
      <c r="P1869" s="109">
        <v>1.9000000000232831E-2</v>
      </c>
      <c r="Q1869" s="109">
        <v>2.099999999973079E-2</v>
      </c>
      <c r="R1869" s="109">
        <v>2.0000000000436557E-2</v>
      </c>
      <c r="S1869" s="109">
        <v>2.7000000000043656E-2</v>
      </c>
      <c r="T1869" s="109">
        <v>1.9999999999527063E-2</v>
      </c>
      <c r="U1869" s="109">
        <v>1.8000000000029104E-2</v>
      </c>
      <c r="V1869" s="421">
        <v>2.099999999973079E-2</v>
      </c>
      <c r="W1869" s="109">
        <v>2.0000000000436557E-2</v>
      </c>
      <c r="X1869" s="109">
        <v>2.400000000034197E-2</v>
      </c>
      <c r="Y1869" s="109">
        <v>1.8999999999323336E-2</v>
      </c>
      <c r="Z1869" s="109">
        <v>1.6000000000531145E-2</v>
      </c>
      <c r="AA1869" s="109">
        <v>1.599999999962165E-2</v>
      </c>
      <c r="AB1869" s="109">
        <v>1.4000000000123691E-2</v>
      </c>
      <c r="AC1869" s="124">
        <f>SUM(E1869:AB1869)</f>
        <v>0.431999999999789</v>
      </c>
    </row>
    <row r="1870" spans="1:30" s="72" customFormat="1" x14ac:dyDescent="0.2">
      <c r="A1870" s="2776"/>
      <c r="B1870" s="2778"/>
      <c r="C1870" s="11" t="s">
        <v>484</v>
      </c>
      <c r="D1870" s="1201" t="s">
        <v>506</v>
      </c>
      <c r="E1870" s="110">
        <v>1.0000000000218279E-2</v>
      </c>
      <c r="F1870" s="110">
        <v>1.1999999999716238E-2</v>
      </c>
      <c r="G1870" s="110">
        <v>1.4999999999872671E-2</v>
      </c>
      <c r="H1870" s="422">
        <v>1.3000000000374712E-2</v>
      </c>
      <c r="I1870" s="110">
        <v>1.3999999999668944E-2</v>
      </c>
      <c r="J1870" s="110">
        <v>1.5000000000327418E-2</v>
      </c>
      <c r="K1870" s="110">
        <v>1.2999999999919964E-2</v>
      </c>
      <c r="L1870" s="110">
        <v>1.6000000000076398E-2</v>
      </c>
      <c r="M1870" s="110">
        <v>6.9999999996070983E-3</v>
      </c>
      <c r="N1870" s="422">
        <v>1.7000000000280124E-2</v>
      </c>
      <c r="O1870" s="110">
        <v>1.8000000000029104E-2</v>
      </c>
      <c r="P1870" s="110">
        <v>1.4999999999872671E-2</v>
      </c>
      <c r="Q1870" s="110">
        <v>1.4999999999872671E-2</v>
      </c>
      <c r="R1870" s="110">
        <v>1.0999999999967258E-2</v>
      </c>
      <c r="S1870" s="110">
        <v>1.9000000000232831E-2</v>
      </c>
      <c r="T1870" s="110">
        <v>1.0999999999967258E-2</v>
      </c>
      <c r="U1870" s="110">
        <v>1.8000000000029104E-2</v>
      </c>
      <c r="V1870" s="422">
        <v>1.2000000000170985E-2</v>
      </c>
      <c r="W1870" s="110">
        <v>1.599999999962165E-2</v>
      </c>
      <c r="X1870" s="110">
        <v>1.4000000000123691E-2</v>
      </c>
      <c r="Y1870" s="110">
        <v>1.2000000000170985E-2</v>
      </c>
      <c r="Z1870" s="110">
        <v>1.4999999999872671E-2</v>
      </c>
      <c r="AA1870" s="110">
        <v>1.0999999999967258E-2</v>
      </c>
      <c r="AB1870" s="110">
        <v>1.2000000000170985E-2</v>
      </c>
      <c r="AC1870" s="124">
        <f>SUM(E1870:AB1870)</f>
        <v>0.33100000000013097</v>
      </c>
    </row>
    <row r="1871" spans="1:30" s="72" customFormat="1" x14ac:dyDescent="0.2">
      <c r="A1871" s="2776"/>
      <c r="B1871" s="2778"/>
      <c r="C1871" s="11" t="s">
        <v>8</v>
      </c>
      <c r="D1871" s="1201" t="s">
        <v>505</v>
      </c>
      <c r="E1871" s="113">
        <f>SQRT(E1869*E1869+E1870*E1870)*1000/(1.732*E1864)</f>
        <v>0.81744576856398454</v>
      </c>
      <c r="F1871" s="113">
        <f t="shared" ref="F1871:AB1871" si="576">SQRT(F1869*F1869+F1870*F1870)*1000/(1.732*F1864)</f>
        <v>0.89512925306145874</v>
      </c>
      <c r="G1871" s="113">
        <f t="shared" si="576"/>
        <v>1.0228238885597334</v>
      </c>
      <c r="H1871" s="423">
        <f t="shared" si="576"/>
        <v>0.9018596429828889</v>
      </c>
      <c r="I1871" s="113">
        <f t="shared" si="576"/>
        <v>0.94603819058301619</v>
      </c>
      <c r="J1871" s="113">
        <f t="shared" si="576"/>
        <v>1.2883948657182409</v>
      </c>
      <c r="K1871" s="113">
        <f t="shared" si="576"/>
        <v>1.2209173711179617</v>
      </c>
      <c r="L1871" s="113">
        <f t="shared" si="576"/>
        <v>1.2442217638708901</v>
      </c>
      <c r="M1871" s="113">
        <f t="shared" si="576"/>
        <v>1.2694816210848379</v>
      </c>
      <c r="N1871" s="423">
        <f t="shared" si="576"/>
        <v>1.4433525512662173</v>
      </c>
      <c r="O1871" s="113">
        <f t="shared" si="576"/>
        <v>1.923771657806467</v>
      </c>
      <c r="P1871" s="113">
        <f t="shared" si="576"/>
        <v>1.3311028744047209</v>
      </c>
      <c r="Q1871" s="113">
        <f t="shared" si="576"/>
        <v>1.4190572858701642</v>
      </c>
      <c r="R1871" s="113">
        <f t="shared" si="576"/>
        <v>1.2551096679530076</v>
      </c>
      <c r="S1871" s="113">
        <f t="shared" si="576"/>
        <v>1.8154155965362393</v>
      </c>
      <c r="T1871" s="113">
        <f t="shared" si="576"/>
        <v>1.2551096679091873</v>
      </c>
      <c r="U1871" s="113">
        <f t="shared" si="576"/>
        <v>1.3997494843702227</v>
      </c>
      <c r="V1871" s="423">
        <f t="shared" si="576"/>
        <v>1.3299666361347597</v>
      </c>
      <c r="W1871" s="113">
        <f t="shared" si="576"/>
        <v>1.4083634086569852</v>
      </c>
      <c r="X1871" s="113">
        <f t="shared" si="576"/>
        <v>1.5278174408477576</v>
      </c>
      <c r="Y1871" s="113">
        <f t="shared" si="576"/>
        <v>1.2356870699309042</v>
      </c>
      <c r="Z1871" s="113">
        <f t="shared" si="576"/>
        <v>1.2059667986232108</v>
      </c>
      <c r="AA1871" s="113">
        <f t="shared" si="576"/>
        <v>1.0676612690320726</v>
      </c>
      <c r="AB1871" s="113">
        <f t="shared" si="576"/>
        <v>1.0139166894749239</v>
      </c>
      <c r="AC1871" s="87"/>
    </row>
    <row r="1872" spans="1:30" s="72" customFormat="1" ht="13.5" thickBot="1" x14ac:dyDescent="0.25">
      <c r="A1872" s="2777"/>
      <c r="B1872" s="2779"/>
      <c r="C1872" s="46" t="s">
        <v>16</v>
      </c>
      <c r="D1872" s="1224"/>
      <c r="E1872" s="110">
        <f t="shared" ref="E1872:AC1872" si="577">E1870/E1869</f>
        <v>0.90909090915104096</v>
      </c>
      <c r="F1872" s="110">
        <f t="shared" si="577"/>
        <v>1.0909090908414425</v>
      </c>
      <c r="G1872" s="110">
        <f t="shared" si="577"/>
        <v>1.3636363636852209</v>
      </c>
      <c r="H1872" s="422">
        <f t="shared" si="577"/>
        <v>1.300000000009095</v>
      </c>
      <c r="I1872" s="110">
        <f t="shared" si="577"/>
        <v>1.3999999999363353</v>
      </c>
      <c r="J1872" s="110">
        <f t="shared" si="577"/>
        <v>0.83333333335017579</v>
      </c>
      <c r="K1872" s="110">
        <f t="shared" si="577"/>
        <v>0.72222222221660803</v>
      </c>
      <c r="L1872" s="110">
        <f t="shared" si="577"/>
        <v>1.0000000000284217</v>
      </c>
      <c r="M1872" s="110">
        <f t="shared" si="577"/>
        <v>0.31818181816490609</v>
      </c>
      <c r="N1872" s="422">
        <f t="shared" si="577"/>
        <v>0.8499999999954525</v>
      </c>
      <c r="O1872" s="110">
        <f t="shared" si="577"/>
        <v>0.60000000000606335</v>
      </c>
      <c r="P1872" s="110">
        <f t="shared" si="577"/>
        <v>0.78947368419415043</v>
      </c>
      <c r="Q1872" s="110">
        <f t="shared" si="577"/>
        <v>0.71428571428880783</v>
      </c>
      <c r="R1872" s="110">
        <f t="shared" si="577"/>
        <v>0.54999999998635762</v>
      </c>
      <c r="S1872" s="110">
        <f t="shared" si="577"/>
        <v>0.70370370371118929</v>
      </c>
      <c r="T1872" s="110">
        <f t="shared" si="577"/>
        <v>0.55000000001136873</v>
      </c>
      <c r="U1872" s="110">
        <f t="shared" si="577"/>
        <v>1</v>
      </c>
      <c r="V1872" s="422">
        <f t="shared" si="577"/>
        <v>0.57142857144403902</v>
      </c>
      <c r="W1872" s="110">
        <f t="shared" si="577"/>
        <v>0.79999999996362026</v>
      </c>
      <c r="X1872" s="110">
        <f t="shared" si="577"/>
        <v>0.58333333333017534</v>
      </c>
      <c r="Y1872" s="110">
        <f t="shared" si="577"/>
        <v>0.63157894739991327</v>
      </c>
      <c r="Z1872" s="110">
        <f t="shared" si="577"/>
        <v>0.93749999996092015</v>
      </c>
      <c r="AA1872" s="110">
        <f t="shared" si="577"/>
        <v>0.68750000001421085</v>
      </c>
      <c r="AB1872" s="110">
        <f t="shared" si="577"/>
        <v>0.85714285714749738</v>
      </c>
      <c r="AC1872" s="122">
        <f t="shared" si="577"/>
        <v>0.76620370370438107</v>
      </c>
    </row>
    <row r="1873" spans="1:30" s="72" customFormat="1" x14ac:dyDescent="0.2">
      <c r="A1873" s="2715" t="s">
        <v>100</v>
      </c>
      <c r="B1873" s="2712" t="s">
        <v>437</v>
      </c>
      <c r="C1873" s="10" t="s">
        <v>483</v>
      </c>
      <c r="D1873" s="1203" t="s">
        <v>506</v>
      </c>
      <c r="E1873" s="109">
        <v>5.6000000000494765E-2</v>
      </c>
      <c r="F1873" s="109">
        <v>5.9999999999490683E-2</v>
      </c>
      <c r="G1873" s="109">
        <v>5.9999999999490683E-2</v>
      </c>
      <c r="H1873" s="421">
        <v>6.1999999999898137E-2</v>
      </c>
      <c r="I1873" s="109">
        <v>6.099999999969441E-2</v>
      </c>
      <c r="J1873" s="109">
        <v>6.7000000000916771E-2</v>
      </c>
      <c r="K1873" s="109">
        <v>9.2000000000552973E-2</v>
      </c>
      <c r="L1873" s="109">
        <v>0.10999999999876309</v>
      </c>
      <c r="M1873" s="109">
        <v>0.12800000000061118</v>
      </c>
      <c r="N1873" s="421">
        <v>0.11499999999978172</v>
      </c>
      <c r="O1873" s="109">
        <v>0.12399999999979627</v>
      </c>
      <c r="P1873" s="109">
        <v>9.30000000007567E-2</v>
      </c>
      <c r="Q1873" s="109">
        <v>0.11700000000018917</v>
      </c>
      <c r="R1873" s="109">
        <v>9.1000000000349246E-2</v>
      </c>
      <c r="S1873" s="109">
        <v>0.11699999999837019</v>
      </c>
      <c r="T1873" s="109">
        <v>7.5000000000727596E-2</v>
      </c>
      <c r="U1873" s="109">
        <v>9.5999999999548891E-2</v>
      </c>
      <c r="V1873" s="421">
        <v>9.30000000007567E-2</v>
      </c>
      <c r="W1873" s="109">
        <v>0.11000000000058208</v>
      </c>
      <c r="X1873" s="109">
        <v>0.11099999999896681</v>
      </c>
      <c r="Y1873" s="109">
        <v>0.10599999999976717</v>
      </c>
      <c r="Z1873" s="109">
        <v>9.2000000000552973E-2</v>
      </c>
      <c r="AA1873" s="109">
        <v>7.7999999999519787E-2</v>
      </c>
      <c r="AB1873" s="109">
        <v>6.400000000030559E-2</v>
      </c>
      <c r="AC1873" s="124">
        <f>SUM(E1873:AB1873)</f>
        <v>2.1779999999998836</v>
      </c>
    </row>
    <row r="1874" spans="1:30" s="72" customFormat="1" x14ac:dyDescent="0.2">
      <c r="A1874" s="2776"/>
      <c r="B1874" s="2778"/>
      <c r="C1874" s="11" t="s">
        <v>484</v>
      </c>
      <c r="D1874" s="1201" t="s">
        <v>506</v>
      </c>
      <c r="E1874" s="110">
        <v>3.2000000000152795E-2</v>
      </c>
      <c r="F1874" s="110">
        <v>3.0999999999949068E-2</v>
      </c>
      <c r="G1874" s="110">
        <v>3.4000000000560249E-2</v>
      </c>
      <c r="H1874" s="422">
        <v>2.9999999999745341E-2</v>
      </c>
      <c r="I1874" s="110">
        <v>2.9999999999745341E-2</v>
      </c>
      <c r="J1874" s="110">
        <v>3.4000000000560249E-2</v>
      </c>
      <c r="K1874" s="110">
        <v>3.4999999999854481E-2</v>
      </c>
      <c r="L1874" s="110">
        <v>4.1000000000167347E-2</v>
      </c>
      <c r="M1874" s="110">
        <v>3.999999999996362E-2</v>
      </c>
      <c r="N1874" s="422">
        <v>4.500000000007276E-2</v>
      </c>
      <c r="O1874" s="110">
        <v>4.9999999999272404E-2</v>
      </c>
      <c r="P1874" s="110">
        <v>3.4999999999854481E-2</v>
      </c>
      <c r="Q1874" s="110">
        <v>5.5000000000291038E-2</v>
      </c>
      <c r="R1874" s="110">
        <v>4.1000000000167347E-2</v>
      </c>
      <c r="S1874" s="110">
        <v>5.9000000000196451E-2</v>
      </c>
      <c r="T1874" s="110">
        <v>3.8999999999759893E-2</v>
      </c>
      <c r="U1874" s="110">
        <v>4.8999999999978172E-2</v>
      </c>
      <c r="V1874" s="422">
        <v>4.1000000000167347E-2</v>
      </c>
      <c r="W1874" s="110">
        <v>4.1000000000167347E-2</v>
      </c>
      <c r="X1874" s="110">
        <v>3.7999999999556167E-2</v>
      </c>
      <c r="Y1874" s="110">
        <v>3.7000000000261934E-2</v>
      </c>
      <c r="Z1874" s="110">
        <v>3.6000000000058208E-2</v>
      </c>
      <c r="AA1874" s="110">
        <v>3.3999999999650754E-2</v>
      </c>
      <c r="AB1874" s="110">
        <v>3.2000000000152795E-2</v>
      </c>
      <c r="AC1874" s="124">
        <f>SUM(E1874:AB1874)</f>
        <v>0.93900000000030559</v>
      </c>
    </row>
    <row r="1875" spans="1:30" s="72" customFormat="1" x14ac:dyDescent="0.2">
      <c r="A1875" s="2776"/>
      <c r="B1875" s="2778"/>
      <c r="C1875" s="11" t="s">
        <v>8</v>
      </c>
      <c r="D1875" s="1201" t="s">
        <v>505</v>
      </c>
      <c r="E1875" s="113">
        <f>SQRT(E1873*E1873+E1874*E1874)*1000/(1.732*E1864)</f>
        <v>3.5465776964089843</v>
      </c>
      <c r="F1875" s="113">
        <f t="shared" ref="F1875:AB1875" si="578">SQRT(F1873*F1873+F1874*F1874)*1000/(1.732*F1864)</f>
        <v>3.7135805575242662</v>
      </c>
      <c r="G1875" s="113">
        <f t="shared" si="578"/>
        <v>3.7921345319531374</v>
      </c>
      <c r="H1875" s="423">
        <f t="shared" si="578"/>
        <v>3.7873474887654037</v>
      </c>
      <c r="I1875" s="113">
        <f t="shared" si="578"/>
        <v>3.7379268446630789</v>
      </c>
      <c r="J1875" s="113">
        <f t="shared" si="578"/>
        <v>4.1313766098162548</v>
      </c>
      <c r="K1875" s="113">
        <f t="shared" si="578"/>
        <v>5.4125546100455049</v>
      </c>
      <c r="L1875" s="113">
        <f t="shared" si="578"/>
        <v>6.4551030473185058</v>
      </c>
      <c r="M1875" s="113">
        <f t="shared" si="578"/>
        <v>7.3740479992573515</v>
      </c>
      <c r="N1875" s="423">
        <f t="shared" si="578"/>
        <v>6.7904371688171077</v>
      </c>
      <c r="O1875" s="113">
        <f t="shared" si="578"/>
        <v>7.3518728311011285</v>
      </c>
      <c r="P1875" s="113">
        <f t="shared" si="578"/>
        <v>5.463983443251637</v>
      </c>
      <c r="Q1875" s="113">
        <f t="shared" si="578"/>
        <v>7.1089099368763211</v>
      </c>
      <c r="R1875" s="113">
        <f t="shared" si="578"/>
        <v>5.4882777497316884</v>
      </c>
      <c r="S1875" s="113">
        <f t="shared" si="578"/>
        <v>7.205231861928449</v>
      </c>
      <c r="T1875" s="113">
        <f t="shared" si="578"/>
        <v>4.6483018158015499</v>
      </c>
      <c r="U1875" s="113">
        <f t="shared" si="578"/>
        <v>5.9266571960478727</v>
      </c>
      <c r="V1875" s="423">
        <f t="shared" si="578"/>
        <v>5.5887280093992739</v>
      </c>
      <c r="W1875" s="113">
        <f t="shared" si="578"/>
        <v>6.4551030474122282</v>
      </c>
      <c r="X1875" s="113">
        <f t="shared" si="578"/>
        <v>6.4513547110516045</v>
      </c>
      <c r="Y1875" s="113">
        <f t="shared" si="578"/>
        <v>6.1735395999219937</v>
      </c>
      <c r="Z1875" s="113">
        <f t="shared" si="578"/>
        <v>5.432349735090944</v>
      </c>
      <c r="AA1875" s="113">
        <f t="shared" si="578"/>
        <v>4.678774306837723</v>
      </c>
      <c r="AB1875" s="113">
        <f t="shared" si="578"/>
        <v>3.9345746882401258</v>
      </c>
      <c r="AC1875" s="124"/>
    </row>
    <row r="1876" spans="1:30" s="72" customFormat="1" ht="13.5" thickBot="1" x14ac:dyDescent="0.25">
      <c r="A1876" s="2782"/>
      <c r="B1876" s="2783"/>
      <c r="C1876" s="45" t="s">
        <v>16</v>
      </c>
      <c r="D1876" s="1223"/>
      <c r="E1876" s="126">
        <f t="shared" ref="E1876:AC1876" si="579">E1874/E1873</f>
        <v>0.57142857142625125</v>
      </c>
      <c r="F1876" s="126">
        <f t="shared" si="579"/>
        <v>0.51666666667020356</v>
      </c>
      <c r="G1876" s="126">
        <f t="shared" si="579"/>
        <v>0.56666666668081433</v>
      </c>
      <c r="H1876" s="444">
        <f t="shared" si="579"/>
        <v>0.48387096773862309</v>
      </c>
      <c r="I1876" s="126">
        <f t="shared" si="579"/>
        <v>0.49180327868681362</v>
      </c>
      <c r="J1876" s="126">
        <f t="shared" si="579"/>
        <v>0.5074626865685824</v>
      </c>
      <c r="K1876" s="126">
        <f t="shared" si="579"/>
        <v>0.38043478260482727</v>
      </c>
      <c r="L1876" s="126">
        <f t="shared" si="579"/>
        <v>0.37272727273298528</v>
      </c>
      <c r="M1876" s="126">
        <f t="shared" si="579"/>
        <v>0.31249999999822364</v>
      </c>
      <c r="N1876" s="444">
        <f t="shared" si="579"/>
        <v>0.39130434782746237</v>
      </c>
      <c r="O1876" s="126">
        <f t="shared" si="579"/>
        <v>0.40322580644640765</v>
      </c>
      <c r="P1876" s="126">
        <f t="shared" si="579"/>
        <v>0.37634408601687852</v>
      </c>
      <c r="Q1876" s="126">
        <f t="shared" si="579"/>
        <v>0.47008547008719753</v>
      </c>
      <c r="R1876" s="126">
        <f t="shared" si="579"/>
        <v>0.45054945054956036</v>
      </c>
      <c r="S1876" s="126">
        <f t="shared" si="579"/>
        <v>0.50427350428220785</v>
      </c>
      <c r="T1876" s="126">
        <f t="shared" si="579"/>
        <v>0.51999999999175395</v>
      </c>
      <c r="U1876" s="126">
        <f t="shared" si="579"/>
        <v>0.51041666666883778</v>
      </c>
      <c r="V1876" s="444">
        <f t="shared" si="579"/>
        <v>0.44086021505197581</v>
      </c>
      <c r="W1876" s="126">
        <f t="shared" si="579"/>
        <v>0.37272727272682171</v>
      </c>
      <c r="X1876" s="126">
        <f t="shared" si="579"/>
        <v>0.34234234234153038</v>
      </c>
      <c r="Y1876" s="126">
        <f t="shared" si="579"/>
        <v>0.34905660377682268</v>
      </c>
      <c r="Z1876" s="126">
        <f t="shared" si="579"/>
        <v>0.39130434782436768</v>
      </c>
      <c r="AA1876" s="126">
        <f t="shared" si="579"/>
        <v>0.435897435895642</v>
      </c>
      <c r="AB1876" s="126">
        <f t="shared" si="579"/>
        <v>0.5</v>
      </c>
      <c r="AC1876" s="122">
        <f t="shared" si="579"/>
        <v>0.43112947658418538</v>
      </c>
    </row>
    <row r="1877" spans="1:30" ht="13.5" thickBot="1" x14ac:dyDescent="0.25">
      <c r="A1877" s="166"/>
      <c r="B1877" s="76" t="s">
        <v>20</v>
      </c>
      <c r="C1877" s="77" t="s">
        <v>483</v>
      </c>
      <c r="D1877" s="2611" t="s">
        <v>506</v>
      </c>
      <c r="E1877" s="323">
        <v>0</v>
      </c>
      <c r="F1877" s="323">
        <v>0</v>
      </c>
      <c r="G1877" s="323">
        <v>0</v>
      </c>
      <c r="H1877" s="479">
        <v>0</v>
      </c>
      <c r="I1877" s="323">
        <v>0</v>
      </c>
      <c r="J1877" s="323">
        <v>2.0000000000436558E-4</v>
      </c>
      <c r="K1877" s="323">
        <v>0</v>
      </c>
      <c r="L1877" s="323">
        <v>0</v>
      </c>
      <c r="M1877" s="323">
        <v>0</v>
      </c>
      <c r="N1877" s="479">
        <v>2.0000000000436558E-4</v>
      </c>
      <c r="O1877" s="323">
        <v>0</v>
      </c>
      <c r="P1877" s="323">
        <v>0</v>
      </c>
      <c r="Q1877" s="323">
        <v>2.0000000000436558E-4</v>
      </c>
      <c r="R1877" s="323">
        <v>0</v>
      </c>
      <c r="S1877" s="323">
        <v>0</v>
      </c>
      <c r="T1877" s="323">
        <v>0</v>
      </c>
      <c r="U1877" s="323">
        <v>1.9999999998617567E-4</v>
      </c>
      <c r="V1877" s="479">
        <v>0</v>
      </c>
      <c r="W1877" s="323">
        <v>0</v>
      </c>
      <c r="X1877" s="323">
        <v>2.0000000000436558E-4</v>
      </c>
      <c r="Y1877" s="323">
        <v>0</v>
      </c>
      <c r="Z1877" s="323">
        <v>0</v>
      </c>
      <c r="AA1877" s="323">
        <v>0</v>
      </c>
      <c r="AB1877" s="323">
        <v>0</v>
      </c>
      <c r="AC1877" s="246">
        <f>SUM(E1877:AB1877)</f>
        <v>1.000000000003638E-3</v>
      </c>
      <c r="AD1877" s="576">
        <f>MAX(E1877:AB1877)</f>
        <v>2.0000000000436558E-4</v>
      </c>
    </row>
    <row r="1878" spans="1:30" s="661" customFormat="1" ht="10.5" customHeight="1" x14ac:dyDescent="0.2">
      <c r="A1878" s="2832" t="s">
        <v>154</v>
      </c>
      <c r="B1878" s="2839"/>
      <c r="C1878" s="63" t="s">
        <v>483</v>
      </c>
      <c r="D1878" s="63"/>
      <c r="E1878" s="112">
        <f>E1865+E1869+E1873</f>
        <v>6.7000000000007276E-2</v>
      </c>
      <c r="F1878" s="112">
        <f t="shared" ref="F1878:AC1879" si="580">F1865+F1869+F1873</f>
        <v>7.0999999999912689E-2</v>
      </c>
      <c r="G1878" s="112">
        <f t="shared" si="580"/>
        <v>7.0999999999003194E-2</v>
      </c>
      <c r="H1878" s="442">
        <f t="shared" si="580"/>
        <v>7.2000000000116415E-2</v>
      </c>
      <c r="I1878" s="112">
        <f t="shared" si="580"/>
        <v>7.0999999999912689E-2</v>
      </c>
      <c r="J1878" s="112">
        <f t="shared" si="580"/>
        <v>8.5000000000945874E-2</v>
      </c>
      <c r="K1878" s="112">
        <f t="shared" si="580"/>
        <v>0.11000000000058208</v>
      </c>
      <c r="L1878" s="112">
        <f t="shared" si="580"/>
        <v>0.12599999999838474</v>
      </c>
      <c r="M1878" s="112">
        <f t="shared" si="580"/>
        <v>0.1500000000005457</v>
      </c>
      <c r="N1878" s="442">
        <f t="shared" si="580"/>
        <v>0.13500000000021828</v>
      </c>
      <c r="O1878" s="112">
        <f t="shared" si="580"/>
        <v>0.15399999999954161</v>
      </c>
      <c r="P1878" s="112">
        <f t="shared" si="580"/>
        <v>0.11200000000098953</v>
      </c>
      <c r="Q1878" s="112">
        <f t="shared" si="580"/>
        <v>0.13799999999991996</v>
      </c>
      <c r="R1878" s="112">
        <f t="shared" si="580"/>
        <v>0.1110000000007858</v>
      </c>
      <c r="S1878" s="112">
        <f t="shared" si="580"/>
        <v>0.14399999999841384</v>
      </c>
      <c r="T1878" s="112">
        <f t="shared" si="580"/>
        <v>9.5000000000254659E-2</v>
      </c>
      <c r="U1878" s="112">
        <f t="shared" si="580"/>
        <v>0.11399999999957799</v>
      </c>
      <c r="V1878" s="442">
        <f t="shared" si="580"/>
        <v>0.11400000000048749</v>
      </c>
      <c r="W1878" s="112">
        <f t="shared" si="580"/>
        <v>0.13000000000101863</v>
      </c>
      <c r="X1878" s="112">
        <f t="shared" si="580"/>
        <v>0.13499999999930878</v>
      </c>
      <c r="Y1878" s="112">
        <f t="shared" si="580"/>
        <v>0.12499999999909051</v>
      </c>
      <c r="Z1878" s="112">
        <f t="shared" si="580"/>
        <v>0.10800000000108412</v>
      </c>
      <c r="AA1878" s="112">
        <f t="shared" si="580"/>
        <v>9.3999999999141437E-2</v>
      </c>
      <c r="AB1878" s="112">
        <f t="shared" si="580"/>
        <v>7.8000000000429281E-2</v>
      </c>
      <c r="AC1878" s="112">
        <f t="shared" si="580"/>
        <v>2.6099999999996726</v>
      </c>
    </row>
    <row r="1879" spans="1:30" s="661" customFormat="1" ht="10.5" customHeight="1" thickBot="1" x14ac:dyDescent="0.25">
      <c r="A1879" s="2792"/>
      <c r="B1879" s="2793"/>
      <c r="C1879" s="45" t="s">
        <v>484</v>
      </c>
      <c r="D1879" s="45"/>
      <c r="E1879" s="126">
        <f>E1866+E1870+E1874</f>
        <v>4.2000000000371074E-2</v>
      </c>
      <c r="F1879" s="126">
        <f t="shared" si="580"/>
        <v>4.2999999999665306E-2</v>
      </c>
      <c r="G1879" s="126">
        <f t="shared" si="580"/>
        <v>4.9000000000432919E-2</v>
      </c>
      <c r="H1879" s="444">
        <f t="shared" si="580"/>
        <v>4.3000000000120053E-2</v>
      </c>
      <c r="I1879" s="126">
        <f t="shared" si="580"/>
        <v>4.3999999999414285E-2</v>
      </c>
      <c r="J1879" s="126">
        <f t="shared" si="580"/>
        <v>4.9000000000887667E-2</v>
      </c>
      <c r="K1879" s="126">
        <f t="shared" si="580"/>
        <v>4.7999999999774445E-2</v>
      </c>
      <c r="L1879" s="126">
        <f t="shared" si="580"/>
        <v>5.7000000000243745E-2</v>
      </c>
      <c r="M1879" s="126">
        <f t="shared" si="580"/>
        <v>4.6999999999570719E-2</v>
      </c>
      <c r="N1879" s="444">
        <f t="shared" si="580"/>
        <v>6.2000000000352884E-2</v>
      </c>
      <c r="O1879" s="126">
        <f t="shared" si="580"/>
        <v>6.7999999999301508E-2</v>
      </c>
      <c r="P1879" s="126">
        <f t="shared" si="580"/>
        <v>4.9999999999727152E-2</v>
      </c>
      <c r="Q1879" s="126">
        <f t="shared" si="580"/>
        <v>7.0000000000163709E-2</v>
      </c>
      <c r="R1879" s="126">
        <f t="shared" si="580"/>
        <v>5.2000000000134605E-2</v>
      </c>
      <c r="S1879" s="126">
        <f t="shared" si="580"/>
        <v>7.8000000000429281E-2</v>
      </c>
      <c r="T1879" s="126">
        <f t="shared" si="580"/>
        <v>4.9999999999727152E-2</v>
      </c>
      <c r="U1879" s="126">
        <f t="shared" si="580"/>
        <v>6.7000000000007276E-2</v>
      </c>
      <c r="V1879" s="444">
        <f t="shared" si="580"/>
        <v>5.3000000000338332E-2</v>
      </c>
      <c r="W1879" s="126">
        <f t="shared" si="580"/>
        <v>5.6999999999788997E-2</v>
      </c>
      <c r="X1879" s="126">
        <f t="shared" si="580"/>
        <v>5.1999999999679858E-2</v>
      </c>
      <c r="Y1879" s="126">
        <f t="shared" si="580"/>
        <v>4.9000000000432919E-2</v>
      </c>
      <c r="Z1879" s="126">
        <f t="shared" si="580"/>
        <v>5.0999999999930878E-2</v>
      </c>
      <c r="AA1879" s="126">
        <f t="shared" si="580"/>
        <v>4.4999999999618012E-2</v>
      </c>
      <c r="AB1879" s="126">
        <f t="shared" si="580"/>
        <v>4.400000000032378E-2</v>
      </c>
      <c r="AC1879" s="126">
        <f t="shared" si="580"/>
        <v>1.2700000000004366</v>
      </c>
    </row>
    <row r="1880" spans="1:30" s="661" customFormat="1" ht="10.5" customHeight="1" x14ac:dyDescent="0.2">
      <c r="A1880" s="2733" t="s">
        <v>155</v>
      </c>
      <c r="B1880" s="2734"/>
      <c r="C1880" s="12" t="s">
        <v>483</v>
      </c>
      <c r="D1880" s="12"/>
      <c r="E1880" s="112">
        <f t="shared" ref="E1880:AC1881" si="581">E1852-E1878</f>
        <v>-1.0000000002037268E-3</v>
      </c>
      <c r="F1880" s="112">
        <f t="shared" si="581"/>
        <v>1.8999999999323336E-2</v>
      </c>
      <c r="G1880" s="112">
        <f t="shared" si="581"/>
        <v>1.0000000020227162E-3</v>
      </c>
      <c r="H1880" s="442">
        <f t="shared" si="581"/>
        <v>-6.0000000003128662E-3</v>
      </c>
      <c r="I1880" s="112">
        <f t="shared" si="581"/>
        <v>-5.0000000001091394E-3</v>
      </c>
      <c r="J1880" s="112">
        <f t="shared" si="581"/>
        <v>1.0999999999512511E-2</v>
      </c>
      <c r="K1880" s="112">
        <f t="shared" si="581"/>
        <v>-2.5999999999839929E-2</v>
      </c>
      <c r="L1880" s="112">
        <f t="shared" si="581"/>
        <v>0</v>
      </c>
      <c r="M1880" s="112">
        <f t="shared" si="581"/>
        <v>-5.9999999984938768E-3</v>
      </c>
      <c r="N1880" s="442">
        <f t="shared" si="581"/>
        <v>2.9999999978826963E-3</v>
      </c>
      <c r="O1880" s="112">
        <f t="shared" si="581"/>
        <v>2.0000000000436557E-2</v>
      </c>
      <c r="P1880" s="112">
        <f t="shared" si="581"/>
        <v>-2.1999999999025022E-2</v>
      </c>
      <c r="Q1880" s="112">
        <f t="shared" si="581"/>
        <v>-1.8189894035458565E-12</v>
      </c>
      <c r="R1880" s="112">
        <f t="shared" si="581"/>
        <v>3.0000000006111804E-3</v>
      </c>
      <c r="S1880" s="112">
        <f t="shared" si="581"/>
        <v>9.0949470177292824E-13</v>
      </c>
      <c r="T1880" s="112">
        <f t="shared" si="581"/>
        <v>6.9999999986976036E-3</v>
      </c>
      <c r="U1880" s="112">
        <f t="shared" si="581"/>
        <v>-1.1999999997897248E-2</v>
      </c>
      <c r="V1880" s="442">
        <f t="shared" si="581"/>
        <v>1.1999999997897248E-2</v>
      </c>
      <c r="W1880" s="112">
        <f t="shared" si="581"/>
        <v>7.9999999998108251E-3</v>
      </c>
      <c r="X1880" s="112">
        <f t="shared" si="581"/>
        <v>-8.9999999981955625E-3</v>
      </c>
      <c r="Y1880" s="112">
        <f t="shared" si="581"/>
        <v>-4.9999999991996447E-3</v>
      </c>
      <c r="Z1880" s="112">
        <f t="shared" si="581"/>
        <v>-9.0949470177292824E-13</v>
      </c>
      <c r="AA1880" s="112">
        <f t="shared" si="581"/>
        <v>-1.0000000001127773E-2</v>
      </c>
      <c r="AB1880" s="112">
        <f t="shared" si="581"/>
        <v>6.0000000003128662E-3</v>
      </c>
      <c r="AC1880" s="112">
        <f t="shared" si="581"/>
        <v>-1.1999999999716238E-2</v>
      </c>
    </row>
    <row r="1881" spans="1:30" s="661" customFormat="1" ht="10.5" customHeight="1" thickBot="1" x14ac:dyDescent="0.25">
      <c r="A1881" s="2735"/>
      <c r="B1881" s="2736"/>
      <c r="C1881" s="9" t="s">
        <v>484</v>
      </c>
      <c r="D1881" s="240"/>
      <c r="E1881" s="112">
        <f t="shared" si="581"/>
        <v>1.1999999999716238E-2</v>
      </c>
      <c r="F1881" s="112">
        <f t="shared" si="581"/>
        <v>1.1000000000422006E-2</v>
      </c>
      <c r="G1881" s="112">
        <f t="shared" si="581"/>
        <v>-1.3000000001284207E-2</v>
      </c>
      <c r="H1881" s="442">
        <f t="shared" si="581"/>
        <v>1.0999999999967258E-2</v>
      </c>
      <c r="I1881" s="112">
        <f t="shared" si="581"/>
        <v>-1.9999999990432116E-3</v>
      </c>
      <c r="J1881" s="112">
        <f t="shared" si="581"/>
        <v>-1.3000000000374712E-2</v>
      </c>
      <c r="K1881" s="112">
        <f t="shared" si="581"/>
        <v>-9.0949470177292824E-13</v>
      </c>
      <c r="L1881" s="112">
        <f t="shared" si="581"/>
        <v>-9.0000000000145519E-3</v>
      </c>
      <c r="M1881" s="112">
        <f t="shared" si="581"/>
        <v>1.0000000006584742E-3</v>
      </c>
      <c r="N1881" s="442">
        <f t="shared" si="581"/>
        <v>-2.0000000004074536E-3</v>
      </c>
      <c r="O1881" s="112">
        <f t="shared" si="581"/>
        <v>4.0000000003601599E-3</v>
      </c>
      <c r="P1881" s="112">
        <f t="shared" si="581"/>
        <v>-1.9999999994979589E-3</v>
      </c>
      <c r="Q1881" s="112">
        <f t="shared" si="581"/>
        <v>-1.0000000000218279E-2</v>
      </c>
      <c r="R1881" s="112">
        <f t="shared" si="581"/>
        <v>7.9999999998108251E-3</v>
      </c>
      <c r="S1881" s="112">
        <f t="shared" si="581"/>
        <v>4.5474735088646412E-13</v>
      </c>
      <c r="T1881" s="112">
        <f t="shared" si="581"/>
        <v>-1.4000000000578439E-2</v>
      </c>
      <c r="U1881" s="112">
        <f t="shared" si="581"/>
        <v>1.7000000000734872E-2</v>
      </c>
      <c r="V1881" s="442">
        <f t="shared" si="581"/>
        <v>-1.0999999999967258E-2</v>
      </c>
      <c r="W1881" s="112">
        <f t="shared" si="581"/>
        <v>-1.5000000000782165E-2</v>
      </c>
      <c r="X1881" s="112">
        <f t="shared" si="581"/>
        <v>1.999999999998181E-2</v>
      </c>
      <c r="Y1881" s="112">
        <f t="shared" si="581"/>
        <v>-7.0000000000618456E-3</v>
      </c>
      <c r="Z1881" s="112">
        <f t="shared" si="581"/>
        <v>-2.9999999997016857E-3</v>
      </c>
      <c r="AA1881" s="112">
        <f t="shared" si="581"/>
        <v>9.0000000004692993E-3</v>
      </c>
      <c r="AB1881" s="112">
        <f t="shared" si="581"/>
        <v>-1.9999999999527063E-3</v>
      </c>
      <c r="AC1881" s="112">
        <f t="shared" si="581"/>
        <v>-1.0000000000218279E-2</v>
      </c>
    </row>
    <row r="1882" spans="1:30" s="13" customFormat="1" ht="14.25" customHeight="1" thickBot="1" x14ac:dyDescent="0.25">
      <c r="A1882" s="143" t="s">
        <v>296</v>
      </c>
      <c r="B1882" s="144"/>
      <c r="C1882" s="145"/>
      <c r="D1882" s="145"/>
      <c r="E1882" s="146">
        <v>1</v>
      </c>
      <c r="F1882" s="146">
        <v>2</v>
      </c>
      <c r="G1882" s="146">
        <v>3</v>
      </c>
      <c r="H1882" s="146">
        <v>4</v>
      </c>
      <c r="I1882" s="146">
        <v>5</v>
      </c>
      <c r="J1882" s="146">
        <v>6</v>
      </c>
      <c r="K1882" s="146">
        <v>7</v>
      </c>
      <c r="L1882" s="146">
        <v>8</v>
      </c>
      <c r="M1882" s="146">
        <v>9</v>
      </c>
      <c r="N1882" s="146">
        <v>10</v>
      </c>
      <c r="O1882" s="146">
        <v>11</v>
      </c>
      <c r="P1882" s="146">
        <v>12</v>
      </c>
      <c r="Q1882" s="146">
        <v>13</v>
      </c>
      <c r="R1882" s="146">
        <v>14</v>
      </c>
      <c r="S1882" s="146">
        <v>15</v>
      </c>
      <c r="T1882" s="146">
        <v>16</v>
      </c>
      <c r="U1882" s="146">
        <v>17</v>
      </c>
      <c r="V1882" s="146">
        <v>18</v>
      </c>
      <c r="W1882" s="146">
        <v>19</v>
      </c>
      <c r="X1882" s="146">
        <v>20</v>
      </c>
      <c r="Y1882" s="146">
        <v>21</v>
      </c>
      <c r="Z1882" s="146">
        <v>22</v>
      </c>
      <c r="AA1882" s="146">
        <v>23</v>
      </c>
      <c r="AB1882" s="146">
        <v>24</v>
      </c>
      <c r="AC1882" s="147"/>
    </row>
    <row r="1883" spans="1:30" s="32" customFormat="1" ht="14.25" customHeight="1" thickBot="1" x14ac:dyDescent="0.25">
      <c r="A1883" s="28" t="s">
        <v>148</v>
      </c>
      <c r="B1883" s="29"/>
      <c r="C1883" s="426" t="s">
        <v>13</v>
      </c>
      <c r="D1883" s="1199" t="s">
        <v>530</v>
      </c>
      <c r="E1883" s="303">
        <v>6.5</v>
      </c>
      <c r="F1883" s="303">
        <v>6.5</v>
      </c>
      <c r="G1883" s="303">
        <v>6.5</v>
      </c>
      <c r="H1883" s="303">
        <v>6.5</v>
      </c>
      <c r="I1883" s="303">
        <v>6.5</v>
      </c>
      <c r="J1883" s="303">
        <v>6.5</v>
      </c>
      <c r="K1883" s="303">
        <v>6.48</v>
      </c>
      <c r="L1883" s="303">
        <v>6.5</v>
      </c>
      <c r="M1883" s="303">
        <v>6.5</v>
      </c>
      <c r="N1883" s="303">
        <v>6.5</v>
      </c>
      <c r="O1883" s="303">
        <v>6.5</v>
      </c>
      <c r="P1883" s="303">
        <v>6.5</v>
      </c>
      <c r="Q1883" s="303">
        <v>6.5</v>
      </c>
      <c r="R1883" s="303">
        <v>6.5</v>
      </c>
      <c r="S1883" s="303">
        <v>6.5</v>
      </c>
      <c r="T1883" s="303">
        <v>6.5</v>
      </c>
      <c r="U1883" s="303">
        <v>6.5</v>
      </c>
      <c r="V1883" s="303">
        <v>6.5</v>
      </c>
      <c r="W1883" s="303">
        <v>6.5</v>
      </c>
      <c r="X1883" s="303">
        <v>6.5</v>
      </c>
      <c r="Y1883" s="303">
        <v>6.5</v>
      </c>
      <c r="Z1883" s="303">
        <v>6.52</v>
      </c>
      <c r="AA1883" s="303">
        <v>6.45</v>
      </c>
      <c r="AB1883" s="303">
        <v>6.45</v>
      </c>
      <c r="AC1883" s="31"/>
    </row>
    <row r="1884" spans="1:30" s="32" customFormat="1" ht="12.75" customHeight="1" x14ac:dyDescent="0.2">
      <c r="A1884" s="2715" t="s">
        <v>123</v>
      </c>
      <c r="B1884" s="2712" t="s">
        <v>438</v>
      </c>
      <c r="C1884" s="10" t="s">
        <v>483</v>
      </c>
      <c r="D1884" s="1203" t="s">
        <v>506</v>
      </c>
      <c r="E1884" s="114">
        <v>4.1400000000248835E-2</v>
      </c>
      <c r="F1884" s="114">
        <v>3.7800000000061118E-2</v>
      </c>
      <c r="G1884" s="114">
        <v>3.9599999999882125E-2</v>
      </c>
      <c r="H1884" s="114">
        <v>3.6599999999816647E-2</v>
      </c>
      <c r="I1884" s="114">
        <v>3.5400000000117872E-2</v>
      </c>
      <c r="J1884" s="114">
        <v>4.4999999999890856E-2</v>
      </c>
      <c r="K1884" s="114">
        <v>6.9599999999991266E-2</v>
      </c>
      <c r="L1884" s="114">
        <v>7.9200000000309953E-2</v>
      </c>
      <c r="M1884" s="114">
        <v>7.2599999999511056E-2</v>
      </c>
      <c r="N1884" s="114">
        <v>6.5400000000227013E-2</v>
      </c>
      <c r="O1884" s="114">
        <v>7.1999999999934519E-2</v>
      </c>
      <c r="P1884" s="114">
        <v>6.5400000000227013E-2</v>
      </c>
      <c r="Q1884" s="114">
        <v>6.7799999999624563E-2</v>
      </c>
      <c r="R1884" s="114">
        <v>5.7600000000275028E-2</v>
      </c>
      <c r="S1884" s="114">
        <v>7.6799999999821011E-2</v>
      </c>
      <c r="T1884" s="114">
        <v>5.7600000000275028E-2</v>
      </c>
      <c r="U1884" s="114">
        <v>7.5599999999576534E-2</v>
      </c>
      <c r="V1884" s="114">
        <v>7.3800000000301222E-2</v>
      </c>
      <c r="W1884" s="114">
        <v>7.979999999988649E-2</v>
      </c>
      <c r="X1884" s="114">
        <v>8.0400000000008728E-2</v>
      </c>
      <c r="Y1884" s="114">
        <v>7.1999999999934519E-2</v>
      </c>
      <c r="Z1884" s="114">
        <v>7.1400000000357969E-2</v>
      </c>
      <c r="AA1884" s="114">
        <v>1.1399999999594001E-2</v>
      </c>
      <c r="AB1884" s="114">
        <v>9.1200000000026191E-2</v>
      </c>
      <c r="AC1884" s="124">
        <f>SUM(E1884:AB1884)</f>
        <v>1.4753999999998997</v>
      </c>
    </row>
    <row r="1885" spans="1:30" s="32" customFormat="1" ht="12.75" customHeight="1" x14ac:dyDescent="0.2">
      <c r="A1885" s="2841"/>
      <c r="B1885" s="2843"/>
      <c r="C1885" s="11" t="s">
        <v>484</v>
      </c>
      <c r="D1885" s="2610" t="s">
        <v>466</v>
      </c>
      <c r="E1885" s="88"/>
      <c r="F1885" s="88"/>
      <c r="G1885" s="88"/>
      <c r="H1885" s="424"/>
      <c r="I1885" s="88"/>
      <c r="J1885" s="88"/>
      <c r="K1885" s="88"/>
      <c r="L1885" s="88"/>
      <c r="M1885" s="88"/>
      <c r="N1885" s="424"/>
      <c r="O1885" s="88"/>
      <c r="P1885" s="88"/>
      <c r="Q1885" s="88"/>
      <c r="R1885" s="88"/>
      <c r="S1885" s="88"/>
      <c r="T1885" s="88"/>
      <c r="U1885" s="88"/>
      <c r="V1885" s="424"/>
      <c r="W1885" s="88"/>
      <c r="X1885" s="88"/>
      <c r="Y1885" s="88"/>
      <c r="Z1885" s="88"/>
      <c r="AA1885" s="88"/>
      <c r="AB1885" s="88"/>
      <c r="AC1885" s="124">
        <f>SUM(E1885:AB1885)</f>
        <v>0</v>
      </c>
      <c r="AD1885" s="57"/>
    </row>
    <row r="1886" spans="1:30" s="32" customFormat="1" ht="12.75" customHeight="1" x14ac:dyDescent="0.2">
      <c r="A1886" s="2841"/>
      <c r="B1886" s="2843"/>
      <c r="C1886" s="11" t="s">
        <v>8</v>
      </c>
      <c r="D1886" s="1201" t="s">
        <v>505</v>
      </c>
      <c r="E1886" s="113">
        <f>SQRT(E1884*E1884+E1885*E1885)*1000/(1.732*E1883)</f>
        <v>3.6773849707096145</v>
      </c>
      <c r="F1886" s="113">
        <f t="shared" ref="F1886:AB1886" si="582">SQRT(F1884*F1884+F1885*F1885)*1000/(1.732*F1883)</f>
        <v>3.3576123645461999</v>
      </c>
      <c r="G1886" s="113">
        <f t="shared" si="582"/>
        <v>3.5174986676036708</v>
      </c>
      <c r="H1886" s="423">
        <f t="shared" si="582"/>
        <v>3.2510214958089048</v>
      </c>
      <c r="I1886" s="113">
        <f t="shared" si="582"/>
        <v>3.144430627120081</v>
      </c>
      <c r="J1886" s="113">
        <f t="shared" si="582"/>
        <v>3.9971575768245566</v>
      </c>
      <c r="K1886" s="113">
        <f t="shared" si="582"/>
        <v>6.2013514669396024</v>
      </c>
      <c r="L1886" s="113">
        <f t="shared" si="582"/>
        <v>7.0349973352558148</v>
      </c>
      <c r="M1886" s="113">
        <f t="shared" si="582"/>
        <v>6.4487475572491615</v>
      </c>
      <c r="N1886" s="423">
        <f t="shared" si="582"/>
        <v>5.8092023450192762</v>
      </c>
      <c r="O1886" s="113">
        <f t="shared" si="582"/>
        <v>6.3954521229289858</v>
      </c>
      <c r="P1886" s="113">
        <f t="shared" si="582"/>
        <v>5.8092023450192762</v>
      </c>
      <c r="Q1886" s="113">
        <f t="shared" si="582"/>
        <v>6.0223840823969237</v>
      </c>
      <c r="R1886" s="113">
        <f t="shared" si="582"/>
        <v>5.1163616983722715</v>
      </c>
      <c r="S1886" s="113">
        <f t="shared" si="582"/>
        <v>6.8218155977812236</v>
      </c>
      <c r="T1886" s="113">
        <f t="shared" si="582"/>
        <v>5.1163616983722715</v>
      </c>
      <c r="U1886" s="113">
        <f t="shared" si="582"/>
        <v>6.7152247290439284</v>
      </c>
      <c r="V1886" s="423">
        <f t="shared" si="582"/>
        <v>6.555338426034929</v>
      </c>
      <c r="W1886" s="113">
        <f t="shared" si="582"/>
        <v>7.0882927695759905</v>
      </c>
      <c r="X1886" s="113">
        <f t="shared" si="582"/>
        <v>7.1415882039446386</v>
      </c>
      <c r="Y1886" s="113">
        <f t="shared" si="582"/>
        <v>6.3954521229289858</v>
      </c>
      <c r="Z1886" s="113">
        <f t="shared" si="582"/>
        <v>6.3227022202388437</v>
      </c>
      <c r="AA1886" s="113">
        <f t="shared" si="582"/>
        <v>1.0204629678996366</v>
      </c>
      <c r="AB1886" s="113">
        <f t="shared" si="582"/>
        <v>8.1637037434901796</v>
      </c>
      <c r="AC1886" s="124"/>
    </row>
    <row r="1887" spans="1:30" s="32" customFormat="1" ht="12.75" customHeight="1" thickBot="1" x14ac:dyDescent="0.25">
      <c r="A1887" s="2842"/>
      <c r="B1887" s="2844"/>
      <c r="C1887" s="46" t="s">
        <v>16</v>
      </c>
      <c r="D1887" s="1224"/>
      <c r="E1887" s="126">
        <f t="shared" ref="E1887:AC1887" si="583">E1885/E1884</f>
        <v>0</v>
      </c>
      <c r="F1887" s="126">
        <f t="shared" si="583"/>
        <v>0</v>
      </c>
      <c r="G1887" s="126">
        <f t="shared" si="583"/>
        <v>0</v>
      </c>
      <c r="H1887" s="444">
        <f t="shared" si="583"/>
        <v>0</v>
      </c>
      <c r="I1887" s="126">
        <f t="shared" si="583"/>
        <v>0</v>
      </c>
      <c r="J1887" s="126">
        <f t="shared" si="583"/>
        <v>0</v>
      </c>
      <c r="K1887" s="126">
        <f t="shared" si="583"/>
        <v>0</v>
      </c>
      <c r="L1887" s="126">
        <f t="shared" si="583"/>
        <v>0</v>
      </c>
      <c r="M1887" s="126">
        <f t="shared" si="583"/>
        <v>0</v>
      </c>
      <c r="N1887" s="444">
        <f t="shared" si="583"/>
        <v>0</v>
      </c>
      <c r="O1887" s="126">
        <f t="shared" si="583"/>
        <v>0</v>
      </c>
      <c r="P1887" s="126">
        <f t="shared" si="583"/>
        <v>0</v>
      </c>
      <c r="Q1887" s="126">
        <f t="shared" si="583"/>
        <v>0</v>
      </c>
      <c r="R1887" s="126">
        <f t="shared" si="583"/>
        <v>0</v>
      </c>
      <c r="S1887" s="126">
        <f t="shared" si="583"/>
        <v>0</v>
      </c>
      <c r="T1887" s="126">
        <f t="shared" si="583"/>
        <v>0</v>
      </c>
      <c r="U1887" s="126">
        <f t="shared" si="583"/>
        <v>0</v>
      </c>
      <c r="V1887" s="444">
        <f t="shared" si="583"/>
        <v>0</v>
      </c>
      <c r="W1887" s="126">
        <f t="shared" si="583"/>
        <v>0</v>
      </c>
      <c r="X1887" s="126">
        <f t="shared" si="583"/>
        <v>0</v>
      </c>
      <c r="Y1887" s="126">
        <f t="shared" si="583"/>
        <v>0</v>
      </c>
      <c r="Z1887" s="126">
        <f t="shared" si="583"/>
        <v>0</v>
      </c>
      <c r="AA1887" s="126">
        <f t="shared" si="583"/>
        <v>0</v>
      </c>
      <c r="AB1887" s="126">
        <f t="shared" si="583"/>
        <v>0</v>
      </c>
      <c r="AC1887" s="122">
        <f t="shared" si="583"/>
        <v>0</v>
      </c>
    </row>
    <row r="1888" spans="1:30" s="32" customFormat="1" ht="12.75" customHeight="1" x14ac:dyDescent="0.2">
      <c r="A1888" s="2715" t="s">
        <v>100</v>
      </c>
      <c r="B1888" s="2712" t="s">
        <v>391</v>
      </c>
      <c r="C1888" s="10" t="s">
        <v>483</v>
      </c>
      <c r="D1888" s="1203"/>
      <c r="E1888" s="80"/>
      <c r="F1888" s="80"/>
      <c r="G1888" s="80"/>
      <c r="H1888" s="420"/>
      <c r="I1888" s="80"/>
      <c r="J1888" s="80"/>
      <c r="K1888" s="80"/>
      <c r="L1888" s="80"/>
      <c r="M1888" s="80"/>
      <c r="N1888" s="420"/>
      <c r="O1888" s="80"/>
      <c r="P1888" s="80"/>
      <c r="Q1888" s="80"/>
      <c r="R1888" s="80"/>
      <c r="S1888" s="80"/>
      <c r="T1888" s="80"/>
      <c r="U1888" s="80"/>
      <c r="V1888" s="420"/>
      <c r="W1888" s="80"/>
      <c r="X1888" s="80"/>
      <c r="Y1888" s="80"/>
      <c r="Z1888" s="80"/>
      <c r="AA1888" s="80"/>
      <c r="AB1888" s="80"/>
      <c r="AC1888" s="206"/>
    </row>
    <row r="1889" spans="1:31" s="32" customFormat="1" ht="12.75" customHeight="1" x14ac:dyDescent="0.2">
      <c r="A1889" s="2762"/>
      <c r="B1889" s="2760"/>
      <c r="C1889" s="11" t="s">
        <v>484</v>
      </c>
      <c r="D1889" s="1201"/>
      <c r="E1889" s="82"/>
      <c r="F1889" s="82"/>
      <c r="G1889" s="82"/>
      <c r="H1889" s="424"/>
      <c r="I1889" s="82"/>
      <c r="J1889" s="82"/>
      <c r="K1889" s="82"/>
      <c r="L1889" s="82"/>
      <c r="M1889" s="82"/>
      <c r="N1889" s="424"/>
      <c r="O1889" s="82"/>
      <c r="P1889" s="82"/>
      <c r="Q1889" s="82"/>
      <c r="R1889" s="82"/>
      <c r="S1889" s="82"/>
      <c r="T1889" s="82"/>
      <c r="U1889" s="82"/>
      <c r="V1889" s="424"/>
      <c r="W1889" s="82"/>
      <c r="X1889" s="82"/>
      <c r="Y1889" s="82"/>
      <c r="Z1889" s="82"/>
      <c r="AA1889" s="82"/>
      <c r="AB1889" s="82"/>
      <c r="AC1889" s="171"/>
    </row>
    <row r="1890" spans="1:31" s="32" customFormat="1" ht="12.75" customHeight="1" x14ac:dyDescent="0.2">
      <c r="A1890" s="2762"/>
      <c r="B1890" s="2760"/>
      <c r="C1890" s="11" t="s">
        <v>8</v>
      </c>
      <c r="D1890" s="1201"/>
      <c r="E1890" s="170"/>
      <c r="F1890" s="170"/>
      <c r="G1890" s="170"/>
      <c r="H1890" s="488"/>
      <c r="I1890" s="170"/>
      <c r="J1890" s="170"/>
      <c r="K1890" s="170"/>
      <c r="L1890" s="170"/>
      <c r="M1890" s="170"/>
      <c r="N1890" s="488"/>
      <c r="O1890" s="170"/>
      <c r="P1890" s="170"/>
      <c r="Q1890" s="170"/>
      <c r="R1890" s="170"/>
      <c r="S1890" s="170"/>
      <c r="T1890" s="170"/>
      <c r="U1890" s="170"/>
      <c r="V1890" s="488"/>
      <c r="W1890" s="170"/>
      <c r="X1890" s="170"/>
      <c r="Y1890" s="170"/>
      <c r="Z1890" s="170"/>
      <c r="AA1890" s="170"/>
      <c r="AB1890" s="170"/>
      <c r="AC1890" s="171"/>
    </row>
    <row r="1891" spans="1:31" s="32" customFormat="1" ht="12.75" customHeight="1" thickBot="1" x14ac:dyDescent="0.25">
      <c r="A1891" s="2763"/>
      <c r="B1891" s="2761"/>
      <c r="C1891" s="45" t="s">
        <v>16</v>
      </c>
      <c r="D1891" s="1223"/>
      <c r="E1891" s="172"/>
      <c r="F1891" s="172"/>
      <c r="G1891" s="172"/>
      <c r="H1891" s="489"/>
      <c r="I1891" s="172"/>
      <c r="J1891" s="172"/>
      <c r="K1891" s="172"/>
      <c r="L1891" s="172"/>
      <c r="M1891" s="172"/>
      <c r="N1891" s="489"/>
      <c r="O1891" s="172"/>
      <c r="P1891" s="172"/>
      <c r="Q1891" s="172"/>
      <c r="R1891" s="172"/>
      <c r="S1891" s="172"/>
      <c r="T1891" s="172"/>
      <c r="U1891" s="172"/>
      <c r="V1891" s="489"/>
      <c r="W1891" s="172"/>
      <c r="X1891" s="172"/>
      <c r="Y1891" s="172"/>
      <c r="Z1891" s="172"/>
      <c r="AA1891" s="172"/>
      <c r="AB1891" s="172"/>
      <c r="AC1891" s="173"/>
    </row>
    <row r="1892" spans="1:31" ht="13.5" thickBot="1" x14ac:dyDescent="0.25">
      <c r="A1892" s="166"/>
      <c r="B1892" s="76" t="s">
        <v>20</v>
      </c>
      <c r="C1892" s="77" t="s">
        <v>483</v>
      </c>
      <c r="D1892" s="2611" t="s">
        <v>506</v>
      </c>
      <c r="E1892" s="323">
        <v>0</v>
      </c>
      <c r="F1892" s="323">
        <v>0</v>
      </c>
      <c r="G1892" s="323">
        <v>0</v>
      </c>
      <c r="H1892" s="323">
        <v>0</v>
      </c>
      <c r="I1892" s="323">
        <v>0</v>
      </c>
      <c r="J1892" s="323">
        <v>0</v>
      </c>
      <c r="K1892" s="323">
        <v>0</v>
      </c>
      <c r="L1892" s="323">
        <v>0</v>
      </c>
      <c r="M1892" s="323">
        <v>0</v>
      </c>
      <c r="N1892" s="323">
        <v>0</v>
      </c>
      <c r="O1892" s="323">
        <v>0</v>
      </c>
      <c r="P1892" s="323">
        <v>0</v>
      </c>
      <c r="Q1892" s="323">
        <v>0</v>
      </c>
      <c r="R1892" s="323">
        <v>0</v>
      </c>
      <c r="S1892" s="323">
        <v>0</v>
      </c>
      <c r="T1892" s="323">
        <v>0</v>
      </c>
      <c r="U1892" s="323">
        <v>0</v>
      </c>
      <c r="V1892" s="323">
        <v>0</v>
      </c>
      <c r="W1892" s="323">
        <v>0</v>
      </c>
      <c r="X1892" s="323">
        <v>0</v>
      </c>
      <c r="Y1892" s="323">
        <v>0</v>
      </c>
      <c r="Z1892" s="323">
        <v>0</v>
      </c>
      <c r="AA1892" s="323">
        <v>0</v>
      </c>
      <c r="AB1892" s="323">
        <v>0</v>
      </c>
      <c r="AC1892" s="246">
        <f>SUM(E1892:AB1892)</f>
        <v>0</v>
      </c>
      <c r="AD1892" s="576">
        <f>MAX(E1892:AB1892)</f>
        <v>0</v>
      </c>
      <c r="AE1892" s="661" t="s">
        <v>471</v>
      </c>
    </row>
    <row r="1893" spans="1:31" s="661" customFormat="1" ht="10.5" customHeight="1" x14ac:dyDescent="0.2">
      <c r="A1893" s="2832" t="s">
        <v>152</v>
      </c>
      <c r="B1893" s="2839"/>
      <c r="C1893" s="63" t="s">
        <v>483</v>
      </c>
      <c r="D1893" s="63"/>
      <c r="E1893" s="112">
        <f>E1884+E1888</f>
        <v>4.1400000000248835E-2</v>
      </c>
      <c r="F1893" s="112">
        <f t="shared" ref="F1893:AC1894" si="584">F1884+F1888</f>
        <v>3.7800000000061118E-2</v>
      </c>
      <c r="G1893" s="112">
        <f t="shared" si="584"/>
        <v>3.9599999999882125E-2</v>
      </c>
      <c r="H1893" s="442">
        <f t="shared" si="584"/>
        <v>3.6599999999816647E-2</v>
      </c>
      <c r="I1893" s="112">
        <f t="shared" si="584"/>
        <v>3.5400000000117872E-2</v>
      </c>
      <c r="J1893" s="112">
        <f t="shared" si="584"/>
        <v>4.4999999999890856E-2</v>
      </c>
      <c r="K1893" s="112">
        <f t="shared" si="584"/>
        <v>6.9599999999991266E-2</v>
      </c>
      <c r="L1893" s="112">
        <f t="shared" si="584"/>
        <v>7.9200000000309953E-2</v>
      </c>
      <c r="M1893" s="112">
        <f t="shared" si="584"/>
        <v>7.2599999999511056E-2</v>
      </c>
      <c r="N1893" s="442">
        <f t="shared" si="584"/>
        <v>6.5400000000227013E-2</v>
      </c>
      <c r="O1893" s="112">
        <f t="shared" si="584"/>
        <v>7.1999999999934519E-2</v>
      </c>
      <c r="P1893" s="112">
        <f t="shared" si="584"/>
        <v>6.5400000000227013E-2</v>
      </c>
      <c r="Q1893" s="112">
        <f t="shared" si="584"/>
        <v>6.7799999999624563E-2</v>
      </c>
      <c r="R1893" s="112">
        <f t="shared" si="584"/>
        <v>5.7600000000275028E-2</v>
      </c>
      <c r="S1893" s="112">
        <f t="shared" si="584"/>
        <v>7.6799999999821011E-2</v>
      </c>
      <c r="T1893" s="112">
        <f t="shared" si="584"/>
        <v>5.7600000000275028E-2</v>
      </c>
      <c r="U1893" s="112">
        <f t="shared" si="584"/>
        <v>7.5599999999576534E-2</v>
      </c>
      <c r="V1893" s="442">
        <f t="shared" si="584"/>
        <v>7.3800000000301222E-2</v>
      </c>
      <c r="W1893" s="112">
        <f t="shared" si="584"/>
        <v>7.979999999988649E-2</v>
      </c>
      <c r="X1893" s="112">
        <f t="shared" si="584"/>
        <v>8.0400000000008728E-2</v>
      </c>
      <c r="Y1893" s="112">
        <f t="shared" si="584"/>
        <v>7.1999999999934519E-2</v>
      </c>
      <c r="Z1893" s="112">
        <f t="shared" si="584"/>
        <v>7.1400000000357969E-2</v>
      </c>
      <c r="AA1893" s="112">
        <f t="shared" si="584"/>
        <v>1.1399999999594001E-2</v>
      </c>
      <c r="AB1893" s="112">
        <f t="shared" si="584"/>
        <v>9.1200000000026191E-2</v>
      </c>
      <c r="AC1893" s="112">
        <f t="shared" si="584"/>
        <v>1.4753999999998997</v>
      </c>
    </row>
    <row r="1894" spans="1:31" s="661" customFormat="1" ht="10.5" customHeight="1" thickBot="1" x14ac:dyDescent="0.25">
      <c r="A1894" s="2792"/>
      <c r="B1894" s="2793"/>
      <c r="C1894" s="45" t="s">
        <v>484</v>
      </c>
      <c r="D1894" s="45"/>
      <c r="E1894" s="126">
        <f>E1885+E1889</f>
        <v>0</v>
      </c>
      <c r="F1894" s="126">
        <f t="shared" si="584"/>
        <v>0</v>
      </c>
      <c r="G1894" s="126">
        <f t="shared" si="584"/>
        <v>0</v>
      </c>
      <c r="H1894" s="444">
        <f t="shared" si="584"/>
        <v>0</v>
      </c>
      <c r="I1894" s="126">
        <f t="shared" si="584"/>
        <v>0</v>
      </c>
      <c r="J1894" s="126">
        <f t="shared" si="584"/>
        <v>0</v>
      </c>
      <c r="K1894" s="126">
        <f t="shared" si="584"/>
        <v>0</v>
      </c>
      <c r="L1894" s="126">
        <f t="shared" si="584"/>
        <v>0</v>
      </c>
      <c r="M1894" s="126">
        <f t="shared" si="584"/>
        <v>0</v>
      </c>
      <c r="N1894" s="444">
        <f t="shared" si="584"/>
        <v>0</v>
      </c>
      <c r="O1894" s="126">
        <f t="shared" si="584"/>
        <v>0</v>
      </c>
      <c r="P1894" s="126">
        <f t="shared" si="584"/>
        <v>0</v>
      </c>
      <c r="Q1894" s="126">
        <f t="shared" si="584"/>
        <v>0</v>
      </c>
      <c r="R1894" s="126">
        <f t="shared" si="584"/>
        <v>0</v>
      </c>
      <c r="S1894" s="126">
        <f t="shared" si="584"/>
        <v>0</v>
      </c>
      <c r="T1894" s="126">
        <f t="shared" si="584"/>
        <v>0</v>
      </c>
      <c r="U1894" s="126">
        <f t="shared" si="584"/>
        <v>0</v>
      </c>
      <c r="V1894" s="444">
        <f t="shared" si="584"/>
        <v>0</v>
      </c>
      <c r="W1894" s="126">
        <f t="shared" si="584"/>
        <v>0</v>
      </c>
      <c r="X1894" s="126">
        <f t="shared" si="584"/>
        <v>0</v>
      </c>
      <c r="Y1894" s="126">
        <f t="shared" si="584"/>
        <v>0</v>
      </c>
      <c r="Z1894" s="126">
        <f t="shared" si="584"/>
        <v>0</v>
      </c>
      <c r="AA1894" s="126">
        <f t="shared" si="584"/>
        <v>0</v>
      </c>
      <c r="AB1894" s="126">
        <f t="shared" si="584"/>
        <v>0</v>
      </c>
      <c r="AC1894" s="126">
        <f t="shared" si="584"/>
        <v>0</v>
      </c>
    </row>
    <row r="1895" spans="1:31" s="661" customFormat="1" ht="10.5" customHeight="1" x14ac:dyDescent="0.2">
      <c r="A1895" s="2733" t="s">
        <v>153</v>
      </c>
      <c r="B1895" s="2734"/>
      <c r="C1895" s="12" t="s">
        <v>483</v>
      </c>
      <c r="D1895" s="12"/>
      <c r="E1895" s="112">
        <f t="shared" ref="E1895:AC1896" si="585">E1856-E1893</f>
        <v>-1.8000000003667027E-3</v>
      </c>
      <c r="F1895" s="112">
        <f t="shared" si="585"/>
        <v>1.7999999998210142E-3</v>
      </c>
      <c r="G1895" s="112">
        <f t="shared" si="585"/>
        <v>-2.6999999997315144E-3</v>
      </c>
      <c r="H1895" s="442">
        <f t="shared" si="585"/>
        <v>3.0000000033396368E-4</v>
      </c>
      <c r="I1895" s="112">
        <f t="shared" si="585"/>
        <v>5.9999999984938768E-4</v>
      </c>
      <c r="J1895" s="112">
        <f t="shared" si="585"/>
        <v>-8.9999999991050017E-4</v>
      </c>
      <c r="K1895" s="112">
        <f t="shared" si="585"/>
        <v>-2.1000000001549779E-3</v>
      </c>
      <c r="L1895" s="112">
        <f t="shared" si="585"/>
        <v>1.7999999998210142E-3</v>
      </c>
      <c r="M1895" s="112">
        <f t="shared" si="585"/>
        <v>-3.2999999993080509E-3</v>
      </c>
      <c r="N1895" s="442">
        <f t="shared" si="585"/>
        <v>4.7999999993408038E-3</v>
      </c>
      <c r="O1895" s="112">
        <f t="shared" si="585"/>
        <v>-4.500000000098231E-3</v>
      </c>
      <c r="P1895" s="112">
        <f t="shared" si="585"/>
        <v>2.9999999997926408E-3</v>
      </c>
      <c r="Q1895" s="112">
        <f t="shared" si="585"/>
        <v>-2.9999999995197896E-3</v>
      </c>
      <c r="R1895" s="112">
        <f t="shared" si="585"/>
        <v>5.4000000002815823E-3</v>
      </c>
      <c r="S1895" s="112">
        <f t="shared" si="585"/>
        <v>-3.0000000003383293E-3</v>
      </c>
      <c r="T1895" s="112">
        <f t="shared" si="585"/>
        <v>0</v>
      </c>
      <c r="U1895" s="112">
        <f t="shared" si="585"/>
        <v>-2.6999999994586632E-3</v>
      </c>
      <c r="V1895" s="442">
        <f t="shared" si="585"/>
        <v>2.6999999997315283E-3</v>
      </c>
      <c r="W1895" s="112">
        <f t="shared" si="585"/>
        <v>-6.0000000012222499E-4</v>
      </c>
      <c r="X1895" s="112">
        <f t="shared" si="585"/>
        <v>-1.2000000002444638E-3</v>
      </c>
      <c r="Y1895" s="112">
        <f t="shared" si="585"/>
        <v>9.0000000018335136E-4</v>
      </c>
      <c r="Z1895" s="112">
        <f t="shared" si="585"/>
        <v>-3.0000000060680099E-4</v>
      </c>
      <c r="AA1895" s="112">
        <f t="shared" si="585"/>
        <v>4.8900000000412551E-2</v>
      </c>
      <c r="AB1895" s="112">
        <f t="shared" si="585"/>
        <v>-4.8899999999593997E-2</v>
      </c>
      <c r="AC1895" s="112">
        <f t="shared" si="585"/>
        <v>-4.7999999998864507E-3</v>
      </c>
    </row>
    <row r="1896" spans="1:31" s="661" customFormat="1" ht="10.5" customHeight="1" thickBot="1" x14ac:dyDescent="0.25">
      <c r="A1896" s="2735"/>
      <c r="B1896" s="2736"/>
      <c r="C1896" s="9" t="s">
        <v>484</v>
      </c>
      <c r="D1896" s="240"/>
      <c r="E1896" s="112">
        <f t="shared" si="585"/>
        <v>6.2999999999738071E-2</v>
      </c>
      <c r="F1896" s="112">
        <f t="shared" si="585"/>
        <v>2.7000000000589355E-2</v>
      </c>
      <c r="G1896" s="112">
        <f t="shared" si="585"/>
        <v>3.599999999996726E-2</v>
      </c>
      <c r="H1896" s="442">
        <f t="shared" si="585"/>
        <v>6.2999999999738071E-2</v>
      </c>
      <c r="I1896" s="112">
        <f t="shared" si="585"/>
        <v>2.6999999999770808E-2</v>
      </c>
      <c r="J1896" s="112">
        <f t="shared" si="585"/>
        <v>4.5000000000163708E-2</v>
      </c>
      <c r="K1896" s="112">
        <f t="shared" si="585"/>
        <v>2.6999999999770808E-2</v>
      </c>
      <c r="L1896" s="112">
        <f t="shared" si="585"/>
        <v>6.3000000000556611E-2</v>
      </c>
      <c r="M1896" s="112">
        <f t="shared" si="585"/>
        <v>4.5000000000163708E-2</v>
      </c>
      <c r="N1896" s="442">
        <f t="shared" si="585"/>
        <v>3.599999999996726E-2</v>
      </c>
      <c r="O1896" s="112">
        <f t="shared" si="585"/>
        <v>5.3999999999541616E-2</v>
      </c>
      <c r="P1896" s="112">
        <f t="shared" si="585"/>
        <v>5.4000000000360163E-2</v>
      </c>
      <c r="Q1896" s="112">
        <f t="shared" si="585"/>
        <v>3.599999999996726E-2</v>
      </c>
      <c r="R1896" s="112">
        <f t="shared" si="585"/>
        <v>5.3999999999541616E-2</v>
      </c>
      <c r="S1896" s="112">
        <f t="shared" si="585"/>
        <v>7.1999999999934519E-2</v>
      </c>
      <c r="T1896" s="112">
        <f t="shared" si="585"/>
        <v>4.5000000000163708E-2</v>
      </c>
      <c r="U1896" s="112">
        <f t="shared" si="585"/>
        <v>4.5000000000163708E-2</v>
      </c>
      <c r="V1896" s="442">
        <f t="shared" si="585"/>
        <v>3.599999999996726E-2</v>
      </c>
      <c r="W1896" s="112">
        <f t="shared" si="585"/>
        <v>5.4000000000360163E-2</v>
      </c>
      <c r="X1896" s="112">
        <f t="shared" si="585"/>
        <v>5.3999999999541616E-2</v>
      </c>
      <c r="Y1896" s="112">
        <f t="shared" si="585"/>
        <v>4.5000000000163708E-2</v>
      </c>
      <c r="Z1896" s="112">
        <f t="shared" si="585"/>
        <v>4.5000000000163708E-2</v>
      </c>
      <c r="AA1896" s="112">
        <f t="shared" si="585"/>
        <v>3.599999999996726E-2</v>
      </c>
      <c r="AB1896" s="112">
        <f t="shared" si="585"/>
        <v>5.3999999999541616E-2</v>
      </c>
      <c r="AC1896" s="112">
        <f t="shared" si="585"/>
        <v>1.1159999999998036</v>
      </c>
    </row>
    <row r="1897" spans="1:31" s="32" customFormat="1" ht="10.5" customHeight="1" x14ac:dyDescent="0.2">
      <c r="A1897" s="2764" t="s">
        <v>9</v>
      </c>
      <c r="B1897" s="2765"/>
      <c r="C1897" s="14" t="s">
        <v>483</v>
      </c>
      <c r="D1897" s="14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92"/>
    </row>
    <row r="1898" spans="1:31" s="32" customFormat="1" ht="12" customHeight="1" thickBot="1" x14ac:dyDescent="0.25">
      <c r="A1898" s="2766"/>
      <c r="B1898" s="2767"/>
      <c r="C1898" s="15" t="s">
        <v>484</v>
      </c>
      <c r="D1898" s="15"/>
      <c r="E1898" s="93"/>
      <c r="F1898" s="93"/>
      <c r="G1898" s="93"/>
      <c r="H1898" s="93"/>
      <c r="I1898" s="93"/>
      <c r="J1898" s="93"/>
      <c r="K1898" s="93"/>
      <c r="L1898" s="93"/>
      <c r="M1898" s="93"/>
      <c r="N1898" s="93"/>
      <c r="O1898" s="93"/>
      <c r="P1898" s="93"/>
      <c r="Q1898" s="93"/>
      <c r="R1898" s="93"/>
      <c r="S1898" s="93"/>
      <c r="T1898" s="93"/>
      <c r="U1898" s="93"/>
      <c r="V1898" s="93"/>
      <c r="W1898" s="93"/>
      <c r="X1898" s="93"/>
      <c r="Y1898" s="93"/>
      <c r="Z1898" s="93"/>
      <c r="AA1898" s="93"/>
      <c r="AB1898" s="93"/>
      <c r="AC1898" s="94"/>
    </row>
    <row r="1899" spans="1:31" s="72" customFormat="1" ht="30" customHeight="1" thickBot="1" x14ac:dyDescent="0.25">
      <c r="A1899" s="64"/>
      <c r="B1899" s="71"/>
      <c r="E1899" s="101"/>
      <c r="F1899" s="101"/>
      <c r="G1899" s="101"/>
      <c r="H1899" s="204"/>
      <c r="I1899" s="101"/>
      <c r="J1899" s="101"/>
      <c r="K1899" s="101"/>
      <c r="L1899" s="101"/>
      <c r="M1899" s="101"/>
      <c r="N1899" s="204"/>
      <c r="O1899" s="101"/>
      <c r="P1899" s="101"/>
      <c r="Q1899" s="101"/>
      <c r="R1899" s="101"/>
      <c r="S1899" s="101"/>
      <c r="T1899" s="101"/>
      <c r="U1899" s="101"/>
      <c r="V1899" s="204"/>
      <c r="W1899" s="101"/>
      <c r="X1899" s="101"/>
      <c r="Y1899" s="101"/>
      <c r="Z1899" s="101"/>
      <c r="AA1899" s="101"/>
      <c r="AB1899" s="101"/>
      <c r="AC1899" s="101"/>
    </row>
    <row r="1900" spans="1:31" s="661" customFormat="1" ht="28.5" customHeight="1" x14ac:dyDescent="0.2">
      <c r="A1900" s="134" t="s">
        <v>17</v>
      </c>
      <c r="B1900" s="135" t="s">
        <v>5</v>
      </c>
      <c r="C1900" s="6" t="s">
        <v>14</v>
      </c>
      <c r="D1900" s="243" t="s">
        <v>498</v>
      </c>
      <c r="E1900" s="2719" t="s">
        <v>15</v>
      </c>
      <c r="F1900" s="2719"/>
      <c r="G1900" s="2719"/>
      <c r="H1900" s="2719"/>
      <c r="I1900" s="2719"/>
      <c r="J1900" s="2719"/>
      <c r="K1900" s="2719"/>
      <c r="L1900" s="2719"/>
      <c r="M1900" s="2719"/>
      <c r="N1900" s="2719"/>
      <c r="O1900" s="2719"/>
      <c r="P1900" s="2719"/>
      <c r="Q1900" s="2719"/>
      <c r="R1900" s="2719"/>
      <c r="S1900" s="2719"/>
      <c r="T1900" s="2719"/>
      <c r="U1900" s="2719"/>
      <c r="V1900" s="2719"/>
      <c r="W1900" s="2719"/>
      <c r="X1900" s="2719"/>
      <c r="Y1900" s="2719"/>
      <c r="Z1900" s="2719"/>
      <c r="AA1900" s="2719"/>
      <c r="AB1900" s="2719"/>
      <c r="AC1900" s="2720" t="s">
        <v>10</v>
      </c>
    </row>
    <row r="1901" spans="1:31" s="13" customFormat="1" ht="12.75" customHeight="1" thickBot="1" x14ac:dyDescent="0.25">
      <c r="A1901" s="2722" t="s">
        <v>439</v>
      </c>
      <c r="B1901" s="2723"/>
      <c r="C1901" s="17"/>
      <c r="D1901" s="17"/>
      <c r="E1901" s="18">
        <v>1</v>
      </c>
      <c r="F1901" s="18">
        <v>2</v>
      </c>
      <c r="G1901" s="18">
        <v>3</v>
      </c>
      <c r="H1901" s="18">
        <v>4</v>
      </c>
      <c r="I1901" s="18">
        <v>5</v>
      </c>
      <c r="J1901" s="18">
        <v>6</v>
      </c>
      <c r="K1901" s="18">
        <v>7</v>
      </c>
      <c r="L1901" s="18">
        <v>8</v>
      </c>
      <c r="M1901" s="18">
        <v>9</v>
      </c>
      <c r="N1901" s="18">
        <v>10</v>
      </c>
      <c r="O1901" s="18">
        <v>11</v>
      </c>
      <c r="P1901" s="18">
        <v>12</v>
      </c>
      <c r="Q1901" s="18">
        <v>13</v>
      </c>
      <c r="R1901" s="18">
        <v>14</v>
      </c>
      <c r="S1901" s="18">
        <v>15</v>
      </c>
      <c r="T1901" s="18">
        <v>16</v>
      </c>
      <c r="U1901" s="18">
        <v>17</v>
      </c>
      <c r="V1901" s="18">
        <v>18</v>
      </c>
      <c r="W1901" s="18">
        <v>19</v>
      </c>
      <c r="X1901" s="18">
        <v>20</v>
      </c>
      <c r="Y1901" s="18">
        <v>21</v>
      </c>
      <c r="Z1901" s="18">
        <v>22</v>
      </c>
      <c r="AA1901" s="18">
        <v>23</v>
      </c>
      <c r="AB1901" s="18">
        <v>24</v>
      </c>
      <c r="AC1901" s="2721"/>
    </row>
    <row r="1902" spans="1:31" s="13" customFormat="1" ht="12.75" customHeight="1" thickBot="1" x14ac:dyDescent="0.25">
      <c r="A1902" s="19" t="s">
        <v>292</v>
      </c>
      <c r="B1902" s="20"/>
      <c r="C1902" s="21"/>
      <c r="D1902" s="1203"/>
      <c r="E1902" s="20">
        <v>3</v>
      </c>
      <c r="F1902" s="20">
        <v>3</v>
      </c>
      <c r="G1902" s="20">
        <v>3</v>
      </c>
      <c r="H1902" s="20">
        <v>3</v>
      </c>
      <c r="I1902" s="20">
        <v>3</v>
      </c>
      <c r="J1902" s="20">
        <v>3</v>
      </c>
      <c r="K1902" s="20">
        <v>3</v>
      </c>
      <c r="L1902" s="20">
        <v>3</v>
      </c>
      <c r="M1902" s="20">
        <v>3</v>
      </c>
      <c r="N1902" s="20">
        <v>3</v>
      </c>
      <c r="O1902" s="20">
        <v>3</v>
      </c>
      <c r="P1902" s="20">
        <v>3</v>
      </c>
      <c r="Q1902" s="20">
        <v>3</v>
      </c>
      <c r="R1902" s="20">
        <v>3</v>
      </c>
      <c r="S1902" s="20">
        <v>3</v>
      </c>
      <c r="T1902" s="20">
        <v>3</v>
      </c>
      <c r="U1902" s="20">
        <v>3</v>
      </c>
      <c r="V1902" s="20">
        <v>3</v>
      </c>
      <c r="W1902" s="20">
        <v>3</v>
      </c>
      <c r="X1902" s="20">
        <v>3</v>
      </c>
      <c r="Y1902" s="20">
        <v>3</v>
      </c>
      <c r="Z1902" s="20">
        <v>3</v>
      </c>
      <c r="AA1902" s="20">
        <v>3</v>
      </c>
      <c r="AB1902" s="20">
        <v>3</v>
      </c>
      <c r="AC1902" s="177"/>
    </row>
    <row r="1903" spans="1:31" s="661" customFormat="1" ht="11.25" x14ac:dyDescent="0.2">
      <c r="A1903" s="2715" t="s">
        <v>124</v>
      </c>
      <c r="B1903" s="2712" t="s">
        <v>319</v>
      </c>
      <c r="C1903" s="10" t="s">
        <v>483</v>
      </c>
      <c r="D1903" s="1203" t="s">
        <v>506</v>
      </c>
      <c r="E1903" s="109">
        <v>5.0000000000181899E-2</v>
      </c>
      <c r="F1903" s="109">
        <v>4.9999999999272404E-2</v>
      </c>
      <c r="G1903" s="109">
        <v>6.0000000000400178E-2</v>
      </c>
      <c r="H1903" s="421">
        <v>5.0000000000181899E-2</v>
      </c>
      <c r="I1903" s="109">
        <v>3.999999999996362E-2</v>
      </c>
      <c r="J1903" s="109">
        <v>5.9999999999490683E-2</v>
      </c>
      <c r="K1903" s="109">
        <v>3.999999999996362E-2</v>
      </c>
      <c r="L1903" s="109">
        <v>9.0000000000145519E-2</v>
      </c>
      <c r="M1903" s="109">
        <v>0.11999999999989086</v>
      </c>
      <c r="N1903" s="421">
        <v>9.0000000000145519E-2</v>
      </c>
      <c r="O1903" s="109">
        <v>7.0000000000618456E-2</v>
      </c>
      <c r="P1903" s="109">
        <v>8.9999999999236024E-2</v>
      </c>
      <c r="Q1903" s="109">
        <v>0.1000000000003638</v>
      </c>
      <c r="R1903" s="109">
        <v>6.9999999999708962E-2</v>
      </c>
      <c r="S1903" s="109">
        <v>7.0000000000618456E-2</v>
      </c>
      <c r="T1903" s="109">
        <v>7.999999999992724E-2</v>
      </c>
      <c r="U1903" s="109">
        <v>6.9999999999708962E-2</v>
      </c>
      <c r="V1903" s="421">
        <v>0.11999999999989086</v>
      </c>
      <c r="W1903" s="109">
        <v>0.13000000000010914</v>
      </c>
      <c r="X1903" s="109">
        <v>0.10999999999967258</v>
      </c>
      <c r="Y1903" s="109">
        <v>0.11999999999989086</v>
      </c>
      <c r="Z1903" s="109">
        <v>0.12000000000080036</v>
      </c>
      <c r="AA1903" s="109">
        <v>8.9999999999236024E-2</v>
      </c>
      <c r="AB1903" s="109">
        <v>0.11000000000058208</v>
      </c>
      <c r="AC1903" s="124">
        <f>SUM(E1903:AB1903)</f>
        <v>2</v>
      </c>
    </row>
    <row r="1904" spans="1:31" s="661" customFormat="1" ht="11.25" x14ac:dyDescent="0.2">
      <c r="A1904" s="2716"/>
      <c r="B1904" s="2713"/>
      <c r="C1904" s="11" t="s">
        <v>484</v>
      </c>
      <c r="D1904" s="1201" t="s">
        <v>506</v>
      </c>
      <c r="E1904" s="110">
        <v>1.999999999998181E-2</v>
      </c>
      <c r="F1904" s="110">
        <v>1.999999999998181E-2</v>
      </c>
      <c r="G1904" s="110">
        <v>1.999999999998181E-2</v>
      </c>
      <c r="H1904" s="422">
        <v>1.999999999998181E-2</v>
      </c>
      <c r="I1904" s="110">
        <v>1.999999999998181E-2</v>
      </c>
      <c r="J1904" s="110">
        <v>1.999999999998181E-2</v>
      </c>
      <c r="K1904" s="110">
        <v>3.0000000000200089E-2</v>
      </c>
      <c r="L1904" s="110">
        <v>6.9999999999708962E-2</v>
      </c>
      <c r="M1904" s="110">
        <v>7.0000000000163709E-2</v>
      </c>
      <c r="N1904" s="422">
        <v>5.999999999994543E-2</v>
      </c>
      <c r="O1904" s="110">
        <v>1.999999999998181E-2</v>
      </c>
      <c r="P1904" s="110">
        <v>3.999999999996362E-2</v>
      </c>
      <c r="Q1904" s="110">
        <v>5.999999999994543E-2</v>
      </c>
      <c r="R1904" s="110">
        <v>1.0000000000218279E-2</v>
      </c>
      <c r="S1904" s="110">
        <v>3.0000000000200089E-2</v>
      </c>
      <c r="T1904" s="110">
        <v>4.9999999999727152E-2</v>
      </c>
      <c r="U1904" s="110">
        <v>3.999999999996362E-2</v>
      </c>
      <c r="V1904" s="422">
        <v>3.999999999996362E-2</v>
      </c>
      <c r="W1904" s="110">
        <v>5.999999999994543E-2</v>
      </c>
      <c r="X1904" s="110">
        <v>3.999999999996362E-2</v>
      </c>
      <c r="Y1904" s="110">
        <v>6.0000000000400178E-2</v>
      </c>
      <c r="Z1904" s="110">
        <v>3.999999999996362E-2</v>
      </c>
      <c r="AA1904" s="110">
        <v>3.999999999996362E-2</v>
      </c>
      <c r="AB1904" s="110">
        <v>2.9999999999745341E-2</v>
      </c>
      <c r="AC1904" s="124">
        <f>SUM(E1904:AB1904)</f>
        <v>0.90999999999985448</v>
      </c>
    </row>
    <row r="1905" spans="1:31" s="661" customFormat="1" ht="11.25" x14ac:dyDescent="0.2">
      <c r="A1905" s="2716"/>
      <c r="B1905" s="2713"/>
      <c r="C1905" s="11" t="s">
        <v>8</v>
      </c>
      <c r="D1905" s="1201" t="s">
        <v>505</v>
      </c>
      <c r="E1905" s="113">
        <f>SQRT(E1903*E1903+E1904*E1904)*1000/(1.732*E1910)</f>
        <v>3.0186578214481927</v>
      </c>
      <c r="F1905" s="113">
        <f t="shared" ref="F1905:AB1905" si="586">SQRT(F1903*F1903+F1904*F1904)*1000/(1.732*F1910)</f>
        <v>3.0186578214008568</v>
      </c>
      <c r="G1905" s="113">
        <f t="shared" si="586"/>
        <v>3.5799910113968596</v>
      </c>
      <c r="H1905" s="423">
        <f t="shared" si="586"/>
        <v>3.0482525059721945</v>
      </c>
      <c r="I1905" s="113">
        <f t="shared" si="586"/>
        <v>2.5314359207283386</v>
      </c>
      <c r="J1905" s="113">
        <f t="shared" si="586"/>
        <v>3.5799910113480196</v>
      </c>
      <c r="K1905" s="113">
        <f t="shared" si="586"/>
        <v>2.8302313997243891</v>
      </c>
      <c r="L1905" s="113">
        <f t="shared" si="586"/>
        <v>6.4539205786040155</v>
      </c>
      <c r="M1905" s="113">
        <f t="shared" si="586"/>
        <v>7.8637662395556696</v>
      </c>
      <c r="N1905" s="423">
        <f t="shared" si="586"/>
        <v>6.1227266598747052</v>
      </c>
      <c r="O1905" s="113">
        <f t="shared" si="586"/>
        <v>4.0808705852931038</v>
      </c>
      <c r="P1905" s="113">
        <f t="shared" si="586"/>
        <v>5.5207839871548767</v>
      </c>
      <c r="Q1905" s="113">
        <f t="shared" si="586"/>
        <v>6.6011772572334992</v>
      </c>
      <c r="R1905" s="113">
        <f t="shared" si="586"/>
        <v>4.0025516301225776</v>
      </c>
      <c r="S1905" s="113">
        <f t="shared" si="586"/>
        <v>4.3108800355073109</v>
      </c>
      <c r="T1905" s="113">
        <f t="shared" si="586"/>
        <v>5.3400699248494163</v>
      </c>
      <c r="U1905" s="113">
        <f t="shared" si="586"/>
        <v>4.5636110063575357</v>
      </c>
      <c r="V1905" s="423">
        <f t="shared" si="586"/>
        <v>7.1599820227448783</v>
      </c>
      <c r="W1905" s="113">
        <f t="shared" si="586"/>
        <v>8.104549349773567</v>
      </c>
      <c r="X1905" s="113">
        <f t="shared" si="586"/>
        <v>6.6254018423038152</v>
      </c>
      <c r="Y1905" s="113">
        <f t="shared" si="586"/>
        <v>7.5943077621965287</v>
      </c>
      <c r="Z1905" s="113">
        <f t="shared" si="586"/>
        <v>7.1599820227937192</v>
      </c>
      <c r="AA1905" s="113">
        <f t="shared" si="586"/>
        <v>5.5207839871548767</v>
      </c>
      <c r="AB1905" s="113">
        <f t="shared" si="586"/>
        <v>6.3912611555420717</v>
      </c>
      <c r="AC1905" s="87"/>
    </row>
    <row r="1906" spans="1:31" s="661" customFormat="1" ht="11.25" x14ac:dyDescent="0.2">
      <c r="A1906" s="2716"/>
      <c r="B1906" s="2713"/>
      <c r="C1906" s="11" t="s">
        <v>16</v>
      </c>
      <c r="D1906" s="11"/>
      <c r="E1906" s="110">
        <f t="shared" ref="E1906:AC1906" si="587">E1904/E1903</f>
        <v>0.39999999999818103</v>
      </c>
      <c r="F1906" s="110">
        <f t="shared" si="587"/>
        <v>0.40000000000545699</v>
      </c>
      <c r="G1906" s="110">
        <f t="shared" si="587"/>
        <v>0.33333333333080695</v>
      </c>
      <c r="H1906" s="422">
        <f t="shared" si="587"/>
        <v>0.39999999999818103</v>
      </c>
      <c r="I1906" s="110">
        <f t="shared" si="587"/>
        <v>0.5</v>
      </c>
      <c r="J1906" s="110">
        <f t="shared" si="587"/>
        <v>0.33333333333585968</v>
      </c>
      <c r="K1906" s="110">
        <f t="shared" si="587"/>
        <v>0.75000000000568434</v>
      </c>
      <c r="L1906" s="110">
        <f t="shared" si="587"/>
        <v>0.77777777777328649</v>
      </c>
      <c r="M1906" s="110">
        <f t="shared" si="587"/>
        <v>0.58333333333522808</v>
      </c>
      <c r="N1906" s="422">
        <f t="shared" si="587"/>
        <v>0.66666666666498242</v>
      </c>
      <c r="O1906" s="110">
        <f t="shared" si="587"/>
        <v>0.28571428571150154</v>
      </c>
      <c r="P1906" s="110">
        <f t="shared" si="587"/>
        <v>0.44444444444781295</v>
      </c>
      <c r="Q1906" s="110">
        <f t="shared" si="587"/>
        <v>0.59999999999727149</v>
      </c>
      <c r="R1906" s="110">
        <f t="shared" si="587"/>
        <v>0.14285714286085507</v>
      </c>
      <c r="S1906" s="110">
        <f t="shared" si="587"/>
        <v>0.42857142857050051</v>
      </c>
      <c r="T1906" s="110">
        <f t="shared" si="587"/>
        <v>0.62499999999715783</v>
      </c>
      <c r="U1906" s="110">
        <f t="shared" si="587"/>
        <v>0.57142857143042758</v>
      </c>
      <c r="V1906" s="422">
        <f t="shared" si="587"/>
        <v>0.33333333333333331</v>
      </c>
      <c r="W1906" s="110">
        <f t="shared" si="587"/>
        <v>0.46153846153765432</v>
      </c>
      <c r="X1906" s="110">
        <f t="shared" si="587"/>
        <v>0.36363636363711527</v>
      </c>
      <c r="Y1906" s="110">
        <f t="shared" si="587"/>
        <v>0.50000000000378952</v>
      </c>
      <c r="Z1906" s="110">
        <f t="shared" si="587"/>
        <v>0.33333333333080695</v>
      </c>
      <c r="AA1906" s="110">
        <f t="shared" si="587"/>
        <v>0.44444444444781295</v>
      </c>
      <c r="AB1906" s="110">
        <f t="shared" si="587"/>
        <v>0.27272727272351449</v>
      </c>
      <c r="AC1906" s="124">
        <f t="shared" si="587"/>
        <v>0.45499999999992724</v>
      </c>
    </row>
    <row r="1907" spans="1:31" s="661" customFormat="1" ht="12" thickBot="1" x14ac:dyDescent="0.25">
      <c r="A1907" s="2717"/>
      <c r="B1907" s="2714"/>
      <c r="C1907" s="46" t="s">
        <v>13</v>
      </c>
      <c r="D1907" s="46"/>
      <c r="E1907" s="90"/>
      <c r="F1907" s="90"/>
      <c r="G1907" s="90"/>
      <c r="H1907" s="445"/>
      <c r="I1907" s="90"/>
      <c r="J1907" s="90"/>
      <c r="K1907" s="90"/>
      <c r="L1907" s="90"/>
      <c r="M1907" s="90"/>
      <c r="N1907" s="445"/>
      <c r="O1907" s="90"/>
      <c r="P1907" s="90"/>
      <c r="Q1907" s="90"/>
      <c r="R1907" s="90"/>
      <c r="S1907" s="90"/>
      <c r="T1907" s="90"/>
      <c r="U1907" s="90"/>
      <c r="V1907" s="445"/>
      <c r="W1907" s="90"/>
      <c r="X1907" s="90"/>
      <c r="Y1907" s="90"/>
      <c r="Z1907" s="90"/>
      <c r="AA1907" s="90"/>
      <c r="AB1907" s="90"/>
      <c r="AC1907" s="91"/>
    </row>
    <row r="1908" spans="1:31" s="661" customFormat="1" ht="12" thickBot="1" x14ac:dyDescent="0.25">
      <c r="A1908" s="263" t="s">
        <v>514</v>
      </c>
      <c r="B1908" s="264"/>
      <c r="C1908" s="265"/>
      <c r="D1908" s="265"/>
      <c r="E1908" s="266">
        <f>SQRT(E1903*E1903+E1904*E1904)</f>
        <v>5.3851648071507177E-2</v>
      </c>
      <c r="F1908" s="266">
        <f t="shared" ref="F1908:AB1908" si="588">SQRT(F1903*F1903+F1904*F1904)</f>
        <v>5.3851648070662728E-2</v>
      </c>
      <c r="G1908" s="266">
        <f t="shared" si="588"/>
        <v>6.3245553203741478E-2</v>
      </c>
      <c r="H1908" s="266">
        <f t="shared" si="588"/>
        <v>5.3851648071507177E-2</v>
      </c>
      <c r="I1908" s="266">
        <f t="shared" si="588"/>
        <v>4.4721359549955118E-2</v>
      </c>
      <c r="J1908" s="266">
        <f t="shared" si="588"/>
        <v>6.3245553202878654E-2</v>
      </c>
      <c r="K1908" s="266">
        <f t="shared" si="588"/>
        <v>5.0000000000090951E-2</v>
      </c>
      <c r="L1908" s="266">
        <f t="shared" si="588"/>
        <v>0.11401754250984998</v>
      </c>
      <c r="M1908" s="266">
        <f t="shared" si="588"/>
        <v>0.13892443989448627</v>
      </c>
      <c r="N1908" s="266">
        <f t="shared" si="588"/>
        <v>0.10816653826401049</v>
      </c>
      <c r="O1908" s="266">
        <f t="shared" si="588"/>
        <v>7.2801098893394853E-2</v>
      </c>
      <c r="P1908" s="266">
        <f t="shared" si="588"/>
        <v>9.8488578017248141E-2</v>
      </c>
      <c r="Q1908" s="266">
        <f t="shared" si="588"/>
        <v>0.11661903789718989</v>
      </c>
      <c r="R1908" s="266">
        <f t="shared" si="588"/>
        <v>7.0710678118397513E-2</v>
      </c>
      <c r="S1908" s="266">
        <f t="shared" si="588"/>
        <v>7.6157731059286346E-2</v>
      </c>
      <c r="T1908" s="266">
        <f t="shared" si="588"/>
        <v>9.4339811320359734E-2</v>
      </c>
      <c r="U1908" s="266">
        <f t="shared" si="588"/>
        <v>8.0622577482714758E-2</v>
      </c>
      <c r="V1908" s="470">
        <f t="shared" si="588"/>
        <v>0.12649110640662012</v>
      </c>
      <c r="W1908" s="266">
        <f t="shared" si="588"/>
        <v>0.14317821063283975</v>
      </c>
      <c r="X1908" s="266">
        <f t="shared" si="588"/>
        <v>0.11704699910687612</v>
      </c>
      <c r="Y1908" s="266">
        <f t="shared" si="588"/>
        <v>0.13416407865006874</v>
      </c>
      <c r="Z1908" s="266">
        <f t="shared" si="588"/>
        <v>0.12649110640748296</v>
      </c>
      <c r="AA1908" s="266">
        <f t="shared" si="588"/>
        <v>9.8488578017248141E-2</v>
      </c>
      <c r="AB1908" s="266">
        <f t="shared" si="588"/>
        <v>0.11401754251040835</v>
      </c>
      <c r="AC1908" s="267"/>
      <c r="AD1908" s="120">
        <f>MAX(E1908:AB1908)</f>
        <v>0.14317821063283975</v>
      </c>
    </row>
    <row r="1909" spans="1:31" s="13" customFormat="1" ht="14.25" customHeight="1" thickBot="1" x14ac:dyDescent="0.25">
      <c r="A1909" s="143" t="s">
        <v>309</v>
      </c>
      <c r="B1909" s="144"/>
      <c r="C1909" s="145"/>
      <c r="D1909" s="145"/>
      <c r="E1909" s="146">
        <v>1</v>
      </c>
      <c r="F1909" s="146">
        <v>2</v>
      </c>
      <c r="G1909" s="146">
        <v>3</v>
      </c>
      <c r="H1909" s="146">
        <v>4</v>
      </c>
      <c r="I1909" s="146">
        <v>5</v>
      </c>
      <c r="J1909" s="146">
        <v>6</v>
      </c>
      <c r="K1909" s="146">
        <v>7</v>
      </c>
      <c r="L1909" s="146">
        <v>8</v>
      </c>
      <c r="M1909" s="146">
        <v>9</v>
      </c>
      <c r="N1909" s="146">
        <v>10</v>
      </c>
      <c r="O1909" s="146">
        <v>11</v>
      </c>
      <c r="P1909" s="146">
        <v>12</v>
      </c>
      <c r="Q1909" s="146">
        <v>13</v>
      </c>
      <c r="R1909" s="146">
        <v>14</v>
      </c>
      <c r="S1909" s="146">
        <v>15</v>
      </c>
      <c r="T1909" s="146">
        <v>16</v>
      </c>
      <c r="U1909" s="146">
        <v>17</v>
      </c>
      <c r="V1909" s="146">
        <v>18</v>
      </c>
      <c r="W1909" s="146">
        <v>19</v>
      </c>
      <c r="X1909" s="146">
        <v>20</v>
      </c>
      <c r="Y1909" s="146">
        <v>21</v>
      </c>
      <c r="Z1909" s="146">
        <v>22</v>
      </c>
      <c r="AA1909" s="146">
        <v>23</v>
      </c>
      <c r="AB1909" s="146">
        <v>24</v>
      </c>
      <c r="AC1909" s="147"/>
    </row>
    <row r="1910" spans="1:31" s="32" customFormat="1" ht="14.25" customHeight="1" thickBot="1" x14ac:dyDescent="0.25">
      <c r="A1910" s="28" t="s">
        <v>144</v>
      </c>
      <c r="B1910" s="29"/>
      <c r="C1910" s="426" t="s">
        <v>13</v>
      </c>
      <c r="D1910" s="1199" t="s">
        <v>530</v>
      </c>
      <c r="E1910" s="303">
        <v>10.3</v>
      </c>
      <c r="F1910" s="303">
        <v>10.3</v>
      </c>
      <c r="G1910" s="303">
        <v>10.199999999999999</v>
      </c>
      <c r="H1910" s="303">
        <v>10.199999999999999</v>
      </c>
      <c r="I1910" s="303">
        <v>10.199999999999999</v>
      </c>
      <c r="J1910" s="303">
        <v>10.199999999999999</v>
      </c>
      <c r="K1910" s="303">
        <v>10.199999999999999</v>
      </c>
      <c r="L1910" s="303">
        <v>10.199999999999999</v>
      </c>
      <c r="M1910" s="303">
        <v>10.199999999999999</v>
      </c>
      <c r="N1910" s="303">
        <v>10.199999999999999</v>
      </c>
      <c r="O1910" s="303">
        <v>10.3</v>
      </c>
      <c r="P1910" s="303">
        <v>10.3</v>
      </c>
      <c r="Q1910" s="303">
        <v>10.199999999999999</v>
      </c>
      <c r="R1910" s="303">
        <v>10.199999999999999</v>
      </c>
      <c r="S1910" s="303">
        <v>10.199999999999999</v>
      </c>
      <c r="T1910" s="303">
        <v>10.199999999999999</v>
      </c>
      <c r="U1910" s="303">
        <v>10.199999999999999</v>
      </c>
      <c r="V1910" s="303">
        <v>10.199999999999999</v>
      </c>
      <c r="W1910" s="303">
        <v>10.199999999999999</v>
      </c>
      <c r="X1910" s="303">
        <v>10.199999999999999</v>
      </c>
      <c r="Y1910" s="303">
        <v>10.199999999999999</v>
      </c>
      <c r="Z1910" s="303">
        <v>10.199999999999999</v>
      </c>
      <c r="AA1910" s="303">
        <v>10.3</v>
      </c>
      <c r="AB1910" s="303">
        <v>10.3</v>
      </c>
      <c r="AC1910" s="31"/>
    </row>
    <row r="1911" spans="1:31" s="72" customFormat="1" ht="11.25" customHeight="1" x14ac:dyDescent="0.2">
      <c r="A1911" s="2715" t="s">
        <v>124</v>
      </c>
      <c r="B1911" s="2712" t="s">
        <v>440</v>
      </c>
      <c r="C1911" s="10" t="s">
        <v>483</v>
      </c>
      <c r="D1911" s="1203" t="s">
        <v>506</v>
      </c>
      <c r="E1911" s="109">
        <v>5.0000000000181899E-2</v>
      </c>
      <c r="F1911" s="109">
        <v>4.9999999999272404E-2</v>
      </c>
      <c r="G1911" s="109">
        <v>6.0000000000400178E-2</v>
      </c>
      <c r="H1911" s="421">
        <v>5.0000000000181899E-2</v>
      </c>
      <c r="I1911" s="109">
        <v>3.999999999996362E-2</v>
      </c>
      <c r="J1911" s="109">
        <v>5.9999999999490683E-2</v>
      </c>
      <c r="K1911" s="109">
        <v>3.999999999996362E-2</v>
      </c>
      <c r="L1911" s="109">
        <v>9.0000000000145519E-2</v>
      </c>
      <c r="M1911" s="109">
        <v>0.11999999999989086</v>
      </c>
      <c r="N1911" s="421">
        <v>9.0000000000145519E-2</v>
      </c>
      <c r="O1911" s="109">
        <v>7.0000000000618456E-2</v>
      </c>
      <c r="P1911" s="109">
        <v>8.9999999999236024E-2</v>
      </c>
      <c r="Q1911" s="109">
        <v>0.1000000000003638</v>
      </c>
      <c r="R1911" s="109">
        <v>6.9999999999708962E-2</v>
      </c>
      <c r="S1911" s="109">
        <v>7.0000000000618456E-2</v>
      </c>
      <c r="T1911" s="109">
        <v>7.999999999992724E-2</v>
      </c>
      <c r="U1911" s="109">
        <v>6.9999999999708962E-2</v>
      </c>
      <c r="V1911" s="421">
        <v>0.11999999999989086</v>
      </c>
      <c r="W1911" s="109">
        <v>0.13000000000010914</v>
      </c>
      <c r="X1911" s="109">
        <v>0.10999999999967258</v>
      </c>
      <c r="Y1911" s="109">
        <v>0.11999999999989086</v>
      </c>
      <c r="Z1911" s="109">
        <v>0.12000000000080036</v>
      </c>
      <c r="AA1911" s="109">
        <v>8.9999999999236024E-2</v>
      </c>
      <c r="AB1911" s="109">
        <v>0.11000000000058208</v>
      </c>
      <c r="AC1911" s="124">
        <f>SUM(E1911:AB1911)</f>
        <v>2</v>
      </c>
    </row>
    <row r="1912" spans="1:31" s="72" customFormat="1" ht="11.25" customHeight="1" x14ac:dyDescent="0.2">
      <c r="A1912" s="2762"/>
      <c r="B1912" s="2760"/>
      <c r="C1912" s="11" t="s">
        <v>484</v>
      </c>
      <c r="D1912" s="1201" t="s">
        <v>506</v>
      </c>
      <c r="E1912" s="110">
        <v>1.999999999998181E-2</v>
      </c>
      <c r="F1912" s="110">
        <v>1.999999999998181E-2</v>
      </c>
      <c r="G1912" s="110">
        <v>1.999999999998181E-2</v>
      </c>
      <c r="H1912" s="422">
        <v>1.999999999998181E-2</v>
      </c>
      <c r="I1912" s="110">
        <v>1.999999999998181E-2</v>
      </c>
      <c r="J1912" s="110">
        <v>1.999999999998181E-2</v>
      </c>
      <c r="K1912" s="110">
        <v>3.0000000000200089E-2</v>
      </c>
      <c r="L1912" s="110">
        <v>6.9999999999708962E-2</v>
      </c>
      <c r="M1912" s="110">
        <v>7.0000000000163709E-2</v>
      </c>
      <c r="N1912" s="422">
        <v>5.999999999994543E-2</v>
      </c>
      <c r="O1912" s="110">
        <v>1.999999999998181E-2</v>
      </c>
      <c r="P1912" s="110">
        <v>3.999999999996362E-2</v>
      </c>
      <c r="Q1912" s="110">
        <v>5.999999999994543E-2</v>
      </c>
      <c r="R1912" s="110">
        <v>1.0000000000218279E-2</v>
      </c>
      <c r="S1912" s="110">
        <v>3.0000000000200089E-2</v>
      </c>
      <c r="T1912" s="110">
        <v>4.9999999999727152E-2</v>
      </c>
      <c r="U1912" s="110">
        <v>3.999999999996362E-2</v>
      </c>
      <c r="V1912" s="422">
        <v>3.999999999996362E-2</v>
      </c>
      <c r="W1912" s="110">
        <v>5.999999999994543E-2</v>
      </c>
      <c r="X1912" s="110">
        <v>3.999999999996362E-2</v>
      </c>
      <c r="Y1912" s="110">
        <v>6.0000000000400178E-2</v>
      </c>
      <c r="Z1912" s="110">
        <v>3.999999999996362E-2</v>
      </c>
      <c r="AA1912" s="110">
        <v>3.999999999996362E-2</v>
      </c>
      <c r="AB1912" s="110">
        <v>2.9999999999745341E-2</v>
      </c>
      <c r="AC1912" s="124">
        <f>SUM(E1912:AB1912)</f>
        <v>0.90999999999985448</v>
      </c>
      <c r="AD1912" s="661"/>
    </row>
    <row r="1913" spans="1:31" s="72" customFormat="1" ht="11.25" customHeight="1" x14ac:dyDescent="0.2">
      <c r="A1913" s="2762"/>
      <c r="B1913" s="2760"/>
      <c r="C1913" s="11" t="s">
        <v>8</v>
      </c>
      <c r="D1913" s="1201" t="s">
        <v>505</v>
      </c>
      <c r="E1913" s="113">
        <f>SQRT(E1911*E1911+E1912*E1912)*1000/(1.732*E1910)</f>
        <v>3.0186578214481927</v>
      </c>
      <c r="F1913" s="113">
        <f t="shared" ref="F1913:AB1913" si="589">SQRT(F1911*F1911+F1912*F1912)*1000/(1.732*F1910)</f>
        <v>3.0186578214008568</v>
      </c>
      <c r="G1913" s="113">
        <f t="shared" si="589"/>
        <v>3.5799910113968596</v>
      </c>
      <c r="H1913" s="423">
        <f t="shared" si="589"/>
        <v>3.0482525059721945</v>
      </c>
      <c r="I1913" s="113">
        <f t="shared" si="589"/>
        <v>2.5314359207283386</v>
      </c>
      <c r="J1913" s="113">
        <f t="shared" si="589"/>
        <v>3.5799910113480196</v>
      </c>
      <c r="K1913" s="113">
        <f t="shared" si="589"/>
        <v>2.8302313997243891</v>
      </c>
      <c r="L1913" s="113">
        <f t="shared" si="589"/>
        <v>6.4539205786040155</v>
      </c>
      <c r="M1913" s="113">
        <f t="shared" si="589"/>
        <v>7.8637662395556696</v>
      </c>
      <c r="N1913" s="423">
        <f t="shared" si="589"/>
        <v>6.1227266598747052</v>
      </c>
      <c r="O1913" s="113">
        <f t="shared" si="589"/>
        <v>4.0808705852931038</v>
      </c>
      <c r="P1913" s="113">
        <f t="shared" si="589"/>
        <v>5.5207839871548767</v>
      </c>
      <c r="Q1913" s="113">
        <f t="shared" si="589"/>
        <v>6.6011772572334992</v>
      </c>
      <c r="R1913" s="113">
        <f t="shared" si="589"/>
        <v>4.0025516301225776</v>
      </c>
      <c r="S1913" s="113">
        <f t="shared" si="589"/>
        <v>4.3108800355073109</v>
      </c>
      <c r="T1913" s="113">
        <f t="shared" si="589"/>
        <v>5.3400699248494163</v>
      </c>
      <c r="U1913" s="113">
        <f t="shared" si="589"/>
        <v>4.5636110063575357</v>
      </c>
      <c r="V1913" s="423">
        <f t="shared" si="589"/>
        <v>7.1599820227448783</v>
      </c>
      <c r="W1913" s="113">
        <f t="shared" si="589"/>
        <v>8.104549349773567</v>
      </c>
      <c r="X1913" s="113">
        <f t="shared" si="589"/>
        <v>6.6254018423038152</v>
      </c>
      <c r="Y1913" s="113">
        <f t="shared" si="589"/>
        <v>7.5943077621965287</v>
      </c>
      <c r="Z1913" s="113">
        <f t="shared" si="589"/>
        <v>7.1599820227937192</v>
      </c>
      <c r="AA1913" s="113">
        <f t="shared" si="589"/>
        <v>5.5207839871548767</v>
      </c>
      <c r="AB1913" s="113">
        <f t="shared" si="589"/>
        <v>6.3912611555420717</v>
      </c>
      <c r="AC1913" s="87"/>
    </row>
    <row r="1914" spans="1:31" ht="11.25" customHeight="1" thickBot="1" x14ac:dyDescent="0.25">
      <c r="A1914" s="2840"/>
      <c r="B1914" s="2810"/>
      <c r="C1914" s="46" t="s">
        <v>16</v>
      </c>
      <c r="D1914" s="1224"/>
      <c r="E1914" s="110">
        <f t="shared" ref="E1914:AC1914" si="590">E1912/E1911</f>
        <v>0.39999999999818103</v>
      </c>
      <c r="F1914" s="110">
        <f t="shared" si="590"/>
        <v>0.40000000000545699</v>
      </c>
      <c r="G1914" s="110">
        <f t="shared" si="590"/>
        <v>0.33333333333080695</v>
      </c>
      <c r="H1914" s="422">
        <f t="shared" si="590"/>
        <v>0.39999999999818103</v>
      </c>
      <c r="I1914" s="110">
        <f t="shared" si="590"/>
        <v>0.5</v>
      </c>
      <c r="J1914" s="110">
        <f t="shared" si="590"/>
        <v>0.33333333333585968</v>
      </c>
      <c r="K1914" s="110">
        <f t="shared" si="590"/>
        <v>0.75000000000568434</v>
      </c>
      <c r="L1914" s="110">
        <f t="shared" si="590"/>
        <v>0.77777777777328649</v>
      </c>
      <c r="M1914" s="110">
        <f t="shared" si="590"/>
        <v>0.58333333333522808</v>
      </c>
      <c r="N1914" s="422">
        <f t="shared" si="590"/>
        <v>0.66666666666498242</v>
      </c>
      <c r="O1914" s="110">
        <f t="shared" si="590"/>
        <v>0.28571428571150154</v>
      </c>
      <c r="P1914" s="110">
        <f t="shared" si="590"/>
        <v>0.44444444444781295</v>
      </c>
      <c r="Q1914" s="110">
        <f t="shared" si="590"/>
        <v>0.59999999999727149</v>
      </c>
      <c r="R1914" s="110">
        <f t="shared" si="590"/>
        <v>0.14285714286085507</v>
      </c>
      <c r="S1914" s="110">
        <f t="shared" si="590"/>
        <v>0.42857142857050051</v>
      </c>
      <c r="T1914" s="110">
        <f t="shared" si="590"/>
        <v>0.62499999999715783</v>
      </c>
      <c r="U1914" s="110">
        <f t="shared" si="590"/>
        <v>0.57142857143042758</v>
      </c>
      <c r="V1914" s="422">
        <f t="shared" si="590"/>
        <v>0.33333333333333331</v>
      </c>
      <c r="W1914" s="110">
        <f t="shared" si="590"/>
        <v>0.46153846153765432</v>
      </c>
      <c r="X1914" s="110">
        <f t="shared" si="590"/>
        <v>0.36363636363711527</v>
      </c>
      <c r="Y1914" s="110">
        <f t="shared" si="590"/>
        <v>0.50000000000378952</v>
      </c>
      <c r="Z1914" s="110">
        <f t="shared" si="590"/>
        <v>0.33333333333080695</v>
      </c>
      <c r="AA1914" s="110">
        <f t="shared" si="590"/>
        <v>0.44444444444781295</v>
      </c>
      <c r="AB1914" s="110">
        <f t="shared" si="590"/>
        <v>0.27272727272351449</v>
      </c>
      <c r="AC1914" s="122">
        <f t="shared" si="590"/>
        <v>0.45499999999992724</v>
      </c>
    </row>
    <row r="1915" spans="1:31" s="72" customFormat="1" ht="12.75" customHeight="1" thickBot="1" x14ac:dyDescent="0.25">
      <c r="A1915" s="75" t="s">
        <v>125</v>
      </c>
      <c r="B1915" s="76" t="s">
        <v>20</v>
      </c>
      <c r="C1915" s="77" t="s">
        <v>483</v>
      </c>
      <c r="D1915" s="2611" t="s">
        <v>506</v>
      </c>
      <c r="E1915" s="323">
        <v>0</v>
      </c>
      <c r="F1915" s="323">
        <v>0</v>
      </c>
      <c r="G1915" s="323">
        <v>0</v>
      </c>
      <c r="H1915" s="323">
        <v>0</v>
      </c>
      <c r="I1915" s="323">
        <v>0</v>
      </c>
      <c r="J1915" s="323">
        <v>0</v>
      </c>
      <c r="K1915" s="323">
        <v>0</v>
      </c>
      <c r="L1915" s="323">
        <v>0</v>
      </c>
      <c r="M1915" s="323">
        <v>0</v>
      </c>
      <c r="N1915" s="323">
        <v>0</v>
      </c>
      <c r="O1915" s="323">
        <v>0</v>
      </c>
      <c r="P1915" s="323">
        <v>0</v>
      </c>
      <c r="Q1915" s="323">
        <v>0</v>
      </c>
      <c r="R1915" s="323">
        <v>0</v>
      </c>
      <c r="S1915" s="323">
        <v>0</v>
      </c>
      <c r="T1915" s="323">
        <v>0</v>
      </c>
      <c r="U1915" s="323">
        <v>0</v>
      </c>
      <c r="V1915" s="323">
        <v>0</v>
      </c>
      <c r="W1915" s="323">
        <v>0</v>
      </c>
      <c r="X1915" s="323">
        <v>0</v>
      </c>
      <c r="Y1915" s="323">
        <v>0</v>
      </c>
      <c r="Z1915" s="323">
        <v>0</v>
      </c>
      <c r="AA1915" s="323">
        <v>0</v>
      </c>
      <c r="AB1915" s="323">
        <v>0</v>
      </c>
      <c r="AC1915" s="323">
        <v>0</v>
      </c>
      <c r="AD1915" s="576">
        <f>MAX(E1915:AB1915)</f>
        <v>0</v>
      </c>
      <c r="AE1915" s="661" t="s">
        <v>471</v>
      </c>
    </row>
    <row r="1916" spans="1:31" s="661" customFormat="1" ht="10.5" customHeight="1" x14ac:dyDescent="0.2">
      <c r="A1916" s="2832" t="s">
        <v>154</v>
      </c>
      <c r="B1916" s="2839"/>
      <c r="C1916" s="63" t="s">
        <v>483</v>
      </c>
      <c r="D1916" s="63"/>
      <c r="E1916" s="112">
        <f>E1911+E1915</f>
        <v>5.0000000000181899E-2</v>
      </c>
      <c r="F1916" s="112">
        <f t="shared" ref="F1916:AC1916" si="591">F1911+F1915</f>
        <v>4.9999999999272404E-2</v>
      </c>
      <c r="G1916" s="112">
        <f t="shared" si="591"/>
        <v>6.0000000000400178E-2</v>
      </c>
      <c r="H1916" s="442">
        <f t="shared" si="591"/>
        <v>5.0000000000181899E-2</v>
      </c>
      <c r="I1916" s="112">
        <f t="shared" si="591"/>
        <v>3.999999999996362E-2</v>
      </c>
      <c r="J1916" s="112">
        <f t="shared" si="591"/>
        <v>5.9999999999490683E-2</v>
      </c>
      <c r="K1916" s="112">
        <f t="shared" si="591"/>
        <v>3.999999999996362E-2</v>
      </c>
      <c r="L1916" s="112">
        <f t="shared" si="591"/>
        <v>9.0000000000145519E-2</v>
      </c>
      <c r="M1916" s="112">
        <f t="shared" si="591"/>
        <v>0.11999999999989086</v>
      </c>
      <c r="N1916" s="442">
        <f t="shared" si="591"/>
        <v>9.0000000000145519E-2</v>
      </c>
      <c r="O1916" s="112">
        <f t="shared" si="591"/>
        <v>7.0000000000618456E-2</v>
      </c>
      <c r="P1916" s="112">
        <f t="shared" si="591"/>
        <v>8.9999999999236024E-2</v>
      </c>
      <c r="Q1916" s="112">
        <f t="shared" si="591"/>
        <v>0.1000000000003638</v>
      </c>
      <c r="R1916" s="112">
        <f t="shared" si="591"/>
        <v>6.9999999999708962E-2</v>
      </c>
      <c r="S1916" s="112">
        <f t="shared" si="591"/>
        <v>7.0000000000618456E-2</v>
      </c>
      <c r="T1916" s="112">
        <f t="shared" si="591"/>
        <v>7.999999999992724E-2</v>
      </c>
      <c r="U1916" s="112">
        <f t="shared" si="591"/>
        <v>6.9999999999708962E-2</v>
      </c>
      <c r="V1916" s="442">
        <f t="shared" si="591"/>
        <v>0.11999999999989086</v>
      </c>
      <c r="W1916" s="112">
        <f t="shared" si="591"/>
        <v>0.13000000000010914</v>
      </c>
      <c r="X1916" s="112">
        <f t="shared" si="591"/>
        <v>0.10999999999967258</v>
      </c>
      <c r="Y1916" s="112">
        <f t="shared" si="591"/>
        <v>0.11999999999989086</v>
      </c>
      <c r="Z1916" s="112">
        <f t="shared" si="591"/>
        <v>0.12000000000080036</v>
      </c>
      <c r="AA1916" s="112">
        <f t="shared" si="591"/>
        <v>8.9999999999236024E-2</v>
      </c>
      <c r="AB1916" s="112">
        <f t="shared" si="591"/>
        <v>0.11000000000058208</v>
      </c>
      <c r="AC1916" s="112">
        <f t="shared" si="591"/>
        <v>2</v>
      </c>
    </row>
    <row r="1917" spans="1:31" s="661" customFormat="1" ht="10.5" customHeight="1" thickBot="1" x14ac:dyDescent="0.25">
      <c r="A1917" s="2792"/>
      <c r="B1917" s="2793"/>
      <c r="C1917" s="45" t="s">
        <v>484</v>
      </c>
      <c r="D1917" s="45"/>
      <c r="E1917" s="126">
        <f>E1912</f>
        <v>1.999999999998181E-2</v>
      </c>
      <c r="F1917" s="126">
        <f t="shared" ref="F1917:AC1917" si="592">F1912</f>
        <v>1.999999999998181E-2</v>
      </c>
      <c r="G1917" s="126">
        <f t="shared" si="592"/>
        <v>1.999999999998181E-2</v>
      </c>
      <c r="H1917" s="444">
        <f t="shared" si="592"/>
        <v>1.999999999998181E-2</v>
      </c>
      <c r="I1917" s="126">
        <f t="shared" si="592"/>
        <v>1.999999999998181E-2</v>
      </c>
      <c r="J1917" s="126">
        <f t="shared" si="592"/>
        <v>1.999999999998181E-2</v>
      </c>
      <c r="K1917" s="126">
        <f t="shared" si="592"/>
        <v>3.0000000000200089E-2</v>
      </c>
      <c r="L1917" s="126">
        <f t="shared" si="592"/>
        <v>6.9999999999708962E-2</v>
      </c>
      <c r="M1917" s="126">
        <f t="shared" si="592"/>
        <v>7.0000000000163709E-2</v>
      </c>
      <c r="N1917" s="444">
        <f t="shared" si="592"/>
        <v>5.999999999994543E-2</v>
      </c>
      <c r="O1917" s="126">
        <f t="shared" si="592"/>
        <v>1.999999999998181E-2</v>
      </c>
      <c r="P1917" s="126">
        <f t="shared" si="592"/>
        <v>3.999999999996362E-2</v>
      </c>
      <c r="Q1917" s="126">
        <f t="shared" si="592"/>
        <v>5.999999999994543E-2</v>
      </c>
      <c r="R1917" s="126">
        <f t="shared" si="592"/>
        <v>1.0000000000218279E-2</v>
      </c>
      <c r="S1917" s="126">
        <f t="shared" si="592"/>
        <v>3.0000000000200089E-2</v>
      </c>
      <c r="T1917" s="126">
        <f t="shared" si="592"/>
        <v>4.9999999999727152E-2</v>
      </c>
      <c r="U1917" s="126">
        <f t="shared" si="592"/>
        <v>3.999999999996362E-2</v>
      </c>
      <c r="V1917" s="444">
        <f t="shared" si="592"/>
        <v>3.999999999996362E-2</v>
      </c>
      <c r="W1917" s="126">
        <f t="shared" si="592"/>
        <v>5.999999999994543E-2</v>
      </c>
      <c r="X1917" s="126">
        <f t="shared" si="592"/>
        <v>3.999999999996362E-2</v>
      </c>
      <c r="Y1917" s="126">
        <f t="shared" si="592"/>
        <v>6.0000000000400178E-2</v>
      </c>
      <c r="Z1917" s="126">
        <f t="shared" si="592"/>
        <v>3.999999999996362E-2</v>
      </c>
      <c r="AA1917" s="126">
        <f t="shared" si="592"/>
        <v>3.999999999996362E-2</v>
      </c>
      <c r="AB1917" s="126">
        <f t="shared" si="592"/>
        <v>2.9999999999745341E-2</v>
      </c>
      <c r="AC1917" s="126">
        <f t="shared" si="592"/>
        <v>0.90999999999985448</v>
      </c>
    </row>
    <row r="1918" spans="1:31" s="661" customFormat="1" ht="10.5" customHeight="1" x14ac:dyDescent="0.2">
      <c r="A1918" s="2733" t="s">
        <v>155</v>
      </c>
      <c r="B1918" s="2734"/>
      <c r="C1918" s="12" t="s">
        <v>483</v>
      </c>
      <c r="D1918" s="12"/>
      <c r="E1918" s="112">
        <f>E1903-E1916</f>
        <v>0</v>
      </c>
      <c r="F1918" s="112">
        <f t="shared" ref="F1918:AC1919" si="593">F1903-F1916</f>
        <v>0</v>
      </c>
      <c r="G1918" s="112">
        <f t="shared" si="593"/>
        <v>0</v>
      </c>
      <c r="H1918" s="442">
        <f t="shared" si="593"/>
        <v>0</v>
      </c>
      <c r="I1918" s="112">
        <f t="shared" si="593"/>
        <v>0</v>
      </c>
      <c r="J1918" s="112">
        <f t="shared" si="593"/>
        <v>0</v>
      </c>
      <c r="K1918" s="112">
        <f t="shared" si="593"/>
        <v>0</v>
      </c>
      <c r="L1918" s="112">
        <f t="shared" si="593"/>
        <v>0</v>
      </c>
      <c r="M1918" s="112">
        <f t="shared" si="593"/>
        <v>0</v>
      </c>
      <c r="N1918" s="442">
        <f t="shared" si="593"/>
        <v>0</v>
      </c>
      <c r="O1918" s="112">
        <f t="shared" si="593"/>
        <v>0</v>
      </c>
      <c r="P1918" s="112">
        <f t="shared" si="593"/>
        <v>0</v>
      </c>
      <c r="Q1918" s="112">
        <f t="shared" si="593"/>
        <v>0</v>
      </c>
      <c r="R1918" s="112">
        <f t="shared" si="593"/>
        <v>0</v>
      </c>
      <c r="S1918" s="112">
        <f t="shared" si="593"/>
        <v>0</v>
      </c>
      <c r="T1918" s="112">
        <f t="shared" si="593"/>
        <v>0</v>
      </c>
      <c r="U1918" s="112">
        <f t="shared" si="593"/>
        <v>0</v>
      </c>
      <c r="V1918" s="442">
        <f t="shared" si="593"/>
        <v>0</v>
      </c>
      <c r="W1918" s="112">
        <f t="shared" si="593"/>
        <v>0</v>
      </c>
      <c r="X1918" s="112">
        <f t="shared" si="593"/>
        <v>0</v>
      </c>
      <c r="Y1918" s="112">
        <f t="shared" si="593"/>
        <v>0</v>
      </c>
      <c r="Z1918" s="112">
        <f t="shared" si="593"/>
        <v>0</v>
      </c>
      <c r="AA1918" s="112">
        <f t="shared" si="593"/>
        <v>0</v>
      </c>
      <c r="AB1918" s="112">
        <f t="shared" si="593"/>
        <v>0</v>
      </c>
      <c r="AC1918" s="112">
        <f t="shared" si="593"/>
        <v>0</v>
      </c>
    </row>
    <row r="1919" spans="1:31" s="661" customFormat="1" ht="10.5" customHeight="1" thickBot="1" x14ac:dyDescent="0.25">
      <c r="A1919" s="2735"/>
      <c r="B1919" s="2736"/>
      <c r="C1919" s="9" t="s">
        <v>484</v>
      </c>
      <c r="D1919" s="240"/>
      <c r="E1919" s="112">
        <f>E1904-E1917</f>
        <v>0</v>
      </c>
      <c r="F1919" s="112">
        <f t="shared" si="593"/>
        <v>0</v>
      </c>
      <c r="G1919" s="112">
        <f t="shared" si="593"/>
        <v>0</v>
      </c>
      <c r="H1919" s="442">
        <f t="shared" si="593"/>
        <v>0</v>
      </c>
      <c r="I1919" s="112">
        <f t="shared" si="593"/>
        <v>0</v>
      </c>
      <c r="J1919" s="112">
        <f t="shared" si="593"/>
        <v>0</v>
      </c>
      <c r="K1919" s="112">
        <f t="shared" si="593"/>
        <v>0</v>
      </c>
      <c r="L1919" s="112">
        <f t="shared" si="593"/>
        <v>0</v>
      </c>
      <c r="M1919" s="112">
        <f t="shared" si="593"/>
        <v>0</v>
      </c>
      <c r="N1919" s="442">
        <f t="shared" si="593"/>
        <v>0</v>
      </c>
      <c r="O1919" s="112">
        <f t="shared" si="593"/>
        <v>0</v>
      </c>
      <c r="P1919" s="112">
        <f t="shared" si="593"/>
        <v>0</v>
      </c>
      <c r="Q1919" s="112">
        <f t="shared" si="593"/>
        <v>0</v>
      </c>
      <c r="R1919" s="112">
        <f t="shared" si="593"/>
        <v>0</v>
      </c>
      <c r="S1919" s="112">
        <f t="shared" si="593"/>
        <v>0</v>
      </c>
      <c r="T1919" s="112">
        <f t="shared" si="593"/>
        <v>0</v>
      </c>
      <c r="U1919" s="112">
        <f t="shared" si="593"/>
        <v>0</v>
      </c>
      <c r="V1919" s="442">
        <f t="shared" si="593"/>
        <v>0</v>
      </c>
      <c r="W1919" s="112">
        <f t="shared" si="593"/>
        <v>0</v>
      </c>
      <c r="X1919" s="112">
        <f t="shared" si="593"/>
        <v>0</v>
      </c>
      <c r="Y1919" s="112">
        <f t="shared" si="593"/>
        <v>0</v>
      </c>
      <c r="Z1919" s="112">
        <f t="shared" si="593"/>
        <v>0</v>
      </c>
      <c r="AA1919" s="112">
        <f t="shared" si="593"/>
        <v>0</v>
      </c>
      <c r="AB1919" s="112">
        <f t="shared" si="593"/>
        <v>0</v>
      </c>
      <c r="AC1919" s="112">
        <f t="shared" si="593"/>
        <v>0</v>
      </c>
    </row>
    <row r="1920" spans="1:31" s="32" customFormat="1" ht="10.5" customHeight="1" x14ac:dyDescent="0.2">
      <c r="A1920" s="2764" t="s">
        <v>9</v>
      </c>
      <c r="B1920" s="2765"/>
      <c r="C1920" s="14" t="s">
        <v>483</v>
      </c>
      <c r="D1920" s="14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92"/>
    </row>
    <row r="1921" spans="1:31" s="32" customFormat="1" ht="12" customHeight="1" thickBot="1" x14ac:dyDescent="0.25">
      <c r="A1921" s="2766"/>
      <c r="B1921" s="2767"/>
      <c r="C1921" s="15" t="s">
        <v>484</v>
      </c>
      <c r="D1921" s="15"/>
      <c r="E1921" s="93"/>
      <c r="F1921" s="93"/>
      <c r="G1921" s="93"/>
      <c r="H1921" s="93"/>
      <c r="I1921" s="93"/>
      <c r="J1921" s="93"/>
      <c r="K1921" s="93"/>
      <c r="L1921" s="93"/>
      <c r="M1921" s="93"/>
      <c r="N1921" s="93"/>
      <c r="O1921" s="93"/>
      <c r="P1921" s="93"/>
      <c r="Q1921" s="93"/>
      <c r="R1921" s="93"/>
      <c r="S1921" s="93"/>
      <c r="T1921" s="93"/>
      <c r="U1921" s="93"/>
      <c r="V1921" s="93"/>
      <c r="W1921" s="93"/>
      <c r="X1921" s="93"/>
      <c r="Y1921" s="93"/>
      <c r="Z1921" s="93"/>
      <c r="AA1921" s="93"/>
      <c r="AB1921" s="93"/>
      <c r="AC1921" s="94"/>
    </row>
    <row r="1922" spans="1:31" s="72" customFormat="1" ht="30" customHeight="1" thickBot="1" x14ac:dyDescent="0.25">
      <c r="B1922" s="71"/>
      <c r="E1922" s="101"/>
      <c r="F1922" s="101"/>
      <c r="G1922" s="101"/>
      <c r="H1922" s="204"/>
      <c r="I1922" s="101"/>
      <c r="J1922" s="101"/>
      <c r="K1922" s="101"/>
      <c r="L1922" s="101"/>
      <c r="M1922" s="101"/>
      <c r="N1922" s="204"/>
      <c r="O1922" s="101"/>
      <c r="P1922" s="101"/>
      <c r="Q1922" s="101"/>
      <c r="R1922" s="101"/>
      <c r="S1922" s="101"/>
      <c r="T1922" s="101"/>
      <c r="U1922" s="101"/>
      <c r="V1922" s="204"/>
      <c r="W1922" s="101"/>
      <c r="X1922" s="101"/>
      <c r="Y1922" s="101"/>
      <c r="Z1922" s="101"/>
      <c r="AA1922" s="101"/>
      <c r="AB1922" s="101"/>
      <c r="AC1922" s="101"/>
    </row>
    <row r="1923" spans="1:31" s="661" customFormat="1" ht="28.5" customHeight="1" x14ac:dyDescent="0.2">
      <c r="A1923" s="134" t="s">
        <v>17</v>
      </c>
      <c r="B1923" s="135" t="s">
        <v>5</v>
      </c>
      <c r="C1923" s="6" t="s">
        <v>14</v>
      </c>
      <c r="D1923" s="243" t="s">
        <v>498</v>
      </c>
      <c r="E1923" s="2719" t="s">
        <v>15</v>
      </c>
      <c r="F1923" s="2719"/>
      <c r="G1923" s="2719"/>
      <c r="H1923" s="2719"/>
      <c r="I1923" s="2719"/>
      <c r="J1923" s="2719"/>
      <c r="K1923" s="2719"/>
      <c r="L1923" s="2719"/>
      <c r="M1923" s="2719"/>
      <c r="N1923" s="2719"/>
      <c r="O1923" s="2719"/>
      <c r="P1923" s="2719"/>
      <c r="Q1923" s="2719"/>
      <c r="R1923" s="2719"/>
      <c r="S1923" s="2719"/>
      <c r="T1923" s="2719"/>
      <c r="U1923" s="2719"/>
      <c r="V1923" s="2719"/>
      <c r="W1923" s="2719"/>
      <c r="X1923" s="2719"/>
      <c r="Y1923" s="2719"/>
      <c r="Z1923" s="2719"/>
      <c r="AA1923" s="2719"/>
      <c r="AB1923" s="2719"/>
      <c r="AC1923" s="2720" t="s">
        <v>10</v>
      </c>
    </row>
    <row r="1924" spans="1:31" s="13" customFormat="1" ht="12.75" customHeight="1" thickBot="1" x14ac:dyDescent="0.25">
      <c r="A1924" s="2722" t="s">
        <v>441</v>
      </c>
      <c r="B1924" s="2723"/>
      <c r="C1924" s="17"/>
      <c r="D1924" s="17"/>
      <c r="E1924" s="18">
        <v>1</v>
      </c>
      <c r="F1924" s="18">
        <v>2</v>
      </c>
      <c r="G1924" s="18">
        <v>3</v>
      </c>
      <c r="H1924" s="18">
        <v>4</v>
      </c>
      <c r="I1924" s="18">
        <v>5</v>
      </c>
      <c r="J1924" s="18">
        <v>6</v>
      </c>
      <c r="K1924" s="18">
        <v>7</v>
      </c>
      <c r="L1924" s="18">
        <v>8</v>
      </c>
      <c r="M1924" s="18">
        <v>9</v>
      </c>
      <c r="N1924" s="18">
        <v>10</v>
      </c>
      <c r="O1924" s="18">
        <v>11</v>
      </c>
      <c r="P1924" s="18">
        <v>12</v>
      </c>
      <c r="Q1924" s="18">
        <v>13</v>
      </c>
      <c r="R1924" s="18">
        <v>14</v>
      </c>
      <c r="S1924" s="18">
        <v>15</v>
      </c>
      <c r="T1924" s="18">
        <v>16</v>
      </c>
      <c r="U1924" s="18">
        <v>17</v>
      </c>
      <c r="V1924" s="18">
        <v>18</v>
      </c>
      <c r="W1924" s="18">
        <v>19</v>
      </c>
      <c r="X1924" s="18">
        <v>20</v>
      </c>
      <c r="Y1924" s="18">
        <v>21</v>
      </c>
      <c r="Z1924" s="18">
        <v>22</v>
      </c>
      <c r="AA1924" s="18">
        <v>23</v>
      </c>
      <c r="AB1924" s="18">
        <v>24</v>
      </c>
      <c r="AC1924" s="2721"/>
    </row>
    <row r="1925" spans="1:31" s="13" customFormat="1" ht="12.75" customHeight="1" thickBot="1" x14ac:dyDescent="0.25">
      <c r="A1925" s="19" t="s">
        <v>292</v>
      </c>
      <c r="B1925" s="20"/>
      <c r="C1925" s="21"/>
      <c r="D1925" s="1203"/>
      <c r="E1925" s="20">
        <v>1</v>
      </c>
      <c r="F1925" s="20">
        <v>1</v>
      </c>
      <c r="G1925" s="20">
        <v>1</v>
      </c>
      <c r="H1925" s="20">
        <v>1</v>
      </c>
      <c r="I1925" s="20">
        <v>1</v>
      </c>
      <c r="J1925" s="20">
        <v>1</v>
      </c>
      <c r="K1925" s="20">
        <v>1</v>
      </c>
      <c r="L1925" s="20">
        <v>1</v>
      </c>
      <c r="M1925" s="20">
        <v>1</v>
      </c>
      <c r="N1925" s="20">
        <v>1</v>
      </c>
      <c r="O1925" s="20">
        <v>1</v>
      </c>
      <c r="P1925" s="20">
        <v>1</v>
      </c>
      <c r="Q1925" s="20">
        <v>1</v>
      </c>
      <c r="R1925" s="20">
        <v>1</v>
      </c>
      <c r="S1925" s="20">
        <v>1</v>
      </c>
      <c r="T1925" s="20">
        <v>1</v>
      </c>
      <c r="U1925" s="20">
        <v>1</v>
      </c>
      <c r="V1925" s="20">
        <v>1</v>
      </c>
      <c r="W1925" s="20">
        <v>1</v>
      </c>
      <c r="X1925" s="20">
        <v>1</v>
      </c>
      <c r="Y1925" s="20">
        <v>1</v>
      </c>
      <c r="Z1925" s="20">
        <v>1</v>
      </c>
      <c r="AA1925" s="20">
        <v>1</v>
      </c>
      <c r="AB1925" s="20">
        <v>1</v>
      </c>
      <c r="AC1925" s="177"/>
    </row>
    <row r="1926" spans="1:31" s="661" customFormat="1" ht="11.25" x14ac:dyDescent="0.2">
      <c r="A1926" s="2715" t="s">
        <v>125</v>
      </c>
      <c r="B1926" s="2712" t="s">
        <v>319</v>
      </c>
      <c r="C1926" s="10" t="s">
        <v>483</v>
      </c>
      <c r="D1926" s="1203" t="s">
        <v>506</v>
      </c>
      <c r="E1926" s="109">
        <v>6.0000000000115961E-2</v>
      </c>
      <c r="F1926" s="109">
        <v>7.4999999999931788E-2</v>
      </c>
      <c r="G1926" s="109">
        <v>7.5000000000102318E-2</v>
      </c>
      <c r="H1926" s="421">
        <v>5.999999999994543E-2</v>
      </c>
      <c r="I1926" s="109">
        <v>5.999999999994543E-2</v>
      </c>
      <c r="J1926" s="109">
        <v>7.5000000000102318E-2</v>
      </c>
      <c r="K1926" s="109">
        <v>8.9999999999918145E-2</v>
      </c>
      <c r="L1926" s="109">
        <v>0.16500000000002046</v>
      </c>
      <c r="M1926" s="109">
        <v>0.1049999999999045</v>
      </c>
      <c r="N1926" s="421">
        <v>0.16500000000002046</v>
      </c>
      <c r="O1926" s="109">
        <v>0.15000000000003411</v>
      </c>
      <c r="P1926" s="109">
        <v>0.10500000000007503</v>
      </c>
      <c r="Q1926" s="109">
        <v>0.1049999999999045</v>
      </c>
      <c r="R1926" s="109">
        <v>0.10500000000007503</v>
      </c>
      <c r="S1926" s="109">
        <v>8.9999999999918145E-2</v>
      </c>
      <c r="T1926" s="109">
        <v>0.10500000000007503</v>
      </c>
      <c r="U1926" s="109">
        <v>0.12000000000006139</v>
      </c>
      <c r="V1926" s="421">
        <v>0.13499999999987722</v>
      </c>
      <c r="W1926" s="109">
        <v>0.13500000000004775</v>
      </c>
      <c r="X1926" s="109">
        <v>0.12000000000006139</v>
      </c>
      <c r="Y1926" s="109">
        <v>0.11999999999989086</v>
      </c>
      <c r="Z1926" s="109">
        <v>0.11999999999989086</v>
      </c>
      <c r="AA1926" s="109">
        <v>0.13500000000021828</v>
      </c>
      <c r="AB1926" s="109">
        <v>0.1049999999999045</v>
      </c>
      <c r="AC1926" s="124">
        <f>SUM(E1926:AB1926)</f>
        <v>2.5800000000000409</v>
      </c>
    </row>
    <row r="1927" spans="1:31" s="661" customFormat="1" ht="11.25" x14ac:dyDescent="0.2">
      <c r="A1927" s="2716"/>
      <c r="B1927" s="2713"/>
      <c r="C1927" s="11" t="s">
        <v>484</v>
      </c>
      <c r="D1927" s="1205" t="s">
        <v>506</v>
      </c>
      <c r="E1927" s="110">
        <v>4.4999999999959073E-2</v>
      </c>
      <c r="F1927" s="110">
        <v>3.000000000005798E-2</v>
      </c>
      <c r="G1927" s="110">
        <v>4.4999999999959073E-2</v>
      </c>
      <c r="H1927" s="422">
        <v>4.4999999999959073E-2</v>
      </c>
      <c r="I1927" s="110">
        <v>4.5000000000044338E-2</v>
      </c>
      <c r="J1927" s="110">
        <v>2.9999999999972715E-2</v>
      </c>
      <c r="K1927" s="110">
        <v>4.5000000000044338E-2</v>
      </c>
      <c r="L1927" s="110">
        <v>4.4999999999959073E-2</v>
      </c>
      <c r="M1927" s="110">
        <v>4.5000000000044338E-2</v>
      </c>
      <c r="N1927" s="422">
        <v>5.999999999994543E-2</v>
      </c>
      <c r="O1927" s="110">
        <v>6.0000000000030695E-2</v>
      </c>
      <c r="P1927" s="110">
        <v>6.0000000000030695E-2</v>
      </c>
      <c r="Q1927" s="110">
        <v>4.4999999999959073E-2</v>
      </c>
      <c r="R1927" s="110">
        <v>4.5000000000044338E-2</v>
      </c>
      <c r="S1927" s="110">
        <v>5.999999999994543E-2</v>
      </c>
      <c r="T1927" s="110">
        <v>6.0000000000030695E-2</v>
      </c>
      <c r="U1927" s="110">
        <v>4.4999999999959073E-2</v>
      </c>
      <c r="V1927" s="422">
        <v>7.5000000000017053E-2</v>
      </c>
      <c r="W1927" s="110">
        <v>6.0000000000030695E-2</v>
      </c>
      <c r="X1927" s="110">
        <v>5.999999999994543E-2</v>
      </c>
      <c r="Y1927" s="110">
        <v>6.0000000000030695E-2</v>
      </c>
      <c r="Z1927" s="110">
        <v>4.5000000000044338E-2</v>
      </c>
      <c r="AA1927" s="110">
        <v>5.999999999994543E-2</v>
      </c>
      <c r="AB1927" s="110">
        <v>6.0000000000030695E-2</v>
      </c>
      <c r="AC1927" s="124">
        <f>SUM(E1927:AB1927)</f>
        <v>1.2299999999999898</v>
      </c>
    </row>
    <row r="1928" spans="1:31" s="661" customFormat="1" ht="11.25" x14ac:dyDescent="0.2">
      <c r="A1928" s="2716"/>
      <c r="B1928" s="2713"/>
      <c r="C1928" s="11" t="s">
        <v>8</v>
      </c>
      <c r="D1928" s="1201" t="s">
        <v>505</v>
      </c>
      <c r="E1928" s="113">
        <f>SQRT(E1926*E1926+E1927*E1927)*1000/(1.732*E1933)</f>
        <v>4.3302540415743778</v>
      </c>
      <c r="F1928" s="113">
        <f t="shared" ref="F1928:AB1928" si="594">SQRT(F1926*F1926+F1927*F1927)*1000/(1.732*F1933)</f>
        <v>4.6638263341210022</v>
      </c>
      <c r="G1928" s="113">
        <f t="shared" si="594"/>
        <v>5.0499006017751844</v>
      </c>
      <c r="H1928" s="423">
        <f t="shared" si="594"/>
        <v>4.3302540415665005</v>
      </c>
      <c r="I1928" s="113">
        <f t="shared" si="594"/>
        <v>4.3302540415694546</v>
      </c>
      <c r="J1928" s="113">
        <f t="shared" si="594"/>
        <v>4.7590064633962399</v>
      </c>
      <c r="K1928" s="113">
        <f t="shared" si="594"/>
        <v>5.9282096306874887</v>
      </c>
      <c r="L1928" s="113">
        <f t="shared" si="594"/>
        <v>10.0760188625206</v>
      </c>
      <c r="M1928" s="113">
        <f t="shared" si="594"/>
        <v>6.7302514839449676</v>
      </c>
      <c r="N1928" s="423">
        <f t="shared" si="594"/>
        <v>10.343739610972035</v>
      </c>
      <c r="O1928" s="113">
        <f t="shared" si="594"/>
        <v>9.5180129267850173</v>
      </c>
      <c r="P1928" s="113">
        <f t="shared" si="594"/>
        <v>7.1248212650562417</v>
      </c>
      <c r="Q1928" s="113">
        <f t="shared" si="594"/>
        <v>6.8704650565251351</v>
      </c>
      <c r="R1928" s="113">
        <f t="shared" si="594"/>
        <v>6.8704650565365819</v>
      </c>
      <c r="S1928" s="113">
        <f t="shared" si="594"/>
        <v>6.5053970761054973</v>
      </c>
      <c r="T1928" s="113">
        <f t="shared" si="594"/>
        <v>7.2732550414115806</v>
      </c>
      <c r="U1928" s="113">
        <f t="shared" si="594"/>
        <v>7.5505523978299278</v>
      </c>
      <c r="V1928" s="423">
        <f t="shared" si="594"/>
        <v>9.0985089854071006</v>
      </c>
      <c r="W1928" s="113">
        <f t="shared" si="594"/>
        <v>8.703684959407413</v>
      </c>
      <c r="X1928" s="113">
        <f t="shared" si="594"/>
        <v>7.9042795075893091</v>
      </c>
      <c r="Y1928" s="113">
        <f t="shared" si="594"/>
        <v>7.9042795075825687</v>
      </c>
      <c r="Z1928" s="113">
        <f t="shared" si="594"/>
        <v>7.5505523978222859</v>
      </c>
      <c r="AA1928" s="113">
        <f t="shared" si="594"/>
        <v>8.703684959414554</v>
      </c>
      <c r="AB1928" s="113">
        <f t="shared" si="594"/>
        <v>7.124821265047518</v>
      </c>
      <c r="AC1928" s="87"/>
    </row>
    <row r="1929" spans="1:31" s="661" customFormat="1" ht="11.25" x14ac:dyDescent="0.2">
      <c r="A1929" s="2716"/>
      <c r="B1929" s="2713"/>
      <c r="C1929" s="11" t="s">
        <v>16</v>
      </c>
      <c r="D1929" s="1201"/>
      <c r="E1929" s="110">
        <f t="shared" ref="E1929:AC1929" si="595">E1927/E1926</f>
        <v>0.74999999999786837</v>
      </c>
      <c r="F1929" s="110">
        <f t="shared" si="595"/>
        <v>0.40000000000113689</v>
      </c>
      <c r="G1929" s="110">
        <f t="shared" si="595"/>
        <v>0.59999999999863574</v>
      </c>
      <c r="H1929" s="422">
        <f t="shared" si="595"/>
        <v>0.75</v>
      </c>
      <c r="I1929" s="110">
        <f t="shared" si="595"/>
        <v>0.75000000000142109</v>
      </c>
      <c r="J1929" s="110">
        <f t="shared" si="595"/>
        <v>0.39999999999909053</v>
      </c>
      <c r="K1929" s="110">
        <f t="shared" si="595"/>
        <v>0.50000000000094735</v>
      </c>
      <c r="L1929" s="110">
        <f t="shared" si="595"/>
        <v>0.27272727272699088</v>
      </c>
      <c r="M1929" s="110">
        <f t="shared" si="595"/>
        <v>0.42857142857224062</v>
      </c>
      <c r="N1929" s="422">
        <f t="shared" si="595"/>
        <v>0.36363636363598784</v>
      </c>
      <c r="O1929" s="110">
        <f t="shared" si="595"/>
        <v>0.40000000000011371</v>
      </c>
      <c r="P1929" s="110">
        <f t="shared" si="595"/>
        <v>0.57142857142845538</v>
      </c>
      <c r="Q1929" s="110">
        <f t="shared" si="595"/>
        <v>0.42857142857142855</v>
      </c>
      <c r="R1929" s="110">
        <f t="shared" si="595"/>
        <v>0.42857142857154457</v>
      </c>
      <c r="S1929" s="110">
        <f t="shared" si="595"/>
        <v>0.66666666666666663</v>
      </c>
      <c r="T1929" s="110">
        <f t="shared" si="595"/>
        <v>0.57142857142845538</v>
      </c>
      <c r="U1929" s="110">
        <f t="shared" si="595"/>
        <v>0.37499999999946709</v>
      </c>
      <c r="V1929" s="422">
        <f t="shared" si="595"/>
        <v>0.55555555555618719</v>
      </c>
      <c r="W1929" s="110">
        <f t="shared" si="595"/>
        <v>0.44444444444451464</v>
      </c>
      <c r="X1929" s="110">
        <f t="shared" si="595"/>
        <v>0.49999999999928946</v>
      </c>
      <c r="Y1929" s="110">
        <f t="shared" si="595"/>
        <v>0.50000000000071054</v>
      </c>
      <c r="Z1929" s="110">
        <f t="shared" si="595"/>
        <v>0.37500000000071054</v>
      </c>
      <c r="AA1929" s="110">
        <f t="shared" si="595"/>
        <v>0.4444444444433216</v>
      </c>
      <c r="AB1929" s="110">
        <f t="shared" si="595"/>
        <v>0.57142857142938352</v>
      </c>
      <c r="AC1929" s="127">
        <f t="shared" si="595"/>
        <v>0.4767441860465001</v>
      </c>
    </row>
    <row r="1930" spans="1:31" s="661" customFormat="1" ht="12" thickBot="1" x14ac:dyDescent="0.25">
      <c r="A1930" s="2717"/>
      <c r="B1930" s="2714"/>
      <c r="C1930" s="46" t="s">
        <v>13</v>
      </c>
      <c r="D1930" s="46"/>
      <c r="E1930" s="90"/>
      <c r="F1930" s="90"/>
      <c r="G1930" s="90"/>
      <c r="H1930" s="445"/>
      <c r="I1930" s="90"/>
      <c r="J1930" s="90"/>
      <c r="K1930" s="90"/>
      <c r="L1930" s="90"/>
      <c r="M1930" s="90"/>
      <c r="N1930" s="445"/>
      <c r="O1930" s="90"/>
      <c r="P1930" s="90"/>
      <c r="Q1930" s="90"/>
      <c r="R1930" s="90"/>
      <c r="S1930" s="90"/>
      <c r="T1930" s="90"/>
      <c r="U1930" s="90"/>
      <c r="V1930" s="445"/>
      <c r="W1930" s="90"/>
      <c r="X1930" s="90"/>
      <c r="Y1930" s="90"/>
      <c r="Z1930" s="90"/>
      <c r="AA1930" s="90"/>
      <c r="AB1930" s="90"/>
      <c r="AC1930" s="91"/>
    </row>
    <row r="1931" spans="1:31" s="661" customFormat="1" ht="12" thickBot="1" x14ac:dyDescent="0.25">
      <c r="A1931" s="263" t="s">
        <v>514</v>
      </c>
      <c r="B1931" s="264"/>
      <c r="C1931" s="265"/>
      <c r="D1931" s="266"/>
      <c r="E1931" s="266">
        <f>SQRT(E1926*E1926+E1927*E1927)</f>
        <v>7.500000000006822E-2</v>
      </c>
      <c r="F1931" s="266">
        <f t="shared" ref="F1931:AB1931" si="596">SQRT(F1926*F1926+F1927*F1927)</f>
        <v>8.0777472106975765E-2</v>
      </c>
      <c r="G1931" s="266">
        <f t="shared" si="596"/>
        <v>8.7464278422746192E-2</v>
      </c>
      <c r="H1931" s="266">
        <f t="shared" si="596"/>
        <v>7.4999999999931788E-2</v>
      </c>
      <c r="I1931" s="266">
        <f t="shared" si="596"/>
        <v>7.4999999999982955E-2</v>
      </c>
      <c r="J1931" s="266">
        <f t="shared" si="596"/>
        <v>8.0777472107102427E-2</v>
      </c>
      <c r="K1931" s="266">
        <f t="shared" si="596"/>
        <v>0.10062305898743716</v>
      </c>
      <c r="L1931" s="266">
        <f t="shared" si="596"/>
        <v>0.17102631376487967</v>
      </c>
      <c r="M1931" s="266">
        <f t="shared" si="596"/>
        <v>0.11423659658788832</v>
      </c>
      <c r="N1931" s="470">
        <f t="shared" si="596"/>
        <v>0.17557049866079497</v>
      </c>
      <c r="O1931" s="266">
        <f t="shared" si="596"/>
        <v>0.16155494421407818</v>
      </c>
      <c r="P1931" s="266">
        <f t="shared" si="596"/>
        <v>0.12093386622455862</v>
      </c>
      <c r="Q1931" s="266">
        <f t="shared" si="596"/>
        <v>0.11423659658785472</v>
      </c>
      <c r="R1931" s="266">
        <f t="shared" si="596"/>
        <v>0.11423659658804505</v>
      </c>
      <c r="S1931" s="266">
        <f t="shared" si="596"/>
        <v>0.1081665382638213</v>
      </c>
      <c r="T1931" s="266">
        <f t="shared" si="596"/>
        <v>0.12093386622455862</v>
      </c>
      <c r="U1931" s="266">
        <f t="shared" si="596"/>
        <v>0.12816005617980608</v>
      </c>
      <c r="V1931" s="266">
        <f t="shared" si="596"/>
        <v>0.15443445211470597</v>
      </c>
      <c r="W1931" s="266">
        <f t="shared" si="596"/>
        <v>0.14773286702699767</v>
      </c>
      <c r="X1931" s="266">
        <f t="shared" si="596"/>
        <v>0.13416407865001789</v>
      </c>
      <c r="Y1931" s="266">
        <f t="shared" si="596"/>
        <v>0.13416407864990351</v>
      </c>
      <c r="Z1931" s="266">
        <f t="shared" si="596"/>
        <v>0.12816005617967635</v>
      </c>
      <c r="AA1931" s="266">
        <f t="shared" si="596"/>
        <v>0.14773286702711888</v>
      </c>
      <c r="AB1931" s="266">
        <f t="shared" si="596"/>
        <v>0.12093386622441056</v>
      </c>
      <c r="AC1931" s="267"/>
      <c r="AD1931" s="120">
        <f>MAX(E1931:AB1931)</f>
        <v>0.17557049866079497</v>
      </c>
    </row>
    <row r="1932" spans="1:31" s="13" customFormat="1" ht="14.25" customHeight="1" thickBot="1" x14ac:dyDescent="0.25">
      <c r="A1932" s="143" t="s">
        <v>309</v>
      </c>
      <c r="B1932" s="144"/>
      <c r="C1932" s="145"/>
      <c r="D1932" s="145"/>
      <c r="E1932" s="146">
        <v>1</v>
      </c>
      <c r="F1932" s="146">
        <v>2</v>
      </c>
      <c r="G1932" s="146">
        <v>3</v>
      </c>
      <c r="H1932" s="146">
        <v>4</v>
      </c>
      <c r="I1932" s="146">
        <v>5</v>
      </c>
      <c r="J1932" s="146">
        <v>6</v>
      </c>
      <c r="K1932" s="146">
        <v>7</v>
      </c>
      <c r="L1932" s="146">
        <v>8</v>
      </c>
      <c r="M1932" s="146">
        <v>9</v>
      </c>
      <c r="N1932" s="146">
        <v>10</v>
      </c>
      <c r="O1932" s="146">
        <v>11</v>
      </c>
      <c r="P1932" s="146">
        <v>12</v>
      </c>
      <c r="Q1932" s="146">
        <v>13</v>
      </c>
      <c r="R1932" s="146">
        <v>14</v>
      </c>
      <c r="S1932" s="146">
        <v>15</v>
      </c>
      <c r="T1932" s="146">
        <v>16</v>
      </c>
      <c r="U1932" s="146">
        <v>17</v>
      </c>
      <c r="V1932" s="146">
        <v>18</v>
      </c>
      <c r="W1932" s="146">
        <v>19</v>
      </c>
      <c r="X1932" s="146">
        <v>20</v>
      </c>
      <c r="Y1932" s="146">
        <v>21</v>
      </c>
      <c r="Z1932" s="146">
        <v>22</v>
      </c>
      <c r="AA1932" s="146">
        <v>23</v>
      </c>
      <c r="AB1932" s="146">
        <v>24</v>
      </c>
      <c r="AC1932" s="147"/>
    </row>
    <row r="1933" spans="1:31" s="32" customFormat="1" ht="14.25" customHeight="1" thickBot="1" x14ac:dyDescent="0.25">
      <c r="A1933" s="28" t="s">
        <v>144</v>
      </c>
      <c r="B1933" s="29"/>
      <c r="C1933" s="426" t="s">
        <v>13</v>
      </c>
      <c r="D1933" s="1199" t="s">
        <v>530</v>
      </c>
      <c r="E1933" s="303">
        <v>10</v>
      </c>
      <c r="F1933" s="303">
        <v>10</v>
      </c>
      <c r="G1933" s="303">
        <v>10</v>
      </c>
      <c r="H1933" s="303">
        <v>10</v>
      </c>
      <c r="I1933" s="303">
        <v>10</v>
      </c>
      <c r="J1933" s="303">
        <v>9.8000000000000007</v>
      </c>
      <c r="K1933" s="303">
        <v>9.8000000000000007</v>
      </c>
      <c r="L1933" s="303">
        <v>9.8000000000000007</v>
      </c>
      <c r="M1933" s="303">
        <v>9.8000000000000007</v>
      </c>
      <c r="N1933" s="303">
        <v>9.8000000000000007</v>
      </c>
      <c r="O1933" s="303">
        <v>9.8000000000000007</v>
      </c>
      <c r="P1933" s="303">
        <v>9.8000000000000007</v>
      </c>
      <c r="Q1933" s="303">
        <v>9.6</v>
      </c>
      <c r="R1933" s="303">
        <v>9.6</v>
      </c>
      <c r="S1933" s="303">
        <v>9.6</v>
      </c>
      <c r="T1933" s="303">
        <v>9.6</v>
      </c>
      <c r="U1933" s="303">
        <v>9.8000000000000007</v>
      </c>
      <c r="V1933" s="303">
        <v>9.8000000000000007</v>
      </c>
      <c r="W1933" s="303">
        <v>9.8000000000000007</v>
      </c>
      <c r="X1933" s="303">
        <v>9.8000000000000007</v>
      </c>
      <c r="Y1933" s="303">
        <v>9.8000000000000007</v>
      </c>
      <c r="Z1933" s="303">
        <v>9.8000000000000007</v>
      </c>
      <c r="AA1933" s="303">
        <v>9.8000000000000007</v>
      </c>
      <c r="AB1933" s="303">
        <v>9.8000000000000007</v>
      </c>
      <c r="AC1933" s="31"/>
    </row>
    <row r="1934" spans="1:31" x14ac:dyDescent="0.2">
      <c r="A1934" s="2715" t="s">
        <v>100</v>
      </c>
      <c r="B1934" s="2712" t="s">
        <v>442</v>
      </c>
      <c r="C1934" s="10" t="s">
        <v>483</v>
      </c>
      <c r="D1934" s="1203" t="s">
        <v>506</v>
      </c>
      <c r="E1934" s="109">
        <v>0.12000000000006139</v>
      </c>
      <c r="F1934" s="109">
        <v>2.9999999999972715E-2</v>
      </c>
      <c r="G1934" s="109">
        <v>2.9999999999972715E-2</v>
      </c>
      <c r="H1934" s="421">
        <v>3.000000000005798E-2</v>
      </c>
      <c r="I1934" s="109">
        <v>2.9999999999972715E-2</v>
      </c>
      <c r="J1934" s="109">
        <v>2.9999999999972715E-2</v>
      </c>
      <c r="K1934" s="109">
        <v>3.000000000005798E-2</v>
      </c>
      <c r="L1934" s="109">
        <v>5.999999999994543E-2</v>
      </c>
      <c r="M1934" s="109">
        <v>3.000000000005798E-2</v>
      </c>
      <c r="N1934" s="421">
        <v>0.10499999999998977</v>
      </c>
      <c r="O1934" s="109">
        <v>7.4999999999931788E-2</v>
      </c>
      <c r="P1934" s="109">
        <v>6.0000000000030695E-2</v>
      </c>
      <c r="Q1934" s="109">
        <v>4.5000000000044338E-2</v>
      </c>
      <c r="R1934" s="109">
        <v>2.9999999999972715E-2</v>
      </c>
      <c r="S1934" s="109">
        <v>2.9999999999972715E-2</v>
      </c>
      <c r="T1934" s="109">
        <v>6.0000000000030695E-2</v>
      </c>
      <c r="U1934" s="109">
        <v>4.4999999999959073E-2</v>
      </c>
      <c r="V1934" s="421">
        <v>6.0000000000030695E-2</v>
      </c>
      <c r="W1934" s="109">
        <v>6.0000000000030695E-2</v>
      </c>
      <c r="X1934" s="109">
        <v>4.4999999999959073E-2</v>
      </c>
      <c r="Y1934" s="109">
        <v>6.0000000000030695E-2</v>
      </c>
      <c r="Z1934" s="109">
        <v>5.999999999994543E-2</v>
      </c>
      <c r="AA1934" s="109">
        <v>4.5000000000044338E-2</v>
      </c>
      <c r="AB1934" s="109">
        <v>4.4999999999959073E-2</v>
      </c>
      <c r="AC1934" s="124">
        <f>SUM(E1934:AB1934)</f>
        <v>1.2150000000000034</v>
      </c>
      <c r="AD1934" s="4">
        <f>MAX(E1934:AB1934)</f>
        <v>0.12000000000006139</v>
      </c>
      <c r="AE1934" s="4">
        <f>MIN(E1934:AB1934)</f>
        <v>2.9999999999972715E-2</v>
      </c>
    </row>
    <row r="1935" spans="1:31" x14ac:dyDescent="0.2">
      <c r="A1935" s="2762"/>
      <c r="B1935" s="2760"/>
      <c r="C1935" s="11" t="s">
        <v>484</v>
      </c>
      <c r="D1935" s="2610" t="s">
        <v>506</v>
      </c>
      <c r="E1935" s="82">
        <v>2.9999999999972715E-2</v>
      </c>
      <c r="F1935" s="82">
        <v>1.500000000002899E-2</v>
      </c>
      <c r="G1935" s="82">
        <v>1.4999999999986358E-2</v>
      </c>
      <c r="H1935" s="424">
        <v>1.4999999999986358E-2</v>
      </c>
      <c r="I1935" s="82">
        <v>1.500000000002899E-2</v>
      </c>
      <c r="J1935" s="82">
        <v>1.4999999999986358E-2</v>
      </c>
      <c r="K1935" s="82">
        <v>1.4999999999986358E-2</v>
      </c>
      <c r="L1935" s="82">
        <v>3.0000000000015348E-2</v>
      </c>
      <c r="M1935" s="82">
        <v>1.4999999999986358E-2</v>
      </c>
      <c r="N1935" s="424">
        <v>3.0000000000015348E-2</v>
      </c>
      <c r="O1935" s="82">
        <v>1.4999999999986358E-2</v>
      </c>
      <c r="P1935" s="82">
        <v>3.0000000000015348E-2</v>
      </c>
      <c r="Q1935" s="82">
        <v>1.4999999999986358E-2</v>
      </c>
      <c r="R1935" s="82">
        <v>1.500000000002899E-2</v>
      </c>
      <c r="S1935" s="82">
        <v>2.9999999999972715E-2</v>
      </c>
      <c r="T1935" s="82">
        <v>3.0000000000015348E-2</v>
      </c>
      <c r="U1935" s="82">
        <v>2.9999999999972715E-2</v>
      </c>
      <c r="V1935" s="424">
        <v>3.0000000000015348E-2</v>
      </c>
      <c r="W1935" s="82">
        <v>3.0000000000015348E-2</v>
      </c>
      <c r="X1935" s="82">
        <v>2.9999999999972715E-2</v>
      </c>
      <c r="Y1935" s="82">
        <v>3.0000000000015348E-2</v>
      </c>
      <c r="Z1935" s="82">
        <v>3.0000000000015348E-2</v>
      </c>
      <c r="AA1935" s="82">
        <v>2.9999999999972715E-2</v>
      </c>
      <c r="AB1935" s="82">
        <v>3.0000000000015348E-2</v>
      </c>
      <c r="AC1935" s="124">
        <f>SUM(E1935:AB1935)</f>
        <v>0.56999999999999318</v>
      </c>
      <c r="AD1935" s="661"/>
    </row>
    <row r="1936" spans="1:31" x14ac:dyDescent="0.2">
      <c r="A1936" s="2762"/>
      <c r="B1936" s="2760"/>
      <c r="C1936" s="11" t="s">
        <v>8</v>
      </c>
      <c r="D1936" s="1201" t="s">
        <v>505</v>
      </c>
      <c r="E1936" s="113">
        <f>SQRT(E1934*E1934+E1935*E1935)*1000/(1.732*E1933)</f>
        <v>7.1416379196641318</v>
      </c>
      <c r="F1936" s="113">
        <f t="shared" ref="F1936:AB1936" si="597">SQRT(F1934*F1934+F1935*F1935)*1000/(1.732*F1933)</f>
        <v>1.9365484793582797</v>
      </c>
      <c r="G1936" s="113">
        <f t="shared" si="597"/>
        <v>1.936548479357179</v>
      </c>
      <c r="H1936" s="423">
        <f t="shared" si="597"/>
        <v>1.9365484793615821</v>
      </c>
      <c r="I1936" s="113">
        <f t="shared" si="597"/>
        <v>1.9365484793582797</v>
      </c>
      <c r="J1936" s="113">
        <f t="shared" si="597"/>
        <v>1.9760698768950804</v>
      </c>
      <c r="K1936" s="113">
        <f t="shared" si="597"/>
        <v>1.9760698768995735</v>
      </c>
      <c r="L1936" s="113">
        <f t="shared" si="597"/>
        <v>3.9521397537912843</v>
      </c>
      <c r="M1936" s="113">
        <f t="shared" si="597"/>
        <v>1.9760698768995735</v>
      </c>
      <c r="N1936" s="423">
        <f t="shared" si="597"/>
        <v>6.4336174022718895</v>
      </c>
      <c r="O1936" s="113">
        <f t="shared" si="597"/>
        <v>4.5061326238289006</v>
      </c>
      <c r="P1936" s="113">
        <f t="shared" si="597"/>
        <v>3.9521397537957781</v>
      </c>
      <c r="Q1936" s="113">
        <f t="shared" si="597"/>
        <v>2.8528053371922777</v>
      </c>
      <c r="R1936" s="113">
        <f t="shared" si="597"/>
        <v>2.0172379993315417</v>
      </c>
      <c r="S1936" s="113">
        <f t="shared" si="597"/>
        <v>2.5516266642101058</v>
      </c>
      <c r="T1936" s="113">
        <f t="shared" si="597"/>
        <v>4.0344759986665242</v>
      </c>
      <c r="U1936" s="113">
        <f t="shared" si="597"/>
        <v>3.1863169352353449</v>
      </c>
      <c r="V1936" s="423">
        <f t="shared" si="597"/>
        <v>3.9521397537957781</v>
      </c>
      <c r="W1936" s="113">
        <f t="shared" si="597"/>
        <v>3.9521397537957781</v>
      </c>
      <c r="X1936" s="113">
        <f t="shared" si="597"/>
        <v>3.1863169352353449</v>
      </c>
      <c r="Y1936" s="113">
        <f t="shared" si="597"/>
        <v>3.9521397537957781</v>
      </c>
      <c r="Z1936" s="113">
        <f t="shared" si="597"/>
        <v>3.9521397537912843</v>
      </c>
      <c r="AA1936" s="113">
        <f t="shared" si="597"/>
        <v>3.1863169352395246</v>
      </c>
      <c r="AB1936" s="113">
        <f t="shared" si="597"/>
        <v>3.186316935236738</v>
      </c>
      <c r="AC1936" s="87"/>
    </row>
    <row r="1937" spans="1:31" ht="13.5" thickBot="1" x14ac:dyDescent="0.25">
      <c r="A1937" s="2840"/>
      <c r="B1937" s="2810"/>
      <c r="C1937" s="46" t="s">
        <v>16</v>
      </c>
      <c r="D1937" s="1224"/>
      <c r="E1937" s="110">
        <f t="shared" ref="E1937:AC1937" si="598">E1935/E1934</f>
        <v>0.24999999999964473</v>
      </c>
      <c r="F1937" s="110">
        <f t="shared" si="598"/>
        <v>0.50000000000142109</v>
      </c>
      <c r="G1937" s="110">
        <f t="shared" si="598"/>
        <v>0.5</v>
      </c>
      <c r="H1937" s="422">
        <f t="shared" si="598"/>
        <v>0.49999999999857891</v>
      </c>
      <c r="I1937" s="110">
        <f t="shared" si="598"/>
        <v>0.50000000000142109</v>
      </c>
      <c r="J1937" s="110">
        <f t="shared" si="598"/>
        <v>0.5</v>
      </c>
      <c r="K1937" s="110">
        <f t="shared" si="598"/>
        <v>0.49999999999857891</v>
      </c>
      <c r="L1937" s="110">
        <f t="shared" si="598"/>
        <v>0.50000000000071054</v>
      </c>
      <c r="M1937" s="110">
        <f t="shared" si="598"/>
        <v>0.49999999999857891</v>
      </c>
      <c r="N1937" s="422">
        <f t="shared" si="598"/>
        <v>0.28571428571445973</v>
      </c>
      <c r="O1937" s="110">
        <f t="shared" si="598"/>
        <v>0.2</v>
      </c>
      <c r="P1937" s="110">
        <f t="shared" si="598"/>
        <v>0.5</v>
      </c>
      <c r="Q1937" s="110">
        <f t="shared" si="598"/>
        <v>0.33333333333270176</v>
      </c>
      <c r="R1937" s="110">
        <f t="shared" si="598"/>
        <v>0.50000000000142109</v>
      </c>
      <c r="S1937" s="110">
        <f t="shared" si="598"/>
        <v>1</v>
      </c>
      <c r="T1937" s="110">
        <f t="shared" si="598"/>
        <v>0.5</v>
      </c>
      <c r="U1937" s="110">
        <f t="shared" si="598"/>
        <v>0.66666666666666663</v>
      </c>
      <c r="V1937" s="422">
        <f t="shared" si="598"/>
        <v>0.5</v>
      </c>
      <c r="W1937" s="110">
        <f t="shared" si="598"/>
        <v>0.5</v>
      </c>
      <c r="X1937" s="110">
        <f t="shared" si="598"/>
        <v>0.66666666666666663</v>
      </c>
      <c r="Y1937" s="110">
        <f t="shared" si="598"/>
        <v>0.5</v>
      </c>
      <c r="Z1937" s="110">
        <f t="shared" si="598"/>
        <v>0.50000000000071054</v>
      </c>
      <c r="AA1937" s="110">
        <f t="shared" si="598"/>
        <v>0.66666666666540353</v>
      </c>
      <c r="AB1937" s="110">
        <f t="shared" si="598"/>
        <v>0.66666666666761409</v>
      </c>
      <c r="AC1937" s="122">
        <f t="shared" si="598"/>
        <v>0.46913580246912889</v>
      </c>
    </row>
    <row r="1938" spans="1:31" ht="12.75" customHeight="1" x14ac:dyDescent="0.2">
      <c r="A1938" s="2715" t="s">
        <v>109</v>
      </c>
      <c r="B1938" s="2712" t="s">
        <v>443</v>
      </c>
      <c r="C1938" s="10" t="s">
        <v>483</v>
      </c>
      <c r="D1938" s="1203" t="s">
        <v>506</v>
      </c>
      <c r="E1938" s="109">
        <v>4.5000000000129603E-2</v>
      </c>
      <c r="F1938" s="109">
        <v>2.9999999999972715E-2</v>
      </c>
      <c r="G1938" s="109">
        <v>4.4999999999959073E-2</v>
      </c>
      <c r="H1938" s="421">
        <v>2.9999999999972715E-2</v>
      </c>
      <c r="I1938" s="109">
        <v>2.9999999999972715E-2</v>
      </c>
      <c r="J1938" s="109">
        <v>4.5000000000129603E-2</v>
      </c>
      <c r="K1938" s="109">
        <v>5.999999999994543E-2</v>
      </c>
      <c r="L1938" s="109">
        <v>8.9999999999918145E-2</v>
      </c>
      <c r="M1938" s="109">
        <v>7.5000000000102318E-2</v>
      </c>
      <c r="N1938" s="421">
        <v>7.4999999999931788E-2</v>
      </c>
      <c r="O1938" s="109">
        <v>7.5000000000102318E-2</v>
      </c>
      <c r="P1938" s="109">
        <v>5.999999999994543E-2</v>
      </c>
      <c r="Q1938" s="109">
        <v>5.999999999994543E-2</v>
      </c>
      <c r="R1938" s="109">
        <v>6.0000000000115961E-2</v>
      </c>
      <c r="S1938" s="109">
        <v>4.4999999999959073E-2</v>
      </c>
      <c r="T1938" s="109">
        <v>7.4999999999931788E-2</v>
      </c>
      <c r="U1938" s="109">
        <v>6.0000000000115961E-2</v>
      </c>
      <c r="V1938" s="421">
        <v>7.4999999999931788E-2</v>
      </c>
      <c r="W1938" s="109">
        <v>7.4999999999931788E-2</v>
      </c>
      <c r="X1938" s="109">
        <v>6.0000000000115961E-2</v>
      </c>
      <c r="Y1938" s="109">
        <v>7.4999999999931788E-2</v>
      </c>
      <c r="Z1938" s="109">
        <v>5.999999999994543E-2</v>
      </c>
      <c r="AA1938" s="109">
        <v>7.5000000000102318E-2</v>
      </c>
      <c r="AB1938" s="109">
        <v>5.999999999994543E-2</v>
      </c>
      <c r="AC1938" s="124">
        <f>SUM(E1938:AB1938)</f>
        <v>1.4400000000000546</v>
      </c>
      <c r="AD1938" s="4">
        <f>MAX(E1938:AB1938)</f>
        <v>8.9999999999918145E-2</v>
      </c>
      <c r="AE1938" s="4">
        <f>MIN(E1938:AB1938)</f>
        <v>2.9999999999972715E-2</v>
      </c>
    </row>
    <row r="1939" spans="1:31" ht="12.75" customHeight="1" x14ac:dyDescent="0.2">
      <c r="A1939" s="2762"/>
      <c r="B1939" s="2760"/>
      <c r="C1939" s="11" t="s">
        <v>484</v>
      </c>
      <c r="D1939" s="1205" t="s">
        <v>506</v>
      </c>
      <c r="E1939" s="110">
        <v>1.4999999999986358E-2</v>
      </c>
      <c r="F1939" s="110">
        <v>3.0000000000015348E-2</v>
      </c>
      <c r="G1939" s="110">
        <v>2.9999999999972715E-2</v>
      </c>
      <c r="H1939" s="422">
        <v>1.500000000002899E-2</v>
      </c>
      <c r="I1939" s="110">
        <v>2.9999999999972715E-2</v>
      </c>
      <c r="J1939" s="110">
        <v>1.500000000002899E-2</v>
      </c>
      <c r="K1939" s="110">
        <v>2.9999999999972715E-2</v>
      </c>
      <c r="L1939" s="110">
        <v>4.5000000000001705E-2</v>
      </c>
      <c r="M1939" s="110">
        <v>0</v>
      </c>
      <c r="N1939" s="422">
        <v>4.5000000000001705E-2</v>
      </c>
      <c r="O1939" s="110">
        <v>3.0000000000015348E-2</v>
      </c>
      <c r="P1939" s="110">
        <v>2.9999999999972715E-2</v>
      </c>
      <c r="Q1939" s="110">
        <v>3.0000000000015348E-2</v>
      </c>
      <c r="R1939" s="110">
        <v>1.4999999999986358E-2</v>
      </c>
      <c r="S1939" s="110">
        <v>3.0000000000015348E-2</v>
      </c>
      <c r="T1939" s="110">
        <v>3.0000000000015348E-2</v>
      </c>
      <c r="U1939" s="110">
        <v>2.9999999999972715E-2</v>
      </c>
      <c r="V1939" s="422">
        <v>3.0000000000015348E-2</v>
      </c>
      <c r="W1939" s="110">
        <v>3.0000000000015348E-2</v>
      </c>
      <c r="X1939" s="110">
        <v>2.9999999999972715E-2</v>
      </c>
      <c r="Y1939" s="110">
        <v>3.0000000000015348E-2</v>
      </c>
      <c r="Z1939" s="110">
        <v>2.9999999999972715E-2</v>
      </c>
      <c r="AA1939" s="110">
        <v>4.5000000000001705E-2</v>
      </c>
      <c r="AB1939" s="110">
        <v>3.0000000000015348E-2</v>
      </c>
      <c r="AC1939" s="124">
        <f>SUM(E1939:AB1939)</f>
        <v>0.67499999999998295</v>
      </c>
    </row>
    <row r="1940" spans="1:31" ht="12.75" customHeight="1" x14ac:dyDescent="0.2">
      <c r="A1940" s="2762"/>
      <c r="B1940" s="2760"/>
      <c r="C1940" s="11" t="s">
        <v>8</v>
      </c>
      <c r="D1940" s="1201" t="s">
        <v>505</v>
      </c>
      <c r="E1940" s="113">
        <f>SQRT(E1938*E1938+E1939*E1939)*1000/(1.732*E1933)</f>
        <v>2.7386931237092567</v>
      </c>
      <c r="F1940" s="113">
        <f t="shared" ref="F1940:AB1940" si="599">SQRT(F1938*F1938+F1939*F1939)*1000/(1.732*F1933)</f>
        <v>2.4495615976434419</v>
      </c>
      <c r="G1940" s="113">
        <f t="shared" si="599"/>
        <v>3.122590596530638</v>
      </c>
      <c r="H1940" s="423">
        <f t="shared" si="599"/>
        <v>1.9365484793582797</v>
      </c>
      <c r="I1940" s="113">
        <f t="shared" si="599"/>
        <v>2.4495615976417011</v>
      </c>
      <c r="J1940" s="113">
        <f t="shared" si="599"/>
        <v>2.7945848201122807</v>
      </c>
      <c r="K1940" s="113">
        <f t="shared" si="599"/>
        <v>3.9521397537901608</v>
      </c>
      <c r="L1940" s="113">
        <f t="shared" si="599"/>
        <v>5.9282096306863652</v>
      </c>
      <c r="M1940" s="113">
        <f t="shared" si="599"/>
        <v>4.4186265730370877</v>
      </c>
      <c r="N1940" s="423">
        <f t="shared" si="599"/>
        <v>5.1529597977224562</v>
      </c>
      <c r="O1940" s="113">
        <f t="shared" si="599"/>
        <v>4.7590064633971725</v>
      </c>
      <c r="P1940" s="113">
        <f t="shared" si="599"/>
        <v>3.9521397537901608</v>
      </c>
      <c r="Q1940" s="113">
        <f t="shared" si="599"/>
        <v>4.0344759986619367</v>
      </c>
      <c r="R1940" s="113">
        <f t="shared" si="599"/>
        <v>3.7196030831633768</v>
      </c>
      <c r="S1940" s="113">
        <f t="shared" si="599"/>
        <v>3.2526985380541706</v>
      </c>
      <c r="T1940" s="113">
        <f t="shared" si="599"/>
        <v>4.8581524313750926</v>
      </c>
      <c r="U1940" s="113">
        <f t="shared" si="599"/>
        <v>3.9521397537991469</v>
      </c>
      <c r="V1940" s="423">
        <f t="shared" si="599"/>
        <v>4.7590064633878448</v>
      </c>
      <c r="W1940" s="113">
        <f t="shared" si="599"/>
        <v>4.7590064633878448</v>
      </c>
      <c r="X1940" s="113">
        <f t="shared" si="599"/>
        <v>3.9521397537991469</v>
      </c>
      <c r="Y1940" s="113">
        <f t="shared" si="599"/>
        <v>4.7590064633878448</v>
      </c>
      <c r="Z1940" s="113">
        <f t="shared" si="599"/>
        <v>3.9521397537901608</v>
      </c>
      <c r="AA1940" s="113">
        <f t="shared" si="599"/>
        <v>5.1529597977310715</v>
      </c>
      <c r="AB1940" s="113">
        <f t="shared" si="599"/>
        <v>3.9521397537912843</v>
      </c>
      <c r="AC1940" s="87"/>
    </row>
    <row r="1941" spans="1:31" ht="12.75" customHeight="1" thickBot="1" x14ac:dyDescent="0.25">
      <c r="A1941" s="2763"/>
      <c r="B1941" s="2761"/>
      <c r="C1941" s="45" t="s">
        <v>16</v>
      </c>
      <c r="D1941" s="1223"/>
      <c r="E1941" s="126">
        <f t="shared" ref="E1941:AC1941" si="600">E1939/E1938</f>
        <v>0.33333333333207016</v>
      </c>
      <c r="F1941" s="126">
        <f t="shared" si="600"/>
        <v>1.0000000000014211</v>
      </c>
      <c r="G1941" s="126">
        <f t="shared" si="600"/>
        <v>0.66666666666666663</v>
      </c>
      <c r="H1941" s="444">
        <f t="shared" si="600"/>
        <v>0.50000000000142109</v>
      </c>
      <c r="I1941" s="126">
        <f t="shared" si="600"/>
        <v>1</v>
      </c>
      <c r="J1941" s="126">
        <f t="shared" si="600"/>
        <v>0.33333333333301751</v>
      </c>
      <c r="K1941" s="126">
        <f t="shared" si="600"/>
        <v>0.5</v>
      </c>
      <c r="L1941" s="126">
        <f t="shared" si="600"/>
        <v>0.50000000000047373</v>
      </c>
      <c r="M1941" s="126">
        <f t="shared" si="600"/>
        <v>0</v>
      </c>
      <c r="N1941" s="444">
        <f t="shared" si="600"/>
        <v>0.60000000000056841</v>
      </c>
      <c r="O1941" s="126">
        <f t="shared" si="600"/>
        <v>0.39999999999965896</v>
      </c>
      <c r="P1941" s="126">
        <f t="shared" si="600"/>
        <v>0.5</v>
      </c>
      <c r="Q1941" s="126">
        <f t="shared" si="600"/>
        <v>0.50000000000071054</v>
      </c>
      <c r="R1941" s="126">
        <f t="shared" si="600"/>
        <v>0.24999999999928946</v>
      </c>
      <c r="S1941" s="126">
        <f t="shared" si="600"/>
        <v>0.66666666666761409</v>
      </c>
      <c r="T1941" s="126">
        <f t="shared" si="600"/>
        <v>0.40000000000056846</v>
      </c>
      <c r="U1941" s="126">
        <f t="shared" si="600"/>
        <v>0.49999999999857891</v>
      </c>
      <c r="V1941" s="444">
        <f t="shared" si="600"/>
        <v>0.40000000000056846</v>
      </c>
      <c r="W1941" s="126">
        <f t="shared" si="600"/>
        <v>0.40000000000056846</v>
      </c>
      <c r="X1941" s="126">
        <f t="shared" si="600"/>
        <v>0.49999999999857891</v>
      </c>
      <c r="Y1941" s="126">
        <f t="shared" si="600"/>
        <v>0.40000000000056846</v>
      </c>
      <c r="Z1941" s="126">
        <f t="shared" si="600"/>
        <v>0.5</v>
      </c>
      <c r="AA1941" s="126">
        <f t="shared" si="600"/>
        <v>0.59999999999920417</v>
      </c>
      <c r="AB1941" s="126">
        <f t="shared" si="600"/>
        <v>0.50000000000071054</v>
      </c>
      <c r="AC1941" s="122">
        <f t="shared" si="600"/>
        <v>0.46874999999997041</v>
      </c>
    </row>
    <row r="1942" spans="1:31" ht="12.75" customHeight="1" thickBot="1" x14ac:dyDescent="0.25">
      <c r="A1942" s="236"/>
      <c r="B1942" s="76" t="s">
        <v>20</v>
      </c>
      <c r="C1942" s="77" t="s">
        <v>483</v>
      </c>
      <c r="D1942" s="2611" t="s">
        <v>506</v>
      </c>
      <c r="E1942" s="1019">
        <v>0</v>
      </c>
      <c r="F1942" s="1019">
        <v>0</v>
      </c>
      <c r="G1942" s="1019">
        <v>0</v>
      </c>
      <c r="H1942" s="1019">
        <v>0</v>
      </c>
      <c r="I1942" s="1019">
        <v>0</v>
      </c>
      <c r="J1942" s="1019">
        <v>0</v>
      </c>
      <c r="K1942" s="1019">
        <v>0</v>
      </c>
      <c r="L1942" s="1019">
        <v>0</v>
      </c>
      <c r="M1942" s="1019">
        <v>0</v>
      </c>
      <c r="N1942" s="1019">
        <v>0</v>
      </c>
      <c r="O1942" s="1019">
        <v>0</v>
      </c>
      <c r="P1942" s="1019">
        <v>0</v>
      </c>
      <c r="Q1942" s="1019">
        <v>0</v>
      </c>
      <c r="R1942" s="1019">
        <v>0</v>
      </c>
      <c r="S1942" s="1019">
        <v>0</v>
      </c>
      <c r="T1942" s="1019">
        <v>0</v>
      </c>
      <c r="U1942" s="1019">
        <v>0</v>
      </c>
      <c r="V1942" s="1019">
        <v>0</v>
      </c>
      <c r="W1942" s="1019">
        <v>0</v>
      </c>
      <c r="X1942" s="1019">
        <v>0</v>
      </c>
      <c r="Y1942" s="1019">
        <v>0</v>
      </c>
      <c r="Z1942" s="1019">
        <v>0</v>
      </c>
      <c r="AA1942" s="1019">
        <v>0</v>
      </c>
      <c r="AB1942" s="1019">
        <v>0</v>
      </c>
      <c r="AC1942" s="124">
        <f>SUM(E1942:AB1942)</f>
        <v>0</v>
      </c>
      <c r="AD1942" s="576">
        <f>MAX(E1942:AB1942)</f>
        <v>0</v>
      </c>
      <c r="AE1942" s="661" t="s">
        <v>471</v>
      </c>
    </row>
    <row r="1943" spans="1:31" s="661" customFormat="1" ht="10.5" customHeight="1" x14ac:dyDescent="0.2">
      <c r="A1943" s="2832" t="s">
        <v>154</v>
      </c>
      <c r="B1943" s="2839"/>
      <c r="C1943" s="63" t="s">
        <v>483</v>
      </c>
      <c r="D1943" s="63"/>
      <c r="E1943" s="109">
        <f>E1934+E1938</f>
        <v>0.16500000000019099</v>
      </c>
      <c r="F1943" s="109">
        <f t="shared" ref="F1943:AC1944" si="601">F1934+F1938</f>
        <v>5.999999999994543E-2</v>
      </c>
      <c r="G1943" s="109">
        <f t="shared" si="601"/>
        <v>7.4999999999931788E-2</v>
      </c>
      <c r="H1943" s="421">
        <f t="shared" si="601"/>
        <v>6.0000000000030695E-2</v>
      </c>
      <c r="I1943" s="109">
        <f t="shared" si="601"/>
        <v>5.999999999994543E-2</v>
      </c>
      <c r="J1943" s="109">
        <f t="shared" si="601"/>
        <v>7.5000000000102318E-2</v>
      </c>
      <c r="K1943" s="109">
        <f t="shared" si="601"/>
        <v>9.0000000000003411E-2</v>
      </c>
      <c r="L1943" s="109">
        <f t="shared" si="601"/>
        <v>0.14999999999986358</v>
      </c>
      <c r="M1943" s="109">
        <f t="shared" si="601"/>
        <v>0.1050000000001603</v>
      </c>
      <c r="N1943" s="421">
        <f t="shared" si="601"/>
        <v>0.17999999999992156</v>
      </c>
      <c r="O1943" s="109">
        <f t="shared" si="601"/>
        <v>0.15000000000003411</v>
      </c>
      <c r="P1943" s="109">
        <f t="shared" si="601"/>
        <v>0.11999999999997613</v>
      </c>
      <c r="Q1943" s="109">
        <f t="shared" si="601"/>
        <v>0.10499999999998977</v>
      </c>
      <c r="R1943" s="109">
        <f t="shared" si="601"/>
        <v>9.0000000000088676E-2</v>
      </c>
      <c r="S1943" s="109">
        <f t="shared" si="601"/>
        <v>7.4999999999931788E-2</v>
      </c>
      <c r="T1943" s="109">
        <f t="shared" si="601"/>
        <v>0.13499999999996248</v>
      </c>
      <c r="U1943" s="109">
        <f t="shared" si="601"/>
        <v>0.10500000000007503</v>
      </c>
      <c r="V1943" s="421">
        <f t="shared" si="601"/>
        <v>0.13499999999996248</v>
      </c>
      <c r="W1943" s="109">
        <f t="shared" si="601"/>
        <v>0.13499999999996248</v>
      </c>
      <c r="X1943" s="109">
        <f t="shared" si="601"/>
        <v>0.10500000000007503</v>
      </c>
      <c r="Y1943" s="109">
        <f t="shared" si="601"/>
        <v>0.13499999999996248</v>
      </c>
      <c r="Z1943" s="109">
        <f t="shared" si="601"/>
        <v>0.11999999999989086</v>
      </c>
      <c r="AA1943" s="109">
        <f t="shared" si="601"/>
        <v>0.12000000000014666</v>
      </c>
      <c r="AB1943" s="109">
        <f t="shared" si="601"/>
        <v>0.1049999999999045</v>
      </c>
      <c r="AC1943" s="109">
        <f t="shared" si="601"/>
        <v>2.655000000000058</v>
      </c>
    </row>
    <row r="1944" spans="1:31" s="661" customFormat="1" ht="10.5" customHeight="1" thickBot="1" x14ac:dyDescent="0.25">
      <c r="A1944" s="2792"/>
      <c r="B1944" s="2793"/>
      <c r="C1944" s="45" t="s">
        <v>484</v>
      </c>
      <c r="D1944" s="208"/>
      <c r="E1944" s="178">
        <f>E1935+E1939</f>
        <v>4.4999999999959073E-2</v>
      </c>
      <c r="F1944" s="178">
        <f t="shared" si="601"/>
        <v>4.5000000000044338E-2</v>
      </c>
      <c r="G1944" s="178">
        <f t="shared" si="601"/>
        <v>4.4999999999959073E-2</v>
      </c>
      <c r="H1944" s="478">
        <f t="shared" si="601"/>
        <v>3.0000000000015348E-2</v>
      </c>
      <c r="I1944" s="178">
        <f t="shared" si="601"/>
        <v>4.5000000000001705E-2</v>
      </c>
      <c r="J1944" s="178">
        <f t="shared" si="601"/>
        <v>3.0000000000015348E-2</v>
      </c>
      <c r="K1944" s="178">
        <f t="shared" si="601"/>
        <v>4.4999999999959073E-2</v>
      </c>
      <c r="L1944" s="178">
        <f t="shared" si="601"/>
        <v>7.5000000000017053E-2</v>
      </c>
      <c r="M1944" s="178">
        <f t="shared" si="601"/>
        <v>1.4999999999986358E-2</v>
      </c>
      <c r="N1944" s="478">
        <f t="shared" si="601"/>
        <v>7.5000000000017053E-2</v>
      </c>
      <c r="O1944" s="178">
        <f t="shared" si="601"/>
        <v>4.5000000000001705E-2</v>
      </c>
      <c r="P1944" s="178">
        <f t="shared" si="601"/>
        <v>5.9999999999988063E-2</v>
      </c>
      <c r="Q1944" s="178">
        <f t="shared" si="601"/>
        <v>4.5000000000001705E-2</v>
      </c>
      <c r="R1944" s="178">
        <f t="shared" si="601"/>
        <v>3.0000000000015348E-2</v>
      </c>
      <c r="S1944" s="178">
        <f t="shared" si="601"/>
        <v>5.9999999999988063E-2</v>
      </c>
      <c r="T1944" s="178">
        <f t="shared" si="601"/>
        <v>6.0000000000030695E-2</v>
      </c>
      <c r="U1944" s="178">
        <f t="shared" si="601"/>
        <v>5.999999999994543E-2</v>
      </c>
      <c r="V1944" s="478">
        <f t="shared" si="601"/>
        <v>6.0000000000030695E-2</v>
      </c>
      <c r="W1944" s="178">
        <f t="shared" si="601"/>
        <v>6.0000000000030695E-2</v>
      </c>
      <c r="X1944" s="178">
        <f t="shared" si="601"/>
        <v>5.999999999994543E-2</v>
      </c>
      <c r="Y1944" s="178">
        <f t="shared" si="601"/>
        <v>6.0000000000030695E-2</v>
      </c>
      <c r="Z1944" s="178">
        <f t="shared" si="601"/>
        <v>5.9999999999988063E-2</v>
      </c>
      <c r="AA1944" s="178">
        <f t="shared" si="601"/>
        <v>7.499999999997442E-2</v>
      </c>
      <c r="AB1944" s="178">
        <f t="shared" si="601"/>
        <v>6.0000000000030695E-2</v>
      </c>
      <c r="AC1944" s="178">
        <f t="shared" si="601"/>
        <v>1.2449999999999761</v>
      </c>
    </row>
    <row r="1945" spans="1:31" s="661" customFormat="1" ht="10.5" customHeight="1" x14ac:dyDescent="0.2">
      <c r="A1945" s="2733" t="s">
        <v>155</v>
      </c>
      <c r="B1945" s="2734"/>
      <c r="C1945" s="12" t="s">
        <v>483</v>
      </c>
      <c r="D1945" s="12"/>
      <c r="E1945" s="112">
        <f>E1926-E1943</f>
        <v>-0.10500000000007503</v>
      </c>
      <c r="F1945" s="112">
        <f t="shared" ref="F1945:AC1946" si="602">F1926-F1943</f>
        <v>1.4999999999986358E-2</v>
      </c>
      <c r="G1945" s="112">
        <f t="shared" si="602"/>
        <v>1.7053025658242404E-13</v>
      </c>
      <c r="H1945" s="442">
        <f t="shared" si="602"/>
        <v>-8.5265128291212022E-14</v>
      </c>
      <c r="I1945" s="112">
        <f t="shared" si="602"/>
        <v>0</v>
      </c>
      <c r="J1945" s="112">
        <f t="shared" si="602"/>
        <v>0</v>
      </c>
      <c r="K1945" s="112">
        <f t="shared" si="602"/>
        <v>-8.5265128291212022E-14</v>
      </c>
      <c r="L1945" s="112">
        <f t="shared" si="602"/>
        <v>1.5000000000156888E-2</v>
      </c>
      <c r="M1945" s="112">
        <f t="shared" si="602"/>
        <v>-2.5579538487363607E-13</v>
      </c>
      <c r="N1945" s="442">
        <f t="shared" si="602"/>
        <v>-1.4999999999901092E-2</v>
      </c>
      <c r="O1945" s="112">
        <f t="shared" si="602"/>
        <v>0</v>
      </c>
      <c r="P1945" s="112">
        <f t="shared" si="602"/>
        <v>-1.4999999999901092E-2</v>
      </c>
      <c r="Q1945" s="112">
        <f t="shared" si="602"/>
        <v>-8.5265128291212022E-14</v>
      </c>
      <c r="R1945" s="112">
        <f t="shared" si="602"/>
        <v>1.4999999999986358E-2</v>
      </c>
      <c r="S1945" s="112">
        <f t="shared" si="602"/>
        <v>1.4999999999986358E-2</v>
      </c>
      <c r="T1945" s="112">
        <f t="shared" si="602"/>
        <v>-2.999999999988745E-2</v>
      </c>
      <c r="U1945" s="112">
        <f t="shared" si="602"/>
        <v>1.4999999999986358E-2</v>
      </c>
      <c r="V1945" s="442">
        <f t="shared" si="602"/>
        <v>-8.5265128291212022E-14</v>
      </c>
      <c r="W1945" s="112">
        <f t="shared" si="602"/>
        <v>8.5265128291212022E-14</v>
      </c>
      <c r="X1945" s="112">
        <f t="shared" si="602"/>
        <v>1.4999999999986358E-2</v>
      </c>
      <c r="Y1945" s="112">
        <f t="shared" si="602"/>
        <v>-1.5000000000071623E-2</v>
      </c>
      <c r="Z1945" s="112">
        <f t="shared" si="602"/>
        <v>0</v>
      </c>
      <c r="AA1945" s="112">
        <f t="shared" si="602"/>
        <v>1.5000000000071623E-2</v>
      </c>
      <c r="AB1945" s="112">
        <f t="shared" si="602"/>
        <v>0</v>
      </c>
      <c r="AC1945" s="112">
        <f t="shared" si="602"/>
        <v>-7.5000000000017053E-2</v>
      </c>
    </row>
    <row r="1946" spans="1:31" s="661" customFormat="1" ht="10.5" customHeight="1" thickBot="1" x14ac:dyDescent="0.25">
      <c r="A1946" s="2735"/>
      <c r="B1946" s="2736"/>
      <c r="C1946" s="9" t="s">
        <v>484</v>
      </c>
      <c r="D1946" s="240"/>
      <c r="E1946" s="112">
        <f>E1927-E1944</f>
        <v>0</v>
      </c>
      <c r="F1946" s="112">
        <f t="shared" si="602"/>
        <v>-1.4999999999986358E-2</v>
      </c>
      <c r="G1946" s="112">
        <f t="shared" si="602"/>
        <v>0</v>
      </c>
      <c r="H1946" s="442">
        <f t="shared" si="602"/>
        <v>1.4999999999943725E-2</v>
      </c>
      <c r="I1946" s="112">
        <f t="shared" si="602"/>
        <v>4.2632564145606011E-14</v>
      </c>
      <c r="J1946" s="112">
        <f t="shared" si="602"/>
        <v>-4.2632564145606011E-14</v>
      </c>
      <c r="K1946" s="112">
        <f t="shared" si="602"/>
        <v>8.5265128291212022E-14</v>
      </c>
      <c r="L1946" s="112">
        <f t="shared" si="602"/>
        <v>-3.000000000005798E-2</v>
      </c>
      <c r="M1946" s="112">
        <f t="shared" si="602"/>
        <v>3.000000000005798E-2</v>
      </c>
      <c r="N1946" s="442">
        <f t="shared" si="602"/>
        <v>-1.5000000000071623E-2</v>
      </c>
      <c r="O1946" s="112">
        <f t="shared" si="602"/>
        <v>1.500000000002899E-2</v>
      </c>
      <c r="P1946" s="112">
        <f t="shared" si="602"/>
        <v>4.2632564145606011E-14</v>
      </c>
      <c r="Q1946" s="112">
        <f t="shared" si="602"/>
        <v>-4.2632564145606011E-14</v>
      </c>
      <c r="R1946" s="112">
        <f t="shared" si="602"/>
        <v>1.500000000002899E-2</v>
      </c>
      <c r="S1946" s="112">
        <f t="shared" si="602"/>
        <v>-4.2632564145606011E-14</v>
      </c>
      <c r="T1946" s="112">
        <f t="shared" si="602"/>
        <v>0</v>
      </c>
      <c r="U1946" s="112">
        <f t="shared" si="602"/>
        <v>-1.4999999999986358E-2</v>
      </c>
      <c r="V1946" s="442">
        <f t="shared" si="602"/>
        <v>1.4999999999986358E-2</v>
      </c>
      <c r="W1946" s="112">
        <f t="shared" si="602"/>
        <v>0</v>
      </c>
      <c r="X1946" s="112">
        <f t="shared" si="602"/>
        <v>0</v>
      </c>
      <c r="Y1946" s="112">
        <f t="shared" si="602"/>
        <v>0</v>
      </c>
      <c r="Z1946" s="112">
        <f t="shared" si="602"/>
        <v>-1.4999999999943725E-2</v>
      </c>
      <c r="AA1946" s="112">
        <f t="shared" si="602"/>
        <v>-1.500000000002899E-2</v>
      </c>
      <c r="AB1946" s="112">
        <f t="shared" si="602"/>
        <v>0</v>
      </c>
      <c r="AC1946" s="112">
        <f t="shared" si="602"/>
        <v>-1.4999999999986358E-2</v>
      </c>
    </row>
    <row r="1947" spans="1:31" s="32" customFormat="1" ht="10.5" customHeight="1" x14ac:dyDescent="0.2">
      <c r="A1947" s="2764" t="s">
        <v>9</v>
      </c>
      <c r="B1947" s="2765"/>
      <c r="C1947" s="14" t="s">
        <v>483</v>
      </c>
      <c r="D1947" s="14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92"/>
    </row>
    <row r="1948" spans="1:31" s="32" customFormat="1" ht="12" customHeight="1" thickBot="1" x14ac:dyDescent="0.25">
      <c r="A1948" s="2766"/>
      <c r="B1948" s="2767"/>
      <c r="C1948" s="15" t="s">
        <v>484</v>
      </c>
      <c r="D1948" s="15"/>
      <c r="E1948" s="93"/>
      <c r="F1948" s="93"/>
      <c r="G1948" s="93"/>
      <c r="H1948" s="93"/>
      <c r="I1948" s="93"/>
      <c r="J1948" s="93"/>
      <c r="K1948" s="93"/>
      <c r="L1948" s="93"/>
      <c r="M1948" s="93"/>
      <c r="N1948" s="93"/>
      <c r="O1948" s="93"/>
      <c r="P1948" s="93"/>
      <c r="Q1948" s="93"/>
      <c r="R1948" s="93"/>
      <c r="S1948" s="93"/>
      <c r="T1948" s="93"/>
      <c r="U1948" s="93"/>
      <c r="V1948" s="93"/>
      <c r="W1948" s="93"/>
      <c r="X1948" s="93"/>
      <c r="Y1948" s="93"/>
      <c r="Z1948" s="93"/>
      <c r="AA1948" s="93"/>
      <c r="AB1948" s="93"/>
      <c r="AC1948" s="94"/>
    </row>
    <row r="1949" spans="1:31" ht="30" customHeight="1" thickBot="1" x14ac:dyDescent="0.25">
      <c r="E1949" s="308"/>
      <c r="F1949" s="308"/>
      <c r="G1949" s="308"/>
      <c r="I1949" s="308"/>
      <c r="J1949" s="308"/>
      <c r="K1949" s="308"/>
      <c r="L1949" s="308"/>
      <c r="M1949" s="308"/>
      <c r="O1949" s="308"/>
      <c r="P1949" s="308"/>
      <c r="Q1949" s="308"/>
      <c r="R1949" s="308"/>
      <c r="S1949" s="308"/>
      <c r="T1949" s="308"/>
      <c r="U1949" s="308"/>
      <c r="W1949" s="308"/>
      <c r="X1949" s="308"/>
      <c r="Y1949" s="308"/>
      <c r="Z1949" s="308"/>
      <c r="AA1949" s="308"/>
      <c r="AB1949" s="308"/>
      <c r="AC1949" s="308"/>
    </row>
    <row r="1950" spans="1:31" s="661" customFormat="1" ht="28.5" customHeight="1" x14ac:dyDescent="0.2">
      <c r="A1950" s="134" t="s">
        <v>17</v>
      </c>
      <c r="B1950" s="135" t="s">
        <v>5</v>
      </c>
      <c r="C1950" s="6" t="s">
        <v>14</v>
      </c>
      <c r="D1950" s="243" t="s">
        <v>498</v>
      </c>
      <c r="E1950" s="2719" t="s">
        <v>15</v>
      </c>
      <c r="F1950" s="2719"/>
      <c r="G1950" s="2719"/>
      <c r="H1950" s="2719"/>
      <c r="I1950" s="2719"/>
      <c r="J1950" s="2719"/>
      <c r="K1950" s="2719"/>
      <c r="L1950" s="2719"/>
      <c r="M1950" s="2719"/>
      <c r="N1950" s="2719"/>
      <c r="O1950" s="2719"/>
      <c r="P1950" s="2719"/>
      <c r="Q1950" s="2719"/>
      <c r="R1950" s="2719"/>
      <c r="S1950" s="2719"/>
      <c r="T1950" s="2719"/>
      <c r="U1950" s="2719"/>
      <c r="V1950" s="2719"/>
      <c r="W1950" s="2719"/>
      <c r="X1950" s="2719"/>
      <c r="Y1950" s="2719"/>
      <c r="Z1950" s="2719"/>
      <c r="AA1950" s="2719"/>
      <c r="AB1950" s="2719"/>
      <c r="AC1950" s="2720" t="s">
        <v>10</v>
      </c>
    </row>
    <row r="1951" spans="1:31" s="13" customFormat="1" ht="12.75" customHeight="1" thickBot="1" x14ac:dyDescent="0.25">
      <c r="A1951" s="2722" t="s">
        <v>444</v>
      </c>
      <c r="B1951" s="2723"/>
      <c r="C1951" s="17"/>
      <c r="D1951" s="2618"/>
      <c r="E1951" s="18">
        <v>1</v>
      </c>
      <c r="F1951" s="18">
        <v>2</v>
      </c>
      <c r="G1951" s="18">
        <v>3</v>
      </c>
      <c r="H1951" s="18">
        <v>4</v>
      </c>
      <c r="I1951" s="18">
        <v>5</v>
      </c>
      <c r="J1951" s="18">
        <v>6</v>
      </c>
      <c r="K1951" s="18">
        <v>7</v>
      </c>
      <c r="L1951" s="18">
        <v>8</v>
      </c>
      <c r="M1951" s="18">
        <v>9</v>
      </c>
      <c r="N1951" s="18">
        <v>10</v>
      </c>
      <c r="O1951" s="18">
        <v>11</v>
      </c>
      <c r="P1951" s="18">
        <v>12</v>
      </c>
      <c r="Q1951" s="18">
        <v>13</v>
      </c>
      <c r="R1951" s="18">
        <v>14</v>
      </c>
      <c r="S1951" s="18">
        <v>15</v>
      </c>
      <c r="T1951" s="18">
        <v>16</v>
      </c>
      <c r="U1951" s="18">
        <v>17</v>
      </c>
      <c r="V1951" s="18">
        <v>18</v>
      </c>
      <c r="W1951" s="18">
        <v>19</v>
      </c>
      <c r="X1951" s="18">
        <v>20</v>
      </c>
      <c r="Y1951" s="18">
        <v>21</v>
      </c>
      <c r="Z1951" s="18">
        <v>22</v>
      </c>
      <c r="AA1951" s="18">
        <v>23</v>
      </c>
      <c r="AB1951" s="18">
        <v>24</v>
      </c>
      <c r="AC1951" s="2721"/>
    </row>
    <row r="1952" spans="1:31" s="13" customFormat="1" ht="12.75" customHeight="1" x14ac:dyDescent="0.2">
      <c r="A1952" s="19" t="s">
        <v>292</v>
      </c>
      <c r="B1952" s="20"/>
      <c r="C1952" s="21"/>
      <c r="D1952" s="1203"/>
      <c r="E1952" s="20">
        <v>4</v>
      </c>
      <c r="F1952" s="20">
        <v>4</v>
      </c>
      <c r="G1952" s="20">
        <v>4</v>
      </c>
      <c r="H1952" s="20">
        <v>4</v>
      </c>
      <c r="I1952" s="20">
        <v>4</v>
      </c>
      <c r="J1952" s="20">
        <v>4</v>
      </c>
      <c r="K1952" s="20">
        <v>4</v>
      </c>
      <c r="L1952" s="20">
        <v>4</v>
      </c>
      <c r="M1952" s="20">
        <v>4</v>
      </c>
      <c r="N1952" s="20">
        <v>4</v>
      </c>
      <c r="O1952" s="20">
        <v>4</v>
      </c>
      <c r="P1952" s="20">
        <v>4</v>
      </c>
      <c r="Q1952" s="20">
        <v>4</v>
      </c>
      <c r="R1952" s="20">
        <v>4</v>
      </c>
      <c r="S1952" s="20">
        <v>4</v>
      </c>
      <c r="T1952" s="20">
        <v>4</v>
      </c>
      <c r="U1952" s="20">
        <v>4</v>
      </c>
      <c r="V1952" s="20">
        <v>4</v>
      </c>
      <c r="W1952" s="20">
        <v>4</v>
      </c>
      <c r="X1952" s="20">
        <v>4</v>
      </c>
      <c r="Y1952" s="20">
        <v>4</v>
      </c>
      <c r="Z1952" s="20">
        <v>4</v>
      </c>
      <c r="AA1952" s="20">
        <v>4</v>
      </c>
      <c r="AB1952" s="20">
        <v>4</v>
      </c>
      <c r="AC1952" s="22"/>
    </row>
    <row r="1953" spans="1:30" s="13" customFormat="1" ht="12.75" customHeight="1" thickBot="1" x14ac:dyDescent="0.25">
      <c r="A1953" s="36" t="s">
        <v>293</v>
      </c>
      <c r="B1953" s="37"/>
      <c r="C1953" s="38"/>
      <c r="D1953" s="1224"/>
      <c r="E1953" s="37">
        <v>1</v>
      </c>
      <c r="F1953" s="37">
        <v>1</v>
      </c>
      <c r="G1953" s="37">
        <v>1</v>
      </c>
      <c r="H1953" s="37">
        <v>1</v>
      </c>
      <c r="I1953" s="37">
        <v>1</v>
      </c>
      <c r="J1953" s="37">
        <v>1</v>
      </c>
      <c r="K1953" s="37">
        <v>1</v>
      </c>
      <c r="L1953" s="37">
        <v>1</v>
      </c>
      <c r="M1953" s="37">
        <v>1</v>
      </c>
      <c r="N1953" s="37">
        <v>1</v>
      </c>
      <c r="O1953" s="37">
        <v>1</v>
      </c>
      <c r="P1953" s="37">
        <v>1</v>
      </c>
      <c r="Q1953" s="37">
        <v>1</v>
      </c>
      <c r="R1953" s="37">
        <v>1</v>
      </c>
      <c r="S1953" s="37">
        <v>1</v>
      </c>
      <c r="T1953" s="37">
        <v>1</v>
      </c>
      <c r="U1953" s="37">
        <v>1</v>
      </c>
      <c r="V1953" s="37">
        <v>1</v>
      </c>
      <c r="W1953" s="37">
        <v>1</v>
      </c>
      <c r="X1953" s="37">
        <v>1</v>
      </c>
      <c r="Y1953" s="37">
        <v>1</v>
      </c>
      <c r="Z1953" s="37">
        <v>1</v>
      </c>
      <c r="AA1953" s="37">
        <v>1</v>
      </c>
      <c r="AB1953" s="37">
        <v>1</v>
      </c>
      <c r="AC1953" s="176"/>
    </row>
    <row r="1954" spans="1:30" s="661" customFormat="1" ht="11.25" x14ac:dyDescent="0.2">
      <c r="A1954" s="2715" t="s">
        <v>118</v>
      </c>
      <c r="B1954" s="2712" t="s">
        <v>294</v>
      </c>
      <c r="C1954" s="10" t="s">
        <v>483</v>
      </c>
      <c r="D1954" s="1203" t="s">
        <v>506</v>
      </c>
      <c r="E1954" s="109">
        <v>8.9999999999918145E-2</v>
      </c>
      <c r="F1954" s="109">
        <v>7.1999999999934519E-2</v>
      </c>
      <c r="G1954" s="109">
        <v>9.0000000000122787E-2</v>
      </c>
      <c r="H1954" s="421">
        <v>0.10799999999990177</v>
      </c>
      <c r="I1954" s="109">
        <v>0.18000000000004093</v>
      </c>
      <c r="J1954" s="109">
        <v>0.1259999999998854</v>
      </c>
      <c r="K1954" s="109">
        <v>5.4000000000155528E-2</v>
      </c>
      <c r="L1954" s="109">
        <v>8.9999999999918145E-2</v>
      </c>
      <c r="M1954" s="109">
        <v>9.0000000000122787E-2</v>
      </c>
      <c r="N1954" s="421">
        <v>3.599999999996726E-2</v>
      </c>
      <c r="O1954" s="109">
        <v>3.599999999996726E-2</v>
      </c>
      <c r="P1954" s="109">
        <v>8.9999999999918145E-2</v>
      </c>
      <c r="Q1954" s="109">
        <v>9.0000000000122787E-2</v>
      </c>
      <c r="R1954" s="109">
        <v>7.1999999999934519E-2</v>
      </c>
      <c r="S1954" s="109">
        <v>8.9999999999918145E-2</v>
      </c>
      <c r="T1954" s="109">
        <v>0.10800000000010641</v>
      </c>
      <c r="U1954" s="109">
        <v>0</v>
      </c>
      <c r="V1954" s="421">
        <v>7.1999999999934519E-2</v>
      </c>
      <c r="W1954" s="109">
        <v>9.0000000000122787E-2</v>
      </c>
      <c r="X1954" s="109">
        <v>8.9999999999918145E-2</v>
      </c>
      <c r="Y1954" s="109">
        <v>8.9999999999918145E-2</v>
      </c>
      <c r="Z1954" s="109">
        <v>9.0000000000122787E-2</v>
      </c>
      <c r="AA1954" s="109">
        <v>8.9999999999918145E-2</v>
      </c>
      <c r="AB1954" s="109">
        <v>9.0000000000122787E-2</v>
      </c>
      <c r="AC1954" s="124">
        <f>SUM(E1954:AB1954)</f>
        <v>2.0339999999999923</v>
      </c>
    </row>
    <row r="1955" spans="1:30" s="661" customFormat="1" ht="11.25" x14ac:dyDescent="0.2">
      <c r="A1955" s="2716"/>
      <c r="B1955" s="2713"/>
      <c r="C1955" s="11" t="s">
        <v>484</v>
      </c>
      <c r="D1955" s="1201" t="s">
        <v>506</v>
      </c>
      <c r="E1955" s="110">
        <v>9.0000000000122787E-2</v>
      </c>
      <c r="F1955" s="110">
        <v>8.9999999999918145E-2</v>
      </c>
      <c r="G1955" s="110">
        <v>8.9999999999918145E-2</v>
      </c>
      <c r="H1955" s="422">
        <v>9.0000000000122787E-2</v>
      </c>
      <c r="I1955" s="110">
        <v>0.10799999999990177</v>
      </c>
      <c r="J1955" s="110">
        <v>0.10800000000010641</v>
      </c>
      <c r="K1955" s="110">
        <v>0.1259999999998854</v>
      </c>
      <c r="L1955" s="110">
        <v>7.2000000000139161E-2</v>
      </c>
      <c r="M1955" s="110">
        <v>8.9999999999918145E-2</v>
      </c>
      <c r="N1955" s="422">
        <v>0.10800000000010641</v>
      </c>
      <c r="O1955" s="110">
        <v>5.3999999999950886E-2</v>
      </c>
      <c r="P1955" s="110">
        <v>3.599999999996726E-2</v>
      </c>
      <c r="Q1955" s="110">
        <v>0.10799999999990177</v>
      </c>
      <c r="R1955" s="110">
        <v>9.0000000000122787E-2</v>
      </c>
      <c r="S1955" s="110">
        <v>8.9999999999918145E-2</v>
      </c>
      <c r="T1955" s="110">
        <v>0.10800000000010641</v>
      </c>
      <c r="U1955" s="110">
        <v>0.10799999999990177</v>
      </c>
      <c r="V1955" s="422">
        <v>9.0000000000122787E-2</v>
      </c>
      <c r="W1955" s="110">
        <v>0.10799999999990177</v>
      </c>
      <c r="X1955" s="110">
        <v>9.0000000000122787E-2</v>
      </c>
      <c r="Y1955" s="110">
        <v>0.10799999999990177</v>
      </c>
      <c r="Z1955" s="110">
        <v>8.9999999999918145E-2</v>
      </c>
      <c r="AA1955" s="110">
        <v>0.10800000000010641</v>
      </c>
      <c r="AB1955" s="110">
        <v>8.9999999999918145E-2</v>
      </c>
      <c r="AC1955" s="124">
        <f>SUM(E1955:AB1955)</f>
        <v>2.25</v>
      </c>
    </row>
    <row r="1956" spans="1:30" s="661" customFormat="1" ht="12" x14ac:dyDescent="0.2">
      <c r="A1956" s="2716"/>
      <c r="B1956" s="2713"/>
      <c r="C1956" s="11" t="s">
        <v>8</v>
      </c>
      <c r="D1956" s="1248" t="s">
        <v>465</v>
      </c>
      <c r="E1956" s="1998">
        <v>12</v>
      </c>
      <c r="F1956" s="1997">
        <v>12</v>
      </c>
      <c r="G1956" s="1997">
        <v>12</v>
      </c>
      <c r="H1956" s="1997">
        <v>12</v>
      </c>
      <c r="I1956" s="1997">
        <v>12</v>
      </c>
      <c r="J1956" s="1997">
        <v>12</v>
      </c>
      <c r="K1956" s="1997">
        <v>11</v>
      </c>
      <c r="L1956" s="1997">
        <v>12</v>
      </c>
      <c r="M1956" s="1997">
        <v>12</v>
      </c>
      <c r="N1956" s="1997">
        <v>12</v>
      </c>
      <c r="O1956" s="1997">
        <v>6</v>
      </c>
      <c r="P1956" s="1997">
        <v>6</v>
      </c>
      <c r="Q1956" s="1997">
        <v>12</v>
      </c>
      <c r="R1956" s="1997">
        <v>12</v>
      </c>
      <c r="S1956" s="1997">
        <v>12</v>
      </c>
      <c r="T1956" s="1997">
        <v>12</v>
      </c>
      <c r="U1956" s="1997">
        <v>12</v>
      </c>
      <c r="V1956" s="1997">
        <v>12</v>
      </c>
      <c r="W1956" s="1997">
        <v>12</v>
      </c>
      <c r="X1956" s="1997">
        <v>12</v>
      </c>
      <c r="Y1956" s="1997">
        <v>12</v>
      </c>
      <c r="Z1956" s="1997">
        <v>12</v>
      </c>
      <c r="AA1956" s="1997">
        <v>12</v>
      </c>
      <c r="AB1956" s="1999">
        <v>12</v>
      </c>
      <c r="AC1956" s="124"/>
    </row>
    <row r="1957" spans="1:30" s="661" customFormat="1" ht="12" thickBot="1" x14ac:dyDescent="0.25">
      <c r="A1957" s="2716"/>
      <c r="B1957" s="2713"/>
      <c r="C1957" s="11" t="s">
        <v>16</v>
      </c>
      <c r="D1957" s="11"/>
      <c r="E1957" s="110">
        <f t="shared" ref="E1957:M1957" si="603">E1955/E1954</f>
        <v>1.0000000000022737</v>
      </c>
      <c r="F1957" s="110">
        <f t="shared" si="603"/>
        <v>1.25</v>
      </c>
      <c r="G1957" s="110">
        <f t="shared" si="603"/>
        <v>0.99999999999772615</v>
      </c>
      <c r="H1957" s="422">
        <f t="shared" si="603"/>
        <v>0.83333333333522819</v>
      </c>
      <c r="I1957" s="110">
        <f t="shared" si="603"/>
        <v>0.59999999999931786</v>
      </c>
      <c r="J1957" s="110">
        <f t="shared" si="603"/>
        <v>0.85714285714448135</v>
      </c>
      <c r="K1957" s="110">
        <f t="shared" si="603"/>
        <v>2.3333333333244908</v>
      </c>
      <c r="L1957" s="110">
        <f t="shared" si="603"/>
        <v>0.80000000000227378</v>
      </c>
      <c r="M1957" s="110">
        <f t="shared" si="603"/>
        <v>0.99999999999772615</v>
      </c>
      <c r="N1957" s="422">
        <f>N1955/N1954</f>
        <v>3.0000000000056843</v>
      </c>
      <c r="O1957" s="110">
        <f t="shared" ref="O1957:AC1957" si="604">O1955/O1954</f>
        <v>1.5</v>
      </c>
      <c r="P1957" s="110">
        <f t="shared" si="604"/>
        <v>0.4</v>
      </c>
      <c r="Q1957" s="110">
        <f t="shared" si="604"/>
        <v>1.1999999999972715</v>
      </c>
      <c r="R1957" s="110">
        <f t="shared" si="604"/>
        <v>1.2500000000028422</v>
      </c>
      <c r="S1957" s="110">
        <f t="shared" si="604"/>
        <v>1</v>
      </c>
      <c r="T1957" s="110">
        <f t="shared" si="604"/>
        <v>1</v>
      </c>
      <c r="U1957" s="110" t="e">
        <f t="shared" si="604"/>
        <v>#DIV/0!</v>
      </c>
      <c r="V1957" s="422">
        <f t="shared" si="604"/>
        <v>1.2500000000028422</v>
      </c>
      <c r="W1957" s="110">
        <f t="shared" si="604"/>
        <v>1.1999999999972715</v>
      </c>
      <c r="X1957" s="110">
        <f t="shared" si="604"/>
        <v>1.0000000000022737</v>
      </c>
      <c r="Y1957" s="110">
        <f t="shared" si="604"/>
        <v>1.2</v>
      </c>
      <c r="Z1957" s="110">
        <f t="shared" si="604"/>
        <v>0.99999999999772615</v>
      </c>
      <c r="AA1957" s="110">
        <f t="shared" si="604"/>
        <v>1.2000000000022737</v>
      </c>
      <c r="AB1957" s="110">
        <f t="shared" si="604"/>
        <v>0.99999999999772615</v>
      </c>
      <c r="AC1957" s="124">
        <f t="shared" si="604"/>
        <v>1.1061946902654909</v>
      </c>
    </row>
    <row r="1958" spans="1:30" s="661" customFormat="1" ht="11.25" x14ac:dyDescent="0.2">
      <c r="A1958" s="2715" t="s">
        <v>122</v>
      </c>
      <c r="B1958" s="2712" t="s">
        <v>295</v>
      </c>
      <c r="C1958" s="10" t="s">
        <v>483</v>
      </c>
      <c r="D1958" s="1203" t="s">
        <v>506</v>
      </c>
      <c r="E1958" s="109">
        <v>1.799999999998363E-2</v>
      </c>
      <c r="F1958" s="109">
        <v>1.799999999998363E-2</v>
      </c>
      <c r="G1958" s="109">
        <v>1.799999999998363E-2</v>
      </c>
      <c r="H1958" s="421">
        <v>3.6000000000069581E-2</v>
      </c>
      <c r="I1958" s="109">
        <v>5.3999999999950886E-2</v>
      </c>
      <c r="J1958" s="109">
        <v>5.4000000000053207E-2</v>
      </c>
      <c r="K1958" s="109">
        <v>0.12599999999998773</v>
      </c>
      <c r="L1958" s="109">
        <v>3.599999999996726E-2</v>
      </c>
      <c r="M1958" s="109">
        <v>5.4000000000053207E-2</v>
      </c>
      <c r="N1958" s="421">
        <v>5.3999999999950886E-2</v>
      </c>
      <c r="O1958" s="109">
        <v>5.4000000000053207E-2</v>
      </c>
      <c r="P1958" s="109">
        <v>3.599999999996726E-2</v>
      </c>
      <c r="Q1958" s="109">
        <v>7.200000000003684E-2</v>
      </c>
      <c r="R1958" s="109">
        <v>5.3999999999950886E-2</v>
      </c>
      <c r="S1958" s="109">
        <v>5.3999999999950886E-2</v>
      </c>
      <c r="T1958" s="109">
        <v>3.6000000000069581E-2</v>
      </c>
      <c r="U1958" s="109">
        <v>7.1999999999934519E-2</v>
      </c>
      <c r="V1958" s="421">
        <v>5.4000000000053207E-2</v>
      </c>
      <c r="W1958" s="109">
        <v>5.3999999999950886E-2</v>
      </c>
      <c r="X1958" s="109">
        <v>5.4000000000053207E-2</v>
      </c>
      <c r="Y1958" s="109">
        <v>5.3999999999950886E-2</v>
      </c>
      <c r="Z1958" s="109">
        <v>5.4000000000053207E-2</v>
      </c>
      <c r="AA1958" s="109">
        <v>5.3999999999950886E-2</v>
      </c>
      <c r="AB1958" s="109">
        <v>5.4000000000053207E-2</v>
      </c>
      <c r="AC1958" s="124">
        <f>SUM(E1958:AB1958)</f>
        <v>1.2240000000000122</v>
      </c>
    </row>
    <row r="1959" spans="1:30" s="661" customFormat="1" ht="11.25" customHeight="1" x14ac:dyDescent="0.2">
      <c r="A1959" s="2716"/>
      <c r="B1959" s="2713"/>
      <c r="C1959" s="11" t="s">
        <v>484</v>
      </c>
      <c r="D1959" s="1201" t="s">
        <v>506</v>
      </c>
      <c r="E1959" s="110">
        <v>3.599999999996726E-2</v>
      </c>
      <c r="F1959" s="110">
        <v>3.6000000000069581E-2</v>
      </c>
      <c r="G1959" s="110">
        <v>3.599999999996726E-2</v>
      </c>
      <c r="H1959" s="422">
        <v>3.599999999996726E-2</v>
      </c>
      <c r="I1959" s="110">
        <v>5.4000000000053207E-2</v>
      </c>
      <c r="J1959" s="110">
        <v>3.599999999996726E-2</v>
      </c>
      <c r="K1959" s="110">
        <v>5.3999999999950886E-2</v>
      </c>
      <c r="L1959" s="110">
        <v>0</v>
      </c>
      <c r="M1959" s="110">
        <v>9.0000000000020466E-2</v>
      </c>
      <c r="N1959" s="422">
        <v>7.200000000003684E-2</v>
      </c>
      <c r="O1959" s="110">
        <v>3.599999999996726E-2</v>
      </c>
      <c r="P1959" s="110">
        <v>3.6000000000069581E-2</v>
      </c>
      <c r="Q1959" s="110">
        <v>7.1999999999934519E-2</v>
      </c>
      <c r="R1959" s="110">
        <v>5.4000000000053207E-2</v>
      </c>
      <c r="S1959" s="110">
        <v>5.3999999999950886E-2</v>
      </c>
      <c r="T1959" s="110">
        <v>5.4000000000053207E-2</v>
      </c>
      <c r="U1959" s="110">
        <v>5.3999999999950886E-2</v>
      </c>
      <c r="V1959" s="422">
        <v>5.4000000000053207E-2</v>
      </c>
      <c r="W1959" s="110">
        <v>5.3999999999950886E-2</v>
      </c>
      <c r="X1959" s="110">
        <v>5.4000000000053207E-2</v>
      </c>
      <c r="Y1959" s="110">
        <v>5.3999999999950886E-2</v>
      </c>
      <c r="Z1959" s="110">
        <v>7.200000000003684E-2</v>
      </c>
      <c r="AA1959" s="110">
        <v>5.3999999999950886E-2</v>
      </c>
      <c r="AB1959" s="110">
        <v>3.599999999996726E-2</v>
      </c>
      <c r="AC1959" s="124">
        <f>SUM(E1959:AB1959)</f>
        <v>1.1879999999999429</v>
      </c>
    </row>
    <row r="1960" spans="1:30" s="661" customFormat="1" ht="11.25" customHeight="1" x14ac:dyDescent="0.2">
      <c r="A1960" s="2716"/>
      <c r="B1960" s="2713"/>
      <c r="C1960" s="11" t="s">
        <v>8</v>
      </c>
      <c r="D1960" s="1248" t="s">
        <v>465</v>
      </c>
      <c r="E1960" s="2001">
        <v>5</v>
      </c>
      <c r="F1960" s="2000">
        <v>5</v>
      </c>
      <c r="G1960" s="2000">
        <v>5</v>
      </c>
      <c r="H1960" s="2000">
        <v>5</v>
      </c>
      <c r="I1960" s="2000">
        <v>5</v>
      </c>
      <c r="J1960" s="2000">
        <v>5</v>
      </c>
      <c r="K1960" s="2000">
        <v>7</v>
      </c>
      <c r="L1960" s="2000">
        <v>7</v>
      </c>
      <c r="M1960" s="2000">
        <v>7</v>
      </c>
      <c r="N1960" s="2000">
        <v>7</v>
      </c>
      <c r="O1960" s="2000">
        <v>7</v>
      </c>
      <c r="P1960" s="2000">
        <v>7</v>
      </c>
      <c r="Q1960" s="2000">
        <v>7</v>
      </c>
      <c r="R1960" s="2000">
        <v>7</v>
      </c>
      <c r="S1960" s="2000">
        <v>7</v>
      </c>
      <c r="T1960" s="2000">
        <v>7</v>
      </c>
      <c r="U1960" s="2000">
        <v>7</v>
      </c>
      <c r="V1960" s="2000">
        <v>7</v>
      </c>
      <c r="W1960" s="2000">
        <v>7</v>
      </c>
      <c r="X1960" s="2000">
        <v>7</v>
      </c>
      <c r="Y1960" s="2000">
        <v>7</v>
      </c>
      <c r="Z1960" s="2000">
        <v>7</v>
      </c>
      <c r="AA1960" s="2000">
        <v>7</v>
      </c>
      <c r="AB1960" s="2002">
        <v>7</v>
      </c>
      <c r="AC1960" s="124"/>
    </row>
    <row r="1961" spans="1:30" s="661" customFormat="1" ht="11.25" customHeight="1" thickBot="1" x14ac:dyDescent="0.25">
      <c r="A1961" s="2716"/>
      <c r="B1961" s="2713"/>
      <c r="C1961" s="11" t="s">
        <v>16</v>
      </c>
      <c r="D1961" s="11"/>
      <c r="E1961" s="110">
        <f t="shared" ref="E1961:M1961" si="605">E1959/E1958</f>
        <v>2</v>
      </c>
      <c r="F1961" s="110">
        <f t="shared" si="605"/>
        <v>2.0000000000056843</v>
      </c>
      <c r="G1961" s="110">
        <f t="shared" si="605"/>
        <v>2</v>
      </c>
      <c r="H1961" s="422">
        <f t="shared" si="605"/>
        <v>0.99999999999715772</v>
      </c>
      <c r="I1961" s="110">
        <f t="shared" si="605"/>
        <v>1.0000000000018949</v>
      </c>
      <c r="J1961" s="110">
        <f t="shared" si="605"/>
        <v>0.66666666666540353</v>
      </c>
      <c r="K1961" s="110">
        <f t="shared" si="605"/>
        <v>0.42857142857108049</v>
      </c>
      <c r="L1961" s="110">
        <f t="shared" si="605"/>
        <v>0</v>
      </c>
      <c r="M1961" s="110">
        <f t="shared" si="605"/>
        <v>1.6666666666654035</v>
      </c>
      <c r="N1961" s="422">
        <f>N1959/N1958</f>
        <v>1.3333333333352282</v>
      </c>
      <c r="O1961" s="110">
        <f t="shared" ref="O1961:AC1961" si="606">O1959/O1958</f>
        <v>0.66666666666540353</v>
      </c>
      <c r="P1961" s="110">
        <f t="shared" si="606"/>
        <v>1.0000000000028422</v>
      </c>
      <c r="Q1961" s="110">
        <f t="shared" si="606"/>
        <v>0.99999999999857891</v>
      </c>
      <c r="R1961" s="110">
        <f t="shared" si="606"/>
        <v>1.0000000000018949</v>
      </c>
      <c r="S1961" s="110">
        <f t="shared" si="606"/>
        <v>1</v>
      </c>
      <c r="T1961" s="110">
        <f t="shared" si="606"/>
        <v>1.4999999999985787</v>
      </c>
      <c r="U1961" s="110">
        <f t="shared" si="606"/>
        <v>0.75</v>
      </c>
      <c r="V1961" s="422">
        <f t="shared" si="606"/>
        <v>1</v>
      </c>
      <c r="W1961" s="110">
        <f t="shared" si="606"/>
        <v>1</v>
      </c>
      <c r="X1961" s="110">
        <f t="shared" si="606"/>
        <v>1</v>
      </c>
      <c r="Y1961" s="110">
        <f t="shared" si="606"/>
        <v>1</v>
      </c>
      <c r="Z1961" s="110">
        <f t="shared" si="606"/>
        <v>1.3333333333327018</v>
      </c>
      <c r="AA1961" s="110">
        <f t="shared" si="606"/>
        <v>1</v>
      </c>
      <c r="AB1961" s="110">
        <f t="shared" si="606"/>
        <v>0.66666666666540353</v>
      </c>
      <c r="AC1961" s="124">
        <f t="shared" si="606"/>
        <v>0.97058823529406135</v>
      </c>
    </row>
    <row r="1962" spans="1:30" s="661" customFormat="1" ht="12" customHeight="1" x14ac:dyDescent="0.2">
      <c r="A1962" s="253" t="s">
        <v>518</v>
      </c>
      <c r="B1962" s="254"/>
      <c r="C1962" s="255"/>
      <c r="D1962" s="255"/>
      <c r="E1962" s="256">
        <f t="shared" ref="E1962:AB1963" si="607">E1954+E1958</f>
        <v>0.10799999999990177</v>
      </c>
      <c r="F1962" s="256">
        <f t="shared" si="607"/>
        <v>8.9999999999918145E-2</v>
      </c>
      <c r="G1962" s="256">
        <f t="shared" si="607"/>
        <v>0.10800000000010641</v>
      </c>
      <c r="H1962" s="256">
        <f t="shared" si="607"/>
        <v>0.14399999999997135</v>
      </c>
      <c r="I1962" s="256">
        <f t="shared" si="607"/>
        <v>0.23399999999999183</v>
      </c>
      <c r="J1962" s="256">
        <f t="shared" si="607"/>
        <v>0.1799999999999386</v>
      </c>
      <c r="K1962" s="256">
        <f t="shared" si="607"/>
        <v>0.18000000000014327</v>
      </c>
      <c r="L1962" s="256">
        <f t="shared" si="607"/>
        <v>0.1259999999998854</v>
      </c>
      <c r="M1962" s="256">
        <f t="shared" si="607"/>
        <v>0.14400000000017599</v>
      </c>
      <c r="N1962" s="256">
        <f t="shared" si="607"/>
        <v>8.9999999999918145E-2</v>
      </c>
      <c r="O1962" s="256">
        <f t="shared" si="607"/>
        <v>9.0000000000020466E-2</v>
      </c>
      <c r="P1962" s="256">
        <f t="shared" si="607"/>
        <v>0.1259999999998854</v>
      </c>
      <c r="Q1962" s="256">
        <f t="shared" si="607"/>
        <v>0.16200000000015963</v>
      </c>
      <c r="R1962" s="256">
        <f t="shared" si="607"/>
        <v>0.1259999999998854</v>
      </c>
      <c r="S1962" s="256">
        <f t="shared" si="607"/>
        <v>0.14399999999986904</v>
      </c>
      <c r="T1962" s="256">
        <f t="shared" si="607"/>
        <v>0.14400000000017599</v>
      </c>
      <c r="U1962" s="256">
        <f t="shared" si="607"/>
        <v>7.1999999999934519E-2</v>
      </c>
      <c r="V1962" s="256">
        <f t="shared" si="607"/>
        <v>0.12599999999998773</v>
      </c>
      <c r="W1962" s="256">
        <f t="shared" si="607"/>
        <v>0.14400000000007368</v>
      </c>
      <c r="X1962" s="256">
        <f t="shared" si="607"/>
        <v>0.14399999999997135</v>
      </c>
      <c r="Y1962" s="256">
        <f t="shared" si="607"/>
        <v>0.14399999999986904</v>
      </c>
      <c r="Z1962" s="256">
        <f t="shared" si="607"/>
        <v>0.14400000000017599</v>
      </c>
      <c r="AA1962" s="256">
        <f t="shared" si="607"/>
        <v>0.14399999999986904</v>
      </c>
      <c r="AB1962" s="256">
        <f t="shared" si="607"/>
        <v>0.14400000000017599</v>
      </c>
      <c r="AC1962" s="256"/>
    </row>
    <row r="1963" spans="1:30" s="661" customFormat="1" ht="12" customHeight="1" thickBot="1" x14ac:dyDescent="0.25">
      <c r="A1963" s="258" t="s">
        <v>519</v>
      </c>
      <c r="B1963" s="259"/>
      <c r="C1963" s="260"/>
      <c r="D1963" s="260"/>
      <c r="E1963" s="268">
        <f t="shared" si="607"/>
        <v>0.12600000000009004</v>
      </c>
      <c r="F1963" s="268">
        <f t="shared" si="607"/>
        <v>0.12599999999998773</v>
      </c>
      <c r="G1963" s="268">
        <f t="shared" si="607"/>
        <v>0.1259999999998854</v>
      </c>
      <c r="H1963" s="268">
        <f t="shared" si="607"/>
        <v>0.12600000000009004</v>
      </c>
      <c r="I1963" s="268">
        <f t="shared" si="607"/>
        <v>0.16199999999995499</v>
      </c>
      <c r="J1963" s="268">
        <f t="shared" si="607"/>
        <v>0.14400000000007368</v>
      </c>
      <c r="K1963" s="268">
        <f t="shared" si="607"/>
        <v>0.17999999999983629</v>
      </c>
      <c r="L1963" s="268">
        <f t="shared" si="607"/>
        <v>7.2000000000139161E-2</v>
      </c>
      <c r="M1963" s="268">
        <f t="shared" si="607"/>
        <v>0.1799999999999386</v>
      </c>
      <c r="N1963" s="268">
        <f t="shared" si="607"/>
        <v>0.18000000000014327</v>
      </c>
      <c r="O1963" s="268">
        <f t="shared" si="607"/>
        <v>8.9999999999918145E-2</v>
      </c>
      <c r="P1963" s="268">
        <f t="shared" si="607"/>
        <v>7.200000000003684E-2</v>
      </c>
      <c r="Q1963" s="266">
        <f t="shared" si="607"/>
        <v>0.17999999999983629</v>
      </c>
      <c r="R1963" s="268">
        <f t="shared" si="607"/>
        <v>0.14400000000017599</v>
      </c>
      <c r="S1963" s="268">
        <f t="shared" si="607"/>
        <v>0.14399999999986904</v>
      </c>
      <c r="T1963" s="268">
        <f t="shared" si="607"/>
        <v>0.16200000000015963</v>
      </c>
      <c r="U1963" s="268">
        <f t="shared" si="607"/>
        <v>0.16199999999985265</v>
      </c>
      <c r="V1963" s="268">
        <f t="shared" si="607"/>
        <v>0.14400000000017599</v>
      </c>
      <c r="W1963" s="268">
        <f t="shared" si="607"/>
        <v>0.16199999999985265</v>
      </c>
      <c r="X1963" s="268">
        <f t="shared" si="607"/>
        <v>0.14400000000017599</v>
      </c>
      <c r="Y1963" s="268">
        <f t="shared" si="607"/>
        <v>0.16199999999985265</v>
      </c>
      <c r="Z1963" s="268">
        <f t="shared" si="607"/>
        <v>0.16199999999995499</v>
      </c>
      <c r="AA1963" s="268">
        <f t="shared" si="607"/>
        <v>0.16200000000005729</v>
      </c>
      <c r="AB1963" s="268">
        <f t="shared" si="607"/>
        <v>0.1259999999998854</v>
      </c>
      <c r="AC1963" s="268"/>
    </row>
    <row r="1964" spans="1:30" s="661" customFormat="1" ht="12" customHeight="1" thickBot="1" x14ac:dyDescent="0.25">
      <c r="A1964" s="263" t="s">
        <v>520</v>
      </c>
      <c r="B1964" s="264"/>
      <c r="C1964" s="265"/>
      <c r="D1964" s="265"/>
      <c r="E1964" s="266">
        <f t="shared" ref="E1964:AB1964" si="608">SQRT(E1962*E1962+E1963*E1963)</f>
        <v>0.1659518002312764</v>
      </c>
      <c r="F1964" s="266">
        <f t="shared" si="608"/>
        <v>0.15484185480670973</v>
      </c>
      <c r="G1964" s="266">
        <f t="shared" si="608"/>
        <v>0.16595180023125422</v>
      </c>
      <c r="H1964" s="266">
        <f t="shared" si="608"/>
        <v>0.19134262462926141</v>
      </c>
      <c r="I1964" s="266">
        <f t="shared" si="608"/>
        <v>0.2846049894151218</v>
      </c>
      <c r="J1964" s="266">
        <f t="shared" si="608"/>
        <v>0.23051247254758064</v>
      </c>
      <c r="K1964" s="266">
        <f t="shared" si="608"/>
        <v>0.25455844122714266</v>
      </c>
      <c r="L1964" s="266">
        <f t="shared" si="608"/>
        <v>0.14512063946934345</v>
      </c>
      <c r="M1964" s="266">
        <f t="shared" si="608"/>
        <v>0.23051247254764454</v>
      </c>
      <c r="N1964" s="266">
        <f t="shared" si="608"/>
        <v>0.20124611797507261</v>
      </c>
      <c r="O1964" s="266">
        <f t="shared" si="608"/>
        <v>0.12727922061353517</v>
      </c>
      <c r="P1964" s="266">
        <f t="shared" si="608"/>
        <v>0.14512063946929268</v>
      </c>
      <c r="Q1964" s="266">
        <f t="shared" si="608"/>
        <v>0.2421652328473119</v>
      </c>
      <c r="R1964" s="266">
        <f t="shared" si="608"/>
        <v>0.19134262462928067</v>
      </c>
      <c r="S1964" s="266">
        <f t="shared" si="608"/>
        <v>0.20364675298154047</v>
      </c>
      <c r="T1964" s="266">
        <f t="shared" si="608"/>
        <v>0.21674870241849753</v>
      </c>
      <c r="U1964" s="266">
        <f t="shared" si="608"/>
        <v>0.17727944043216864</v>
      </c>
      <c r="V1964" s="266">
        <f t="shared" si="608"/>
        <v>0.19134262462934806</v>
      </c>
      <c r="W1964" s="266">
        <f t="shared" si="608"/>
        <v>0.21674870241820016</v>
      </c>
      <c r="X1964" s="266">
        <f t="shared" si="608"/>
        <v>0.20364675298182988</v>
      </c>
      <c r="Y1964" s="266">
        <f t="shared" si="608"/>
        <v>0.21674870241806421</v>
      </c>
      <c r="Z1964" s="266">
        <f t="shared" si="608"/>
        <v>0.2167487024183446</v>
      </c>
      <c r="AA1964" s="266">
        <f t="shared" si="608"/>
        <v>0.21674870241821712</v>
      </c>
      <c r="AB1964" s="266">
        <f t="shared" si="608"/>
        <v>0.19134262462928067</v>
      </c>
      <c r="AC1964" s="267"/>
      <c r="AD1964" s="120">
        <f>MAX(E1964:AB1964)</f>
        <v>0.2846049894151218</v>
      </c>
    </row>
    <row r="1965" spans="1:30" s="13" customFormat="1" ht="14.25" customHeight="1" thickBot="1" x14ac:dyDescent="0.25">
      <c r="A1965" s="138" t="s">
        <v>296</v>
      </c>
      <c r="B1965" s="139"/>
      <c r="C1965" s="140"/>
      <c r="D1965" s="140"/>
      <c r="E1965" s="3">
        <v>1</v>
      </c>
      <c r="F1965" s="3">
        <v>2</v>
      </c>
      <c r="G1965" s="3">
        <v>3</v>
      </c>
      <c r="H1965" s="3">
        <v>4</v>
      </c>
      <c r="I1965" s="3">
        <v>5</v>
      </c>
      <c r="J1965" s="3">
        <v>6</v>
      </c>
      <c r="K1965" s="3">
        <v>7</v>
      </c>
      <c r="L1965" s="3">
        <v>8</v>
      </c>
      <c r="M1965" s="3">
        <v>9</v>
      </c>
      <c r="N1965" s="3">
        <v>10</v>
      </c>
      <c r="O1965" s="3">
        <v>11</v>
      </c>
      <c r="P1965" s="3">
        <v>12</v>
      </c>
      <c r="Q1965" s="3">
        <v>13</v>
      </c>
      <c r="R1965" s="3">
        <v>14</v>
      </c>
      <c r="S1965" s="3">
        <v>15</v>
      </c>
      <c r="T1965" s="3">
        <v>16</v>
      </c>
      <c r="U1965" s="3">
        <v>17</v>
      </c>
      <c r="V1965" s="3">
        <v>18</v>
      </c>
      <c r="W1965" s="3">
        <v>19</v>
      </c>
      <c r="X1965" s="3">
        <v>20</v>
      </c>
      <c r="Y1965" s="3">
        <v>21</v>
      </c>
      <c r="Z1965" s="3">
        <v>22</v>
      </c>
      <c r="AA1965" s="3">
        <v>23</v>
      </c>
      <c r="AB1965" s="3">
        <v>24</v>
      </c>
      <c r="AC1965" s="141"/>
    </row>
    <row r="1966" spans="1:30" s="32" customFormat="1" ht="14.25" customHeight="1" x14ac:dyDescent="0.2">
      <c r="A1966" s="770" t="s">
        <v>148</v>
      </c>
      <c r="B1966" s="427"/>
      <c r="C1966" s="427" t="s">
        <v>13</v>
      </c>
      <c r="D1966" s="1199" t="s">
        <v>465</v>
      </c>
      <c r="E1966" s="1995">
        <v>6.6999998092651367</v>
      </c>
      <c r="F1966" s="1994">
        <v>6.679999828338623</v>
      </c>
      <c r="G1966" s="1994">
        <v>6.679999828338623</v>
      </c>
      <c r="H1966" s="1994">
        <v>6.6599998474121094</v>
      </c>
      <c r="I1966" s="1994">
        <v>6.679999828338623</v>
      </c>
      <c r="J1966" s="1994">
        <v>6.690000057220459</v>
      </c>
      <c r="K1966" s="1994">
        <v>6.690000057220459</v>
      </c>
      <c r="L1966" s="1994">
        <v>6.7800002098083496</v>
      </c>
      <c r="M1966" s="1994">
        <v>6.7199997901916504</v>
      </c>
      <c r="N1966" s="1994">
        <v>6.6999998092651367</v>
      </c>
      <c r="O1966" s="1994">
        <v>6.7399997711181641</v>
      </c>
      <c r="P1966" s="1994">
        <v>6.7899999618530273</v>
      </c>
      <c r="Q1966" s="1994">
        <v>6.7800002098083496</v>
      </c>
      <c r="R1966" s="1994">
        <v>6.7699999809265137</v>
      </c>
      <c r="S1966" s="1994">
        <v>6.7699999809265137</v>
      </c>
      <c r="T1966" s="1994">
        <v>6.7800002098083496</v>
      </c>
      <c r="U1966" s="1994">
        <v>6.7800002098083496</v>
      </c>
      <c r="V1966" s="1994">
        <v>6.7800002098083496</v>
      </c>
      <c r="W1966" s="1994">
        <v>6.7800002098083496</v>
      </c>
      <c r="X1966" s="1994">
        <v>6.7899999618530273</v>
      </c>
      <c r="Y1966" s="1994">
        <v>6.7800002098083496</v>
      </c>
      <c r="Z1966" s="1994">
        <v>6.7899999618530273</v>
      </c>
      <c r="AA1966" s="1994">
        <v>6.7399997711181641</v>
      </c>
      <c r="AB1966" s="1996">
        <v>6.75</v>
      </c>
      <c r="AC1966" s="771"/>
    </row>
    <row r="1967" spans="1:30" s="32" customFormat="1" ht="14.25" customHeight="1" thickBot="1" x14ac:dyDescent="0.25">
      <c r="A1967" s="772" t="s">
        <v>149</v>
      </c>
      <c r="B1967" s="431"/>
      <c r="C1967" s="431" t="s">
        <v>13</v>
      </c>
      <c r="D1967" s="1200" t="s">
        <v>465</v>
      </c>
      <c r="E1967" s="1995">
        <v>6.4899997711181641</v>
      </c>
      <c r="F1967" s="1994">
        <v>6.4800000190734863</v>
      </c>
      <c r="G1967" s="1994">
        <v>6.4800000190734863</v>
      </c>
      <c r="H1967" s="1994">
        <v>6.4499998092651367</v>
      </c>
      <c r="I1967" s="1994">
        <v>6.4800000190734863</v>
      </c>
      <c r="J1967" s="1994">
        <v>6.4800000190734863</v>
      </c>
      <c r="K1967" s="1994">
        <v>6.4699997901916504</v>
      </c>
      <c r="L1967" s="1994">
        <v>6.559999942779541</v>
      </c>
      <c r="M1967" s="1994">
        <v>6.4899997711181641</v>
      </c>
      <c r="N1967" s="1994">
        <v>6.4800000190734863</v>
      </c>
      <c r="O1967" s="1994">
        <v>6.5100002288818359</v>
      </c>
      <c r="P1967" s="1994">
        <v>6.559999942779541</v>
      </c>
      <c r="Q1967" s="1994">
        <v>6.559999942779541</v>
      </c>
      <c r="R1967" s="1994">
        <v>6.5399999618530273</v>
      </c>
      <c r="S1967" s="1994">
        <v>6.5399999618530273</v>
      </c>
      <c r="T1967" s="1994">
        <v>6.559999942779541</v>
      </c>
      <c r="U1967" s="1994">
        <v>6.5799999237060547</v>
      </c>
      <c r="V1967" s="1994">
        <v>6.570000171661377</v>
      </c>
      <c r="W1967" s="1994">
        <v>6.5799999237060547</v>
      </c>
      <c r="X1967" s="1994">
        <v>6.5799999237060547</v>
      </c>
      <c r="Y1967" s="1994">
        <v>6.5799999237060547</v>
      </c>
      <c r="Z1967" s="1994">
        <v>6.5900001525878906</v>
      </c>
      <c r="AA1967" s="1994">
        <v>6.5399999618530273</v>
      </c>
      <c r="AB1967" s="1996">
        <v>6.5500001907348633</v>
      </c>
      <c r="AC1967" s="578"/>
    </row>
    <row r="1968" spans="1:30" x14ac:dyDescent="0.2">
      <c r="A1968" s="2715" t="s">
        <v>109</v>
      </c>
      <c r="B1968" s="2712" t="s">
        <v>669</v>
      </c>
      <c r="C1968" s="10" t="s">
        <v>483</v>
      </c>
      <c r="D1968" s="1203" t="s">
        <v>506</v>
      </c>
      <c r="E1968" s="109">
        <v>0.01</v>
      </c>
      <c r="F1968" s="109">
        <v>0.01</v>
      </c>
      <c r="G1968" s="109">
        <v>0.01</v>
      </c>
      <c r="H1968" s="109">
        <v>0.01</v>
      </c>
      <c r="I1968" s="109">
        <v>0.01</v>
      </c>
      <c r="J1968" s="109">
        <v>0.01</v>
      </c>
      <c r="K1968" s="109">
        <v>0.01</v>
      </c>
      <c r="L1968" s="109">
        <v>0.01</v>
      </c>
      <c r="M1968" s="109">
        <v>0.01</v>
      </c>
      <c r="N1968" s="109">
        <v>0.01</v>
      </c>
      <c r="O1968" s="109">
        <v>0.01</v>
      </c>
      <c r="P1968" s="109">
        <v>0.01</v>
      </c>
      <c r="Q1968" s="109">
        <v>0.01</v>
      </c>
      <c r="R1968" s="109">
        <v>0.01</v>
      </c>
      <c r="S1968" s="109">
        <v>0.01</v>
      </c>
      <c r="T1968" s="109">
        <v>0.01</v>
      </c>
      <c r="U1968" s="109">
        <v>0.01</v>
      </c>
      <c r="V1968" s="109">
        <v>0.01</v>
      </c>
      <c r="W1968" s="109">
        <v>0.01</v>
      </c>
      <c r="X1968" s="109">
        <v>0.01</v>
      </c>
      <c r="Y1968" s="109">
        <v>0.01</v>
      </c>
      <c r="Z1968" s="109">
        <v>0.01</v>
      </c>
      <c r="AA1968" s="109">
        <v>0.01</v>
      </c>
      <c r="AB1968" s="109">
        <v>0.01</v>
      </c>
      <c r="AC1968" s="124">
        <f>SUM(E1968:AB1968)</f>
        <v>0.24000000000000007</v>
      </c>
    </row>
    <row r="1969" spans="1:31" x14ac:dyDescent="0.2">
      <c r="A1969" s="2762"/>
      <c r="B1969" s="2760"/>
      <c r="C1969" s="11" t="s">
        <v>484</v>
      </c>
      <c r="D1969" s="1201" t="s">
        <v>466</v>
      </c>
      <c r="E1969" s="82"/>
      <c r="F1969" s="82"/>
      <c r="G1969" s="82"/>
      <c r="H1969" s="424"/>
      <c r="I1969" s="82"/>
      <c r="J1969" s="82"/>
      <c r="K1969" s="82"/>
      <c r="L1969" s="82"/>
      <c r="M1969" s="82"/>
      <c r="N1969" s="424"/>
      <c r="O1969" s="82"/>
      <c r="P1969" s="82"/>
      <c r="Q1969" s="82"/>
      <c r="R1969" s="82"/>
      <c r="S1969" s="82"/>
      <c r="T1969" s="82"/>
      <c r="U1969" s="82"/>
      <c r="V1969" s="424"/>
      <c r="W1969" s="82"/>
      <c r="X1969" s="82"/>
      <c r="Y1969" s="82"/>
      <c r="Z1969" s="82"/>
      <c r="AA1969" s="82"/>
      <c r="AB1969" s="82"/>
      <c r="AC1969" s="124">
        <f>SUM(E1969:AB1969)</f>
        <v>0</v>
      </c>
      <c r="AD1969" s="661"/>
    </row>
    <row r="1970" spans="1:31" x14ac:dyDescent="0.2">
      <c r="A1970" s="2762"/>
      <c r="B1970" s="2760"/>
      <c r="C1970" s="11" t="s">
        <v>8</v>
      </c>
      <c r="D1970" s="1248" t="s">
        <v>465</v>
      </c>
      <c r="E1970" s="2007">
        <v>1</v>
      </c>
      <c r="F1970" s="2006">
        <v>1</v>
      </c>
      <c r="G1970" s="2006">
        <v>1</v>
      </c>
      <c r="H1970" s="2006">
        <v>1</v>
      </c>
      <c r="I1970" s="2006">
        <v>1</v>
      </c>
      <c r="J1970" s="2006">
        <v>1</v>
      </c>
      <c r="K1970" s="2006">
        <v>1</v>
      </c>
      <c r="L1970" s="2006">
        <v>1</v>
      </c>
      <c r="M1970" s="2006">
        <v>1</v>
      </c>
      <c r="N1970" s="2006">
        <v>1</v>
      </c>
      <c r="O1970" s="2006">
        <v>1</v>
      </c>
      <c r="P1970" s="2006">
        <v>1</v>
      </c>
      <c r="Q1970" s="2006">
        <v>1</v>
      </c>
      <c r="R1970" s="2006">
        <v>1</v>
      </c>
      <c r="S1970" s="2006">
        <v>1</v>
      </c>
      <c r="T1970" s="2006">
        <v>1</v>
      </c>
      <c r="U1970" s="2006">
        <v>1</v>
      </c>
      <c r="V1970" s="2006">
        <v>1</v>
      </c>
      <c r="W1970" s="2006">
        <v>1</v>
      </c>
      <c r="X1970" s="2006">
        <v>1</v>
      </c>
      <c r="Y1970" s="2006">
        <v>1</v>
      </c>
      <c r="Z1970" s="2006">
        <v>1</v>
      </c>
      <c r="AA1970" s="2006">
        <v>1</v>
      </c>
      <c r="AB1970" s="2008">
        <v>1</v>
      </c>
      <c r="AC1970" s="124"/>
    </row>
    <row r="1971" spans="1:31" ht="13.5" thickBot="1" x14ac:dyDescent="0.25">
      <c r="A1971" s="2763"/>
      <c r="B1971" s="2761"/>
      <c r="C1971" s="11" t="s">
        <v>16</v>
      </c>
      <c r="D1971" s="11"/>
      <c r="E1971" s="110">
        <f t="shared" ref="E1971:M1971" si="609">E1969/E1968</f>
        <v>0</v>
      </c>
      <c r="F1971" s="110">
        <f t="shared" si="609"/>
        <v>0</v>
      </c>
      <c r="G1971" s="110">
        <f t="shared" si="609"/>
        <v>0</v>
      </c>
      <c r="H1971" s="422">
        <f t="shared" si="609"/>
        <v>0</v>
      </c>
      <c r="I1971" s="110">
        <f t="shared" si="609"/>
        <v>0</v>
      </c>
      <c r="J1971" s="110">
        <f t="shared" si="609"/>
        <v>0</v>
      </c>
      <c r="K1971" s="110">
        <f t="shared" si="609"/>
        <v>0</v>
      </c>
      <c r="L1971" s="110">
        <f t="shared" si="609"/>
        <v>0</v>
      </c>
      <c r="M1971" s="110">
        <f t="shared" si="609"/>
        <v>0</v>
      </c>
      <c r="N1971" s="422">
        <f>N1969/N1968</f>
        <v>0</v>
      </c>
      <c r="O1971" s="110">
        <f t="shared" ref="O1971:AC1971" si="610">O1969/O1968</f>
        <v>0</v>
      </c>
      <c r="P1971" s="110">
        <f t="shared" si="610"/>
        <v>0</v>
      </c>
      <c r="Q1971" s="110">
        <f t="shared" si="610"/>
        <v>0</v>
      </c>
      <c r="R1971" s="110">
        <f t="shared" si="610"/>
        <v>0</v>
      </c>
      <c r="S1971" s="110">
        <f t="shared" si="610"/>
        <v>0</v>
      </c>
      <c r="T1971" s="110">
        <f t="shared" si="610"/>
        <v>0</v>
      </c>
      <c r="U1971" s="110">
        <f t="shared" si="610"/>
        <v>0</v>
      </c>
      <c r="V1971" s="422">
        <f t="shared" si="610"/>
        <v>0</v>
      </c>
      <c r="W1971" s="110">
        <f t="shared" si="610"/>
        <v>0</v>
      </c>
      <c r="X1971" s="110">
        <f t="shared" si="610"/>
        <v>0</v>
      </c>
      <c r="Y1971" s="110">
        <f t="shared" si="610"/>
        <v>0</v>
      </c>
      <c r="Z1971" s="110">
        <f t="shared" si="610"/>
        <v>0</v>
      </c>
      <c r="AA1971" s="110">
        <f t="shared" si="610"/>
        <v>0</v>
      </c>
      <c r="AB1971" s="110">
        <f t="shared" si="610"/>
        <v>0</v>
      </c>
      <c r="AC1971" s="122">
        <f t="shared" si="610"/>
        <v>0</v>
      </c>
    </row>
    <row r="1972" spans="1:31" x14ac:dyDescent="0.2">
      <c r="A1972" s="2715" t="s">
        <v>99</v>
      </c>
      <c r="B1972" s="2712" t="s">
        <v>445</v>
      </c>
      <c r="C1972" s="10" t="s">
        <v>483</v>
      </c>
      <c r="D1972" s="1203" t="s">
        <v>506</v>
      </c>
      <c r="E1972" s="109">
        <v>0</v>
      </c>
      <c r="F1972" s="109">
        <v>0</v>
      </c>
      <c r="G1972" s="109">
        <v>0.12000000000043655</v>
      </c>
      <c r="H1972" s="421">
        <v>0.12000000000043655</v>
      </c>
      <c r="I1972" s="109">
        <v>0.11999999999934516</v>
      </c>
      <c r="J1972" s="109">
        <v>0.12000000000043655</v>
      </c>
      <c r="K1972" s="109">
        <v>0.11999999999934516</v>
      </c>
      <c r="L1972" s="109">
        <v>0.12000000000043655</v>
      </c>
      <c r="M1972" s="109">
        <v>0</v>
      </c>
      <c r="N1972" s="421">
        <v>0.12000000000043655</v>
      </c>
      <c r="O1972" s="109">
        <v>0</v>
      </c>
      <c r="P1972" s="109">
        <v>0.11999999999934516</v>
      </c>
      <c r="Q1972" s="109">
        <v>0</v>
      </c>
      <c r="R1972" s="109">
        <v>0.12000000000043655</v>
      </c>
      <c r="S1972" s="109">
        <v>0.11999999999934516</v>
      </c>
      <c r="T1972" s="109">
        <v>0</v>
      </c>
      <c r="U1972" s="109">
        <v>0.12000000000043655</v>
      </c>
      <c r="V1972" s="421">
        <v>0.12000000000043655</v>
      </c>
      <c r="W1972" s="109">
        <v>0.11999999999934516</v>
      </c>
      <c r="X1972" s="109">
        <v>0</v>
      </c>
      <c r="Y1972" s="109">
        <v>0.12000000000043655</v>
      </c>
      <c r="Z1972" s="109">
        <v>0.11999999999934516</v>
      </c>
      <c r="AA1972" s="109">
        <v>0.12000000000043655</v>
      </c>
      <c r="AB1972" s="109">
        <v>0</v>
      </c>
      <c r="AC1972" s="124">
        <f>SUM(E1972:AB1972)</f>
        <v>1.9200000000004367</v>
      </c>
    </row>
    <row r="1973" spans="1:31" x14ac:dyDescent="0.2">
      <c r="A1973" s="2762"/>
      <c r="B1973" s="2760"/>
      <c r="C1973" s="11" t="s">
        <v>484</v>
      </c>
      <c r="D1973" s="1201" t="s">
        <v>466</v>
      </c>
      <c r="E1973" s="82"/>
      <c r="F1973" s="82"/>
      <c r="G1973" s="82"/>
      <c r="H1973" s="424"/>
      <c r="I1973" s="82"/>
      <c r="J1973" s="82"/>
      <c r="K1973" s="82"/>
      <c r="L1973" s="82"/>
      <c r="M1973" s="82"/>
      <c r="N1973" s="424"/>
      <c r="O1973" s="82"/>
      <c r="P1973" s="82"/>
      <c r="Q1973" s="82"/>
      <c r="R1973" s="82"/>
      <c r="S1973" s="82"/>
      <c r="T1973" s="82"/>
      <c r="U1973" s="82"/>
      <c r="V1973" s="424"/>
      <c r="W1973" s="82"/>
      <c r="X1973" s="82"/>
      <c r="Y1973" s="82"/>
      <c r="Z1973" s="82"/>
      <c r="AA1973" s="82"/>
      <c r="AB1973" s="82"/>
      <c r="AC1973" s="124">
        <f>SUM(E1973:AB1973)</f>
        <v>0</v>
      </c>
      <c r="AD1973" s="661"/>
    </row>
    <row r="1974" spans="1:31" x14ac:dyDescent="0.2">
      <c r="A1974" s="2762"/>
      <c r="B1974" s="2760"/>
      <c r="C1974" s="11" t="s">
        <v>8</v>
      </c>
      <c r="D1974" s="1248" t="s">
        <v>465</v>
      </c>
      <c r="E1974" s="2004">
        <v>10</v>
      </c>
      <c r="F1974" s="2003">
        <v>10</v>
      </c>
      <c r="G1974" s="2003">
        <v>10</v>
      </c>
      <c r="H1974" s="2003">
        <v>10</v>
      </c>
      <c r="I1974" s="2003">
        <v>10</v>
      </c>
      <c r="J1974" s="2003">
        <v>10</v>
      </c>
      <c r="K1974" s="2003">
        <v>10</v>
      </c>
      <c r="L1974" s="2003">
        <v>10</v>
      </c>
      <c r="M1974" s="2003">
        <v>10</v>
      </c>
      <c r="N1974" s="2003">
        <v>10</v>
      </c>
      <c r="O1974" s="2003">
        <v>5</v>
      </c>
      <c r="P1974" s="2003">
        <v>5</v>
      </c>
      <c r="Q1974" s="2003">
        <v>11</v>
      </c>
      <c r="R1974" s="2003">
        <v>11</v>
      </c>
      <c r="S1974" s="2003">
        <v>11</v>
      </c>
      <c r="T1974" s="2003">
        <v>11</v>
      </c>
      <c r="U1974" s="2003">
        <v>11</v>
      </c>
      <c r="V1974" s="2003">
        <v>11</v>
      </c>
      <c r="W1974" s="2003">
        <v>11</v>
      </c>
      <c r="X1974" s="2003">
        <v>11</v>
      </c>
      <c r="Y1974" s="2003">
        <v>11</v>
      </c>
      <c r="Z1974" s="2003">
        <v>11</v>
      </c>
      <c r="AA1974" s="2003">
        <v>11</v>
      </c>
      <c r="AB1974" s="2005">
        <v>11</v>
      </c>
      <c r="AC1974" s="124"/>
    </row>
    <row r="1975" spans="1:31" ht="13.5" thickBot="1" x14ac:dyDescent="0.25">
      <c r="A1975" s="2763"/>
      <c r="B1975" s="2761"/>
      <c r="C1975" s="11" t="s">
        <v>16</v>
      </c>
      <c r="D1975" s="11"/>
      <c r="E1975" s="110" t="e">
        <f t="shared" ref="E1975:M1975" si="611">E1973/E1972</f>
        <v>#DIV/0!</v>
      </c>
      <c r="F1975" s="110" t="e">
        <f t="shared" si="611"/>
        <v>#DIV/0!</v>
      </c>
      <c r="G1975" s="110">
        <f t="shared" si="611"/>
        <v>0</v>
      </c>
      <c r="H1975" s="422">
        <f t="shared" si="611"/>
        <v>0</v>
      </c>
      <c r="I1975" s="110">
        <f t="shared" si="611"/>
        <v>0</v>
      </c>
      <c r="J1975" s="110">
        <f t="shared" si="611"/>
        <v>0</v>
      </c>
      <c r="K1975" s="110">
        <f t="shared" si="611"/>
        <v>0</v>
      </c>
      <c r="L1975" s="110">
        <f t="shared" si="611"/>
        <v>0</v>
      </c>
      <c r="M1975" s="110" t="e">
        <f t="shared" si="611"/>
        <v>#DIV/0!</v>
      </c>
      <c r="N1975" s="422">
        <f>N1973/N1972</f>
        <v>0</v>
      </c>
      <c r="O1975" s="110" t="e">
        <f t="shared" ref="O1975:AC1975" si="612">O1973/O1972</f>
        <v>#DIV/0!</v>
      </c>
      <c r="P1975" s="110">
        <f t="shared" si="612"/>
        <v>0</v>
      </c>
      <c r="Q1975" s="110" t="e">
        <f t="shared" si="612"/>
        <v>#DIV/0!</v>
      </c>
      <c r="R1975" s="110">
        <f t="shared" si="612"/>
        <v>0</v>
      </c>
      <c r="S1975" s="110">
        <f t="shared" si="612"/>
        <v>0</v>
      </c>
      <c r="T1975" s="110" t="e">
        <f t="shared" si="612"/>
        <v>#DIV/0!</v>
      </c>
      <c r="U1975" s="110">
        <f t="shared" si="612"/>
        <v>0</v>
      </c>
      <c r="V1975" s="422">
        <f t="shared" si="612"/>
        <v>0</v>
      </c>
      <c r="W1975" s="110">
        <f t="shared" si="612"/>
        <v>0</v>
      </c>
      <c r="X1975" s="110" t="e">
        <f t="shared" si="612"/>
        <v>#DIV/0!</v>
      </c>
      <c r="Y1975" s="110">
        <f t="shared" si="612"/>
        <v>0</v>
      </c>
      <c r="Z1975" s="110">
        <f t="shared" si="612"/>
        <v>0</v>
      </c>
      <c r="AA1975" s="110">
        <f t="shared" si="612"/>
        <v>0</v>
      </c>
      <c r="AB1975" s="110" t="e">
        <f t="shared" si="612"/>
        <v>#DIV/0!</v>
      </c>
      <c r="AC1975" s="122">
        <f t="shared" si="612"/>
        <v>0</v>
      </c>
    </row>
    <row r="1976" spans="1:31" x14ac:dyDescent="0.2">
      <c r="A1976" s="2715" t="s">
        <v>94</v>
      </c>
      <c r="B1976" s="2712" t="s">
        <v>670</v>
      </c>
      <c r="C1976" s="10" t="s">
        <v>483</v>
      </c>
      <c r="D1976" s="1203" t="s">
        <v>506</v>
      </c>
      <c r="E1976" s="109">
        <v>0</v>
      </c>
      <c r="F1976" s="109">
        <v>0</v>
      </c>
      <c r="G1976" s="109">
        <v>0</v>
      </c>
      <c r="H1976" s="421">
        <v>0.11999999999989086</v>
      </c>
      <c r="I1976" s="109">
        <v>0</v>
      </c>
      <c r="J1976" s="109">
        <v>0.1200000000001637</v>
      </c>
      <c r="K1976" s="109">
        <v>0.11999999999989086</v>
      </c>
      <c r="L1976" s="109">
        <v>0</v>
      </c>
      <c r="M1976" s="109">
        <v>0</v>
      </c>
      <c r="N1976" s="421">
        <v>0.11999999999989086</v>
      </c>
      <c r="O1976" s="109">
        <v>0</v>
      </c>
      <c r="P1976" s="109">
        <v>0.1200000000001637</v>
      </c>
      <c r="Q1976" s="109">
        <v>0</v>
      </c>
      <c r="R1976" s="109">
        <v>0.11999999999989086</v>
      </c>
      <c r="S1976" s="109">
        <v>0</v>
      </c>
      <c r="T1976" s="109">
        <v>0.1200000000001637</v>
      </c>
      <c r="U1976" s="109">
        <v>0</v>
      </c>
      <c r="V1976" s="421">
        <v>0</v>
      </c>
      <c r="W1976" s="109">
        <v>0.11999999999989086</v>
      </c>
      <c r="X1976" s="109">
        <v>0</v>
      </c>
      <c r="Y1976" s="109">
        <v>0.11999999999989086</v>
      </c>
      <c r="Z1976" s="109">
        <v>0</v>
      </c>
      <c r="AA1976" s="109">
        <v>0.1200000000001637</v>
      </c>
      <c r="AB1976" s="109">
        <v>0</v>
      </c>
      <c r="AC1976" s="124">
        <f>SUM(E1976:AB1976)</f>
        <v>1.2</v>
      </c>
    </row>
    <row r="1977" spans="1:31" x14ac:dyDescent="0.2">
      <c r="A1977" s="2762"/>
      <c r="B1977" s="2760"/>
      <c r="C1977" s="11" t="s">
        <v>484</v>
      </c>
      <c r="D1977" s="2610" t="s">
        <v>466</v>
      </c>
      <c r="E1977" s="82"/>
      <c r="F1977" s="82"/>
      <c r="G1977" s="82"/>
      <c r="H1977" s="424"/>
      <c r="I1977" s="82"/>
      <c r="J1977" s="82"/>
      <c r="K1977" s="82"/>
      <c r="L1977" s="82"/>
      <c r="M1977" s="82"/>
      <c r="N1977" s="424"/>
      <c r="O1977" s="82"/>
      <c r="P1977" s="82"/>
      <c r="Q1977" s="82"/>
      <c r="R1977" s="82"/>
      <c r="S1977" s="82"/>
      <c r="T1977" s="82"/>
      <c r="U1977" s="82"/>
      <c r="V1977" s="424"/>
      <c r="W1977" s="82"/>
      <c r="X1977" s="82"/>
      <c r="Y1977" s="82"/>
      <c r="Z1977" s="82"/>
      <c r="AA1977" s="82"/>
      <c r="AB1977" s="82"/>
      <c r="AC1977" s="124">
        <f>SUM(E1977:AB1977)</f>
        <v>0</v>
      </c>
      <c r="AD1977" s="661"/>
    </row>
    <row r="1978" spans="1:31" x14ac:dyDescent="0.2">
      <c r="A1978" s="2762"/>
      <c r="B1978" s="2760"/>
      <c r="C1978" s="11" t="s">
        <v>8</v>
      </c>
      <c r="D1978" s="1248" t="s">
        <v>465</v>
      </c>
      <c r="E1978" s="2010">
        <v>5</v>
      </c>
      <c r="F1978" s="2009">
        <v>5</v>
      </c>
      <c r="G1978" s="2009">
        <v>5</v>
      </c>
      <c r="H1978" s="2009">
        <v>5</v>
      </c>
      <c r="I1978" s="2009">
        <v>5</v>
      </c>
      <c r="J1978" s="2009">
        <v>5</v>
      </c>
      <c r="K1978" s="2009">
        <v>7</v>
      </c>
      <c r="L1978" s="2009">
        <v>7</v>
      </c>
      <c r="M1978" s="2009">
        <v>7</v>
      </c>
      <c r="N1978" s="2009">
        <v>7</v>
      </c>
      <c r="O1978" s="2009">
        <v>7</v>
      </c>
      <c r="P1978" s="2009">
        <v>7</v>
      </c>
      <c r="Q1978" s="2009">
        <v>7</v>
      </c>
      <c r="R1978" s="2009">
        <v>7</v>
      </c>
      <c r="S1978" s="2009">
        <v>7</v>
      </c>
      <c r="T1978" s="2009">
        <v>7</v>
      </c>
      <c r="U1978" s="2009">
        <v>7</v>
      </c>
      <c r="V1978" s="2009">
        <v>7</v>
      </c>
      <c r="W1978" s="2009">
        <v>7</v>
      </c>
      <c r="X1978" s="2009">
        <v>7</v>
      </c>
      <c r="Y1978" s="2009">
        <v>7</v>
      </c>
      <c r="Z1978" s="2009">
        <v>7</v>
      </c>
      <c r="AA1978" s="2009">
        <v>7</v>
      </c>
      <c r="AB1978" s="2011">
        <v>7</v>
      </c>
      <c r="AC1978" s="124"/>
    </row>
    <row r="1979" spans="1:31" ht="13.5" thickBot="1" x14ac:dyDescent="0.25">
      <c r="A1979" s="2763"/>
      <c r="B1979" s="2761"/>
      <c r="C1979" s="11" t="s">
        <v>16</v>
      </c>
      <c r="D1979" s="11"/>
      <c r="E1979" s="110" t="e">
        <f t="shared" ref="E1979:M1979" si="613">E1977/E1976</f>
        <v>#DIV/0!</v>
      </c>
      <c r="F1979" s="110" t="e">
        <f t="shared" si="613"/>
        <v>#DIV/0!</v>
      </c>
      <c r="G1979" s="110" t="e">
        <f t="shared" si="613"/>
        <v>#DIV/0!</v>
      </c>
      <c r="H1979" s="422">
        <f t="shared" si="613"/>
        <v>0</v>
      </c>
      <c r="I1979" s="110" t="e">
        <f t="shared" si="613"/>
        <v>#DIV/0!</v>
      </c>
      <c r="J1979" s="110">
        <f t="shared" si="613"/>
        <v>0</v>
      </c>
      <c r="K1979" s="110">
        <f t="shared" si="613"/>
        <v>0</v>
      </c>
      <c r="L1979" s="110" t="e">
        <f t="shared" si="613"/>
        <v>#DIV/0!</v>
      </c>
      <c r="M1979" s="110" t="e">
        <f t="shared" si="613"/>
        <v>#DIV/0!</v>
      </c>
      <c r="N1979" s="422">
        <f>N1977/N1976</f>
        <v>0</v>
      </c>
      <c r="O1979" s="110" t="e">
        <f t="shared" ref="O1979:AC1979" si="614">O1977/O1976</f>
        <v>#DIV/0!</v>
      </c>
      <c r="P1979" s="110">
        <f t="shared" si="614"/>
        <v>0</v>
      </c>
      <c r="Q1979" s="110" t="e">
        <f t="shared" si="614"/>
        <v>#DIV/0!</v>
      </c>
      <c r="R1979" s="110">
        <f t="shared" si="614"/>
        <v>0</v>
      </c>
      <c r="S1979" s="110" t="e">
        <f t="shared" si="614"/>
        <v>#DIV/0!</v>
      </c>
      <c r="T1979" s="110">
        <f t="shared" si="614"/>
        <v>0</v>
      </c>
      <c r="U1979" s="110" t="e">
        <f t="shared" si="614"/>
        <v>#DIV/0!</v>
      </c>
      <c r="V1979" s="422" t="e">
        <f t="shared" si="614"/>
        <v>#DIV/0!</v>
      </c>
      <c r="W1979" s="110">
        <f t="shared" si="614"/>
        <v>0</v>
      </c>
      <c r="X1979" s="110" t="e">
        <f t="shared" si="614"/>
        <v>#DIV/0!</v>
      </c>
      <c r="Y1979" s="110">
        <f t="shared" si="614"/>
        <v>0</v>
      </c>
      <c r="Z1979" s="110" t="e">
        <f t="shared" si="614"/>
        <v>#DIV/0!</v>
      </c>
      <c r="AA1979" s="110">
        <f t="shared" si="614"/>
        <v>0</v>
      </c>
      <c r="AB1979" s="110" t="e">
        <f t="shared" si="614"/>
        <v>#DIV/0!</v>
      </c>
      <c r="AC1979" s="122">
        <f t="shared" si="614"/>
        <v>0</v>
      </c>
    </row>
    <row r="1980" spans="1:31" x14ac:dyDescent="0.2">
      <c r="A1980" s="2715" t="s">
        <v>108</v>
      </c>
      <c r="B1980" s="2712" t="s">
        <v>445</v>
      </c>
      <c r="C1980" s="10" t="s">
        <v>483</v>
      </c>
      <c r="D1980" s="1203" t="s">
        <v>506</v>
      </c>
      <c r="E1980" s="80">
        <v>0</v>
      </c>
      <c r="F1980" s="80">
        <v>0</v>
      </c>
      <c r="G1980" s="80">
        <v>0</v>
      </c>
      <c r="H1980" s="80">
        <v>0</v>
      </c>
      <c r="I1980" s="80">
        <v>0</v>
      </c>
      <c r="J1980" s="80">
        <v>0</v>
      </c>
      <c r="K1980" s="80">
        <v>0</v>
      </c>
      <c r="L1980" s="80">
        <v>0</v>
      </c>
      <c r="M1980" s="80">
        <v>0</v>
      </c>
      <c r="N1980" s="80">
        <v>0</v>
      </c>
      <c r="O1980" s="80">
        <v>0</v>
      </c>
      <c r="P1980" s="80">
        <v>0</v>
      </c>
      <c r="Q1980" s="80">
        <v>0</v>
      </c>
      <c r="R1980" s="80">
        <v>0</v>
      </c>
      <c r="S1980" s="80">
        <v>0</v>
      </c>
      <c r="T1980" s="80">
        <v>0</v>
      </c>
      <c r="U1980" s="80">
        <v>0</v>
      </c>
      <c r="V1980" s="80">
        <v>0</v>
      </c>
      <c r="W1980" s="80">
        <v>0</v>
      </c>
      <c r="X1980" s="80">
        <v>0</v>
      </c>
      <c r="Y1980" s="80">
        <v>0</v>
      </c>
      <c r="Z1980" s="80">
        <v>0</v>
      </c>
      <c r="AA1980" s="80">
        <v>0</v>
      </c>
      <c r="AB1980" s="80">
        <v>0</v>
      </c>
      <c r="AC1980" s="124">
        <f>SUM(E1980:AB1980)</f>
        <v>0</v>
      </c>
      <c r="AD1980" s="661" t="s">
        <v>471</v>
      </c>
    </row>
    <row r="1981" spans="1:31" x14ac:dyDescent="0.2">
      <c r="A1981" s="2762"/>
      <c r="B1981" s="2760"/>
      <c r="C1981" s="11" t="s">
        <v>484</v>
      </c>
      <c r="D1981" s="2610" t="s">
        <v>466</v>
      </c>
      <c r="E1981" s="82"/>
      <c r="F1981" s="82"/>
      <c r="G1981" s="82"/>
      <c r="H1981" s="424"/>
      <c r="I1981" s="82"/>
      <c r="J1981" s="82"/>
      <c r="K1981" s="82"/>
      <c r="L1981" s="82"/>
      <c r="M1981" s="82"/>
      <c r="N1981" s="424"/>
      <c r="O1981" s="82"/>
      <c r="P1981" s="82"/>
      <c r="Q1981" s="82"/>
      <c r="R1981" s="82"/>
      <c r="S1981" s="82"/>
      <c r="T1981" s="82"/>
      <c r="U1981" s="82"/>
      <c r="V1981" s="424"/>
      <c r="W1981" s="82"/>
      <c r="X1981" s="82"/>
      <c r="Y1981" s="82"/>
      <c r="Z1981" s="82"/>
      <c r="AA1981" s="82"/>
      <c r="AB1981" s="82"/>
      <c r="AC1981" s="124">
        <f>SUM(E1981:AB1981)</f>
        <v>0</v>
      </c>
      <c r="AD1981" s="661"/>
    </row>
    <row r="1982" spans="1:31" x14ac:dyDescent="0.2">
      <c r="A1982" s="2762"/>
      <c r="B1982" s="2760"/>
      <c r="C1982" s="11" t="s">
        <v>8</v>
      </c>
      <c r="D1982" s="1248" t="s">
        <v>465</v>
      </c>
      <c r="E1982" s="1035">
        <v>0</v>
      </c>
      <c r="F1982" s="1034">
        <v>0</v>
      </c>
      <c r="G1982" s="1034">
        <v>0</v>
      </c>
      <c r="H1982" s="1034">
        <v>0</v>
      </c>
      <c r="I1982" s="1034">
        <v>0</v>
      </c>
      <c r="J1982" s="1034">
        <v>0</v>
      </c>
      <c r="K1982" s="1034">
        <v>0</v>
      </c>
      <c r="L1982" s="1034">
        <v>0</v>
      </c>
      <c r="M1982" s="1034">
        <v>0</v>
      </c>
      <c r="N1982" s="1034">
        <v>0</v>
      </c>
      <c r="O1982" s="1034">
        <v>0</v>
      </c>
      <c r="P1982" s="1034">
        <v>0</v>
      </c>
      <c r="Q1982" s="1034">
        <v>0</v>
      </c>
      <c r="R1982" s="1034">
        <v>0</v>
      </c>
      <c r="S1982" s="1034">
        <v>0</v>
      </c>
      <c r="T1982" s="1034">
        <v>0</v>
      </c>
      <c r="U1982" s="1034">
        <v>0</v>
      </c>
      <c r="V1982" s="1034">
        <v>0</v>
      </c>
      <c r="W1982" s="1034">
        <v>0</v>
      </c>
      <c r="X1982" s="1034">
        <v>0</v>
      </c>
      <c r="Y1982" s="1034">
        <v>0</v>
      </c>
      <c r="Z1982" s="1034">
        <v>0</v>
      </c>
      <c r="AA1982" s="1034">
        <v>0</v>
      </c>
      <c r="AB1982" s="1033">
        <v>0</v>
      </c>
      <c r="AC1982" s="124"/>
    </row>
    <row r="1983" spans="1:31" ht="13.5" thickBot="1" x14ac:dyDescent="0.25">
      <c r="A1983" s="2763"/>
      <c r="B1983" s="2761"/>
      <c r="C1983" s="45" t="s">
        <v>16</v>
      </c>
      <c r="D1983" s="1223"/>
      <c r="E1983" s="110" t="e">
        <f t="shared" ref="E1983:M1983" si="615">E1981/E1980</f>
        <v>#DIV/0!</v>
      </c>
      <c r="F1983" s="110" t="e">
        <f t="shared" si="615"/>
        <v>#DIV/0!</v>
      </c>
      <c r="G1983" s="110" t="e">
        <f t="shared" si="615"/>
        <v>#DIV/0!</v>
      </c>
      <c r="H1983" s="422" t="e">
        <f t="shared" si="615"/>
        <v>#DIV/0!</v>
      </c>
      <c r="I1983" s="110" t="e">
        <f t="shared" si="615"/>
        <v>#DIV/0!</v>
      </c>
      <c r="J1983" s="110" t="e">
        <f t="shared" si="615"/>
        <v>#DIV/0!</v>
      </c>
      <c r="K1983" s="110" t="e">
        <f t="shared" si="615"/>
        <v>#DIV/0!</v>
      </c>
      <c r="L1983" s="110" t="e">
        <f t="shared" si="615"/>
        <v>#DIV/0!</v>
      </c>
      <c r="M1983" s="110" t="e">
        <f t="shared" si="615"/>
        <v>#DIV/0!</v>
      </c>
      <c r="N1983" s="422" t="e">
        <f>N1981/N1980</f>
        <v>#DIV/0!</v>
      </c>
      <c r="O1983" s="110" t="e">
        <f t="shared" ref="O1983:AC1983" si="616">O1981/O1980</f>
        <v>#DIV/0!</v>
      </c>
      <c r="P1983" s="110" t="e">
        <f t="shared" si="616"/>
        <v>#DIV/0!</v>
      </c>
      <c r="Q1983" s="110" t="e">
        <f t="shared" si="616"/>
        <v>#DIV/0!</v>
      </c>
      <c r="R1983" s="110" t="e">
        <f t="shared" si="616"/>
        <v>#DIV/0!</v>
      </c>
      <c r="S1983" s="110" t="e">
        <f t="shared" si="616"/>
        <v>#DIV/0!</v>
      </c>
      <c r="T1983" s="110" t="e">
        <f t="shared" si="616"/>
        <v>#DIV/0!</v>
      </c>
      <c r="U1983" s="110" t="e">
        <f t="shared" si="616"/>
        <v>#DIV/0!</v>
      </c>
      <c r="V1983" s="422" t="e">
        <f t="shared" si="616"/>
        <v>#DIV/0!</v>
      </c>
      <c r="W1983" s="110" t="e">
        <f t="shared" si="616"/>
        <v>#DIV/0!</v>
      </c>
      <c r="X1983" s="110" t="e">
        <f t="shared" si="616"/>
        <v>#DIV/0!</v>
      </c>
      <c r="Y1983" s="110" t="e">
        <f t="shared" si="616"/>
        <v>#DIV/0!</v>
      </c>
      <c r="Z1983" s="110" t="e">
        <f t="shared" si="616"/>
        <v>#DIV/0!</v>
      </c>
      <c r="AA1983" s="110" t="e">
        <f t="shared" si="616"/>
        <v>#DIV/0!</v>
      </c>
      <c r="AB1983" s="110" t="e">
        <f t="shared" si="616"/>
        <v>#DIV/0!</v>
      </c>
      <c r="AC1983" s="122" t="e">
        <f t="shared" si="616"/>
        <v>#DIV/0!</v>
      </c>
    </row>
    <row r="1984" spans="1:31" x14ac:dyDescent="0.2">
      <c r="A1984" s="52"/>
      <c r="B1984" s="49" t="s">
        <v>18</v>
      </c>
      <c r="C1984" s="63" t="s">
        <v>483</v>
      </c>
      <c r="D1984" s="1205" t="s">
        <v>506</v>
      </c>
      <c r="E1984" s="321">
        <v>2.999999999974534E-4</v>
      </c>
      <c r="F1984" s="321">
        <v>1.9999999999527064E-4</v>
      </c>
      <c r="G1984" s="321">
        <v>2.0000000000436558E-4</v>
      </c>
      <c r="H1984" s="321">
        <v>3.9999999999963622E-4</v>
      </c>
      <c r="I1984" s="321">
        <v>5.0000000000181898E-4</v>
      </c>
      <c r="J1984" s="321">
        <v>5.999999999949068E-4</v>
      </c>
      <c r="K1984" s="321">
        <v>5.0000000000181898E-4</v>
      </c>
      <c r="L1984" s="321">
        <v>2.999999999974534E-4</v>
      </c>
      <c r="M1984" s="321">
        <v>3.0000000000654839E-4</v>
      </c>
      <c r="N1984" s="321">
        <v>5.0000000000181898E-4</v>
      </c>
      <c r="O1984" s="321">
        <v>2.999999999974534E-4</v>
      </c>
      <c r="P1984" s="321">
        <v>1.9999999999527064E-4</v>
      </c>
      <c r="Q1984" s="321">
        <v>5.0000000000181898E-4</v>
      </c>
      <c r="R1984" s="321">
        <v>3.9999999999963622E-4</v>
      </c>
      <c r="S1984" s="321">
        <v>3.9999999999963622E-4</v>
      </c>
      <c r="T1984" s="321">
        <v>3.0000000000654839E-4</v>
      </c>
      <c r="U1984" s="321">
        <v>3.9999999999963622E-4</v>
      </c>
      <c r="V1984" s="321">
        <v>3.9999999999963622E-4</v>
      </c>
      <c r="W1984" s="321">
        <v>3.9999999999963622E-4</v>
      </c>
      <c r="X1984" s="321">
        <v>3.9999999999963622E-4</v>
      </c>
      <c r="Y1984" s="321">
        <v>2.999999999974534E-4</v>
      </c>
      <c r="Z1984" s="321">
        <v>3.9999999999963622E-4</v>
      </c>
      <c r="AA1984" s="321">
        <v>3.9999999999963622E-4</v>
      </c>
      <c r="AB1984" s="321">
        <v>2.999999999974534E-4</v>
      </c>
      <c r="AC1984" s="127">
        <f>SUM(E1984:AB1984)</f>
        <v>8.8999999999941782E-3</v>
      </c>
      <c r="AD1984" s="576">
        <f>MAX(E1984:AB1984)</f>
        <v>5.999999999949068E-4</v>
      </c>
      <c r="AE1984" s="661"/>
    </row>
    <row r="1985" spans="1:31" ht="13.5" thickBot="1" x14ac:dyDescent="0.25">
      <c r="A1985" s="53"/>
      <c r="B1985" s="51" t="s">
        <v>19</v>
      </c>
      <c r="C1985" s="45" t="s">
        <v>483</v>
      </c>
      <c r="D1985" s="2619" t="s">
        <v>506</v>
      </c>
      <c r="E1985" s="278">
        <v>1.9999999999981811E-4</v>
      </c>
      <c r="F1985" s="278">
        <v>0</v>
      </c>
      <c r="G1985" s="278">
        <v>9.9999999999909054E-5</v>
      </c>
      <c r="H1985" s="278">
        <v>2.0000000000209184E-4</v>
      </c>
      <c r="I1985" s="278">
        <v>9.9999999999909054E-5</v>
      </c>
      <c r="J1985" s="278">
        <v>1.9999999999981811E-4</v>
      </c>
      <c r="K1985" s="278">
        <v>9.9999999999909054E-5</v>
      </c>
      <c r="L1985" s="278">
        <v>9.9999999999909054E-5</v>
      </c>
      <c r="M1985" s="278">
        <v>9.9999999999909054E-5</v>
      </c>
      <c r="N1985" s="278">
        <v>9.9999999999909054E-5</v>
      </c>
      <c r="O1985" s="278">
        <v>9.9999999999909054E-5</v>
      </c>
      <c r="P1985" s="278">
        <v>9.9999999999909054E-5</v>
      </c>
      <c r="Q1985" s="278">
        <v>9.9999999999909054E-5</v>
      </c>
      <c r="R1985" s="278">
        <v>9.9999999999909054E-5</v>
      </c>
      <c r="S1985" s="278">
        <v>9.9999999999909054E-5</v>
      </c>
      <c r="T1985" s="278">
        <v>9.9999999999909054E-5</v>
      </c>
      <c r="U1985" s="278">
        <v>1.9999999999981811E-4</v>
      </c>
      <c r="V1985" s="278">
        <v>1.9999999999981811E-4</v>
      </c>
      <c r="W1985" s="278">
        <v>2.9999999999972713E-4</v>
      </c>
      <c r="X1985" s="278">
        <v>1.9999999999981811E-4</v>
      </c>
      <c r="Y1985" s="278">
        <v>2.0000000000209184E-4</v>
      </c>
      <c r="Z1985" s="278">
        <v>2.9999999999972713E-4</v>
      </c>
      <c r="AA1985" s="278">
        <v>1.9999999999981811E-4</v>
      </c>
      <c r="AB1985" s="278">
        <v>1.9999999999981811E-4</v>
      </c>
      <c r="AC1985" s="213">
        <f>SUM(E1985:AB1985)</f>
        <v>3.6000000000012719E-3</v>
      </c>
      <c r="AD1985" s="576">
        <f>MAX(E1985:AB1985)</f>
        <v>2.9999999999972713E-4</v>
      </c>
      <c r="AE1985" s="661"/>
    </row>
    <row r="1986" spans="1:31" s="661" customFormat="1" ht="10.5" customHeight="1" x14ac:dyDescent="0.2">
      <c r="A1986" s="759" t="s">
        <v>152</v>
      </c>
      <c r="B1986" s="760"/>
      <c r="C1986" s="63" t="s">
        <v>483</v>
      </c>
      <c r="D1986" s="63"/>
      <c r="E1986" s="112">
        <f>E1968+E1972+E1976+E1980</f>
        <v>0.01</v>
      </c>
      <c r="F1986" s="112">
        <f t="shared" ref="F1986:AC1987" si="617">F1968+F1972+F1976+F1980</f>
        <v>0.01</v>
      </c>
      <c r="G1986" s="112">
        <f t="shared" si="617"/>
        <v>0.13000000000043654</v>
      </c>
      <c r="H1986" s="421">
        <f t="shared" si="617"/>
        <v>0.2500000000003274</v>
      </c>
      <c r="I1986" s="112">
        <f t="shared" si="617"/>
        <v>0.12999999999934517</v>
      </c>
      <c r="J1986" s="112">
        <f t="shared" si="617"/>
        <v>0.25000000000060024</v>
      </c>
      <c r="K1986" s="112">
        <f t="shared" si="617"/>
        <v>0.24999999999923603</v>
      </c>
      <c r="L1986" s="112">
        <f t="shared" si="617"/>
        <v>0.13000000000043654</v>
      </c>
      <c r="M1986" s="112">
        <f t="shared" si="617"/>
        <v>0.01</v>
      </c>
      <c r="N1986" s="421">
        <f t="shared" si="617"/>
        <v>0.2500000000003274</v>
      </c>
      <c r="O1986" s="112">
        <f t="shared" si="617"/>
        <v>0.01</v>
      </c>
      <c r="P1986" s="112">
        <f t="shared" si="617"/>
        <v>0.24999999999950887</v>
      </c>
      <c r="Q1986" s="112">
        <f t="shared" si="617"/>
        <v>0.01</v>
      </c>
      <c r="R1986" s="112">
        <f t="shared" si="617"/>
        <v>0.2500000000003274</v>
      </c>
      <c r="S1986" s="112">
        <f t="shared" si="617"/>
        <v>0.12999999999934517</v>
      </c>
      <c r="T1986" s="112">
        <f t="shared" si="617"/>
        <v>0.13000000000016371</v>
      </c>
      <c r="U1986" s="112">
        <f t="shared" si="617"/>
        <v>0.13000000000043654</v>
      </c>
      <c r="V1986" s="421">
        <f t="shared" si="617"/>
        <v>0.13000000000043654</v>
      </c>
      <c r="W1986" s="112">
        <f t="shared" si="617"/>
        <v>0.24999999999923603</v>
      </c>
      <c r="X1986" s="112">
        <f t="shared" si="617"/>
        <v>0.01</v>
      </c>
      <c r="Y1986" s="112">
        <f t="shared" si="617"/>
        <v>0.2500000000003274</v>
      </c>
      <c r="Z1986" s="112">
        <f t="shared" si="617"/>
        <v>0.12999999999934517</v>
      </c>
      <c r="AA1986" s="112">
        <f t="shared" si="617"/>
        <v>0.25000000000060024</v>
      </c>
      <c r="AB1986" s="112">
        <f t="shared" si="617"/>
        <v>0.01</v>
      </c>
      <c r="AC1986" s="112">
        <f t="shared" si="617"/>
        <v>3.3600000000004364</v>
      </c>
    </row>
    <row r="1987" spans="1:31" s="661" customFormat="1" ht="10.5" customHeight="1" thickBot="1" x14ac:dyDescent="0.25">
      <c r="A1987" s="761"/>
      <c r="B1987" s="762"/>
      <c r="C1987" s="45" t="s">
        <v>484</v>
      </c>
      <c r="D1987" s="45"/>
      <c r="E1987" s="126">
        <f>E1969+E1973+E1977+E1981</f>
        <v>0</v>
      </c>
      <c r="F1987" s="126">
        <f t="shared" si="617"/>
        <v>0</v>
      </c>
      <c r="G1987" s="126">
        <f t="shared" si="617"/>
        <v>0</v>
      </c>
      <c r="H1987" s="478">
        <f t="shared" si="617"/>
        <v>0</v>
      </c>
      <c r="I1987" s="126">
        <f t="shared" si="617"/>
        <v>0</v>
      </c>
      <c r="J1987" s="126">
        <f t="shared" si="617"/>
        <v>0</v>
      </c>
      <c r="K1987" s="126">
        <f t="shared" si="617"/>
        <v>0</v>
      </c>
      <c r="L1987" s="126">
        <f t="shared" si="617"/>
        <v>0</v>
      </c>
      <c r="M1987" s="126">
        <f t="shared" si="617"/>
        <v>0</v>
      </c>
      <c r="N1987" s="478">
        <f t="shared" si="617"/>
        <v>0</v>
      </c>
      <c r="O1987" s="126">
        <f t="shared" si="617"/>
        <v>0</v>
      </c>
      <c r="P1987" s="126">
        <f t="shared" si="617"/>
        <v>0</v>
      </c>
      <c r="Q1987" s="126">
        <f t="shared" si="617"/>
        <v>0</v>
      </c>
      <c r="R1987" s="126">
        <f t="shared" si="617"/>
        <v>0</v>
      </c>
      <c r="S1987" s="126">
        <f t="shared" si="617"/>
        <v>0</v>
      </c>
      <c r="T1987" s="126">
        <f t="shared" si="617"/>
        <v>0</v>
      </c>
      <c r="U1987" s="126">
        <f t="shared" si="617"/>
        <v>0</v>
      </c>
      <c r="V1987" s="478">
        <f t="shared" si="617"/>
        <v>0</v>
      </c>
      <c r="W1987" s="126">
        <f t="shared" si="617"/>
        <v>0</v>
      </c>
      <c r="X1987" s="126">
        <f t="shared" si="617"/>
        <v>0</v>
      </c>
      <c r="Y1987" s="126">
        <f t="shared" si="617"/>
        <v>0</v>
      </c>
      <c r="Z1987" s="126">
        <f t="shared" si="617"/>
        <v>0</v>
      </c>
      <c r="AA1987" s="126">
        <f t="shared" si="617"/>
        <v>0</v>
      </c>
      <c r="AB1987" s="126">
        <f t="shared" si="617"/>
        <v>0</v>
      </c>
      <c r="AC1987" s="126">
        <f t="shared" si="617"/>
        <v>0</v>
      </c>
    </row>
    <row r="1988" spans="1:31" s="661" customFormat="1" ht="10.5" customHeight="1" x14ac:dyDescent="0.2">
      <c r="A1988" s="741" t="s">
        <v>153</v>
      </c>
      <c r="B1988" s="742"/>
      <c r="C1988" s="12" t="s">
        <v>483</v>
      </c>
      <c r="D1988" s="12"/>
      <c r="E1988" s="112">
        <f t="shared" ref="E1988:AC1989" si="618">E1954+E1958-E1986</f>
        <v>9.7999999999901777E-2</v>
      </c>
      <c r="F1988" s="112">
        <f t="shared" si="618"/>
        <v>7.999999999991815E-2</v>
      </c>
      <c r="G1988" s="112">
        <f t="shared" si="618"/>
        <v>-2.200000000033013E-2</v>
      </c>
      <c r="H1988" s="442">
        <f t="shared" si="618"/>
        <v>-0.10600000000035606</v>
      </c>
      <c r="I1988" s="112">
        <f t="shared" si="618"/>
        <v>0.10400000000064666</v>
      </c>
      <c r="J1988" s="112">
        <f t="shared" si="618"/>
        <v>-7.0000000000661644E-2</v>
      </c>
      <c r="K1988" s="112">
        <f t="shared" si="618"/>
        <v>-6.999999999909276E-2</v>
      </c>
      <c r="L1988" s="112">
        <f t="shared" si="618"/>
        <v>-4.000000000551146E-3</v>
      </c>
      <c r="M1988" s="112">
        <f t="shared" si="618"/>
        <v>0.13400000000017598</v>
      </c>
      <c r="N1988" s="442">
        <f t="shared" si="618"/>
        <v>-0.16000000000040926</v>
      </c>
      <c r="O1988" s="112">
        <f t="shared" si="618"/>
        <v>8.0000000000020471E-2</v>
      </c>
      <c r="P1988" s="112">
        <f t="shared" si="618"/>
        <v>-0.12399999999962347</v>
      </c>
      <c r="Q1988" s="112">
        <f t="shared" si="618"/>
        <v>0.15200000000015962</v>
      </c>
      <c r="R1988" s="112">
        <f t="shared" si="618"/>
        <v>-0.12400000000044201</v>
      </c>
      <c r="S1988" s="112">
        <f t="shared" si="618"/>
        <v>1.4000000000523871E-2</v>
      </c>
      <c r="T1988" s="112">
        <f t="shared" si="618"/>
        <v>1.400000000001228E-2</v>
      </c>
      <c r="U1988" s="112">
        <f t="shared" si="618"/>
        <v>-5.8000000000502025E-2</v>
      </c>
      <c r="V1988" s="442">
        <f t="shared" si="618"/>
        <v>-4.0000000004488112E-3</v>
      </c>
      <c r="W1988" s="112">
        <f t="shared" si="618"/>
        <v>-0.10599999999916235</v>
      </c>
      <c r="X1988" s="112">
        <f t="shared" si="618"/>
        <v>0.13399999999997134</v>
      </c>
      <c r="Y1988" s="112">
        <f t="shared" si="618"/>
        <v>-0.10600000000045837</v>
      </c>
      <c r="Z1988" s="112">
        <f t="shared" si="618"/>
        <v>1.400000000083082E-2</v>
      </c>
      <c r="AA1988" s="112">
        <f t="shared" si="618"/>
        <v>-0.1060000000007312</v>
      </c>
      <c r="AB1988" s="112">
        <f t="shared" si="618"/>
        <v>0.13400000000017598</v>
      </c>
      <c r="AC1988" s="112">
        <f t="shared" si="618"/>
        <v>-0.10200000000043197</v>
      </c>
    </row>
    <row r="1989" spans="1:31" s="661" customFormat="1" ht="10.5" customHeight="1" thickBot="1" x14ac:dyDescent="0.25">
      <c r="A1989" s="743"/>
      <c r="B1989" s="744"/>
      <c r="C1989" s="9" t="s">
        <v>484</v>
      </c>
      <c r="D1989" s="240"/>
      <c r="E1989" s="112">
        <f t="shared" si="618"/>
        <v>0.12600000000009004</v>
      </c>
      <c r="F1989" s="112">
        <f t="shared" si="618"/>
        <v>0.12599999999998773</v>
      </c>
      <c r="G1989" s="112">
        <f t="shared" si="618"/>
        <v>0.1259999999998854</v>
      </c>
      <c r="H1989" s="442">
        <f t="shared" si="618"/>
        <v>0.12600000000009004</v>
      </c>
      <c r="I1989" s="112">
        <f t="shared" si="618"/>
        <v>0.16199999999995499</v>
      </c>
      <c r="J1989" s="112">
        <f t="shared" si="618"/>
        <v>0.14400000000007368</v>
      </c>
      <c r="K1989" s="112">
        <f t="shared" si="618"/>
        <v>0.17999999999983629</v>
      </c>
      <c r="L1989" s="112">
        <f t="shared" si="618"/>
        <v>7.2000000000139161E-2</v>
      </c>
      <c r="M1989" s="112">
        <f t="shared" si="618"/>
        <v>0.1799999999999386</v>
      </c>
      <c r="N1989" s="442">
        <f t="shared" si="618"/>
        <v>0.18000000000014327</v>
      </c>
      <c r="O1989" s="112">
        <f t="shared" si="618"/>
        <v>8.9999999999918145E-2</v>
      </c>
      <c r="P1989" s="112">
        <f t="shared" si="618"/>
        <v>7.200000000003684E-2</v>
      </c>
      <c r="Q1989" s="112">
        <f t="shared" si="618"/>
        <v>0.17999999999983629</v>
      </c>
      <c r="R1989" s="112">
        <f t="shared" si="618"/>
        <v>0.14400000000017599</v>
      </c>
      <c r="S1989" s="112">
        <f t="shared" si="618"/>
        <v>0.14399999999986904</v>
      </c>
      <c r="T1989" s="112">
        <f t="shared" si="618"/>
        <v>0.16200000000015963</v>
      </c>
      <c r="U1989" s="112">
        <f t="shared" si="618"/>
        <v>0.16199999999985265</v>
      </c>
      <c r="V1989" s="442">
        <f t="shared" si="618"/>
        <v>0.14400000000017599</v>
      </c>
      <c r="W1989" s="112">
        <f t="shared" si="618"/>
        <v>0.16199999999985265</v>
      </c>
      <c r="X1989" s="112">
        <f t="shared" si="618"/>
        <v>0.14400000000017599</v>
      </c>
      <c r="Y1989" s="112">
        <f t="shared" si="618"/>
        <v>0.16199999999985265</v>
      </c>
      <c r="Z1989" s="112">
        <f t="shared" si="618"/>
        <v>0.16199999999995499</v>
      </c>
      <c r="AA1989" s="112">
        <f t="shared" si="618"/>
        <v>0.16200000000005729</v>
      </c>
      <c r="AB1989" s="112">
        <f t="shared" si="618"/>
        <v>0.1259999999998854</v>
      </c>
      <c r="AC1989" s="112">
        <f t="shared" si="618"/>
        <v>3.4379999999999429</v>
      </c>
    </row>
    <row r="1990" spans="1:31" s="32" customFormat="1" ht="10.5" customHeight="1" x14ac:dyDescent="0.2">
      <c r="A1990" s="755" t="s">
        <v>9</v>
      </c>
      <c r="B1990" s="756"/>
      <c r="C1990" s="14" t="s">
        <v>483</v>
      </c>
      <c r="D1990" s="14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92"/>
    </row>
    <row r="1991" spans="1:31" s="32" customFormat="1" ht="12" customHeight="1" thickBot="1" x14ac:dyDescent="0.25">
      <c r="A1991" s="757"/>
      <c r="B1991" s="758"/>
      <c r="C1991" s="15" t="s">
        <v>484</v>
      </c>
      <c r="D1991" s="15"/>
      <c r="E1991" s="93"/>
      <c r="F1991" s="93"/>
      <c r="G1991" s="93"/>
      <c r="H1991" s="93"/>
      <c r="I1991" s="93"/>
      <c r="J1991" s="93"/>
      <c r="K1991" s="93"/>
      <c r="L1991" s="93"/>
      <c r="M1991" s="93"/>
      <c r="N1991" s="93"/>
      <c r="O1991" s="93"/>
      <c r="P1991" s="93"/>
      <c r="Q1991" s="93"/>
      <c r="R1991" s="93"/>
      <c r="S1991" s="93"/>
      <c r="T1991" s="93"/>
      <c r="U1991" s="93"/>
      <c r="V1991" s="93"/>
      <c r="W1991" s="93"/>
      <c r="X1991" s="93"/>
      <c r="Y1991" s="93"/>
      <c r="Z1991" s="93"/>
      <c r="AA1991" s="93"/>
      <c r="AB1991" s="93"/>
      <c r="AC1991" s="94"/>
    </row>
    <row r="1992" spans="1:31" ht="30" customHeight="1" thickBot="1" x14ac:dyDescent="0.25">
      <c r="E1992" s="308"/>
      <c r="F1992" s="308"/>
      <c r="G1992" s="308"/>
      <c r="I1992" s="308"/>
      <c r="J1992" s="308"/>
      <c r="K1992" s="308"/>
      <c r="L1992" s="308"/>
      <c r="M1992" s="308"/>
      <c r="O1992" s="308"/>
      <c r="P1992" s="308"/>
      <c r="Q1992" s="308"/>
      <c r="R1992" s="308"/>
      <c r="S1992" s="308"/>
      <c r="T1992" s="308"/>
      <c r="U1992" s="308"/>
      <c r="W1992" s="308"/>
      <c r="X1992" s="308"/>
      <c r="Y1992" s="308"/>
      <c r="Z1992" s="308"/>
      <c r="AA1992" s="308"/>
      <c r="AB1992" s="308"/>
      <c r="AC1992" s="308"/>
    </row>
    <row r="1993" spans="1:31" s="661" customFormat="1" ht="28.5" customHeight="1" x14ac:dyDescent="0.2">
      <c r="A1993" s="134" t="s">
        <v>17</v>
      </c>
      <c r="B1993" s="135" t="s">
        <v>5</v>
      </c>
      <c r="C1993" s="6" t="s">
        <v>14</v>
      </c>
      <c r="D1993" s="243" t="s">
        <v>498</v>
      </c>
      <c r="E1993" s="2730" t="s">
        <v>15</v>
      </c>
      <c r="F1993" s="2731"/>
      <c r="G1993" s="2731"/>
      <c r="H1993" s="2731"/>
      <c r="I1993" s="2731"/>
      <c r="J1993" s="2731"/>
      <c r="K1993" s="2731"/>
      <c r="L1993" s="2731"/>
      <c r="M1993" s="2731"/>
      <c r="N1993" s="2731"/>
      <c r="O1993" s="2731"/>
      <c r="P1993" s="2731"/>
      <c r="Q1993" s="2731"/>
      <c r="R1993" s="2731"/>
      <c r="S1993" s="2731"/>
      <c r="T1993" s="2731"/>
      <c r="U1993" s="2731"/>
      <c r="V1993" s="2731"/>
      <c r="W1993" s="2731"/>
      <c r="X1993" s="2731"/>
      <c r="Y1993" s="2731"/>
      <c r="Z1993" s="2731"/>
      <c r="AA1993" s="2731"/>
      <c r="AB1993" s="2732"/>
      <c r="AC1993" s="2720" t="s">
        <v>10</v>
      </c>
    </row>
    <row r="1994" spans="1:31" s="13" customFormat="1" ht="12.75" customHeight="1" thickBot="1" x14ac:dyDescent="0.25">
      <c r="A1994" s="2722" t="s">
        <v>446</v>
      </c>
      <c r="B1994" s="2723"/>
      <c r="C1994" s="17"/>
      <c r="D1994" s="17"/>
      <c r="E1994" s="18">
        <v>1</v>
      </c>
      <c r="F1994" s="18">
        <v>2</v>
      </c>
      <c r="G1994" s="18">
        <v>3</v>
      </c>
      <c r="H1994" s="18">
        <v>4</v>
      </c>
      <c r="I1994" s="18">
        <v>5</v>
      </c>
      <c r="J1994" s="18">
        <v>6</v>
      </c>
      <c r="K1994" s="18">
        <v>7</v>
      </c>
      <c r="L1994" s="18">
        <v>8</v>
      </c>
      <c r="M1994" s="18">
        <v>9</v>
      </c>
      <c r="N1994" s="18">
        <v>10</v>
      </c>
      <c r="O1994" s="18">
        <v>11</v>
      </c>
      <c r="P1994" s="18">
        <v>12</v>
      </c>
      <c r="Q1994" s="18">
        <v>13</v>
      </c>
      <c r="R1994" s="18">
        <v>14</v>
      </c>
      <c r="S1994" s="18">
        <v>15</v>
      </c>
      <c r="T1994" s="18">
        <v>16</v>
      </c>
      <c r="U1994" s="18">
        <v>17</v>
      </c>
      <c r="V1994" s="18">
        <v>18</v>
      </c>
      <c r="W1994" s="18">
        <v>19</v>
      </c>
      <c r="X1994" s="18">
        <v>20</v>
      </c>
      <c r="Y1994" s="18">
        <v>21</v>
      </c>
      <c r="Z1994" s="18">
        <v>22</v>
      </c>
      <c r="AA1994" s="18">
        <v>23</v>
      </c>
      <c r="AB1994" s="18">
        <v>24</v>
      </c>
      <c r="AC1994" s="2721"/>
    </row>
    <row r="1995" spans="1:31" s="13" customFormat="1" ht="12.75" customHeight="1" x14ac:dyDescent="0.2">
      <c r="A1995" s="19" t="s">
        <v>292</v>
      </c>
      <c r="B1995" s="20"/>
      <c r="C1995" s="21"/>
      <c r="D1995" s="21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2"/>
    </row>
    <row r="1996" spans="1:31" s="13" customFormat="1" ht="12.75" customHeight="1" thickBot="1" x14ac:dyDescent="0.25">
      <c r="A1996" s="36" t="s">
        <v>293</v>
      </c>
      <c r="B1996" s="37"/>
      <c r="C1996" s="38"/>
      <c r="D1996" s="38"/>
      <c r="E1996" s="37"/>
      <c r="F1996" s="37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9"/>
    </row>
    <row r="1997" spans="1:31" s="661" customFormat="1" ht="12" x14ac:dyDescent="0.2">
      <c r="A1997" s="2715"/>
      <c r="B1997" s="2712" t="s">
        <v>521</v>
      </c>
      <c r="C1997" s="10" t="s">
        <v>483</v>
      </c>
      <c r="D1997" s="1203" t="s">
        <v>479</v>
      </c>
      <c r="E1997" s="2638">
        <v>1.4762999999999999</v>
      </c>
      <c r="F1997" s="2638">
        <v>1.5392999999999999</v>
      </c>
      <c r="G1997" s="2638">
        <v>1.4899500000000001</v>
      </c>
      <c r="H1997" s="2638">
        <v>1.4595</v>
      </c>
      <c r="I1997" s="2638">
        <v>1.46055</v>
      </c>
      <c r="J1997" s="2638">
        <v>1.5309000000000001</v>
      </c>
      <c r="K1997" s="2638">
        <v>1.4962500000000001</v>
      </c>
      <c r="L1997" s="2638">
        <v>1.45845</v>
      </c>
      <c r="M1997" s="2638">
        <v>1.50465</v>
      </c>
      <c r="N1997" s="2638">
        <v>1.6023000000000001</v>
      </c>
      <c r="O1997" s="2638">
        <v>1.5897000000000001</v>
      </c>
      <c r="P1997" s="2638">
        <v>1.6411500000000001</v>
      </c>
      <c r="Q1997" s="2638">
        <v>1.65795</v>
      </c>
      <c r="R1997" s="2638">
        <v>1.5466500000000001</v>
      </c>
      <c r="S1997" s="2638">
        <v>1.52145</v>
      </c>
      <c r="T1997" s="2638">
        <v>1.50465</v>
      </c>
      <c r="U1997" s="2638">
        <v>1.55715</v>
      </c>
      <c r="V1997" s="2638">
        <v>1.5529500000000001</v>
      </c>
      <c r="W1997" s="2638">
        <v>1.5445499999999999</v>
      </c>
      <c r="X1997" s="2638">
        <v>1.5624</v>
      </c>
      <c r="Y1997" s="2638">
        <v>1.5508499999999998</v>
      </c>
      <c r="Z1997" s="2638">
        <v>1.5802499999999999</v>
      </c>
      <c r="AA1997" s="2638">
        <v>1.51515</v>
      </c>
      <c r="AB1997" s="2638">
        <v>1.5256500000000002</v>
      </c>
      <c r="AC1997" s="224">
        <f>SUM(E1997:AB1997)</f>
        <v>36.868649999999995</v>
      </c>
    </row>
    <row r="1998" spans="1:31" s="661" customFormat="1" ht="12" x14ac:dyDescent="0.2">
      <c r="A1998" s="2716"/>
      <c r="B1998" s="2713"/>
      <c r="C1998" s="11" t="s">
        <v>484</v>
      </c>
      <c r="D1998" s="1201" t="s">
        <v>479</v>
      </c>
      <c r="E1998" s="2638">
        <v>0</v>
      </c>
      <c r="F1998" s="2638">
        <v>0</v>
      </c>
      <c r="G1998" s="2638">
        <v>1.0500000000000002E-3</v>
      </c>
      <c r="H1998" s="2638">
        <v>0</v>
      </c>
      <c r="I1998" s="2638">
        <v>0</v>
      </c>
      <c r="J1998" s="2638">
        <v>0</v>
      </c>
      <c r="K1998" s="2638">
        <v>0</v>
      </c>
      <c r="L1998" s="2638">
        <v>0</v>
      </c>
      <c r="M1998" s="2638">
        <v>0</v>
      </c>
      <c r="N1998" s="2638">
        <v>0</v>
      </c>
      <c r="O1998" s="2638">
        <v>0</v>
      </c>
      <c r="P1998" s="2638">
        <v>0</v>
      </c>
      <c r="Q1998" s="2638">
        <v>0</v>
      </c>
      <c r="R1998" s="2638">
        <v>0</v>
      </c>
      <c r="S1998" s="2638">
        <v>0</v>
      </c>
      <c r="T1998" s="2638">
        <v>0</v>
      </c>
      <c r="U1998" s="2638">
        <v>0</v>
      </c>
      <c r="V1998" s="2638">
        <v>0</v>
      </c>
      <c r="W1998" s="2638">
        <v>0</v>
      </c>
      <c r="X1998" s="2638">
        <v>0</v>
      </c>
      <c r="Y1998" s="2638">
        <v>0</v>
      </c>
      <c r="Z1998" s="2638">
        <v>0</v>
      </c>
      <c r="AA1998" s="2638">
        <v>0</v>
      </c>
      <c r="AB1998" s="2638">
        <v>0</v>
      </c>
      <c r="AC1998" s="787">
        <f>SUM(E1998:AB1998)</f>
        <v>1.0500000000000002E-3</v>
      </c>
    </row>
    <row r="1999" spans="1:31" s="661" customFormat="1" ht="11.25" x14ac:dyDescent="0.2">
      <c r="A1999" s="2716"/>
      <c r="B1999" s="2713"/>
      <c r="C1999" s="11" t="s">
        <v>8</v>
      </c>
      <c r="D1999" s="1201" t="s">
        <v>505</v>
      </c>
      <c r="E1999" s="113">
        <f>SQRT(E1997*E1997+E1998*E1998)*1000/(1.732*6.5)</f>
        <v>131.13341623734235</v>
      </c>
      <c r="F1999" s="113">
        <f t="shared" ref="F1999:AB1999" si="619">SQRT(F1997*F1997+F1998*F1998)*1000/(1.732*6.5)</f>
        <v>136.72943684491028</v>
      </c>
      <c r="G1999" s="113">
        <f t="shared" si="619"/>
        <v>132.34592023261794</v>
      </c>
      <c r="H1999" s="423">
        <f t="shared" si="619"/>
        <v>129.64114407532423</v>
      </c>
      <c r="I1999" s="113">
        <f t="shared" si="619"/>
        <v>129.73441108545035</v>
      </c>
      <c r="J1999" s="113">
        <f t="shared" si="619"/>
        <v>135.98330076390124</v>
      </c>
      <c r="K1999" s="113">
        <f t="shared" si="619"/>
        <v>132.90548942973885</v>
      </c>
      <c r="L1999" s="113">
        <f t="shared" si="619"/>
        <v>129.54787706519809</v>
      </c>
      <c r="M1999" s="113">
        <f t="shared" si="619"/>
        <v>133.65162551074792</v>
      </c>
      <c r="N1999" s="423">
        <f t="shared" si="619"/>
        <v>142.32545745247825</v>
      </c>
      <c r="O1999" s="113">
        <f t="shared" si="619"/>
        <v>141.20625333096467</v>
      </c>
      <c r="P1999" s="113">
        <f t="shared" si="619"/>
        <v>145.77633682714517</v>
      </c>
      <c r="Q1999" s="113">
        <f t="shared" si="619"/>
        <v>147.26860898916328</v>
      </c>
      <c r="R1999" s="113">
        <f t="shared" si="619"/>
        <v>137.38230591579324</v>
      </c>
      <c r="S1999" s="113">
        <f t="shared" si="619"/>
        <v>135.14389767276606</v>
      </c>
      <c r="T1999" s="113">
        <f t="shared" si="619"/>
        <v>133.65162551074792</v>
      </c>
      <c r="U1999" s="113">
        <f t="shared" si="619"/>
        <v>138.31497601705456</v>
      </c>
      <c r="V1999" s="423">
        <f t="shared" si="619"/>
        <v>137.94190797655003</v>
      </c>
      <c r="W1999" s="113">
        <f t="shared" si="619"/>
        <v>137.19577189554096</v>
      </c>
      <c r="X1999" s="113">
        <f t="shared" si="619"/>
        <v>138.78131106768521</v>
      </c>
      <c r="Y1999" s="113">
        <f t="shared" si="619"/>
        <v>137.75537395629775</v>
      </c>
      <c r="Z1999" s="113">
        <f t="shared" si="619"/>
        <v>140.36685023982946</v>
      </c>
      <c r="AA1999" s="113">
        <f t="shared" si="619"/>
        <v>134.58429561200924</v>
      </c>
      <c r="AB1999" s="113">
        <f t="shared" si="619"/>
        <v>135.51696571327059</v>
      </c>
      <c r="AC1999" s="117"/>
    </row>
    <row r="2000" spans="1:31" s="661" customFormat="1" ht="11.25" x14ac:dyDescent="0.2">
      <c r="A2000" s="2716"/>
      <c r="B2000" s="2713"/>
      <c r="C2000" s="11" t="s">
        <v>16</v>
      </c>
      <c r="D2000" s="1201"/>
      <c r="E2000" s="110">
        <f t="shared" ref="E2000:AC2000" si="620">E1998/E1997</f>
        <v>0</v>
      </c>
      <c r="F2000" s="110">
        <f t="shared" si="620"/>
        <v>0</v>
      </c>
      <c r="G2000" s="110">
        <f t="shared" si="620"/>
        <v>7.0472163495419312E-4</v>
      </c>
      <c r="H2000" s="422">
        <f t="shared" si="620"/>
        <v>0</v>
      </c>
      <c r="I2000" s="110">
        <f t="shared" si="620"/>
        <v>0</v>
      </c>
      <c r="J2000" s="110">
        <f t="shared" si="620"/>
        <v>0</v>
      </c>
      <c r="K2000" s="110">
        <f t="shared" si="620"/>
        <v>0</v>
      </c>
      <c r="L2000" s="110">
        <f t="shared" si="620"/>
        <v>0</v>
      </c>
      <c r="M2000" s="110">
        <f t="shared" si="620"/>
        <v>0</v>
      </c>
      <c r="N2000" s="422">
        <f t="shared" si="620"/>
        <v>0</v>
      </c>
      <c r="O2000" s="110">
        <f t="shared" si="620"/>
        <v>0</v>
      </c>
      <c r="P2000" s="110">
        <f t="shared" si="620"/>
        <v>0</v>
      </c>
      <c r="Q2000" s="110">
        <f t="shared" si="620"/>
        <v>0</v>
      </c>
      <c r="R2000" s="110">
        <f t="shared" si="620"/>
        <v>0</v>
      </c>
      <c r="S2000" s="110">
        <f t="shared" si="620"/>
        <v>0</v>
      </c>
      <c r="T2000" s="110">
        <f t="shared" si="620"/>
        <v>0</v>
      </c>
      <c r="U2000" s="110">
        <f t="shared" si="620"/>
        <v>0</v>
      </c>
      <c r="V2000" s="422">
        <f t="shared" si="620"/>
        <v>0</v>
      </c>
      <c r="W2000" s="110">
        <f t="shared" si="620"/>
        <v>0</v>
      </c>
      <c r="X2000" s="110">
        <f t="shared" si="620"/>
        <v>0</v>
      </c>
      <c r="Y2000" s="110">
        <f t="shared" si="620"/>
        <v>0</v>
      </c>
      <c r="Z2000" s="110">
        <f t="shared" si="620"/>
        <v>0</v>
      </c>
      <c r="AA2000" s="110">
        <f t="shared" si="620"/>
        <v>0</v>
      </c>
      <c r="AB2000" s="110">
        <f t="shared" si="620"/>
        <v>0</v>
      </c>
      <c r="AC2000" s="117">
        <f t="shared" si="620"/>
        <v>2.8479480534275064E-5</v>
      </c>
    </row>
    <row r="2001" spans="1:30" s="661" customFormat="1" ht="12" thickBot="1" x14ac:dyDescent="0.25">
      <c r="A2001" s="2717"/>
      <c r="B2001" s="2714"/>
      <c r="C2001" s="46" t="s">
        <v>13</v>
      </c>
      <c r="D2001" s="1224" t="s">
        <v>466</v>
      </c>
      <c r="E2001" s="90"/>
      <c r="F2001" s="90"/>
      <c r="G2001" s="90"/>
      <c r="H2001" s="445"/>
      <c r="I2001" s="90"/>
      <c r="J2001" s="90"/>
      <c r="K2001" s="90"/>
      <c r="L2001" s="90"/>
      <c r="M2001" s="90"/>
      <c r="N2001" s="445"/>
      <c r="O2001" s="90"/>
      <c r="P2001" s="90"/>
      <c r="Q2001" s="90"/>
      <c r="R2001" s="90"/>
      <c r="S2001" s="90"/>
      <c r="T2001" s="90"/>
      <c r="U2001" s="90"/>
      <c r="V2001" s="445"/>
      <c r="W2001" s="90"/>
      <c r="X2001" s="90"/>
      <c r="Y2001" s="90"/>
      <c r="Z2001" s="90"/>
      <c r="AA2001" s="90"/>
      <c r="AB2001" s="90"/>
      <c r="AC2001" s="184"/>
    </row>
    <row r="2002" spans="1:30" s="661" customFormat="1" ht="12" x14ac:dyDescent="0.2">
      <c r="A2002" s="2715"/>
      <c r="B2002" s="2712" t="s">
        <v>522</v>
      </c>
      <c r="C2002" s="10" t="s">
        <v>483</v>
      </c>
      <c r="D2002" s="1203" t="s">
        <v>479</v>
      </c>
      <c r="E2002" s="2638">
        <v>0.54810000000000003</v>
      </c>
      <c r="F2002" s="2638">
        <v>0.54915000000000003</v>
      </c>
      <c r="G2002" s="2638">
        <v>0.55125000000000002</v>
      </c>
      <c r="H2002" s="2638">
        <v>0.55125000000000002</v>
      </c>
      <c r="I2002" s="2638">
        <v>0.5544</v>
      </c>
      <c r="J2002" s="2638">
        <v>0.5544</v>
      </c>
      <c r="K2002" s="2638">
        <v>0.5544</v>
      </c>
      <c r="L2002" s="2638">
        <v>0.5544</v>
      </c>
      <c r="M2002" s="2638">
        <v>0.5544</v>
      </c>
      <c r="N2002" s="2638">
        <v>0.55545</v>
      </c>
      <c r="O2002" s="2638">
        <v>0.55754999999999999</v>
      </c>
      <c r="P2002" s="2638">
        <v>0.55545</v>
      </c>
      <c r="Q2002" s="2638">
        <v>0.54600000000000004</v>
      </c>
      <c r="R2002" s="2638">
        <v>0.54495000000000005</v>
      </c>
      <c r="S2002" s="2638">
        <v>0.54389999999999994</v>
      </c>
      <c r="T2002" s="2638">
        <v>0.55545</v>
      </c>
      <c r="U2002" s="2638">
        <v>0.55545</v>
      </c>
      <c r="V2002" s="2638">
        <v>0.5544</v>
      </c>
      <c r="W2002" s="2638">
        <v>0.55859999999999999</v>
      </c>
      <c r="X2002" s="2638">
        <v>0.56385000000000007</v>
      </c>
      <c r="Y2002" s="2638">
        <v>0.55754999999999999</v>
      </c>
      <c r="Z2002" s="2638">
        <v>0.54810000000000003</v>
      </c>
      <c r="AA2002" s="2638">
        <v>0.55649999999999999</v>
      </c>
      <c r="AB2002" s="2638">
        <v>0.55964999999999998</v>
      </c>
      <c r="AC2002" s="121">
        <f>SUM(E2002:AB2002)</f>
        <v>13.284600000000001</v>
      </c>
    </row>
    <row r="2003" spans="1:30" s="661" customFormat="1" ht="12" x14ac:dyDescent="0.2">
      <c r="A2003" s="2770"/>
      <c r="B2003" s="2772"/>
      <c r="C2003" s="11" t="s">
        <v>484</v>
      </c>
      <c r="D2003" s="1201" t="s">
        <v>479</v>
      </c>
      <c r="E2003" s="2638">
        <v>0.24780000000000002</v>
      </c>
      <c r="F2003" s="2638">
        <v>0.24045</v>
      </c>
      <c r="G2003" s="2638">
        <v>0.24149999999999999</v>
      </c>
      <c r="H2003" s="2638">
        <v>0.24149999999999999</v>
      </c>
      <c r="I2003" s="2638">
        <v>0.24359999999999998</v>
      </c>
      <c r="J2003" s="2638">
        <v>0.24255000000000002</v>
      </c>
      <c r="K2003" s="2638">
        <v>0.23624999999999999</v>
      </c>
      <c r="L2003" s="2638">
        <v>0.22994999999999999</v>
      </c>
      <c r="M2003" s="2638">
        <v>0.23835000000000001</v>
      </c>
      <c r="N2003" s="2638">
        <v>0.23205000000000001</v>
      </c>
      <c r="O2003" s="2638">
        <v>0.2331</v>
      </c>
      <c r="P2003" s="2638">
        <v>0.22889999999999999</v>
      </c>
      <c r="Q2003" s="2638">
        <v>0.2331</v>
      </c>
      <c r="R2003" s="2638">
        <v>0.23624999999999999</v>
      </c>
      <c r="S2003" s="2638">
        <v>0.2331</v>
      </c>
      <c r="T2003" s="2638">
        <v>0.23519999999999999</v>
      </c>
      <c r="U2003" s="2638">
        <v>0.22575000000000001</v>
      </c>
      <c r="V2003" s="2638">
        <v>0.2205</v>
      </c>
      <c r="W2003" s="2638">
        <v>0.22469999999999998</v>
      </c>
      <c r="X2003" s="2638">
        <v>0.23100000000000001</v>
      </c>
      <c r="Y2003" s="2638">
        <v>0.22889999999999999</v>
      </c>
      <c r="Z2003" s="2638">
        <v>0.22785</v>
      </c>
      <c r="AA2003" s="2638">
        <v>0.22889999999999999</v>
      </c>
      <c r="AB2003" s="2638">
        <v>0.23415</v>
      </c>
      <c r="AC2003" s="117">
        <f>SUM(E2003:AB2003)</f>
        <v>5.6154000000000002</v>
      </c>
    </row>
    <row r="2004" spans="1:30" s="661" customFormat="1" ht="11.25" x14ac:dyDescent="0.2">
      <c r="A2004" s="2770"/>
      <c r="B2004" s="2772"/>
      <c r="C2004" s="11" t="s">
        <v>8</v>
      </c>
      <c r="D2004" s="11" t="s">
        <v>505</v>
      </c>
      <c r="E2004" s="113">
        <f>SQRT(E2002*E2002+E2003*E2003)*1000/(1.732*6.5)</f>
        <v>53.429869087175916</v>
      </c>
      <c r="F2004" s="113">
        <f t="shared" ref="F2004:AB2004" si="621">SQRT(F2002*F2002+F2003*F2003)*1000/(1.732*6.5)</f>
        <v>53.249663904382217</v>
      </c>
      <c r="G2004" s="113">
        <f t="shared" si="621"/>
        <v>53.457945848200346</v>
      </c>
      <c r="H2004" s="423">
        <f t="shared" si="621"/>
        <v>53.457945848200346</v>
      </c>
      <c r="I2004" s="113">
        <f t="shared" si="621"/>
        <v>53.789115163203384</v>
      </c>
      <c r="J2004" s="113">
        <f t="shared" si="621"/>
        <v>53.751664119848442</v>
      </c>
      <c r="K2004" s="113">
        <f t="shared" si="621"/>
        <v>53.529820251952607</v>
      </c>
      <c r="L2004" s="113">
        <f t="shared" si="621"/>
        <v>53.312927378756044</v>
      </c>
      <c r="M2004" s="113">
        <f t="shared" si="621"/>
        <v>53.6032211047727</v>
      </c>
      <c r="N2004" s="423">
        <f t="shared" si="621"/>
        <v>53.470717927965453</v>
      </c>
      <c r="O2004" s="113">
        <f t="shared" si="621"/>
        <v>53.678790355157233</v>
      </c>
      <c r="P2004" s="113">
        <f t="shared" si="621"/>
        <v>53.3634841582031</v>
      </c>
      <c r="Q2004" s="113">
        <f t="shared" si="621"/>
        <v>52.733731677187315</v>
      </c>
      <c r="R2004" s="113">
        <f t="shared" si="621"/>
        <v>52.758634123954593</v>
      </c>
      <c r="S2004" s="113">
        <f t="shared" si="621"/>
        <v>52.562228666337333</v>
      </c>
      <c r="T2004" s="113">
        <f t="shared" si="621"/>
        <v>53.579198269426364</v>
      </c>
      <c r="U2004" s="113">
        <f t="shared" si="621"/>
        <v>53.25750449004105</v>
      </c>
      <c r="V2004" s="423">
        <f t="shared" si="621"/>
        <v>52.997003775409482</v>
      </c>
      <c r="W2004" s="113">
        <f t="shared" si="621"/>
        <v>53.481941823260229</v>
      </c>
      <c r="X2004" s="113">
        <f t="shared" si="621"/>
        <v>54.124526299224698</v>
      </c>
      <c r="Y2004" s="113">
        <f t="shared" si="621"/>
        <v>53.535994994768465</v>
      </c>
      <c r="Z2004" s="113">
        <f t="shared" si="621"/>
        <v>52.724575835153438</v>
      </c>
      <c r="AA2004" s="113">
        <f t="shared" si="621"/>
        <v>53.449727801516033</v>
      </c>
      <c r="AB2004" s="113">
        <f t="shared" si="621"/>
        <v>53.886866485309532</v>
      </c>
      <c r="AC2004" s="117"/>
    </row>
    <row r="2005" spans="1:30" s="661" customFormat="1" ht="11.25" x14ac:dyDescent="0.2">
      <c r="A2005" s="2770"/>
      <c r="B2005" s="2772"/>
      <c r="C2005" s="11" t="s">
        <v>16</v>
      </c>
      <c r="D2005" s="11"/>
      <c r="E2005" s="110">
        <f t="shared" ref="E2005:AC2005" si="622">E2003/E2002</f>
        <v>0.45210727969348657</v>
      </c>
      <c r="F2005" s="110">
        <f t="shared" si="622"/>
        <v>0.4378585086042065</v>
      </c>
      <c r="G2005" s="110">
        <f t="shared" si="622"/>
        <v>0.43809523809523809</v>
      </c>
      <c r="H2005" s="422">
        <f t="shared" si="622"/>
        <v>0.43809523809523809</v>
      </c>
      <c r="I2005" s="110">
        <f t="shared" si="622"/>
        <v>0.43939393939393934</v>
      </c>
      <c r="J2005" s="110">
        <f t="shared" si="622"/>
        <v>0.4375</v>
      </c>
      <c r="K2005" s="110">
        <f t="shared" si="622"/>
        <v>0.42613636363636359</v>
      </c>
      <c r="L2005" s="110">
        <f t="shared" si="622"/>
        <v>0.41477272727272724</v>
      </c>
      <c r="M2005" s="110">
        <f t="shared" si="622"/>
        <v>0.42992424242424243</v>
      </c>
      <c r="N2005" s="422">
        <f t="shared" si="622"/>
        <v>0.41776937618147447</v>
      </c>
      <c r="O2005" s="110">
        <f t="shared" si="622"/>
        <v>0.41807909604519777</v>
      </c>
      <c r="P2005" s="110">
        <f t="shared" si="622"/>
        <v>0.41209829867674858</v>
      </c>
      <c r="Q2005" s="110">
        <f t="shared" si="622"/>
        <v>0.42692307692307691</v>
      </c>
      <c r="R2005" s="110">
        <f t="shared" si="622"/>
        <v>0.43352601156069359</v>
      </c>
      <c r="S2005" s="110">
        <f t="shared" si="622"/>
        <v>0.4285714285714286</v>
      </c>
      <c r="T2005" s="110">
        <f t="shared" si="622"/>
        <v>0.42344045368620037</v>
      </c>
      <c r="U2005" s="110">
        <f t="shared" si="622"/>
        <v>0.40642722117202268</v>
      </c>
      <c r="V2005" s="422">
        <f t="shared" si="622"/>
        <v>0.39772727272727271</v>
      </c>
      <c r="W2005" s="110">
        <f t="shared" si="622"/>
        <v>0.40225563909774437</v>
      </c>
      <c r="X2005" s="110">
        <f t="shared" si="622"/>
        <v>0.40968342644320294</v>
      </c>
      <c r="Y2005" s="110">
        <f t="shared" si="622"/>
        <v>0.41054613935969869</v>
      </c>
      <c r="Z2005" s="110">
        <f t="shared" si="622"/>
        <v>0.41570881226053635</v>
      </c>
      <c r="AA2005" s="110">
        <f t="shared" si="622"/>
        <v>0.4113207547169811</v>
      </c>
      <c r="AB2005" s="110">
        <f t="shared" si="622"/>
        <v>0.41838649155722329</v>
      </c>
      <c r="AC2005" s="117">
        <f t="shared" si="622"/>
        <v>0.42269996838444512</v>
      </c>
    </row>
    <row r="2006" spans="1:30" s="661" customFormat="1" ht="12.75" customHeight="1" thickBot="1" x14ac:dyDescent="0.25">
      <c r="A2006" s="2771"/>
      <c r="B2006" s="2773"/>
      <c r="C2006" s="45" t="s">
        <v>13</v>
      </c>
      <c r="D2006" s="45" t="s">
        <v>466</v>
      </c>
      <c r="E2006" s="84"/>
      <c r="F2006" s="84"/>
      <c r="G2006" s="84"/>
      <c r="H2006" s="443"/>
      <c r="I2006" s="84"/>
      <c r="J2006" s="84"/>
      <c r="K2006" s="84"/>
      <c r="L2006" s="84"/>
      <c r="M2006" s="84"/>
      <c r="N2006" s="443"/>
      <c r="O2006" s="84"/>
      <c r="P2006" s="84"/>
      <c r="Q2006" s="84"/>
      <c r="R2006" s="84"/>
      <c r="S2006" s="84"/>
      <c r="T2006" s="84"/>
      <c r="U2006" s="84"/>
      <c r="V2006" s="443"/>
      <c r="W2006" s="84"/>
      <c r="X2006" s="84"/>
      <c r="Y2006" s="84"/>
      <c r="Z2006" s="84"/>
      <c r="AA2006" s="84"/>
      <c r="AB2006" s="84"/>
      <c r="AC2006" s="85"/>
    </row>
    <row r="2007" spans="1:30" s="661" customFormat="1" ht="12.75" customHeight="1" x14ac:dyDescent="0.2">
      <c r="A2007" s="329" t="s">
        <v>518</v>
      </c>
      <c r="B2007" s="330"/>
      <c r="C2007" s="549"/>
      <c r="D2007" s="268"/>
      <c r="E2007" s="268">
        <f>E1997+E2002</f>
        <v>2.0244</v>
      </c>
      <c r="F2007" s="268">
        <f t="shared" ref="F2007:AB2008" si="623">F1997+F2002</f>
        <v>2.0884499999999999</v>
      </c>
      <c r="G2007" s="268">
        <f t="shared" si="623"/>
        <v>2.0411999999999999</v>
      </c>
      <c r="H2007" s="268">
        <f t="shared" si="623"/>
        <v>2.0107499999999998</v>
      </c>
      <c r="I2007" s="268">
        <f>I1997+I2002</f>
        <v>2.0149499999999998</v>
      </c>
      <c r="J2007" s="268">
        <f t="shared" si="623"/>
        <v>2.0853000000000002</v>
      </c>
      <c r="K2007" s="268">
        <f t="shared" si="623"/>
        <v>2.0506500000000001</v>
      </c>
      <c r="L2007" s="268">
        <f t="shared" si="623"/>
        <v>2.0128500000000003</v>
      </c>
      <c r="M2007" s="268">
        <f t="shared" si="623"/>
        <v>2.05905</v>
      </c>
      <c r="N2007" s="268">
        <f t="shared" si="623"/>
        <v>2.1577500000000001</v>
      </c>
      <c r="O2007" s="268">
        <f t="shared" si="623"/>
        <v>2.1472500000000001</v>
      </c>
      <c r="P2007" s="268">
        <f t="shared" si="623"/>
        <v>2.1966000000000001</v>
      </c>
      <c r="Q2007" s="268">
        <f t="shared" si="623"/>
        <v>2.2039499999999999</v>
      </c>
      <c r="R2007" s="268">
        <f t="shared" si="623"/>
        <v>2.0916000000000001</v>
      </c>
      <c r="S2007" s="268">
        <f t="shared" si="623"/>
        <v>2.06535</v>
      </c>
      <c r="T2007" s="268">
        <f t="shared" si="623"/>
        <v>2.0601000000000003</v>
      </c>
      <c r="U2007" s="268">
        <f t="shared" si="623"/>
        <v>2.1126</v>
      </c>
      <c r="V2007" s="268">
        <f t="shared" si="623"/>
        <v>2.1073500000000003</v>
      </c>
      <c r="W2007" s="268">
        <f t="shared" si="623"/>
        <v>2.1031499999999999</v>
      </c>
      <c r="X2007" s="268">
        <f t="shared" si="623"/>
        <v>2.1262500000000002</v>
      </c>
      <c r="Y2007" s="268">
        <f t="shared" si="623"/>
        <v>2.1083999999999996</v>
      </c>
      <c r="Z2007" s="268">
        <f t="shared" si="623"/>
        <v>2.1283500000000002</v>
      </c>
      <c r="AA2007" s="268">
        <f t="shared" si="623"/>
        <v>2.07165</v>
      </c>
      <c r="AB2007" s="268">
        <f t="shared" si="623"/>
        <v>2.0853000000000002</v>
      </c>
      <c r="AC2007" s="268"/>
    </row>
    <row r="2008" spans="1:30" s="661" customFormat="1" ht="12.75" customHeight="1" x14ac:dyDescent="0.2">
      <c r="A2008" s="258" t="s">
        <v>519</v>
      </c>
      <c r="B2008" s="259"/>
      <c r="C2008" s="260"/>
      <c r="D2008" s="261"/>
      <c r="E2008" s="268">
        <f>E1998+E2003</f>
        <v>0.24780000000000002</v>
      </c>
      <c r="F2008" s="268">
        <f t="shared" si="623"/>
        <v>0.24045</v>
      </c>
      <c r="G2008" s="268">
        <f t="shared" si="623"/>
        <v>0.24254999999999999</v>
      </c>
      <c r="H2008" s="268">
        <f t="shared" si="623"/>
        <v>0.24149999999999999</v>
      </c>
      <c r="I2008" s="268">
        <f>I1998+I2003</f>
        <v>0.24359999999999998</v>
      </c>
      <c r="J2008" s="268">
        <f t="shared" si="623"/>
        <v>0.24255000000000002</v>
      </c>
      <c r="K2008" s="268">
        <f t="shared" si="623"/>
        <v>0.23624999999999999</v>
      </c>
      <c r="L2008" s="268">
        <f t="shared" si="623"/>
        <v>0.22994999999999999</v>
      </c>
      <c r="M2008" s="268">
        <f t="shared" si="623"/>
        <v>0.23835000000000001</v>
      </c>
      <c r="N2008" s="268">
        <f t="shared" si="623"/>
        <v>0.23205000000000001</v>
      </c>
      <c r="O2008" s="268">
        <f t="shared" si="623"/>
        <v>0.2331</v>
      </c>
      <c r="P2008" s="268">
        <f t="shared" si="623"/>
        <v>0.22889999999999999</v>
      </c>
      <c r="Q2008" s="268">
        <f t="shared" si="623"/>
        <v>0.2331</v>
      </c>
      <c r="R2008" s="268">
        <f t="shared" si="623"/>
        <v>0.23624999999999999</v>
      </c>
      <c r="S2008" s="268">
        <f t="shared" si="623"/>
        <v>0.2331</v>
      </c>
      <c r="T2008" s="268">
        <f t="shared" si="623"/>
        <v>0.23519999999999999</v>
      </c>
      <c r="U2008" s="268">
        <f t="shared" si="623"/>
        <v>0.22575000000000001</v>
      </c>
      <c r="V2008" s="268">
        <f t="shared" si="623"/>
        <v>0.2205</v>
      </c>
      <c r="W2008" s="268">
        <f t="shared" si="623"/>
        <v>0.22469999999999998</v>
      </c>
      <c r="X2008" s="268">
        <f t="shared" si="623"/>
        <v>0.23100000000000001</v>
      </c>
      <c r="Y2008" s="268">
        <f t="shared" si="623"/>
        <v>0.22889999999999999</v>
      </c>
      <c r="Z2008" s="268">
        <f t="shared" si="623"/>
        <v>0.22785</v>
      </c>
      <c r="AA2008" s="268">
        <f t="shared" si="623"/>
        <v>0.22889999999999999</v>
      </c>
      <c r="AB2008" s="268">
        <f t="shared" si="623"/>
        <v>0.23415</v>
      </c>
      <c r="AC2008" s="268"/>
    </row>
    <row r="2009" spans="1:30" s="661" customFormat="1" ht="12.75" customHeight="1" thickBot="1" x14ac:dyDescent="0.25">
      <c r="A2009" s="263" t="s">
        <v>520</v>
      </c>
      <c r="B2009" s="264"/>
      <c r="C2009" s="265"/>
      <c r="D2009" s="266"/>
      <c r="E2009" s="266">
        <f t="shared" ref="E2009:AB2009" si="624">SQRT(E2007*E2007+E2008*E2008)</f>
        <v>2.0395097940436568</v>
      </c>
      <c r="F2009" s="266">
        <f t="shared" si="624"/>
        <v>2.1022463235786617</v>
      </c>
      <c r="G2009" s="266">
        <f t="shared" si="624"/>
        <v>2.0555602502724164</v>
      </c>
      <c r="H2009" s="266">
        <f t="shared" si="624"/>
        <v>2.0252006845001804</v>
      </c>
      <c r="I2009" s="266">
        <f>SQRT(I2007*I2007+I2008*I2008)</f>
        <v>2.0296217535540948</v>
      </c>
      <c r="J2009" s="266">
        <f t="shared" si="624"/>
        <v>2.0993586145535024</v>
      </c>
      <c r="K2009" s="266">
        <f t="shared" si="624"/>
        <v>2.0642140114338918</v>
      </c>
      <c r="L2009" s="266">
        <f t="shared" si="624"/>
        <v>2.0259422807671497</v>
      </c>
      <c r="M2009" s="266">
        <f t="shared" si="624"/>
        <v>2.0727994656985032</v>
      </c>
      <c r="N2009" s="266">
        <f t="shared" si="624"/>
        <v>2.1701917576564518</v>
      </c>
      <c r="O2009" s="266">
        <f t="shared" si="624"/>
        <v>2.159865313509155</v>
      </c>
      <c r="P2009" s="266">
        <f t="shared" si="624"/>
        <v>2.2084942313712301</v>
      </c>
      <c r="Q2009" s="266">
        <f t="shared" si="624"/>
        <v>2.2162425888200956</v>
      </c>
      <c r="R2009" s="266">
        <f t="shared" si="624"/>
        <v>2.1049001454938425</v>
      </c>
      <c r="S2009" s="266">
        <f t="shared" si="624"/>
        <v>2.0784624683885924</v>
      </c>
      <c r="T2009" s="266">
        <f t="shared" si="624"/>
        <v>2.0734828308910593</v>
      </c>
      <c r="U2009" s="266">
        <f t="shared" si="624"/>
        <v>2.1246274549906392</v>
      </c>
      <c r="V2009" s="266">
        <f t="shared" si="624"/>
        <v>2.1188544717606259</v>
      </c>
      <c r="W2009" s="266">
        <f t="shared" si="624"/>
        <v>2.1151193849284251</v>
      </c>
      <c r="X2009" s="266">
        <f t="shared" si="624"/>
        <v>2.1387613383685431</v>
      </c>
      <c r="Y2009" s="266">
        <f t="shared" si="624"/>
        <v>2.1207889498957693</v>
      </c>
      <c r="Z2009" s="266">
        <f t="shared" si="624"/>
        <v>2.1405114680842057</v>
      </c>
      <c r="AA2009" s="266">
        <f t="shared" si="624"/>
        <v>2.0842574055284055</v>
      </c>
      <c r="AB2009" s="266">
        <f t="shared" si="624"/>
        <v>2.0984047065568645</v>
      </c>
      <c r="AC2009" s="267"/>
      <c r="AD2009" s="120">
        <f>MAX(E2009:AB2009)</f>
        <v>2.2162425888200956</v>
      </c>
    </row>
    <row r="2010" spans="1:30" ht="30" customHeight="1" thickBot="1" x14ac:dyDescent="0.25">
      <c r="E2010" s="308"/>
      <c r="F2010" s="308"/>
      <c r="G2010" s="308"/>
      <c r="I2010" s="308"/>
      <c r="J2010" s="308"/>
      <c r="K2010" s="308"/>
      <c r="L2010" s="308"/>
      <c r="M2010" s="308"/>
      <c r="O2010" s="308"/>
      <c r="P2010" s="308"/>
      <c r="Q2010" s="308"/>
      <c r="R2010" s="308"/>
      <c r="S2010" s="308"/>
      <c r="T2010" s="308"/>
      <c r="U2010" s="308"/>
      <c r="W2010" s="308"/>
      <c r="X2010" s="308"/>
      <c r="Y2010" s="308"/>
      <c r="Z2010" s="308"/>
      <c r="AA2010" s="308"/>
      <c r="AB2010" s="308"/>
      <c r="AC2010" s="308"/>
    </row>
    <row r="2011" spans="1:30" s="661" customFormat="1" ht="28.5" customHeight="1" x14ac:dyDescent="0.2">
      <c r="A2011" s="134" t="s">
        <v>17</v>
      </c>
      <c r="B2011" s="135" t="s">
        <v>5</v>
      </c>
      <c r="C2011" s="6" t="s">
        <v>14</v>
      </c>
      <c r="D2011" s="243" t="s">
        <v>498</v>
      </c>
      <c r="E2011" s="2719" t="s">
        <v>15</v>
      </c>
      <c r="F2011" s="2719"/>
      <c r="G2011" s="2719"/>
      <c r="H2011" s="2719"/>
      <c r="I2011" s="2719"/>
      <c r="J2011" s="2719"/>
      <c r="K2011" s="2719"/>
      <c r="L2011" s="2719"/>
      <c r="M2011" s="2719"/>
      <c r="N2011" s="2719"/>
      <c r="O2011" s="2719"/>
      <c r="P2011" s="2719"/>
      <c r="Q2011" s="2719"/>
      <c r="R2011" s="2719"/>
      <c r="S2011" s="2719"/>
      <c r="T2011" s="2719"/>
      <c r="U2011" s="2719"/>
      <c r="V2011" s="2719"/>
      <c r="W2011" s="2719"/>
      <c r="X2011" s="2719"/>
      <c r="Y2011" s="2719"/>
      <c r="Z2011" s="2719"/>
      <c r="AA2011" s="2719"/>
      <c r="AB2011" s="2719"/>
      <c r="AC2011" s="2720" t="s">
        <v>10</v>
      </c>
    </row>
    <row r="2012" spans="1:30" s="13" customFormat="1" ht="12.75" customHeight="1" thickBot="1" x14ac:dyDescent="0.25">
      <c r="A2012" s="2722" t="s">
        <v>455</v>
      </c>
      <c r="B2012" s="2723"/>
      <c r="C2012" s="17"/>
      <c r="D2012" s="17"/>
      <c r="E2012" s="18">
        <v>1</v>
      </c>
      <c r="F2012" s="18">
        <v>2</v>
      </c>
      <c r="G2012" s="18">
        <v>3</v>
      </c>
      <c r="H2012" s="18">
        <v>4</v>
      </c>
      <c r="I2012" s="18">
        <v>5</v>
      </c>
      <c r="J2012" s="18">
        <v>6</v>
      </c>
      <c r="K2012" s="18">
        <v>7</v>
      </c>
      <c r="L2012" s="18">
        <v>8</v>
      </c>
      <c r="M2012" s="18">
        <v>9</v>
      </c>
      <c r="N2012" s="18">
        <v>10</v>
      </c>
      <c r="O2012" s="18">
        <v>11</v>
      </c>
      <c r="P2012" s="18">
        <v>12</v>
      </c>
      <c r="Q2012" s="18">
        <v>13</v>
      </c>
      <c r="R2012" s="18">
        <v>14</v>
      </c>
      <c r="S2012" s="18">
        <v>15</v>
      </c>
      <c r="T2012" s="18">
        <v>16</v>
      </c>
      <c r="U2012" s="18">
        <v>17</v>
      </c>
      <c r="V2012" s="18">
        <v>18</v>
      </c>
      <c r="W2012" s="18">
        <v>19</v>
      </c>
      <c r="X2012" s="18">
        <v>20</v>
      </c>
      <c r="Y2012" s="18">
        <v>21</v>
      </c>
      <c r="Z2012" s="18">
        <v>22</v>
      </c>
      <c r="AA2012" s="18">
        <v>23</v>
      </c>
      <c r="AB2012" s="18">
        <v>24</v>
      </c>
      <c r="AC2012" s="2721"/>
    </row>
    <row r="2013" spans="1:30" s="13" customFormat="1" ht="12.75" customHeight="1" x14ac:dyDescent="0.2">
      <c r="A2013" s="19" t="s">
        <v>292</v>
      </c>
      <c r="B2013" s="20"/>
      <c r="C2013" s="21"/>
      <c r="D2013" s="21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2"/>
    </row>
    <row r="2014" spans="1:30" s="13" customFormat="1" ht="12.75" customHeight="1" thickBot="1" x14ac:dyDescent="0.25">
      <c r="A2014" s="36" t="s">
        <v>293</v>
      </c>
      <c r="B2014" s="37"/>
      <c r="C2014" s="38"/>
      <c r="D2014" s="38"/>
      <c r="E2014" s="37"/>
      <c r="F2014" s="37"/>
      <c r="G2014" s="37"/>
      <c r="H2014" s="37"/>
      <c r="I2014" s="37"/>
      <c r="J2014" s="37"/>
      <c r="K2014" s="37"/>
      <c r="L2014" s="37"/>
      <c r="M2014" s="37"/>
      <c r="N2014" s="37"/>
      <c r="O2014" s="37"/>
      <c r="P2014" s="37"/>
      <c r="Q2014" s="37"/>
      <c r="R2014" s="37"/>
      <c r="S2014" s="37"/>
      <c r="T2014" s="37"/>
      <c r="U2014" s="37"/>
      <c r="V2014" s="37"/>
      <c r="W2014" s="37"/>
      <c r="X2014" s="37"/>
      <c r="Y2014" s="37"/>
      <c r="Z2014" s="37"/>
      <c r="AA2014" s="37"/>
      <c r="AB2014" s="37"/>
      <c r="AC2014" s="39"/>
    </row>
    <row r="2015" spans="1:30" s="661" customFormat="1" ht="11.25" x14ac:dyDescent="0.2">
      <c r="A2015" s="2715"/>
      <c r="B2015" s="2712" t="s">
        <v>523</v>
      </c>
      <c r="C2015" s="10" t="s">
        <v>483</v>
      </c>
      <c r="D2015" s="1203" t="s">
        <v>479</v>
      </c>
      <c r="E2015" s="711">
        <v>0</v>
      </c>
      <c r="F2015" s="711">
        <v>0</v>
      </c>
      <c r="G2015" s="711">
        <v>0</v>
      </c>
      <c r="H2015" s="446">
        <v>0</v>
      </c>
      <c r="I2015" s="711">
        <v>0</v>
      </c>
      <c r="J2015" s="711">
        <v>0</v>
      </c>
      <c r="K2015" s="711">
        <v>0</v>
      </c>
      <c r="L2015" s="711">
        <v>0</v>
      </c>
      <c r="M2015" s="711">
        <v>0</v>
      </c>
      <c r="N2015" s="446">
        <v>0</v>
      </c>
      <c r="O2015" s="711">
        <v>0</v>
      </c>
      <c r="P2015" s="711">
        <v>0</v>
      </c>
      <c r="Q2015" s="711">
        <v>0</v>
      </c>
      <c r="R2015" s="711">
        <v>0</v>
      </c>
      <c r="S2015" s="711">
        <v>0</v>
      </c>
      <c r="T2015" s="711">
        <v>0</v>
      </c>
      <c r="U2015" s="711">
        <v>0</v>
      </c>
      <c r="V2015" s="446">
        <v>0</v>
      </c>
      <c r="W2015" s="711">
        <v>0</v>
      </c>
      <c r="X2015" s="711">
        <v>0</v>
      </c>
      <c r="Y2015" s="711">
        <v>0</v>
      </c>
      <c r="Z2015" s="711">
        <v>0</v>
      </c>
      <c r="AA2015" s="711">
        <v>0</v>
      </c>
      <c r="AB2015" s="711">
        <v>0</v>
      </c>
      <c r="AC2015" s="121">
        <f>SUM(E2015:AB2015)</f>
        <v>0</v>
      </c>
    </row>
    <row r="2016" spans="1:30" s="661" customFormat="1" ht="11.25" x14ac:dyDescent="0.2">
      <c r="A2016" s="2716"/>
      <c r="B2016" s="2713"/>
      <c r="C2016" s="11" t="s">
        <v>484</v>
      </c>
      <c r="D2016" s="1201" t="s">
        <v>479</v>
      </c>
      <c r="E2016" s="712">
        <v>0</v>
      </c>
      <c r="F2016" s="712">
        <v>0</v>
      </c>
      <c r="G2016" s="712">
        <v>0</v>
      </c>
      <c r="H2016" s="449">
        <v>0</v>
      </c>
      <c r="I2016" s="712">
        <v>0</v>
      </c>
      <c r="J2016" s="712">
        <v>0</v>
      </c>
      <c r="K2016" s="712">
        <v>0</v>
      </c>
      <c r="L2016" s="712">
        <v>0</v>
      </c>
      <c r="M2016" s="712">
        <v>0</v>
      </c>
      <c r="N2016" s="449">
        <v>0</v>
      </c>
      <c r="O2016" s="712">
        <v>0</v>
      </c>
      <c r="P2016" s="712">
        <v>0</v>
      </c>
      <c r="Q2016" s="712">
        <v>0</v>
      </c>
      <c r="R2016" s="712">
        <v>0</v>
      </c>
      <c r="S2016" s="712">
        <v>0</v>
      </c>
      <c r="T2016" s="712">
        <v>0</v>
      </c>
      <c r="U2016" s="712">
        <v>0</v>
      </c>
      <c r="V2016" s="449">
        <v>0</v>
      </c>
      <c r="W2016" s="712">
        <v>0</v>
      </c>
      <c r="X2016" s="712">
        <v>0</v>
      </c>
      <c r="Y2016" s="712">
        <v>0</v>
      </c>
      <c r="Z2016" s="712">
        <v>0</v>
      </c>
      <c r="AA2016" s="712">
        <v>0</v>
      </c>
      <c r="AB2016" s="712">
        <v>0</v>
      </c>
      <c r="AC2016" s="117">
        <f>SUM(E2016:AB2016)</f>
        <v>0</v>
      </c>
    </row>
    <row r="2017" spans="1:30" s="661" customFormat="1" ht="11.25" x14ac:dyDescent="0.2">
      <c r="A2017" s="2716"/>
      <c r="B2017" s="2713"/>
      <c r="C2017" s="11" t="s">
        <v>8</v>
      </c>
      <c r="D2017" s="1201" t="s">
        <v>505</v>
      </c>
      <c r="E2017" s="113">
        <f>SQRT(E2015*E2015+E2016*E2016)*1000/(1.732*6.5)</f>
        <v>0</v>
      </c>
      <c r="F2017" s="113">
        <f t="shared" ref="F2017:AB2017" si="625">SQRT(F2015*F2015+F2016*F2016)*1000/(1.732*6.5)</f>
        <v>0</v>
      </c>
      <c r="G2017" s="113">
        <f t="shared" si="625"/>
        <v>0</v>
      </c>
      <c r="H2017" s="423">
        <f t="shared" si="625"/>
        <v>0</v>
      </c>
      <c r="I2017" s="113">
        <f t="shared" si="625"/>
        <v>0</v>
      </c>
      <c r="J2017" s="113">
        <f t="shared" si="625"/>
        <v>0</v>
      </c>
      <c r="K2017" s="113">
        <f t="shared" si="625"/>
        <v>0</v>
      </c>
      <c r="L2017" s="113">
        <f t="shared" si="625"/>
        <v>0</v>
      </c>
      <c r="M2017" s="113">
        <f t="shared" si="625"/>
        <v>0</v>
      </c>
      <c r="N2017" s="423">
        <f t="shared" si="625"/>
        <v>0</v>
      </c>
      <c r="O2017" s="113">
        <f t="shared" si="625"/>
        <v>0</v>
      </c>
      <c r="P2017" s="113">
        <f t="shared" si="625"/>
        <v>0</v>
      </c>
      <c r="Q2017" s="113">
        <f t="shared" si="625"/>
        <v>0</v>
      </c>
      <c r="R2017" s="113">
        <f t="shared" si="625"/>
        <v>0</v>
      </c>
      <c r="S2017" s="113">
        <f t="shared" si="625"/>
        <v>0</v>
      </c>
      <c r="T2017" s="113">
        <f t="shared" si="625"/>
        <v>0</v>
      </c>
      <c r="U2017" s="113">
        <f t="shared" si="625"/>
        <v>0</v>
      </c>
      <c r="V2017" s="423">
        <f t="shared" si="625"/>
        <v>0</v>
      </c>
      <c r="W2017" s="113">
        <f t="shared" si="625"/>
        <v>0</v>
      </c>
      <c r="X2017" s="113">
        <f t="shared" si="625"/>
        <v>0</v>
      </c>
      <c r="Y2017" s="113">
        <f t="shared" si="625"/>
        <v>0</v>
      </c>
      <c r="Z2017" s="113">
        <f t="shared" si="625"/>
        <v>0</v>
      </c>
      <c r="AA2017" s="113">
        <f t="shared" si="625"/>
        <v>0</v>
      </c>
      <c r="AB2017" s="113">
        <f t="shared" si="625"/>
        <v>0</v>
      </c>
      <c r="AC2017" s="117"/>
    </row>
    <row r="2018" spans="1:30" s="661" customFormat="1" ht="11.25" x14ac:dyDescent="0.2">
      <c r="A2018" s="2716"/>
      <c r="B2018" s="2713"/>
      <c r="C2018" s="11" t="s">
        <v>16</v>
      </c>
      <c r="D2018" s="1201"/>
      <c r="E2018" s="110" t="e">
        <f t="shared" ref="E2018:AC2018" si="626">E2016/E2015</f>
        <v>#DIV/0!</v>
      </c>
      <c r="F2018" s="110" t="e">
        <f t="shared" si="626"/>
        <v>#DIV/0!</v>
      </c>
      <c r="G2018" s="110" t="e">
        <f t="shared" si="626"/>
        <v>#DIV/0!</v>
      </c>
      <c r="H2018" s="422" t="e">
        <f t="shared" si="626"/>
        <v>#DIV/0!</v>
      </c>
      <c r="I2018" s="110" t="e">
        <f t="shared" si="626"/>
        <v>#DIV/0!</v>
      </c>
      <c r="J2018" s="110" t="e">
        <f t="shared" si="626"/>
        <v>#DIV/0!</v>
      </c>
      <c r="K2018" s="110" t="e">
        <f t="shared" si="626"/>
        <v>#DIV/0!</v>
      </c>
      <c r="L2018" s="110" t="e">
        <f t="shared" si="626"/>
        <v>#DIV/0!</v>
      </c>
      <c r="M2018" s="110" t="e">
        <f t="shared" si="626"/>
        <v>#DIV/0!</v>
      </c>
      <c r="N2018" s="422" t="e">
        <f t="shared" si="626"/>
        <v>#DIV/0!</v>
      </c>
      <c r="O2018" s="110" t="e">
        <f t="shared" si="626"/>
        <v>#DIV/0!</v>
      </c>
      <c r="P2018" s="110" t="e">
        <f t="shared" si="626"/>
        <v>#DIV/0!</v>
      </c>
      <c r="Q2018" s="110" t="e">
        <f t="shared" si="626"/>
        <v>#DIV/0!</v>
      </c>
      <c r="R2018" s="110" t="e">
        <f t="shared" si="626"/>
        <v>#DIV/0!</v>
      </c>
      <c r="S2018" s="110" t="e">
        <f t="shared" si="626"/>
        <v>#DIV/0!</v>
      </c>
      <c r="T2018" s="110" t="e">
        <f t="shared" si="626"/>
        <v>#DIV/0!</v>
      </c>
      <c r="U2018" s="110" t="e">
        <f t="shared" si="626"/>
        <v>#DIV/0!</v>
      </c>
      <c r="V2018" s="422" t="e">
        <f t="shared" si="626"/>
        <v>#DIV/0!</v>
      </c>
      <c r="W2018" s="110" t="e">
        <f t="shared" si="626"/>
        <v>#DIV/0!</v>
      </c>
      <c r="X2018" s="110" t="e">
        <f t="shared" si="626"/>
        <v>#DIV/0!</v>
      </c>
      <c r="Y2018" s="110" t="e">
        <f t="shared" si="626"/>
        <v>#DIV/0!</v>
      </c>
      <c r="Z2018" s="110" t="e">
        <f t="shared" si="626"/>
        <v>#DIV/0!</v>
      </c>
      <c r="AA2018" s="110" t="e">
        <f t="shared" si="626"/>
        <v>#DIV/0!</v>
      </c>
      <c r="AB2018" s="110" t="e">
        <f t="shared" si="626"/>
        <v>#DIV/0!</v>
      </c>
      <c r="AC2018" s="117" t="e">
        <f t="shared" si="626"/>
        <v>#DIV/0!</v>
      </c>
    </row>
    <row r="2019" spans="1:30" s="661" customFormat="1" ht="12" thickBot="1" x14ac:dyDescent="0.25">
      <c r="A2019" s="2728"/>
      <c r="B2019" s="2741"/>
      <c r="C2019" s="45" t="s">
        <v>13</v>
      </c>
      <c r="D2019" s="1223" t="s">
        <v>466</v>
      </c>
      <c r="E2019" s="84"/>
      <c r="F2019" s="84"/>
      <c r="G2019" s="84"/>
      <c r="H2019" s="443"/>
      <c r="I2019" s="84"/>
      <c r="J2019" s="84"/>
      <c r="K2019" s="84"/>
      <c r="L2019" s="84"/>
      <c r="M2019" s="84"/>
      <c r="N2019" s="443"/>
      <c r="O2019" s="84"/>
      <c r="P2019" s="84"/>
      <c r="Q2019" s="84"/>
      <c r="R2019" s="84"/>
      <c r="S2019" s="84"/>
      <c r="T2019" s="84"/>
      <c r="U2019" s="84"/>
      <c r="V2019" s="443"/>
      <c r="W2019" s="84"/>
      <c r="X2019" s="84"/>
      <c r="Y2019" s="84"/>
      <c r="Z2019" s="84"/>
      <c r="AA2019" s="84"/>
      <c r="AB2019" s="84"/>
      <c r="AC2019" s="85"/>
    </row>
    <row r="2020" spans="1:30" s="661" customFormat="1" ht="11.25" x14ac:dyDescent="0.2">
      <c r="A2020" s="2726"/>
      <c r="B2020" s="2727" t="s">
        <v>524</v>
      </c>
      <c r="C2020" s="63" t="s">
        <v>483</v>
      </c>
      <c r="D2020" s="1205" t="s">
        <v>479</v>
      </c>
      <c r="E2020" s="2622">
        <v>7.3439999999999991E-2</v>
      </c>
      <c r="F2020" s="2622">
        <v>0.15624000000000002</v>
      </c>
      <c r="G2020" s="2622">
        <v>0.15264000000000003</v>
      </c>
      <c r="H2020" s="2622">
        <v>0.15696000000000002</v>
      </c>
      <c r="I2020" s="2622">
        <v>0.16272</v>
      </c>
      <c r="J2020" s="2622">
        <v>0.14687999999999998</v>
      </c>
      <c r="K2020" s="2622">
        <v>0.12816</v>
      </c>
      <c r="L2020" s="2622">
        <v>8.0640000000000003E-2</v>
      </c>
      <c r="M2020" s="2622">
        <v>0.17064000000000001</v>
      </c>
      <c r="N2020" s="2622">
        <v>0.40608</v>
      </c>
      <c r="O2020" s="2622">
        <v>0.41040000000000004</v>
      </c>
      <c r="P2020" s="2622">
        <v>0.41328000000000004</v>
      </c>
      <c r="Q2020" s="2622">
        <v>0.1188</v>
      </c>
      <c r="R2020" s="2622">
        <v>0.27792</v>
      </c>
      <c r="S2020" s="2622">
        <v>0.39456000000000002</v>
      </c>
      <c r="T2020" s="2622">
        <v>0.37440000000000001</v>
      </c>
      <c r="U2020" s="2622">
        <v>0.35928000000000004</v>
      </c>
      <c r="V2020" s="2622">
        <v>0.17496</v>
      </c>
      <c r="W2020" s="2622">
        <v>0.15984000000000001</v>
      </c>
      <c r="X2020" s="2622">
        <v>0.10656</v>
      </c>
      <c r="Y2020" s="2622">
        <v>0.13103999999999999</v>
      </c>
      <c r="Z2020" s="2622">
        <v>0.19080000000000003</v>
      </c>
      <c r="AA2020" s="2622">
        <v>0.1656</v>
      </c>
      <c r="AB2020" s="2622">
        <v>0.13392000000000001</v>
      </c>
      <c r="AC2020" s="124">
        <f>SUM(E2020:AB2020)</f>
        <v>5.0457599999999996</v>
      </c>
      <c r="AD2020" s="328">
        <f>MAX(E2020:AB2020)</f>
        <v>0.41328000000000004</v>
      </c>
    </row>
    <row r="2021" spans="1:30" s="661" customFormat="1" ht="11.25" x14ac:dyDescent="0.2">
      <c r="A2021" s="2770"/>
      <c r="B2021" s="2772"/>
      <c r="C2021" s="11" t="s">
        <v>484</v>
      </c>
      <c r="D2021" s="1201" t="s">
        <v>479</v>
      </c>
      <c r="E2021" s="2622">
        <v>7.7040000000000011E-2</v>
      </c>
      <c r="F2021" s="2622">
        <v>0.1764</v>
      </c>
      <c r="G2021" s="2622">
        <v>0.17927999999999999</v>
      </c>
      <c r="H2021" s="2622">
        <v>0.18071999999999999</v>
      </c>
      <c r="I2021" s="2622">
        <v>0.18287999999999999</v>
      </c>
      <c r="J2021" s="2622">
        <v>0.17784</v>
      </c>
      <c r="K2021" s="2622">
        <v>0.15408000000000002</v>
      </c>
      <c r="L2021" s="2622">
        <v>8.3519999999999997E-2</v>
      </c>
      <c r="M2021" s="2622">
        <v>0.18215999999999999</v>
      </c>
      <c r="N2021" s="2622">
        <v>0.56735999999999998</v>
      </c>
      <c r="O2021" s="2622">
        <v>0.60696000000000006</v>
      </c>
      <c r="P2021" s="2622">
        <v>0.59111999999999998</v>
      </c>
      <c r="Q2021" s="2622">
        <v>0.12312000000000001</v>
      </c>
      <c r="R2021" s="2622">
        <v>0.37656000000000001</v>
      </c>
      <c r="S2021" s="2622">
        <v>0.58968000000000009</v>
      </c>
      <c r="T2021" s="2622">
        <v>0.5796</v>
      </c>
      <c r="U2021" s="2622">
        <v>0.52415999999999996</v>
      </c>
      <c r="V2021" s="2622">
        <v>0.20376</v>
      </c>
      <c r="W2021" s="2622">
        <v>0.19152000000000002</v>
      </c>
      <c r="X2021" s="2622">
        <v>0.12456</v>
      </c>
      <c r="Y2021" s="2622">
        <v>0.13752</v>
      </c>
      <c r="Z2021" s="2622">
        <v>0.19872000000000001</v>
      </c>
      <c r="AA2021" s="2622">
        <v>0.18215999999999999</v>
      </c>
      <c r="AB2021" s="2622">
        <v>0.13175999999999999</v>
      </c>
      <c r="AC2021" s="117">
        <f>SUM(E2021:AB2021)</f>
        <v>6.5224799999999998</v>
      </c>
      <c r="AD2021" s="328">
        <f>MAX(E2021:AB2021)</f>
        <v>0.60696000000000006</v>
      </c>
    </row>
    <row r="2022" spans="1:30" s="661" customFormat="1" ht="11.25" x14ac:dyDescent="0.2">
      <c r="A2022" s="2770"/>
      <c r="B2022" s="2772"/>
      <c r="C2022" s="11" t="s">
        <v>8</v>
      </c>
      <c r="D2022" s="1201" t="s">
        <v>505</v>
      </c>
      <c r="E2022" s="113">
        <f>SQRT(E2020*E2020+E2021*E2021)*1000/(1.732*6.5)</f>
        <v>9.4542435291967468</v>
      </c>
      <c r="F2022" s="113">
        <f t="shared" ref="F2022:AB2022" si="627">SQRT(F2020*F2020+F2021*F2021)*1000/(1.732*6.5)</f>
        <v>20.931211734555781</v>
      </c>
      <c r="G2022" s="113">
        <f t="shared" si="627"/>
        <v>20.914693020076257</v>
      </c>
      <c r="H2022" s="423">
        <f t="shared" si="627"/>
        <v>21.261872714715029</v>
      </c>
      <c r="I2022" s="113">
        <f t="shared" si="627"/>
        <v>21.743784798828361</v>
      </c>
      <c r="J2022" s="113">
        <f t="shared" si="627"/>
        <v>20.487918467475165</v>
      </c>
      <c r="K2022" s="113">
        <f t="shared" si="627"/>
        <v>17.801887744677778</v>
      </c>
      <c r="L2022" s="113">
        <f t="shared" si="627"/>
        <v>10.312356686400705</v>
      </c>
      <c r="M2022" s="113">
        <f t="shared" si="627"/>
        <v>22.170921191075156</v>
      </c>
      <c r="N2022" s="423">
        <f t="shared" si="627"/>
        <v>61.974538037651968</v>
      </c>
      <c r="O2022" s="113">
        <f t="shared" si="627"/>
        <v>65.081353876706444</v>
      </c>
      <c r="P2022" s="113">
        <f t="shared" si="627"/>
        <v>64.066886544441545</v>
      </c>
      <c r="Q2022" s="113">
        <f t="shared" si="627"/>
        <v>15.197241468237969</v>
      </c>
      <c r="R2022" s="113">
        <f t="shared" si="627"/>
        <v>41.571668675522069</v>
      </c>
      <c r="S2022" s="113">
        <f t="shared" si="627"/>
        <v>63.022467459165838</v>
      </c>
      <c r="T2022" s="113">
        <f t="shared" si="627"/>
        <v>61.290491008668539</v>
      </c>
      <c r="U2022" s="113">
        <f t="shared" si="627"/>
        <v>56.446341593845915</v>
      </c>
      <c r="V2022" s="423">
        <f t="shared" si="627"/>
        <v>23.855807975360335</v>
      </c>
      <c r="W2022" s="113">
        <f t="shared" si="627"/>
        <v>22.158188136949338</v>
      </c>
      <c r="X2022" s="113">
        <f t="shared" si="627"/>
        <v>14.560437516225221</v>
      </c>
      <c r="Y2022" s="113">
        <f t="shared" si="627"/>
        <v>16.872967539437663</v>
      </c>
      <c r="Z2022" s="113">
        <f t="shared" si="627"/>
        <v>24.470524252733622</v>
      </c>
      <c r="AA2022" s="113">
        <f t="shared" si="627"/>
        <v>21.867303113838556</v>
      </c>
      <c r="AB2022" s="113">
        <f t="shared" si="627"/>
        <v>16.687718801342832</v>
      </c>
      <c r="AC2022" s="117"/>
    </row>
    <row r="2023" spans="1:30" s="661" customFormat="1" ht="11.25" x14ac:dyDescent="0.2">
      <c r="A2023" s="2770"/>
      <c r="B2023" s="2772"/>
      <c r="C2023" s="11" t="s">
        <v>16</v>
      </c>
      <c r="D2023" s="11"/>
      <c r="E2023" s="110">
        <f t="shared" ref="E2023:AC2023" si="628">E2021/E2020</f>
        <v>1.0490196078431375</v>
      </c>
      <c r="F2023" s="110">
        <f t="shared" si="628"/>
        <v>1.129032258064516</v>
      </c>
      <c r="G2023" s="110">
        <f t="shared" si="628"/>
        <v>1.1745283018867922</v>
      </c>
      <c r="H2023" s="422">
        <f t="shared" si="628"/>
        <v>1.1513761467889907</v>
      </c>
      <c r="I2023" s="110">
        <f t="shared" si="628"/>
        <v>1.1238938053097345</v>
      </c>
      <c r="J2023" s="110">
        <f t="shared" si="628"/>
        <v>1.2107843137254903</v>
      </c>
      <c r="K2023" s="110">
        <f t="shared" si="628"/>
        <v>1.2022471910112362</v>
      </c>
      <c r="L2023" s="110">
        <f t="shared" si="628"/>
        <v>1.0357142857142856</v>
      </c>
      <c r="M2023" s="110">
        <f t="shared" si="628"/>
        <v>1.0675105485232066</v>
      </c>
      <c r="N2023" s="422">
        <f t="shared" si="628"/>
        <v>1.3971631205673758</v>
      </c>
      <c r="O2023" s="110">
        <f t="shared" si="628"/>
        <v>1.4789473684210526</v>
      </c>
      <c r="P2023" s="110">
        <f t="shared" si="628"/>
        <v>1.4303135888501741</v>
      </c>
      <c r="Q2023" s="110">
        <f t="shared" si="628"/>
        <v>1.0363636363636364</v>
      </c>
      <c r="R2023" s="110">
        <f t="shared" si="628"/>
        <v>1.354922279792746</v>
      </c>
      <c r="S2023" s="110">
        <f t="shared" si="628"/>
        <v>1.4945255474452557</v>
      </c>
      <c r="T2023" s="110">
        <f t="shared" si="628"/>
        <v>1.5480769230769231</v>
      </c>
      <c r="U2023" s="110">
        <f t="shared" si="628"/>
        <v>1.4589178356713424</v>
      </c>
      <c r="V2023" s="422">
        <f t="shared" si="628"/>
        <v>1.1646090534979423</v>
      </c>
      <c r="W2023" s="110">
        <f t="shared" si="628"/>
        <v>1.1981981981981982</v>
      </c>
      <c r="X2023" s="110">
        <f t="shared" si="628"/>
        <v>1.1689189189189189</v>
      </c>
      <c r="Y2023" s="110">
        <f t="shared" si="628"/>
        <v>1.0494505494505495</v>
      </c>
      <c r="Z2023" s="110">
        <f t="shared" si="628"/>
        <v>1.0415094339622641</v>
      </c>
      <c r="AA2023" s="110">
        <f t="shared" si="628"/>
        <v>1.0999999999999999</v>
      </c>
      <c r="AB2023" s="110">
        <f t="shared" si="628"/>
        <v>0.98387096774193528</v>
      </c>
      <c r="AC2023" s="117">
        <f t="shared" si="628"/>
        <v>1.2926655251141552</v>
      </c>
    </row>
    <row r="2024" spans="1:30" s="661" customFormat="1" ht="12" thickBot="1" x14ac:dyDescent="0.25">
      <c r="A2024" s="2771"/>
      <c r="B2024" s="2773"/>
      <c r="C2024" s="45" t="s">
        <v>13</v>
      </c>
      <c r="D2024" s="45" t="s">
        <v>466</v>
      </c>
      <c r="E2024" s="84"/>
      <c r="F2024" s="84"/>
      <c r="G2024" s="84"/>
      <c r="H2024" s="443"/>
      <c r="I2024" s="84"/>
      <c r="J2024" s="84"/>
      <c r="K2024" s="84"/>
      <c r="L2024" s="84"/>
      <c r="M2024" s="84"/>
      <c r="N2024" s="443"/>
      <c r="O2024" s="84"/>
      <c r="P2024" s="84"/>
      <c r="Q2024" s="84"/>
      <c r="R2024" s="84"/>
      <c r="S2024" s="84"/>
      <c r="T2024" s="84"/>
      <c r="U2024" s="84"/>
      <c r="V2024" s="443"/>
      <c r="W2024" s="84"/>
      <c r="X2024" s="84"/>
      <c r="Y2024" s="84"/>
      <c r="Z2024" s="84"/>
      <c r="AA2024" s="84"/>
      <c r="AB2024" s="84"/>
      <c r="AC2024" s="85"/>
    </row>
    <row r="2025" spans="1:30" s="661" customFormat="1" ht="11.25" x14ac:dyDescent="0.2">
      <c r="A2025" s="329" t="s">
        <v>518</v>
      </c>
      <c r="B2025" s="330"/>
      <c r="C2025" s="549"/>
      <c r="D2025" s="268"/>
      <c r="E2025" s="268">
        <f>E2015+E2020</f>
        <v>7.3439999999999991E-2</v>
      </c>
      <c r="F2025" s="268">
        <f t="shared" ref="F2025:AB2026" si="629">F2015+F2020</f>
        <v>0.15624000000000002</v>
      </c>
      <c r="G2025" s="268">
        <f t="shared" si="629"/>
        <v>0.15264000000000003</v>
      </c>
      <c r="H2025" s="268">
        <f t="shared" si="629"/>
        <v>0.15696000000000002</v>
      </c>
      <c r="I2025" s="268">
        <f t="shared" si="629"/>
        <v>0.16272</v>
      </c>
      <c r="J2025" s="268">
        <f t="shared" si="629"/>
        <v>0.14687999999999998</v>
      </c>
      <c r="K2025" s="268">
        <f t="shared" si="629"/>
        <v>0.12816</v>
      </c>
      <c r="L2025" s="268">
        <f t="shared" si="629"/>
        <v>8.0640000000000003E-2</v>
      </c>
      <c r="M2025" s="268">
        <f t="shared" si="629"/>
        <v>0.17064000000000001</v>
      </c>
      <c r="N2025" s="268">
        <f t="shared" si="629"/>
        <v>0.40608</v>
      </c>
      <c r="O2025" s="268">
        <f t="shared" si="629"/>
        <v>0.41040000000000004</v>
      </c>
      <c r="P2025" s="268">
        <f t="shared" si="629"/>
        <v>0.41328000000000004</v>
      </c>
      <c r="Q2025" s="268">
        <f t="shared" si="629"/>
        <v>0.1188</v>
      </c>
      <c r="R2025" s="268">
        <f t="shared" si="629"/>
        <v>0.27792</v>
      </c>
      <c r="S2025" s="268">
        <f t="shared" si="629"/>
        <v>0.39456000000000002</v>
      </c>
      <c r="T2025" s="268">
        <f t="shared" si="629"/>
        <v>0.37440000000000001</v>
      </c>
      <c r="U2025" s="268">
        <f t="shared" si="629"/>
        <v>0.35928000000000004</v>
      </c>
      <c r="V2025" s="268">
        <f t="shared" si="629"/>
        <v>0.17496</v>
      </c>
      <c r="W2025" s="268">
        <f t="shared" si="629"/>
        <v>0.15984000000000001</v>
      </c>
      <c r="X2025" s="268">
        <f t="shared" si="629"/>
        <v>0.10656</v>
      </c>
      <c r="Y2025" s="268">
        <f t="shared" si="629"/>
        <v>0.13103999999999999</v>
      </c>
      <c r="Z2025" s="268">
        <f t="shared" si="629"/>
        <v>0.19080000000000003</v>
      </c>
      <c r="AA2025" s="268">
        <f t="shared" si="629"/>
        <v>0.1656</v>
      </c>
      <c r="AB2025" s="268">
        <f t="shared" si="629"/>
        <v>0.13392000000000001</v>
      </c>
      <c r="AC2025" s="268"/>
    </row>
    <row r="2026" spans="1:30" s="661" customFormat="1" ht="11.25" x14ac:dyDescent="0.2">
      <c r="A2026" s="258" t="s">
        <v>519</v>
      </c>
      <c r="B2026" s="259"/>
      <c r="C2026" s="260"/>
      <c r="D2026" s="261"/>
      <c r="E2026" s="268">
        <f>E2016+E2021</f>
        <v>7.7040000000000011E-2</v>
      </c>
      <c r="F2026" s="268">
        <f t="shared" si="629"/>
        <v>0.1764</v>
      </c>
      <c r="G2026" s="268">
        <f t="shared" si="629"/>
        <v>0.17927999999999999</v>
      </c>
      <c r="H2026" s="268">
        <f t="shared" si="629"/>
        <v>0.18071999999999999</v>
      </c>
      <c r="I2026" s="268">
        <f t="shared" si="629"/>
        <v>0.18287999999999999</v>
      </c>
      <c r="J2026" s="268">
        <f t="shared" si="629"/>
        <v>0.17784</v>
      </c>
      <c r="K2026" s="268">
        <f t="shared" si="629"/>
        <v>0.15408000000000002</v>
      </c>
      <c r="L2026" s="268">
        <f t="shared" si="629"/>
        <v>8.3519999999999997E-2</v>
      </c>
      <c r="M2026" s="268">
        <f t="shared" si="629"/>
        <v>0.18215999999999999</v>
      </c>
      <c r="N2026" s="268">
        <f t="shared" si="629"/>
        <v>0.56735999999999998</v>
      </c>
      <c r="O2026" s="268">
        <f t="shared" si="629"/>
        <v>0.60696000000000006</v>
      </c>
      <c r="P2026" s="268">
        <f t="shared" si="629"/>
        <v>0.59111999999999998</v>
      </c>
      <c r="Q2026" s="268">
        <f t="shared" si="629"/>
        <v>0.12312000000000001</v>
      </c>
      <c r="R2026" s="268">
        <f t="shared" si="629"/>
        <v>0.37656000000000001</v>
      </c>
      <c r="S2026" s="268">
        <f t="shared" si="629"/>
        <v>0.58968000000000009</v>
      </c>
      <c r="T2026" s="268">
        <f t="shared" si="629"/>
        <v>0.5796</v>
      </c>
      <c r="U2026" s="268">
        <f t="shared" si="629"/>
        <v>0.52415999999999996</v>
      </c>
      <c r="V2026" s="268">
        <f t="shared" si="629"/>
        <v>0.20376</v>
      </c>
      <c r="W2026" s="268">
        <f t="shared" si="629"/>
        <v>0.19152000000000002</v>
      </c>
      <c r="X2026" s="268">
        <f t="shared" si="629"/>
        <v>0.12456</v>
      </c>
      <c r="Y2026" s="268">
        <f t="shared" si="629"/>
        <v>0.13752</v>
      </c>
      <c r="Z2026" s="268">
        <f t="shared" si="629"/>
        <v>0.19872000000000001</v>
      </c>
      <c r="AA2026" s="268">
        <f t="shared" si="629"/>
        <v>0.18215999999999999</v>
      </c>
      <c r="AB2026" s="268">
        <f t="shared" si="629"/>
        <v>0.13175999999999999</v>
      </c>
      <c r="AC2026" s="268"/>
    </row>
    <row r="2027" spans="1:30" s="661" customFormat="1" ht="12" thickBot="1" x14ac:dyDescent="0.25">
      <c r="A2027" s="263" t="s">
        <v>520</v>
      </c>
      <c r="B2027" s="264"/>
      <c r="C2027" s="265"/>
      <c r="D2027" s="266"/>
      <c r="E2027" s="266">
        <f t="shared" ref="E2027:AB2027" si="630">SQRT(E2025*E2025+E2026*E2026)</f>
        <v>0.10643587365169696</v>
      </c>
      <c r="F2027" s="266">
        <f t="shared" si="630"/>
        <v>0.23564358170762895</v>
      </c>
      <c r="G2027" s="266">
        <f t="shared" si="630"/>
        <v>0.23545761402001847</v>
      </c>
      <c r="H2027" s="266">
        <f t="shared" si="630"/>
        <v>0.23936616302226177</v>
      </c>
      <c r="I2027" s="266">
        <f t="shared" si="630"/>
        <v>0.24479152926520967</v>
      </c>
      <c r="J2027" s="266">
        <f t="shared" si="630"/>
        <v>0.23065298610683538</v>
      </c>
      <c r="K2027" s="266">
        <f t="shared" si="630"/>
        <v>0.20041365222958243</v>
      </c>
      <c r="L2027" s="266">
        <f t="shared" si="630"/>
        <v>0.11609651157549912</v>
      </c>
      <c r="M2027" s="266">
        <f t="shared" si="630"/>
        <v>0.2496002307691241</v>
      </c>
      <c r="N2027" s="266">
        <f t="shared" si="630"/>
        <v>0.69770934922788586</v>
      </c>
      <c r="O2027" s="266">
        <f t="shared" si="630"/>
        <v>0.73268588194396111</v>
      </c>
      <c r="P2027" s="266">
        <f t="shared" si="630"/>
        <v>0.72126500871732291</v>
      </c>
      <c r="Q2027" s="266">
        <f t="shared" si="630"/>
        <v>0.17109054444942304</v>
      </c>
      <c r="R2027" s="266">
        <f t="shared" si="630"/>
        <v>0.46801384594902745</v>
      </c>
      <c r="S2027" s="266">
        <f t="shared" si="630"/>
        <v>0.70950693865528902</v>
      </c>
      <c r="T2027" s="266">
        <f t="shared" si="630"/>
        <v>0.69000834777559028</v>
      </c>
      <c r="U2027" s="266">
        <f t="shared" si="630"/>
        <v>0.63547291366351721</v>
      </c>
      <c r="V2027" s="266">
        <f t="shared" si="630"/>
        <v>0.26856868618660662</v>
      </c>
      <c r="W2027" s="266">
        <f t="shared" si="630"/>
        <v>0.24945688204577562</v>
      </c>
      <c r="X2027" s="266">
        <f t="shared" si="630"/>
        <v>0.16392140555766352</v>
      </c>
      <c r="Y2027" s="266">
        <f t="shared" si="630"/>
        <v>0.18995586855898922</v>
      </c>
      <c r="Z2027" s="266">
        <f t="shared" si="630"/>
        <v>0.27548916203727508</v>
      </c>
      <c r="AA2027" s="266">
        <f t="shared" si="630"/>
        <v>0.24618209845559444</v>
      </c>
      <c r="AB2027" s="266">
        <f t="shared" si="630"/>
        <v>0.18787033826551758</v>
      </c>
      <c r="AC2027" s="267"/>
      <c r="AD2027" s="120">
        <f>MAX(E2027:AB2027)</f>
        <v>0.73268588194396111</v>
      </c>
    </row>
    <row r="2028" spans="1:30" ht="30" customHeight="1" thickBot="1" x14ac:dyDescent="0.25">
      <c r="E2028" s="308"/>
      <c r="F2028" s="308"/>
      <c r="G2028" s="308"/>
      <c r="I2028" s="308"/>
      <c r="J2028" s="308"/>
      <c r="K2028" s="308"/>
      <c r="L2028" s="308"/>
      <c r="M2028" s="308"/>
      <c r="O2028" s="308"/>
      <c r="P2028" s="308"/>
      <c r="Q2028" s="308"/>
      <c r="R2028" s="308"/>
      <c r="S2028" s="308"/>
      <c r="T2028" s="308"/>
      <c r="U2028" s="308"/>
      <c r="W2028" s="308"/>
      <c r="X2028" s="308"/>
      <c r="Y2028" s="308"/>
      <c r="Z2028" s="308"/>
      <c r="AA2028" s="308"/>
      <c r="AB2028" s="308"/>
      <c r="AC2028" s="308"/>
    </row>
    <row r="2029" spans="1:30" s="661" customFormat="1" ht="28.5" customHeight="1" x14ac:dyDescent="0.2">
      <c r="A2029" s="134" t="s">
        <v>17</v>
      </c>
      <c r="B2029" s="135" t="s">
        <v>5</v>
      </c>
      <c r="C2029" s="6" t="s">
        <v>14</v>
      </c>
      <c r="D2029" s="243" t="s">
        <v>498</v>
      </c>
      <c r="E2029" s="2719" t="s">
        <v>15</v>
      </c>
      <c r="F2029" s="2719"/>
      <c r="G2029" s="2719"/>
      <c r="H2029" s="2719"/>
      <c r="I2029" s="2719"/>
      <c r="J2029" s="2719"/>
      <c r="K2029" s="2719"/>
      <c r="L2029" s="2719"/>
      <c r="M2029" s="2719"/>
      <c r="N2029" s="2719"/>
      <c r="O2029" s="2719"/>
      <c r="P2029" s="2719"/>
      <c r="Q2029" s="2719"/>
      <c r="R2029" s="2719"/>
      <c r="S2029" s="2719"/>
      <c r="T2029" s="2719"/>
      <c r="U2029" s="2719"/>
      <c r="V2029" s="2719"/>
      <c r="W2029" s="2719"/>
      <c r="X2029" s="2719"/>
      <c r="Y2029" s="2719"/>
      <c r="Z2029" s="2719"/>
      <c r="AA2029" s="2719"/>
      <c r="AB2029" s="2719"/>
      <c r="AC2029" s="2720" t="s">
        <v>10</v>
      </c>
    </row>
    <row r="2030" spans="1:30" s="13" customFormat="1" ht="12.75" customHeight="1" thickBot="1" x14ac:dyDescent="0.25">
      <c r="A2030" s="2722" t="s">
        <v>456</v>
      </c>
      <c r="B2030" s="2723"/>
      <c r="C2030" s="17"/>
      <c r="D2030" s="17"/>
      <c r="E2030" s="18">
        <v>1</v>
      </c>
      <c r="F2030" s="18">
        <v>2</v>
      </c>
      <c r="G2030" s="18">
        <v>3</v>
      </c>
      <c r="H2030" s="18">
        <v>4</v>
      </c>
      <c r="I2030" s="18">
        <v>5</v>
      </c>
      <c r="J2030" s="18">
        <v>6</v>
      </c>
      <c r="K2030" s="18">
        <v>7</v>
      </c>
      <c r="L2030" s="18">
        <v>8</v>
      </c>
      <c r="M2030" s="18">
        <v>9</v>
      </c>
      <c r="N2030" s="18">
        <v>10</v>
      </c>
      <c r="O2030" s="18">
        <v>11</v>
      </c>
      <c r="P2030" s="18">
        <v>12</v>
      </c>
      <c r="Q2030" s="18">
        <v>13</v>
      </c>
      <c r="R2030" s="18">
        <v>14</v>
      </c>
      <c r="S2030" s="18">
        <v>15</v>
      </c>
      <c r="T2030" s="18">
        <v>16</v>
      </c>
      <c r="U2030" s="18">
        <v>17</v>
      </c>
      <c r="V2030" s="18">
        <v>18</v>
      </c>
      <c r="W2030" s="18">
        <v>19</v>
      </c>
      <c r="X2030" s="18">
        <v>20</v>
      </c>
      <c r="Y2030" s="18">
        <v>21</v>
      </c>
      <c r="Z2030" s="18">
        <v>22</v>
      </c>
      <c r="AA2030" s="18">
        <v>23</v>
      </c>
      <c r="AB2030" s="18">
        <v>24</v>
      </c>
      <c r="AC2030" s="2721"/>
    </row>
    <row r="2031" spans="1:30" s="13" customFormat="1" ht="12.75" customHeight="1" x14ac:dyDescent="0.2">
      <c r="A2031" s="19" t="s">
        <v>292</v>
      </c>
      <c r="B2031" s="20"/>
      <c r="C2031" s="21"/>
      <c r="D2031" s="21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2"/>
    </row>
    <row r="2032" spans="1:30" s="13" customFormat="1" ht="12.75" customHeight="1" thickBot="1" x14ac:dyDescent="0.25">
      <c r="A2032" s="36" t="s">
        <v>293</v>
      </c>
      <c r="B2032" s="37"/>
      <c r="C2032" s="38"/>
      <c r="D2032" s="38"/>
      <c r="E2032" s="37"/>
      <c r="F2032" s="37"/>
      <c r="G2032" s="37"/>
      <c r="H2032" s="37"/>
      <c r="I2032" s="37"/>
      <c r="J2032" s="37"/>
      <c r="K2032" s="37"/>
      <c r="L2032" s="37"/>
      <c r="M2032" s="37"/>
      <c r="N2032" s="37"/>
      <c r="O2032" s="37"/>
      <c r="P2032" s="37"/>
      <c r="Q2032" s="37"/>
      <c r="R2032" s="37"/>
      <c r="S2032" s="37"/>
      <c r="T2032" s="37"/>
      <c r="U2032" s="37"/>
      <c r="V2032" s="37"/>
      <c r="W2032" s="37"/>
      <c r="X2032" s="37"/>
      <c r="Y2032" s="37"/>
      <c r="Z2032" s="37"/>
      <c r="AA2032" s="37"/>
      <c r="AB2032" s="37"/>
      <c r="AC2032" s="39"/>
    </row>
    <row r="2033" spans="1:30" s="661" customFormat="1" thickBot="1" x14ac:dyDescent="0.25">
      <c r="A2033" s="2715"/>
      <c r="B2033" s="2712" t="s">
        <v>294</v>
      </c>
      <c r="C2033" s="10" t="s">
        <v>483</v>
      </c>
      <c r="D2033" s="1203" t="s">
        <v>479</v>
      </c>
      <c r="E2033" s="2630">
        <v>0.35352</v>
      </c>
      <c r="F2033" s="2630">
        <v>0.29448000000000002</v>
      </c>
      <c r="G2033" s="2630">
        <v>0.33407999999999999</v>
      </c>
      <c r="H2033" s="2630">
        <v>0.35064000000000001</v>
      </c>
      <c r="I2033" s="2630">
        <v>0.378</v>
      </c>
      <c r="J2033" s="2630">
        <v>0.42624000000000001</v>
      </c>
      <c r="K2033" s="2630">
        <v>0.44280000000000003</v>
      </c>
      <c r="L2033" s="2630">
        <v>0.41327999999999998</v>
      </c>
      <c r="M2033" s="2630">
        <v>0.48024</v>
      </c>
      <c r="N2033" s="2630">
        <v>0.6048</v>
      </c>
      <c r="O2033" s="2630">
        <v>0.60624</v>
      </c>
      <c r="P2033" s="2630">
        <v>0.59472000000000003</v>
      </c>
      <c r="Q2033" s="2630">
        <v>0.504</v>
      </c>
      <c r="R2033" s="2630">
        <v>0.42048000000000002</v>
      </c>
      <c r="S2033" s="2630">
        <v>0.48383999999999999</v>
      </c>
      <c r="T2033" s="2630">
        <v>0.50904000000000005</v>
      </c>
      <c r="U2033" s="2630">
        <v>0.50112000000000001</v>
      </c>
      <c r="V2033" s="2630">
        <v>0.61487999999999998</v>
      </c>
      <c r="W2033" s="2630">
        <v>0.51767999999999992</v>
      </c>
      <c r="X2033" s="2630">
        <v>0.45791999999999999</v>
      </c>
      <c r="Y2033" s="2630">
        <v>0.53927999999999998</v>
      </c>
      <c r="Z2033" s="2630">
        <v>0.54071999999999998</v>
      </c>
      <c r="AA2033" s="2630">
        <v>0.52055999999999991</v>
      </c>
      <c r="AB2033" s="2630">
        <v>0.48527999999999999</v>
      </c>
      <c r="AC2033" s="121">
        <f>SUM(E2033:AB2033)</f>
        <v>11.37384</v>
      </c>
    </row>
    <row r="2034" spans="1:30" s="661" customFormat="1" ht="12" x14ac:dyDescent="0.2">
      <c r="A2034" s="2716"/>
      <c r="B2034" s="2713"/>
      <c r="C2034" s="11" t="s">
        <v>484</v>
      </c>
      <c r="D2034" s="1201" t="s">
        <v>479</v>
      </c>
      <c r="E2034" s="2630">
        <v>0.26927999999999996</v>
      </c>
      <c r="F2034" s="2630">
        <v>0.18071999999999999</v>
      </c>
      <c r="G2034" s="2630">
        <v>0.34704000000000002</v>
      </c>
      <c r="H2034" s="2630">
        <v>0.40032000000000001</v>
      </c>
      <c r="I2034" s="2630">
        <v>0.40032000000000001</v>
      </c>
      <c r="J2034" s="2630">
        <v>0.40464</v>
      </c>
      <c r="K2034" s="2630">
        <v>0.35136000000000001</v>
      </c>
      <c r="L2034" s="2630">
        <v>0.16847999999999999</v>
      </c>
      <c r="M2034" s="2630">
        <v>0.26568000000000003</v>
      </c>
      <c r="N2034" s="2630">
        <v>0.52703999999999995</v>
      </c>
      <c r="O2034" s="2630">
        <v>0.53495999999999999</v>
      </c>
      <c r="P2034" s="2630">
        <v>0.54144000000000003</v>
      </c>
      <c r="Q2034" s="2630">
        <v>0.36792000000000002</v>
      </c>
      <c r="R2034" s="2630">
        <v>0.18503999999999998</v>
      </c>
      <c r="S2034" s="2630">
        <v>0.38592000000000004</v>
      </c>
      <c r="T2034" s="2630">
        <v>0.45432</v>
      </c>
      <c r="U2034" s="2630">
        <v>0.45576</v>
      </c>
      <c r="V2034" s="2630">
        <v>0.54</v>
      </c>
      <c r="W2034" s="2630">
        <v>0.32183999999999996</v>
      </c>
      <c r="X2034" s="2630">
        <v>0.19152000000000002</v>
      </c>
      <c r="Y2034" s="2630">
        <v>0.40608</v>
      </c>
      <c r="Z2034" s="2630">
        <v>0.44495999999999997</v>
      </c>
      <c r="AA2034" s="2630">
        <v>0.42480000000000001</v>
      </c>
      <c r="AB2034" s="2630">
        <v>0.41687999999999997</v>
      </c>
      <c r="AC2034" s="117">
        <f>SUM(E2034:AB2034)</f>
        <v>8.9863199999999992</v>
      </c>
    </row>
    <row r="2035" spans="1:30" s="661" customFormat="1" ht="11.25" x14ac:dyDescent="0.2">
      <c r="A2035" s="2716"/>
      <c r="B2035" s="2713"/>
      <c r="C2035" s="11" t="s">
        <v>8</v>
      </c>
      <c r="D2035" s="1201" t="s">
        <v>505</v>
      </c>
      <c r="E2035" s="113">
        <f>SQRT(E2033*E2033+E2034*E2034)*1000/(1.732*E2037)</f>
        <v>41.383850668549172</v>
      </c>
      <c r="F2035" s="113">
        <f t="shared" ref="F2035:AB2035" si="631">SQRT(F2033*F2033+F2034*F2034)*1000/(1.732*F2037)</f>
        <v>32.175323015134211</v>
      </c>
      <c r="G2035" s="113">
        <f t="shared" si="631"/>
        <v>44.858800923104361</v>
      </c>
      <c r="H2035" s="423">
        <f t="shared" si="631"/>
        <v>49.557627495037963</v>
      </c>
      <c r="I2035" s="113">
        <f t="shared" si="631"/>
        <v>51.272219675274563</v>
      </c>
      <c r="J2035" s="113">
        <f t="shared" si="631"/>
        <v>54.730628206692053</v>
      </c>
      <c r="K2035" s="113">
        <f t="shared" si="631"/>
        <v>52.639688813886991</v>
      </c>
      <c r="L2035" s="113">
        <f t="shared" si="631"/>
        <v>41.561353735409469</v>
      </c>
      <c r="M2035" s="113">
        <f t="shared" si="631"/>
        <v>51.109269305077078</v>
      </c>
      <c r="N2035" s="423">
        <f t="shared" si="631"/>
        <v>74.70557070554328</v>
      </c>
      <c r="O2035" s="113">
        <f t="shared" si="631"/>
        <v>75.292670512945918</v>
      </c>
      <c r="P2035" s="113">
        <f t="shared" si="631"/>
        <v>74.89657006852886</v>
      </c>
      <c r="Q2035" s="113">
        <f t="shared" si="631"/>
        <v>58.109598048013453</v>
      </c>
      <c r="R2035" s="113">
        <f t="shared" si="631"/>
        <v>42.780527711133573</v>
      </c>
      <c r="S2035" s="113">
        <f t="shared" si="631"/>
        <v>57.634147662911147</v>
      </c>
      <c r="T2035" s="113">
        <f t="shared" si="631"/>
        <v>63.537994933863288</v>
      </c>
      <c r="U2035" s="113">
        <f t="shared" si="631"/>
        <v>63.079801251125673</v>
      </c>
      <c r="V2035" s="423">
        <f t="shared" si="631"/>
        <v>76.206716358624845</v>
      </c>
      <c r="W2035" s="113">
        <f t="shared" si="631"/>
        <v>56.765285855885743</v>
      </c>
      <c r="X2035" s="113">
        <f t="shared" si="631"/>
        <v>46.222655892157881</v>
      </c>
      <c r="Y2035" s="113">
        <f t="shared" si="631"/>
        <v>62.86534716774915</v>
      </c>
      <c r="Z2035" s="113">
        <f t="shared" si="631"/>
        <v>65.211061711247339</v>
      </c>
      <c r="AA2035" s="113">
        <f t="shared" si="631"/>
        <v>62.569021167299283</v>
      </c>
      <c r="AB2035" s="113">
        <f t="shared" si="631"/>
        <v>59.576318432135835</v>
      </c>
      <c r="AC2035" s="117"/>
    </row>
    <row r="2036" spans="1:30" s="661" customFormat="1" ht="11.25" x14ac:dyDescent="0.2">
      <c r="A2036" s="2716"/>
      <c r="B2036" s="2713"/>
      <c r="C2036" s="11" t="s">
        <v>16</v>
      </c>
      <c r="D2036" s="1201"/>
      <c r="E2036" s="110">
        <f t="shared" ref="E2036:AC2036" si="632">E2034/E2033</f>
        <v>0.76171079429735222</v>
      </c>
      <c r="F2036" s="110">
        <f t="shared" si="632"/>
        <v>0.61369193154034218</v>
      </c>
      <c r="G2036" s="110">
        <f t="shared" si="632"/>
        <v>1.038793103448276</v>
      </c>
      <c r="H2036" s="422">
        <f t="shared" si="632"/>
        <v>1.1416837782340863</v>
      </c>
      <c r="I2036" s="110">
        <f t="shared" si="632"/>
        <v>1.059047619047619</v>
      </c>
      <c r="J2036" s="110">
        <f t="shared" si="632"/>
        <v>0.94932432432432434</v>
      </c>
      <c r="K2036" s="110">
        <f t="shared" si="632"/>
        <v>0.79349593495934956</v>
      </c>
      <c r="L2036" s="110">
        <f t="shared" si="632"/>
        <v>0.40766550522648082</v>
      </c>
      <c r="M2036" s="110">
        <f t="shared" si="632"/>
        <v>0.55322338830584716</v>
      </c>
      <c r="N2036" s="422">
        <f t="shared" si="632"/>
        <v>0.87142857142857133</v>
      </c>
      <c r="O2036" s="110">
        <f t="shared" si="632"/>
        <v>0.88242280285035624</v>
      </c>
      <c r="P2036" s="110">
        <f t="shared" si="632"/>
        <v>0.91041162227602912</v>
      </c>
      <c r="Q2036" s="110">
        <f t="shared" si="632"/>
        <v>0.73000000000000009</v>
      </c>
      <c r="R2036" s="110">
        <f t="shared" si="632"/>
        <v>0.44006849315068486</v>
      </c>
      <c r="S2036" s="110">
        <f t="shared" si="632"/>
        <v>0.79761904761904767</v>
      </c>
      <c r="T2036" s="110">
        <f t="shared" si="632"/>
        <v>0.89250353606789246</v>
      </c>
      <c r="U2036" s="110">
        <f t="shared" si="632"/>
        <v>0.90948275862068961</v>
      </c>
      <c r="V2036" s="422">
        <f t="shared" si="632"/>
        <v>0.87822014051522257</v>
      </c>
      <c r="W2036" s="110">
        <f t="shared" si="632"/>
        <v>0.62169680111265646</v>
      </c>
      <c r="X2036" s="110">
        <f t="shared" si="632"/>
        <v>0.4182389937106919</v>
      </c>
      <c r="Y2036" s="110">
        <f t="shared" si="632"/>
        <v>0.75300400534045397</v>
      </c>
      <c r="Z2036" s="110">
        <f t="shared" si="632"/>
        <v>0.82290279627163776</v>
      </c>
      <c r="AA2036" s="110">
        <f t="shared" si="632"/>
        <v>0.81604426002766273</v>
      </c>
      <c r="AB2036" s="110">
        <f t="shared" si="632"/>
        <v>0.85905044510385753</v>
      </c>
      <c r="AC2036" s="117">
        <f t="shared" si="632"/>
        <v>0.79008672532759383</v>
      </c>
    </row>
    <row r="2037" spans="1:30" s="661" customFormat="1" ht="12" thickBot="1" x14ac:dyDescent="0.25">
      <c r="A2037" s="2717"/>
      <c r="B2037" s="2714"/>
      <c r="C2037" s="46" t="s">
        <v>13</v>
      </c>
      <c r="D2037" s="1224" t="s">
        <v>530</v>
      </c>
      <c r="E2037" s="90">
        <v>6.2</v>
      </c>
      <c r="F2037" s="90">
        <v>6.2</v>
      </c>
      <c r="G2037" s="90">
        <v>6.2</v>
      </c>
      <c r="H2037" s="445">
        <v>6.2</v>
      </c>
      <c r="I2037" s="90">
        <v>6.2</v>
      </c>
      <c r="J2037" s="90">
        <v>6.2</v>
      </c>
      <c r="K2037" s="90">
        <v>6.2</v>
      </c>
      <c r="L2037" s="90">
        <v>6.2</v>
      </c>
      <c r="M2037" s="90">
        <v>6.2</v>
      </c>
      <c r="N2037" s="445">
        <v>6.2</v>
      </c>
      <c r="O2037" s="90">
        <v>6.2</v>
      </c>
      <c r="P2037" s="90">
        <v>6.2</v>
      </c>
      <c r="Q2037" s="90">
        <v>6.2</v>
      </c>
      <c r="R2037" s="90">
        <v>6.2</v>
      </c>
      <c r="S2037" s="90">
        <v>6.2</v>
      </c>
      <c r="T2037" s="90">
        <v>6.2</v>
      </c>
      <c r="U2037" s="90">
        <v>6.2</v>
      </c>
      <c r="V2037" s="445">
        <v>6.2</v>
      </c>
      <c r="W2037" s="90">
        <v>6.2</v>
      </c>
      <c r="X2037" s="90">
        <v>6.2</v>
      </c>
      <c r="Y2037" s="90">
        <v>6.2</v>
      </c>
      <c r="Z2037" s="90">
        <v>6.2</v>
      </c>
      <c r="AA2037" s="90">
        <v>6.2</v>
      </c>
      <c r="AB2037" s="90">
        <v>6.2</v>
      </c>
      <c r="AC2037" s="184"/>
    </row>
    <row r="2038" spans="1:30" s="661" customFormat="1" thickBot="1" x14ac:dyDescent="0.25">
      <c r="A2038" s="2715"/>
      <c r="B2038" s="2712" t="s">
        <v>457</v>
      </c>
      <c r="C2038" s="10" t="s">
        <v>483</v>
      </c>
      <c r="D2038" s="1203" t="s">
        <v>479</v>
      </c>
      <c r="E2038" s="2631">
        <v>6.1600000000000002E-2</v>
      </c>
      <c r="F2038" s="2631">
        <v>5.8000000000000003E-2</v>
      </c>
      <c r="G2038" s="2631">
        <v>6.08E-2</v>
      </c>
      <c r="H2038" s="2631">
        <v>6.6400000000000001E-2</v>
      </c>
      <c r="I2038" s="2631">
        <v>5.6000000000000001E-2</v>
      </c>
      <c r="J2038" s="2631">
        <v>6.2799999999999995E-2</v>
      </c>
      <c r="K2038" s="2631">
        <v>8.7999999999999995E-2</v>
      </c>
      <c r="L2038" s="2631">
        <v>0.11159999999999999</v>
      </c>
      <c r="M2038" s="2631">
        <v>0.1024</v>
      </c>
      <c r="N2038" s="2631">
        <v>0.12359999999999999</v>
      </c>
      <c r="O2038" s="2631">
        <v>0.12479999999999999</v>
      </c>
      <c r="P2038" s="2631">
        <v>0.12919999999999998</v>
      </c>
      <c r="Q2038" s="2631">
        <v>9.8400000000000001E-2</v>
      </c>
      <c r="R2038" s="2631">
        <v>0.104</v>
      </c>
      <c r="S2038" s="2631">
        <v>0.10479999999999999</v>
      </c>
      <c r="T2038" s="2631">
        <v>0.10440000000000001</v>
      </c>
      <c r="U2038" s="2631">
        <v>9.1999999999999998E-2</v>
      </c>
      <c r="V2038" s="2631">
        <v>8.6800000000000002E-2</v>
      </c>
      <c r="W2038" s="2631">
        <v>9.4799999999999995E-2</v>
      </c>
      <c r="X2038" s="2631">
        <v>8.7999999999999995E-2</v>
      </c>
      <c r="Y2038" s="2631">
        <v>8.2799999999999999E-2</v>
      </c>
      <c r="Z2038" s="2631">
        <v>7.0800000000000002E-2</v>
      </c>
      <c r="AA2038" s="2631">
        <v>7.0400000000000004E-2</v>
      </c>
      <c r="AB2038" s="2631">
        <v>6.2799999999999995E-2</v>
      </c>
      <c r="AC2038" s="121">
        <f>SUM(E2038:AB2038)</f>
        <v>2.1052000000000004</v>
      </c>
    </row>
    <row r="2039" spans="1:30" s="661" customFormat="1" ht="12" x14ac:dyDescent="0.2">
      <c r="A2039" s="2770"/>
      <c r="B2039" s="2772"/>
      <c r="C2039" s="11" t="s">
        <v>484</v>
      </c>
      <c r="D2039" s="1201" t="s">
        <v>479</v>
      </c>
      <c r="E2039" s="2631">
        <v>9.9599999999999994E-2</v>
      </c>
      <c r="F2039" s="2631">
        <v>9.6000000000000002E-2</v>
      </c>
      <c r="G2039" s="2631">
        <v>9.0799999999999992E-2</v>
      </c>
      <c r="H2039" s="2631">
        <v>8.8800000000000004E-2</v>
      </c>
      <c r="I2039" s="2631">
        <v>9.1999999999999998E-2</v>
      </c>
      <c r="J2039" s="2631">
        <v>9.5599999999999991E-2</v>
      </c>
      <c r="K2039" s="2631">
        <v>9.0400000000000008E-2</v>
      </c>
      <c r="L2039" s="2631">
        <v>0.1008</v>
      </c>
      <c r="M2039" s="2631">
        <v>0.11</v>
      </c>
      <c r="N2039" s="2631">
        <v>0.15159999999999998</v>
      </c>
      <c r="O2039" s="2631">
        <v>0.12840000000000001</v>
      </c>
      <c r="P2039" s="2631">
        <v>0.15719999999999998</v>
      </c>
      <c r="Q2039" s="2631">
        <v>0.1172</v>
      </c>
      <c r="R2039" s="2631">
        <v>0.1148</v>
      </c>
      <c r="S2039" s="2631">
        <v>0.122</v>
      </c>
      <c r="T2039" s="2631">
        <v>0.1348</v>
      </c>
      <c r="U2039" s="2631">
        <v>0.1028</v>
      </c>
      <c r="V2039" s="2631">
        <v>0.11840000000000001</v>
      </c>
      <c r="W2039" s="2631">
        <v>0.15</v>
      </c>
      <c r="X2039" s="2631">
        <v>0.128</v>
      </c>
      <c r="Y2039" s="2631">
        <v>0.1128</v>
      </c>
      <c r="Z2039" s="2631">
        <v>0.11159999999999999</v>
      </c>
      <c r="AA2039" s="2631">
        <v>0.1004</v>
      </c>
      <c r="AB2039" s="2631">
        <v>9.4799999999999995E-2</v>
      </c>
      <c r="AC2039" s="117">
        <f>SUM(E2039:AB2039)</f>
        <v>2.7088000000000001</v>
      </c>
    </row>
    <row r="2040" spans="1:30" s="661" customFormat="1" ht="11.25" x14ac:dyDescent="0.2">
      <c r="A2040" s="2770"/>
      <c r="B2040" s="2772"/>
      <c r="C2040" s="11" t="s">
        <v>8</v>
      </c>
      <c r="D2040" s="11" t="s">
        <v>505</v>
      </c>
      <c r="E2040" s="113">
        <f t="shared" ref="E2040:AB2040" si="633">SQRT(E2038*E2038+E2039*E2039)*1000/(1.732*E2042)</f>
        <v>6.6289602267175916</v>
      </c>
      <c r="F2040" s="113">
        <f t="shared" si="633"/>
        <v>6.3488089900873765</v>
      </c>
      <c r="G2040" s="113">
        <f t="shared" si="633"/>
        <v>6.1855366070677045</v>
      </c>
      <c r="H2040" s="423">
        <f t="shared" si="633"/>
        <v>6.276327686458778</v>
      </c>
      <c r="I2040" s="113">
        <f t="shared" si="633"/>
        <v>6.096505011926034</v>
      </c>
      <c r="J2040" s="113">
        <f t="shared" si="633"/>
        <v>6.4745401857057656</v>
      </c>
      <c r="K2040" s="113">
        <f t="shared" si="633"/>
        <v>7.1411982307646804</v>
      </c>
      <c r="L2040" s="113">
        <f t="shared" si="633"/>
        <v>8.5124026249988134</v>
      </c>
      <c r="M2040" s="113">
        <f t="shared" si="633"/>
        <v>8.5068601857421537</v>
      </c>
      <c r="N2040" s="423">
        <f t="shared" si="633"/>
        <v>11.071888386854559</v>
      </c>
      <c r="O2040" s="113">
        <f t="shared" si="633"/>
        <v>10.135485025450228</v>
      </c>
      <c r="P2040" s="113">
        <f t="shared" si="633"/>
        <v>11.517961112356733</v>
      </c>
      <c r="Q2040" s="113">
        <f t="shared" si="633"/>
        <v>8.6622467435940713</v>
      </c>
      <c r="R2040" s="113">
        <f t="shared" si="633"/>
        <v>8.7682450691680138</v>
      </c>
      <c r="S2040" s="113">
        <f t="shared" si="633"/>
        <v>9.1038544953896068</v>
      </c>
      <c r="T2040" s="113">
        <f t="shared" si="633"/>
        <v>9.6511139724069714</v>
      </c>
      <c r="U2040" s="113">
        <f t="shared" si="633"/>
        <v>7.8089443799387999</v>
      </c>
      <c r="V2040" s="423">
        <f t="shared" si="633"/>
        <v>8.3100529302583954</v>
      </c>
      <c r="W2040" s="113">
        <f t="shared" si="633"/>
        <v>10.044257974065397</v>
      </c>
      <c r="X2040" s="113">
        <f t="shared" si="633"/>
        <v>8.7925045686490062</v>
      </c>
      <c r="Y2040" s="113">
        <f t="shared" si="633"/>
        <v>7.9205389752492117</v>
      </c>
      <c r="Z2040" s="113">
        <f t="shared" si="633"/>
        <v>7.4810677365892495</v>
      </c>
      <c r="AA2040" s="113">
        <f t="shared" si="633"/>
        <v>6.9410108041527732</v>
      </c>
      <c r="AB2040" s="113">
        <f t="shared" si="633"/>
        <v>6.4367402118688437</v>
      </c>
      <c r="AC2040" s="117"/>
    </row>
    <row r="2041" spans="1:30" s="661" customFormat="1" ht="11.25" x14ac:dyDescent="0.2">
      <c r="A2041" s="2770"/>
      <c r="B2041" s="2772"/>
      <c r="C2041" s="11" t="s">
        <v>16</v>
      </c>
      <c r="D2041" s="11"/>
      <c r="E2041" s="110">
        <f t="shared" ref="E2041:AC2041" si="634">E2039/E2038</f>
        <v>1.6168831168831168</v>
      </c>
      <c r="F2041" s="110">
        <f t="shared" si="634"/>
        <v>1.6551724137931034</v>
      </c>
      <c r="G2041" s="110">
        <f t="shared" si="634"/>
        <v>1.4934210526315788</v>
      </c>
      <c r="H2041" s="422">
        <f t="shared" si="634"/>
        <v>1.3373493975903614</v>
      </c>
      <c r="I2041" s="110">
        <f t="shared" si="634"/>
        <v>1.6428571428571428</v>
      </c>
      <c r="J2041" s="110">
        <f t="shared" si="634"/>
        <v>1.5222929936305731</v>
      </c>
      <c r="K2041" s="110">
        <f t="shared" si="634"/>
        <v>1.0272727272727273</v>
      </c>
      <c r="L2041" s="110">
        <f t="shared" si="634"/>
        <v>0.90322580645161299</v>
      </c>
      <c r="M2041" s="110">
        <f t="shared" si="634"/>
        <v>1.07421875</v>
      </c>
      <c r="N2041" s="422">
        <f t="shared" si="634"/>
        <v>1.2265372168284789</v>
      </c>
      <c r="O2041" s="110">
        <f t="shared" si="634"/>
        <v>1.028846153846154</v>
      </c>
      <c r="P2041" s="110">
        <f t="shared" si="634"/>
        <v>1.21671826625387</v>
      </c>
      <c r="Q2041" s="110">
        <f t="shared" si="634"/>
        <v>1.1910569105691056</v>
      </c>
      <c r="R2041" s="110">
        <f t="shared" si="634"/>
        <v>1.1038461538461539</v>
      </c>
      <c r="S2041" s="110">
        <f t="shared" si="634"/>
        <v>1.1641221374045803</v>
      </c>
      <c r="T2041" s="110">
        <f t="shared" si="634"/>
        <v>1.2911877394636015</v>
      </c>
      <c r="U2041" s="110">
        <f t="shared" si="634"/>
        <v>1.1173913043478261</v>
      </c>
      <c r="V2041" s="422">
        <f t="shared" si="634"/>
        <v>1.3640552995391706</v>
      </c>
      <c r="W2041" s="110">
        <f t="shared" si="634"/>
        <v>1.5822784810126582</v>
      </c>
      <c r="X2041" s="110">
        <f t="shared" si="634"/>
        <v>1.4545454545454546</v>
      </c>
      <c r="Y2041" s="110">
        <f t="shared" si="634"/>
        <v>1.3623188405797102</v>
      </c>
      <c r="Z2041" s="110">
        <f t="shared" si="634"/>
        <v>1.5762711864406778</v>
      </c>
      <c r="AA2041" s="110">
        <f t="shared" si="634"/>
        <v>1.4261363636363635</v>
      </c>
      <c r="AB2041" s="110">
        <f t="shared" si="634"/>
        <v>1.5095541401273886</v>
      </c>
      <c r="AC2041" s="117">
        <f t="shared" si="634"/>
        <v>1.2867186015580465</v>
      </c>
    </row>
    <row r="2042" spans="1:30" s="661" customFormat="1" ht="12" thickBot="1" x14ac:dyDescent="0.25">
      <c r="A2042" s="2771"/>
      <c r="B2042" s="2773"/>
      <c r="C2042" s="45" t="s">
        <v>13</v>
      </c>
      <c r="D2042" s="45" t="s">
        <v>530</v>
      </c>
      <c r="E2042" s="84">
        <v>10.199999999999999</v>
      </c>
      <c r="F2042" s="84">
        <v>10.199999999999999</v>
      </c>
      <c r="G2042" s="84">
        <v>10.199999999999999</v>
      </c>
      <c r="H2042" s="443">
        <v>10.199999999999999</v>
      </c>
      <c r="I2042" s="84">
        <v>10.199999999999999</v>
      </c>
      <c r="J2042" s="84">
        <v>10.199999999999999</v>
      </c>
      <c r="K2042" s="84">
        <v>10.199999999999999</v>
      </c>
      <c r="L2042" s="84">
        <v>10.199999999999999</v>
      </c>
      <c r="M2042" s="84">
        <v>10.199999999999999</v>
      </c>
      <c r="N2042" s="443">
        <v>10.199999999999999</v>
      </c>
      <c r="O2042" s="84">
        <v>10.199999999999999</v>
      </c>
      <c r="P2042" s="84">
        <v>10.199999999999999</v>
      </c>
      <c r="Q2042" s="84">
        <v>10.199999999999999</v>
      </c>
      <c r="R2042" s="84">
        <v>10.199999999999999</v>
      </c>
      <c r="S2042" s="84">
        <v>10.199999999999999</v>
      </c>
      <c r="T2042" s="84">
        <v>10.199999999999999</v>
      </c>
      <c r="U2042" s="84">
        <v>10.199999999999999</v>
      </c>
      <c r="V2042" s="443">
        <v>10.199999999999999</v>
      </c>
      <c r="W2042" s="84">
        <v>10.199999999999999</v>
      </c>
      <c r="X2042" s="84">
        <v>10.199999999999999</v>
      </c>
      <c r="Y2042" s="84">
        <v>10.199999999999999</v>
      </c>
      <c r="Z2042" s="84">
        <v>10.199999999999999</v>
      </c>
      <c r="AA2042" s="84">
        <v>10.199999999999999</v>
      </c>
      <c r="AB2042" s="84">
        <v>10.199999999999999</v>
      </c>
      <c r="AC2042" s="85"/>
    </row>
    <row r="2043" spans="1:30" s="661" customFormat="1" ht="11.25" x14ac:dyDescent="0.2">
      <c r="A2043" s="329" t="s">
        <v>518</v>
      </c>
      <c r="B2043" s="330"/>
      <c r="C2043" s="549"/>
      <c r="D2043" s="268"/>
      <c r="E2043" s="268">
        <f>E2033+E2038</f>
        <v>0.41511999999999999</v>
      </c>
      <c r="F2043" s="268">
        <f t="shared" ref="F2043:AB2044" si="635">F2033+F2038</f>
        <v>0.35248000000000002</v>
      </c>
      <c r="G2043" s="268">
        <f t="shared" si="635"/>
        <v>0.39488000000000001</v>
      </c>
      <c r="H2043" s="268">
        <f t="shared" si="635"/>
        <v>0.41704000000000002</v>
      </c>
      <c r="I2043" s="268">
        <f t="shared" si="635"/>
        <v>0.434</v>
      </c>
      <c r="J2043" s="268">
        <f t="shared" si="635"/>
        <v>0.48904000000000003</v>
      </c>
      <c r="K2043" s="268">
        <f t="shared" si="635"/>
        <v>0.53080000000000005</v>
      </c>
      <c r="L2043" s="268">
        <f t="shared" si="635"/>
        <v>0.52488000000000001</v>
      </c>
      <c r="M2043" s="268">
        <f t="shared" si="635"/>
        <v>0.58264000000000005</v>
      </c>
      <c r="N2043" s="268">
        <f t="shared" si="635"/>
        <v>0.72839999999999994</v>
      </c>
      <c r="O2043" s="268">
        <f t="shared" si="635"/>
        <v>0.73104000000000002</v>
      </c>
      <c r="P2043" s="268">
        <f t="shared" si="635"/>
        <v>0.72392000000000001</v>
      </c>
      <c r="Q2043" s="268">
        <f t="shared" si="635"/>
        <v>0.60240000000000005</v>
      </c>
      <c r="R2043" s="268">
        <f t="shared" si="635"/>
        <v>0.52448000000000006</v>
      </c>
      <c r="S2043" s="268">
        <f t="shared" si="635"/>
        <v>0.58863999999999994</v>
      </c>
      <c r="T2043" s="268">
        <f t="shared" si="635"/>
        <v>0.6134400000000001</v>
      </c>
      <c r="U2043" s="268">
        <f t="shared" si="635"/>
        <v>0.59311999999999998</v>
      </c>
      <c r="V2043" s="268">
        <f t="shared" si="635"/>
        <v>0.70167999999999997</v>
      </c>
      <c r="W2043" s="268">
        <f t="shared" si="635"/>
        <v>0.61247999999999991</v>
      </c>
      <c r="X2043" s="268">
        <f t="shared" si="635"/>
        <v>0.54591999999999996</v>
      </c>
      <c r="Y2043" s="268">
        <f t="shared" si="635"/>
        <v>0.62207999999999997</v>
      </c>
      <c r="Z2043" s="268">
        <f t="shared" si="635"/>
        <v>0.61151999999999995</v>
      </c>
      <c r="AA2043" s="268">
        <f t="shared" si="635"/>
        <v>0.59095999999999993</v>
      </c>
      <c r="AB2043" s="268">
        <f t="shared" si="635"/>
        <v>0.54808000000000001</v>
      </c>
      <c r="AC2043" s="268"/>
    </row>
    <row r="2044" spans="1:30" s="661" customFormat="1" ht="11.25" x14ac:dyDescent="0.2">
      <c r="A2044" s="258" t="s">
        <v>519</v>
      </c>
      <c r="B2044" s="259"/>
      <c r="C2044" s="260"/>
      <c r="D2044" s="261"/>
      <c r="E2044" s="268">
        <f>E2034+E2039</f>
        <v>0.36887999999999999</v>
      </c>
      <c r="F2044" s="268">
        <f t="shared" si="635"/>
        <v>0.27671999999999997</v>
      </c>
      <c r="G2044" s="268">
        <f t="shared" si="635"/>
        <v>0.43784000000000001</v>
      </c>
      <c r="H2044" s="268">
        <f t="shared" si="635"/>
        <v>0.48912</v>
      </c>
      <c r="I2044" s="268">
        <f t="shared" si="635"/>
        <v>0.49231999999999998</v>
      </c>
      <c r="J2044" s="268">
        <f t="shared" si="635"/>
        <v>0.50024000000000002</v>
      </c>
      <c r="K2044" s="268">
        <f t="shared" si="635"/>
        <v>0.44176000000000004</v>
      </c>
      <c r="L2044" s="268">
        <f t="shared" si="635"/>
        <v>0.26927999999999996</v>
      </c>
      <c r="M2044" s="268">
        <f t="shared" si="635"/>
        <v>0.37568000000000001</v>
      </c>
      <c r="N2044" s="268">
        <f t="shared" si="635"/>
        <v>0.67863999999999991</v>
      </c>
      <c r="O2044" s="268">
        <f t="shared" si="635"/>
        <v>0.66335999999999995</v>
      </c>
      <c r="P2044" s="268">
        <f t="shared" si="635"/>
        <v>0.69864000000000004</v>
      </c>
      <c r="Q2044" s="268">
        <f t="shared" si="635"/>
        <v>0.48512</v>
      </c>
      <c r="R2044" s="268">
        <f t="shared" si="635"/>
        <v>0.29984</v>
      </c>
      <c r="S2044" s="268">
        <f t="shared" si="635"/>
        <v>0.50792000000000004</v>
      </c>
      <c r="T2044" s="268">
        <f t="shared" si="635"/>
        <v>0.58911999999999998</v>
      </c>
      <c r="U2044" s="268">
        <f t="shared" si="635"/>
        <v>0.55855999999999995</v>
      </c>
      <c r="V2044" s="268">
        <f t="shared" si="635"/>
        <v>0.6584000000000001</v>
      </c>
      <c r="W2044" s="268">
        <f t="shared" si="635"/>
        <v>0.47183999999999993</v>
      </c>
      <c r="X2044" s="268">
        <f t="shared" si="635"/>
        <v>0.31952000000000003</v>
      </c>
      <c r="Y2044" s="268">
        <f t="shared" si="635"/>
        <v>0.51888000000000001</v>
      </c>
      <c r="Z2044" s="268">
        <f t="shared" si="635"/>
        <v>0.55655999999999994</v>
      </c>
      <c r="AA2044" s="268">
        <f t="shared" si="635"/>
        <v>0.5252</v>
      </c>
      <c r="AB2044" s="268">
        <f t="shared" si="635"/>
        <v>0.51167999999999991</v>
      </c>
      <c r="AC2044" s="268"/>
    </row>
    <row r="2045" spans="1:30" s="661" customFormat="1" ht="12" thickBot="1" x14ac:dyDescent="0.25">
      <c r="A2045" s="263" t="s">
        <v>520</v>
      </c>
      <c r="B2045" s="264"/>
      <c r="C2045" s="265"/>
      <c r="D2045" s="266"/>
      <c r="E2045" s="266">
        <f t="shared" ref="E2045:AB2045" si="636">SQRT(E2043*E2043+E2044*E2044)</f>
        <v>0.55533509595558606</v>
      </c>
      <c r="F2045" s="266">
        <f t="shared" si="636"/>
        <v>0.44812510396093636</v>
      </c>
      <c r="G2045" s="266">
        <f t="shared" si="636"/>
        <v>0.58960502033140794</v>
      </c>
      <c r="H2045" s="266">
        <f t="shared" si="636"/>
        <v>0.64277580539407364</v>
      </c>
      <c r="I2045" s="266">
        <f t="shared" si="636"/>
        <v>0.65630403198517684</v>
      </c>
      <c r="J2045" s="266">
        <f t="shared" si="636"/>
        <v>0.69957142537413575</v>
      </c>
      <c r="K2045" s="266">
        <f t="shared" si="636"/>
        <v>0.69057985606300454</v>
      </c>
      <c r="L2045" s="266">
        <f t="shared" si="636"/>
        <v>0.5899243449799304</v>
      </c>
      <c r="M2045" s="266">
        <f t="shared" si="636"/>
        <v>0.69325668550689079</v>
      </c>
      <c r="N2045" s="266">
        <f t="shared" si="636"/>
        <v>0.99554950133079756</v>
      </c>
      <c r="O2045" s="266">
        <f t="shared" si="636"/>
        <v>0.98715042987378576</v>
      </c>
      <c r="P2045" s="266">
        <f t="shared" si="636"/>
        <v>1.0060606423074108</v>
      </c>
      <c r="Q2045" s="266">
        <f t="shared" si="636"/>
        <v>0.77345146867789971</v>
      </c>
      <c r="R2045" s="266">
        <f t="shared" si="636"/>
        <v>0.60413847419279632</v>
      </c>
      <c r="S2045" s="266">
        <f t="shared" si="636"/>
        <v>0.77748297473320915</v>
      </c>
      <c r="T2045" s="266">
        <f t="shared" si="636"/>
        <v>0.85051220332220989</v>
      </c>
      <c r="U2045" s="266">
        <f t="shared" si="636"/>
        <v>0.81472732125540015</v>
      </c>
      <c r="V2045" s="266">
        <f t="shared" si="636"/>
        <v>0.96220859609546205</v>
      </c>
      <c r="W2045" s="266">
        <f t="shared" si="636"/>
        <v>0.77315246620572831</v>
      </c>
      <c r="X2045" s="266">
        <f t="shared" si="636"/>
        <v>0.63255171867603044</v>
      </c>
      <c r="Y2045" s="266">
        <f t="shared" si="636"/>
        <v>0.810074058836598</v>
      </c>
      <c r="Z2045" s="266">
        <f t="shared" si="636"/>
        <v>0.82687105645318115</v>
      </c>
      <c r="AA2045" s="266">
        <f t="shared" si="636"/>
        <v>0.79061290250033223</v>
      </c>
      <c r="AB2045" s="266">
        <f t="shared" si="636"/>
        <v>0.74980538061553004</v>
      </c>
      <c r="AC2045" s="267"/>
      <c r="AD2045" s="120">
        <f>MAX(E2045:AB2045)</f>
        <v>1.0060606423074108</v>
      </c>
    </row>
    <row r="2046" spans="1:30" s="661" customFormat="1" ht="30" customHeight="1" thickBot="1" x14ac:dyDescent="0.25">
      <c r="A2046" s="104"/>
      <c r="B2046" s="104"/>
      <c r="C2046" s="142"/>
      <c r="D2046" s="142"/>
      <c r="E2046" s="98"/>
      <c r="F2046" s="98"/>
      <c r="G2046" s="98"/>
      <c r="H2046" s="100"/>
      <c r="I2046" s="98"/>
      <c r="J2046" s="98"/>
      <c r="K2046" s="98"/>
      <c r="L2046" s="98"/>
      <c r="M2046" s="98"/>
      <c r="N2046" s="100"/>
      <c r="O2046" s="98"/>
      <c r="P2046" s="98"/>
      <c r="Q2046" s="98"/>
      <c r="R2046" s="98"/>
      <c r="S2046" s="98"/>
      <c r="T2046" s="98"/>
      <c r="U2046" s="98"/>
      <c r="V2046" s="100"/>
      <c r="W2046" s="98"/>
      <c r="X2046" s="98"/>
      <c r="Y2046" s="98"/>
      <c r="Z2046" s="98"/>
      <c r="AA2046" s="98"/>
      <c r="AB2046" s="98"/>
      <c r="AC2046" s="98"/>
    </row>
    <row r="2047" spans="1:30" s="661" customFormat="1" ht="28.5" customHeight="1" x14ac:dyDescent="0.2">
      <c r="A2047" s="134" t="s">
        <v>17</v>
      </c>
      <c r="B2047" s="135" t="s">
        <v>5</v>
      </c>
      <c r="C2047" s="6" t="s">
        <v>14</v>
      </c>
      <c r="D2047" s="243" t="s">
        <v>498</v>
      </c>
      <c r="E2047" s="2730" t="s">
        <v>15</v>
      </c>
      <c r="F2047" s="2731"/>
      <c r="G2047" s="2731"/>
      <c r="H2047" s="2731"/>
      <c r="I2047" s="2731"/>
      <c r="J2047" s="2731"/>
      <c r="K2047" s="2731"/>
      <c r="L2047" s="2731"/>
      <c r="M2047" s="2731"/>
      <c r="N2047" s="2731"/>
      <c r="O2047" s="2731"/>
      <c r="P2047" s="2731"/>
      <c r="Q2047" s="2731"/>
      <c r="R2047" s="2731"/>
      <c r="S2047" s="2731"/>
      <c r="T2047" s="2731"/>
      <c r="U2047" s="2731"/>
      <c r="V2047" s="2731"/>
      <c r="W2047" s="2731"/>
      <c r="X2047" s="2731"/>
      <c r="Y2047" s="2731"/>
      <c r="Z2047" s="2731"/>
      <c r="AA2047" s="2731"/>
      <c r="AB2047" s="2732"/>
      <c r="AC2047" s="2720" t="s">
        <v>10</v>
      </c>
    </row>
    <row r="2048" spans="1:30" s="13" customFormat="1" ht="12.75" customHeight="1" thickBot="1" x14ac:dyDescent="0.25">
      <c r="A2048" s="2722" t="s">
        <v>493</v>
      </c>
      <c r="B2048" s="2723"/>
      <c r="C2048" s="17"/>
      <c r="D2048" s="17"/>
      <c r="E2048" s="18">
        <v>1</v>
      </c>
      <c r="F2048" s="18">
        <v>2</v>
      </c>
      <c r="G2048" s="18">
        <v>3</v>
      </c>
      <c r="H2048" s="18">
        <v>4</v>
      </c>
      <c r="I2048" s="18">
        <v>5</v>
      </c>
      <c r="J2048" s="18">
        <v>6</v>
      </c>
      <c r="K2048" s="18">
        <v>7</v>
      </c>
      <c r="L2048" s="18">
        <v>8</v>
      </c>
      <c r="M2048" s="18">
        <v>9</v>
      </c>
      <c r="N2048" s="18">
        <v>10</v>
      </c>
      <c r="O2048" s="18">
        <v>11</v>
      </c>
      <c r="P2048" s="18">
        <v>12</v>
      </c>
      <c r="Q2048" s="18">
        <v>13</v>
      </c>
      <c r="R2048" s="18">
        <v>14</v>
      </c>
      <c r="S2048" s="18">
        <v>15</v>
      </c>
      <c r="T2048" s="18">
        <v>16</v>
      </c>
      <c r="U2048" s="18">
        <v>17</v>
      </c>
      <c r="V2048" s="18">
        <v>18</v>
      </c>
      <c r="W2048" s="18">
        <v>19</v>
      </c>
      <c r="X2048" s="18">
        <v>20</v>
      </c>
      <c r="Y2048" s="18">
        <v>21</v>
      </c>
      <c r="Z2048" s="18">
        <v>22</v>
      </c>
      <c r="AA2048" s="18">
        <v>23</v>
      </c>
      <c r="AB2048" s="18">
        <v>24</v>
      </c>
      <c r="AC2048" s="2750"/>
    </row>
    <row r="2049" spans="1:30" s="13" customFormat="1" ht="12.75" customHeight="1" thickBot="1" x14ac:dyDescent="0.25">
      <c r="A2049" s="19" t="s">
        <v>292</v>
      </c>
      <c r="B2049" s="20"/>
      <c r="C2049" s="21"/>
      <c r="D2049" s="1203"/>
      <c r="E2049" s="20">
        <v>2</v>
      </c>
      <c r="F2049" s="20">
        <v>2</v>
      </c>
      <c r="G2049" s="20">
        <v>2</v>
      </c>
      <c r="H2049" s="20">
        <v>2</v>
      </c>
      <c r="I2049" s="20">
        <v>2</v>
      </c>
      <c r="J2049" s="20">
        <v>2</v>
      </c>
      <c r="K2049" s="20">
        <v>2</v>
      </c>
      <c r="L2049" s="20">
        <v>2</v>
      </c>
      <c r="M2049" s="20">
        <v>2</v>
      </c>
      <c r="N2049" s="20">
        <v>2</v>
      </c>
      <c r="O2049" s="20">
        <v>2</v>
      </c>
      <c r="P2049" s="20">
        <v>2</v>
      </c>
      <c r="Q2049" s="20">
        <v>2</v>
      </c>
      <c r="R2049" s="20">
        <v>2</v>
      </c>
      <c r="S2049" s="20">
        <v>2</v>
      </c>
      <c r="T2049" s="20">
        <v>2</v>
      </c>
      <c r="U2049" s="20">
        <v>2</v>
      </c>
      <c r="V2049" s="20">
        <v>2</v>
      </c>
      <c r="W2049" s="20">
        <v>2</v>
      </c>
      <c r="X2049" s="20">
        <v>2</v>
      </c>
      <c r="Y2049" s="20">
        <v>2</v>
      </c>
      <c r="Z2049" s="20">
        <v>2</v>
      </c>
      <c r="AA2049" s="20">
        <v>2</v>
      </c>
      <c r="AB2049" s="20">
        <v>2</v>
      </c>
      <c r="AC2049" s="22"/>
    </row>
    <row r="2050" spans="1:30" s="661" customFormat="1" ht="11.25" x14ac:dyDescent="0.2">
      <c r="A2050" s="2845" t="s">
        <v>124</v>
      </c>
      <c r="B2050" s="2814" t="s">
        <v>494</v>
      </c>
      <c r="C2050" s="10" t="s">
        <v>483</v>
      </c>
      <c r="D2050" s="1203" t="s">
        <v>506</v>
      </c>
      <c r="E2050" s="109">
        <v>0.14399999999659485</v>
      </c>
      <c r="F2050" s="109">
        <v>0.14400000000314322</v>
      </c>
      <c r="G2050" s="109">
        <v>0.14399999999659485</v>
      </c>
      <c r="H2050" s="421">
        <v>0.14400000000314322</v>
      </c>
      <c r="I2050" s="109">
        <v>0.14399999999659485</v>
      </c>
      <c r="J2050" s="109">
        <v>7.2000000001571612E-2</v>
      </c>
      <c r="K2050" s="109">
        <v>0.21599999999816646</v>
      </c>
      <c r="L2050" s="109">
        <v>0.14400000000314322</v>
      </c>
      <c r="M2050" s="109">
        <v>0.14399999999659485</v>
      </c>
      <c r="N2050" s="421">
        <v>0.14400000000314322</v>
      </c>
      <c r="O2050" s="109">
        <v>0.14399999999659485</v>
      </c>
      <c r="P2050" s="109">
        <v>0.14400000000314322</v>
      </c>
      <c r="Q2050" s="109">
        <v>7.2000000001571612E-2</v>
      </c>
      <c r="R2050" s="109">
        <v>0.14399999999659485</v>
      </c>
      <c r="S2050" s="109">
        <v>0.21599999999816646</v>
      </c>
      <c r="T2050" s="109">
        <v>0.14400000000314322</v>
      </c>
      <c r="U2050" s="109">
        <v>0.21599999999816646</v>
      </c>
      <c r="V2050" s="421">
        <v>0.14400000000314322</v>
      </c>
      <c r="W2050" s="109">
        <v>0.21599999999816646</v>
      </c>
      <c r="X2050" s="109">
        <v>0.14400000000314322</v>
      </c>
      <c r="Y2050" s="109">
        <v>0.14399999999659485</v>
      </c>
      <c r="Z2050" s="109">
        <v>0.21599999999816646</v>
      </c>
      <c r="AA2050" s="109">
        <v>0.14400000000314322</v>
      </c>
      <c r="AB2050" s="109">
        <v>0.14399999999659485</v>
      </c>
      <c r="AC2050" s="124">
        <f>SUM(E2050:AB2050)</f>
        <v>3.6719999999950241</v>
      </c>
    </row>
    <row r="2051" spans="1:30" s="661" customFormat="1" ht="11.25" x14ac:dyDescent="0.2">
      <c r="A2051" s="2846"/>
      <c r="B2051" s="2815"/>
      <c r="C2051" s="11" t="s">
        <v>484</v>
      </c>
      <c r="D2051" s="1201" t="s">
        <v>506</v>
      </c>
      <c r="E2051" s="115">
        <v>0</v>
      </c>
      <c r="F2051" s="115">
        <v>0</v>
      </c>
      <c r="G2051" s="115">
        <v>0</v>
      </c>
      <c r="H2051" s="422">
        <v>0</v>
      </c>
      <c r="I2051" s="115">
        <v>0</v>
      </c>
      <c r="J2051" s="115">
        <v>0</v>
      </c>
      <c r="K2051" s="115">
        <v>0</v>
      </c>
      <c r="L2051" s="115">
        <v>0</v>
      </c>
      <c r="M2051" s="115">
        <v>0</v>
      </c>
      <c r="N2051" s="422">
        <v>0</v>
      </c>
      <c r="O2051" s="115">
        <v>0</v>
      </c>
      <c r="P2051" s="115">
        <v>0</v>
      </c>
      <c r="Q2051" s="115">
        <v>0</v>
      </c>
      <c r="R2051" s="115">
        <v>0</v>
      </c>
      <c r="S2051" s="115">
        <v>0</v>
      </c>
      <c r="T2051" s="115">
        <v>0</v>
      </c>
      <c r="U2051" s="115">
        <v>0</v>
      </c>
      <c r="V2051" s="422">
        <v>0</v>
      </c>
      <c r="W2051" s="115">
        <v>0</v>
      </c>
      <c r="X2051" s="115">
        <v>0</v>
      </c>
      <c r="Y2051" s="115">
        <v>0</v>
      </c>
      <c r="Z2051" s="115">
        <v>0</v>
      </c>
      <c r="AA2051" s="115">
        <v>0</v>
      </c>
      <c r="AB2051" s="115">
        <v>0</v>
      </c>
      <c r="AC2051" s="124">
        <f>SUM(E2051:AB2051)</f>
        <v>0</v>
      </c>
      <c r="AD2051" s="661" t="s">
        <v>471</v>
      </c>
    </row>
    <row r="2052" spans="1:30" s="661" customFormat="1" ht="11.25" x14ac:dyDescent="0.2">
      <c r="A2052" s="2846"/>
      <c r="B2052" s="2815"/>
      <c r="C2052" s="11" t="s">
        <v>8</v>
      </c>
      <c r="D2052" s="1201" t="s">
        <v>505</v>
      </c>
      <c r="E2052" s="113">
        <f>SQRT(E2050*E2050+E2051*E2051)*1000/(1.732*E2057)</f>
        <v>13.409818967126839</v>
      </c>
      <c r="F2052" s="113">
        <f t="shared" ref="F2052:AB2052" si="637">SQRT(F2050*F2050+F2051*F2051)*1000/(1.732*F2057)</f>
        <v>13.409818967736648</v>
      </c>
      <c r="G2052" s="113">
        <f t="shared" si="637"/>
        <v>13.409818967126839</v>
      </c>
      <c r="H2052" s="423">
        <f t="shared" si="637"/>
        <v>13.409818967736648</v>
      </c>
      <c r="I2052" s="113">
        <f t="shared" si="637"/>
        <v>13.409818967126839</v>
      </c>
      <c r="J2052" s="113">
        <f t="shared" si="637"/>
        <v>6.7049094838683239</v>
      </c>
      <c r="K2052" s="113">
        <f t="shared" si="637"/>
        <v>20.444478097732791</v>
      </c>
      <c r="L2052" s="113">
        <f t="shared" si="637"/>
        <v>13.629652065568397</v>
      </c>
      <c r="M2052" s="113">
        <f t="shared" si="637"/>
        <v>13.629652064948592</v>
      </c>
      <c r="N2052" s="423">
        <f t="shared" si="637"/>
        <v>13.629652065568397</v>
      </c>
      <c r="O2052" s="113">
        <f t="shared" si="637"/>
        <v>13.409818967126839</v>
      </c>
      <c r="P2052" s="113">
        <f t="shared" si="637"/>
        <v>13.409818967736648</v>
      </c>
      <c r="Q2052" s="113">
        <f t="shared" si="637"/>
        <v>6.5984823492037474</v>
      </c>
      <c r="R2052" s="113">
        <f t="shared" si="637"/>
        <v>13.629652064948592</v>
      </c>
      <c r="S2052" s="113">
        <f t="shared" si="637"/>
        <v>20.444478097732791</v>
      </c>
      <c r="T2052" s="113">
        <f t="shared" si="637"/>
        <v>13.629652065568397</v>
      </c>
      <c r="U2052" s="113">
        <f t="shared" si="637"/>
        <v>20.114728450995162</v>
      </c>
      <c r="V2052" s="423">
        <f t="shared" si="637"/>
        <v>13.629652065568397</v>
      </c>
      <c r="W2052" s="113">
        <f t="shared" si="637"/>
        <v>20.444478097732791</v>
      </c>
      <c r="X2052" s="113">
        <f t="shared" si="637"/>
        <v>13.409818967736648</v>
      </c>
      <c r="Y2052" s="113">
        <f t="shared" si="637"/>
        <v>13.409818967126839</v>
      </c>
      <c r="Z2052" s="113">
        <f t="shared" si="637"/>
        <v>20.114728450995162</v>
      </c>
      <c r="AA2052" s="113">
        <f t="shared" si="637"/>
        <v>13.409818967736648</v>
      </c>
      <c r="AB2052" s="113">
        <f t="shared" si="637"/>
        <v>13.409818967126839</v>
      </c>
      <c r="AC2052" s="124"/>
    </row>
    <row r="2053" spans="1:30" s="661" customFormat="1" ht="11.25" x14ac:dyDescent="0.2">
      <c r="A2053" s="2846"/>
      <c r="B2053" s="2815"/>
      <c r="C2053" s="11" t="s">
        <v>16</v>
      </c>
      <c r="D2053" s="11"/>
      <c r="E2053" s="110">
        <f t="shared" ref="E2053:AC2053" si="638">E2051/E2050</f>
        <v>0</v>
      </c>
      <c r="F2053" s="110">
        <f t="shared" si="638"/>
        <v>0</v>
      </c>
      <c r="G2053" s="110">
        <f t="shared" si="638"/>
        <v>0</v>
      </c>
      <c r="H2053" s="422">
        <f t="shared" si="638"/>
        <v>0</v>
      </c>
      <c r="I2053" s="110">
        <f t="shared" si="638"/>
        <v>0</v>
      </c>
      <c r="J2053" s="110">
        <f t="shared" si="638"/>
        <v>0</v>
      </c>
      <c r="K2053" s="110">
        <f t="shared" si="638"/>
        <v>0</v>
      </c>
      <c r="L2053" s="110">
        <f t="shared" si="638"/>
        <v>0</v>
      </c>
      <c r="M2053" s="110">
        <f t="shared" si="638"/>
        <v>0</v>
      </c>
      <c r="N2053" s="422">
        <f t="shared" si="638"/>
        <v>0</v>
      </c>
      <c r="O2053" s="110">
        <f t="shared" si="638"/>
        <v>0</v>
      </c>
      <c r="P2053" s="110">
        <f t="shared" si="638"/>
        <v>0</v>
      </c>
      <c r="Q2053" s="110">
        <f t="shared" si="638"/>
        <v>0</v>
      </c>
      <c r="R2053" s="110">
        <f t="shared" si="638"/>
        <v>0</v>
      </c>
      <c r="S2053" s="110">
        <f t="shared" si="638"/>
        <v>0</v>
      </c>
      <c r="T2053" s="110">
        <f t="shared" si="638"/>
        <v>0</v>
      </c>
      <c r="U2053" s="110">
        <f t="shared" si="638"/>
        <v>0</v>
      </c>
      <c r="V2053" s="422">
        <f t="shared" si="638"/>
        <v>0</v>
      </c>
      <c r="W2053" s="110">
        <f t="shared" si="638"/>
        <v>0</v>
      </c>
      <c r="X2053" s="110">
        <f t="shared" si="638"/>
        <v>0</v>
      </c>
      <c r="Y2053" s="110">
        <f t="shared" si="638"/>
        <v>0</v>
      </c>
      <c r="Z2053" s="110">
        <f t="shared" si="638"/>
        <v>0</v>
      </c>
      <c r="AA2053" s="110">
        <f t="shared" si="638"/>
        <v>0</v>
      </c>
      <c r="AB2053" s="110">
        <f t="shared" si="638"/>
        <v>0</v>
      </c>
      <c r="AC2053" s="117">
        <f t="shared" si="638"/>
        <v>0</v>
      </c>
    </row>
    <row r="2054" spans="1:30" s="661" customFormat="1" ht="12" thickBot="1" x14ac:dyDescent="0.25">
      <c r="A2054" s="2847"/>
      <c r="B2054" s="2816"/>
      <c r="C2054" s="46" t="s">
        <v>13</v>
      </c>
      <c r="D2054" s="46"/>
      <c r="E2054" s="205"/>
      <c r="F2054" s="205"/>
      <c r="G2054" s="205"/>
      <c r="H2054" s="486"/>
      <c r="I2054" s="205"/>
      <c r="J2054" s="205"/>
      <c r="K2054" s="205"/>
      <c r="L2054" s="205"/>
      <c r="M2054" s="205"/>
      <c r="N2054" s="486"/>
      <c r="O2054" s="205"/>
      <c r="P2054" s="205"/>
      <c r="Q2054" s="205"/>
      <c r="R2054" s="205"/>
      <c r="S2054" s="205"/>
      <c r="T2054" s="205"/>
      <c r="U2054" s="205"/>
      <c r="V2054" s="486"/>
      <c r="W2054" s="205"/>
      <c r="X2054" s="205"/>
      <c r="Y2054" s="205"/>
      <c r="Z2054" s="205"/>
      <c r="AA2054" s="205"/>
      <c r="AB2054" s="205"/>
      <c r="AC2054" s="207"/>
    </row>
    <row r="2055" spans="1:30" s="661" customFormat="1" ht="12" thickBot="1" x14ac:dyDescent="0.25">
      <c r="A2055" s="263" t="s">
        <v>514</v>
      </c>
      <c r="B2055" s="264"/>
      <c r="C2055" s="265"/>
      <c r="D2055" s="265"/>
      <c r="E2055" s="266">
        <f>SQRT(E2050*E2050+E2051*E2051)</f>
        <v>0.14399999999659485</v>
      </c>
      <c r="F2055" s="266">
        <f t="shared" ref="F2055:AB2055" si="639">SQRT(F2050*F2050+F2051*F2051)</f>
        <v>0.14400000000314322</v>
      </c>
      <c r="G2055" s="266">
        <f t="shared" si="639"/>
        <v>0.14399999999659485</v>
      </c>
      <c r="H2055" s="266">
        <f t="shared" si="639"/>
        <v>0.14400000000314322</v>
      </c>
      <c r="I2055" s="266">
        <f t="shared" si="639"/>
        <v>0.14399999999659485</v>
      </c>
      <c r="J2055" s="266">
        <f t="shared" si="639"/>
        <v>7.2000000001571612E-2</v>
      </c>
      <c r="K2055" s="266">
        <f t="shared" si="639"/>
        <v>0.21599999999816646</v>
      </c>
      <c r="L2055" s="266">
        <f t="shared" si="639"/>
        <v>0.14400000000314322</v>
      </c>
      <c r="M2055" s="470">
        <f t="shared" si="639"/>
        <v>0.14399999999659485</v>
      </c>
      <c r="N2055" s="266">
        <f t="shared" si="639"/>
        <v>0.14400000000314322</v>
      </c>
      <c r="O2055" s="266">
        <f t="shared" si="639"/>
        <v>0.14399999999659485</v>
      </c>
      <c r="P2055" s="266">
        <f t="shared" si="639"/>
        <v>0.14400000000314322</v>
      </c>
      <c r="Q2055" s="266">
        <f t="shared" si="639"/>
        <v>7.2000000001571612E-2</v>
      </c>
      <c r="R2055" s="266">
        <f t="shared" si="639"/>
        <v>0.14399999999659485</v>
      </c>
      <c r="S2055" s="266">
        <f t="shared" si="639"/>
        <v>0.21599999999816646</v>
      </c>
      <c r="T2055" s="266">
        <f t="shared" si="639"/>
        <v>0.14400000000314322</v>
      </c>
      <c r="U2055" s="266">
        <f t="shared" si="639"/>
        <v>0.21599999999816646</v>
      </c>
      <c r="V2055" s="266">
        <f t="shared" si="639"/>
        <v>0.14400000000314322</v>
      </c>
      <c r="W2055" s="266">
        <f t="shared" si="639"/>
        <v>0.21599999999816646</v>
      </c>
      <c r="X2055" s="266">
        <f t="shared" si="639"/>
        <v>0.14400000000314322</v>
      </c>
      <c r="Y2055" s="266">
        <f t="shared" si="639"/>
        <v>0.14399999999659485</v>
      </c>
      <c r="Z2055" s="266">
        <f t="shared" si="639"/>
        <v>0.21599999999816646</v>
      </c>
      <c r="AA2055" s="266">
        <f t="shared" si="639"/>
        <v>0.14400000000314322</v>
      </c>
      <c r="AB2055" s="266">
        <f t="shared" si="639"/>
        <v>0.14399999999659485</v>
      </c>
      <c r="AC2055" s="267"/>
      <c r="AD2055" s="120">
        <f>MAX(E2055:AB2055)</f>
        <v>0.21599999999816646</v>
      </c>
    </row>
    <row r="2056" spans="1:30" s="13" customFormat="1" ht="14.25" customHeight="1" thickBot="1" x14ac:dyDescent="0.25">
      <c r="A2056" s="143" t="s">
        <v>296</v>
      </c>
      <c r="B2056" s="144"/>
      <c r="C2056" s="145"/>
      <c r="D2056" s="145"/>
      <c r="E2056" s="146">
        <v>1</v>
      </c>
      <c r="F2056" s="146">
        <v>2</v>
      </c>
      <c r="G2056" s="146">
        <v>3</v>
      </c>
      <c r="H2056" s="146">
        <v>4</v>
      </c>
      <c r="I2056" s="146">
        <v>5</v>
      </c>
      <c r="J2056" s="146">
        <v>6</v>
      </c>
      <c r="K2056" s="146">
        <v>7</v>
      </c>
      <c r="L2056" s="146">
        <v>8</v>
      </c>
      <c r="M2056" s="146">
        <v>9</v>
      </c>
      <c r="N2056" s="146">
        <v>10</v>
      </c>
      <c r="O2056" s="146">
        <v>11</v>
      </c>
      <c r="P2056" s="146">
        <v>12</v>
      </c>
      <c r="Q2056" s="146">
        <v>13</v>
      </c>
      <c r="R2056" s="146">
        <v>14</v>
      </c>
      <c r="S2056" s="146">
        <v>15</v>
      </c>
      <c r="T2056" s="146">
        <v>16</v>
      </c>
      <c r="U2056" s="146">
        <v>17</v>
      </c>
      <c r="V2056" s="146">
        <v>18</v>
      </c>
      <c r="W2056" s="146">
        <v>19</v>
      </c>
      <c r="X2056" s="146">
        <v>20</v>
      </c>
      <c r="Y2056" s="146">
        <v>21</v>
      </c>
      <c r="Z2056" s="146">
        <v>22</v>
      </c>
      <c r="AA2056" s="146">
        <v>23</v>
      </c>
      <c r="AB2056" s="146">
        <v>24</v>
      </c>
      <c r="AC2056" s="147"/>
    </row>
    <row r="2057" spans="1:30" s="32" customFormat="1" ht="14.25" customHeight="1" thickBot="1" x14ac:dyDescent="0.25">
      <c r="A2057" s="28" t="s">
        <v>495</v>
      </c>
      <c r="B2057" s="29"/>
      <c r="C2057" s="426" t="s">
        <v>13</v>
      </c>
      <c r="D2057" s="1199" t="s">
        <v>530</v>
      </c>
      <c r="E2057" s="303">
        <v>6.2</v>
      </c>
      <c r="F2057" s="303">
        <v>6.2</v>
      </c>
      <c r="G2057" s="303">
        <v>6.2</v>
      </c>
      <c r="H2057" s="303">
        <v>6.2</v>
      </c>
      <c r="I2057" s="303">
        <v>6.2</v>
      </c>
      <c r="J2057" s="303">
        <v>6.2</v>
      </c>
      <c r="K2057" s="303">
        <v>6.1</v>
      </c>
      <c r="L2057" s="303">
        <v>6.1</v>
      </c>
      <c r="M2057" s="303">
        <v>6.1</v>
      </c>
      <c r="N2057" s="303">
        <v>6.1</v>
      </c>
      <c r="O2057" s="303">
        <v>6.2</v>
      </c>
      <c r="P2057" s="303">
        <v>6.2</v>
      </c>
      <c r="Q2057" s="303">
        <v>6.3</v>
      </c>
      <c r="R2057" s="303">
        <v>6.1</v>
      </c>
      <c r="S2057" s="303">
        <v>6.1</v>
      </c>
      <c r="T2057" s="303">
        <v>6.1</v>
      </c>
      <c r="U2057" s="303">
        <v>6.2</v>
      </c>
      <c r="V2057" s="303">
        <v>6.1</v>
      </c>
      <c r="W2057" s="303">
        <v>6.1</v>
      </c>
      <c r="X2057" s="303">
        <v>6.2</v>
      </c>
      <c r="Y2057" s="303">
        <v>6.2</v>
      </c>
      <c r="Z2057" s="303">
        <v>6.2</v>
      </c>
      <c r="AA2057" s="303">
        <v>6.2</v>
      </c>
      <c r="AB2057" s="303">
        <v>6.2</v>
      </c>
      <c r="AC2057" s="31"/>
    </row>
    <row r="2058" spans="1:30" ht="11.25" customHeight="1" x14ac:dyDescent="0.2">
      <c r="A2058" s="2715" t="s">
        <v>123</v>
      </c>
      <c r="B2058" s="2709" t="s">
        <v>683</v>
      </c>
      <c r="C2058" s="10" t="s">
        <v>483</v>
      </c>
      <c r="D2058" s="1203" t="s">
        <v>506</v>
      </c>
      <c r="E2058" s="109">
        <v>5.4000000001178709E-2</v>
      </c>
      <c r="F2058" s="109">
        <v>5.3999999997904523E-2</v>
      </c>
      <c r="G2058" s="109">
        <v>5.4000000001178709E-2</v>
      </c>
      <c r="H2058" s="421">
        <v>5.4000000001178709E-2</v>
      </c>
      <c r="I2058" s="109">
        <v>5.3999999997904523E-2</v>
      </c>
      <c r="J2058" s="109">
        <v>6.1199999999371361E-2</v>
      </c>
      <c r="K2058" s="109">
        <v>2.1600000001126319E-2</v>
      </c>
      <c r="L2058" s="109">
        <v>4.3199999998978458E-2</v>
      </c>
      <c r="M2058" s="109">
        <v>5.4000000001178709E-2</v>
      </c>
      <c r="N2058" s="421">
        <v>3.6000000000785806E-2</v>
      </c>
      <c r="O2058" s="109">
        <v>3.9599999998245039E-2</v>
      </c>
      <c r="P2058" s="109">
        <v>4.3200000002252638E-2</v>
      </c>
      <c r="Q2058" s="109">
        <v>2.8799999999318971E-2</v>
      </c>
      <c r="R2058" s="109">
        <v>5.040000000044529E-2</v>
      </c>
      <c r="S2058" s="109">
        <v>6.4800000000104774E-2</v>
      </c>
      <c r="T2058" s="109">
        <v>5.039999999717111E-2</v>
      </c>
      <c r="U2058" s="109">
        <v>4.3200000002252638E-2</v>
      </c>
      <c r="V2058" s="421">
        <v>4.3199999998978458E-2</v>
      </c>
      <c r="W2058" s="109">
        <v>4.6799999999711871E-2</v>
      </c>
      <c r="X2058" s="109">
        <v>4.3200000002252638E-2</v>
      </c>
      <c r="Y2058" s="109">
        <v>4.6799999999711871E-2</v>
      </c>
      <c r="Z2058" s="109">
        <v>3.9599999998245039E-2</v>
      </c>
      <c r="AA2058" s="109">
        <v>3.6000000000785806E-2</v>
      </c>
      <c r="AB2058" s="109">
        <v>2.8799999999318971E-2</v>
      </c>
      <c r="AC2058" s="124">
        <f>SUM(E2058:AB2058)</f>
        <v>1.090799999999581</v>
      </c>
    </row>
    <row r="2059" spans="1:30" ht="11.25" customHeight="1" thickBot="1" x14ac:dyDescent="0.25">
      <c r="A2059" s="2776"/>
      <c r="B2059" s="2778"/>
      <c r="C2059" s="11" t="s">
        <v>484</v>
      </c>
      <c r="D2059" s="1201" t="s">
        <v>506</v>
      </c>
      <c r="E2059" s="110">
        <v>0.21599999999980354</v>
      </c>
      <c r="F2059" s="110">
        <v>0.17999999999901775</v>
      </c>
      <c r="G2059" s="110">
        <v>0</v>
      </c>
      <c r="H2059" s="110">
        <v>0.43200000000124422</v>
      </c>
      <c r="I2059" s="110">
        <v>7.1999999999934519E-2</v>
      </c>
      <c r="J2059" s="110">
        <v>0.28799999999973808</v>
      </c>
      <c r="K2059" s="110">
        <v>0.21599999999980354</v>
      </c>
      <c r="L2059" s="110">
        <v>0.21599999999980354</v>
      </c>
      <c r="M2059" s="110">
        <v>0.25200000000058936</v>
      </c>
      <c r="N2059" s="110">
        <v>0.17999999999901775</v>
      </c>
      <c r="O2059" s="110">
        <v>0.14399999999986904</v>
      </c>
      <c r="P2059" s="110">
        <v>0.14399999999986904</v>
      </c>
      <c r="Q2059" s="110">
        <v>0.21600000000144065</v>
      </c>
      <c r="R2059" s="110">
        <v>0.25199999999895228</v>
      </c>
      <c r="S2059" s="110">
        <v>0.28799999999973808</v>
      </c>
      <c r="T2059" s="110">
        <v>0.21600000000144065</v>
      </c>
      <c r="U2059" s="110">
        <v>0.17999999999901775</v>
      </c>
      <c r="V2059" s="110">
        <v>0.18000000000065483</v>
      </c>
      <c r="W2059" s="110">
        <v>0.17999999999901775</v>
      </c>
      <c r="X2059" s="110">
        <v>0.14399999999986904</v>
      </c>
      <c r="Y2059" s="110">
        <v>0.21600000000144065</v>
      </c>
      <c r="Z2059" s="110">
        <v>0.25199999999895228</v>
      </c>
      <c r="AA2059" s="110">
        <v>0.18000000000065483</v>
      </c>
      <c r="AB2059" s="126">
        <v>0.17999999999901775</v>
      </c>
      <c r="AC2059" s="124">
        <f>SUM(E2059:AB2059)</f>
        <v>4.8239999999988878</v>
      </c>
      <c r="AD2059" s="661"/>
    </row>
    <row r="2060" spans="1:30" ht="11.25" customHeight="1" x14ac:dyDescent="0.2">
      <c r="A2060" s="2776"/>
      <c r="B2060" s="2778"/>
      <c r="C2060" s="11" t="s">
        <v>8</v>
      </c>
      <c r="D2060" s="11" t="s">
        <v>505</v>
      </c>
      <c r="E2060" s="113">
        <f>SQRT(E2058*E2058+E2059*E2059)*1000/(1.732*E2057)</f>
        <v>20.733787508702317</v>
      </c>
      <c r="F2060" s="113">
        <f t="shared" ref="F2060:AB2060" si="640">SQRT(F2058*F2058+F2059*F2059)*1000/(1.732*F2057)</f>
        <v>17.500327530995953</v>
      </c>
      <c r="G2060" s="113">
        <f t="shared" si="640"/>
        <v>5.0286821129012429</v>
      </c>
      <c r="H2060" s="423">
        <f t="shared" si="640"/>
        <v>40.542531327711991</v>
      </c>
      <c r="I2060" s="113">
        <f t="shared" si="640"/>
        <v>8.3811368545305012</v>
      </c>
      <c r="J2060" s="113">
        <f t="shared" si="640"/>
        <v>27.418489246083471</v>
      </c>
      <c r="K2060" s="113">
        <f t="shared" si="640"/>
        <v>20.546446202260995</v>
      </c>
      <c r="L2060" s="113">
        <f t="shared" si="640"/>
        <v>20.849358553251747</v>
      </c>
      <c r="M2060" s="113">
        <f t="shared" si="640"/>
        <v>24.393364928235872</v>
      </c>
      <c r="N2060" s="423">
        <f t="shared" si="640"/>
        <v>17.374465460997541</v>
      </c>
      <c r="O2060" s="113">
        <f t="shared" si="640"/>
        <v>13.907637384599893</v>
      </c>
      <c r="P2060" s="113">
        <f t="shared" si="640"/>
        <v>14.000262024960307</v>
      </c>
      <c r="Q2060" s="113">
        <f t="shared" si="640"/>
        <v>19.970631409454931</v>
      </c>
      <c r="R2060" s="113">
        <f t="shared" si="640"/>
        <v>24.32425164541479</v>
      </c>
      <c r="S2060" s="113">
        <f t="shared" si="640"/>
        <v>27.94078673378332</v>
      </c>
      <c r="T2060" s="113">
        <f t="shared" si="640"/>
        <v>20.993646493350905</v>
      </c>
      <c r="U2060" s="113">
        <f t="shared" si="640"/>
        <v>17.238268820587585</v>
      </c>
      <c r="V2060" s="423">
        <f t="shared" si="640"/>
        <v>17.52086339149524</v>
      </c>
      <c r="W2060" s="113">
        <f t="shared" si="640"/>
        <v>17.603501635886261</v>
      </c>
      <c r="X2060" s="113">
        <f t="shared" si="640"/>
        <v>14.000262024960307</v>
      </c>
      <c r="Y2060" s="113">
        <f t="shared" si="640"/>
        <v>20.581451136762173</v>
      </c>
      <c r="Z2060" s="113">
        <f t="shared" si="640"/>
        <v>23.755164067897599</v>
      </c>
      <c r="AA2060" s="113">
        <f t="shared" si="640"/>
        <v>17.094232147259973</v>
      </c>
      <c r="AB2060" s="113">
        <f t="shared" si="640"/>
        <v>16.975474947459738</v>
      </c>
      <c r="AC2060" s="87"/>
    </row>
    <row r="2061" spans="1:30" ht="11.25" customHeight="1" thickBot="1" x14ac:dyDescent="0.25">
      <c r="A2061" s="2777"/>
      <c r="B2061" s="2779"/>
      <c r="C2061" s="46" t="s">
        <v>16</v>
      </c>
      <c r="D2061" s="46"/>
      <c r="E2061" s="110">
        <f t="shared" ref="E2061:AC2061" si="641">E2059/E2058</f>
        <v>3.9999999999090501</v>
      </c>
      <c r="F2061" s="110">
        <f t="shared" si="641"/>
        <v>3.3333333334444939</v>
      </c>
      <c r="G2061" s="110">
        <f t="shared" si="641"/>
        <v>0</v>
      </c>
      <c r="H2061" s="422">
        <f t="shared" si="641"/>
        <v>7.9999999998484173</v>
      </c>
      <c r="I2061" s="110">
        <f t="shared" si="641"/>
        <v>1.3333333333838608</v>
      </c>
      <c r="J2061" s="110">
        <f t="shared" si="641"/>
        <v>4.7058823529852347</v>
      </c>
      <c r="K2061" s="110">
        <f t="shared" si="641"/>
        <v>9.9999999994694608</v>
      </c>
      <c r="L2061" s="110">
        <f t="shared" si="641"/>
        <v>5.0000000001136859</v>
      </c>
      <c r="M2061" s="110">
        <f t="shared" si="641"/>
        <v>4.6666666665757166</v>
      </c>
      <c r="N2061" s="422">
        <f t="shared" si="641"/>
        <v>4.9999999998635758</v>
      </c>
      <c r="O2061" s="110">
        <f t="shared" si="641"/>
        <v>3.6363636365214829</v>
      </c>
      <c r="P2061" s="110">
        <f t="shared" si="641"/>
        <v>3.3333333331564869</v>
      </c>
      <c r="Q2061" s="110">
        <f t="shared" si="641"/>
        <v>7.5000000002273737</v>
      </c>
      <c r="R2061" s="110">
        <f t="shared" si="641"/>
        <v>4.999999999935036</v>
      </c>
      <c r="S2061" s="110">
        <f t="shared" si="641"/>
        <v>4.4444444444332163</v>
      </c>
      <c r="T2061" s="110">
        <f t="shared" si="641"/>
        <v>4.2857142859834223</v>
      </c>
      <c r="U2061" s="110">
        <f t="shared" si="641"/>
        <v>4.1666666664266607</v>
      </c>
      <c r="V2061" s="422">
        <f t="shared" si="641"/>
        <v>4.1666666667803529</v>
      </c>
      <c r="W2061" s="110">
        <f t="shared" si="641"/>
        <v>3.846153846156537</v>
      </c>
      <c r="X2061" s="110">
        <f t="shared" si="641"/>
        <v>3.3333333331564869</v>
      </c>
      <c r="Y2061" s="110">
        <f t="shared" si="641"/>
        <v>4.6153846154438138</v>
      </c>
      <c r="Z2061" s="110">
        <f t="shared" si="641"/>
        <v>6.3636363638919251</v>
      </c>
      <c r="AA2061" s="110">
        <f t="shared" si="641"/>
        <v>4.9999999999090496</v>
      </c>
      <c r="AB2061" s="110">
        <f t="shared" si="641"/>
        <v>6.2500000001136868</v>
      </c>
      <c r="AC2061" s="122">
        <f t="shared" si="641"/>
        <v>4.4224422442251017</v>
      </c>
    </row>
    <row r="2062" spans="1:30" ht="11.25" customHeight="1" x14ac:dyDescent="0.2">
      <c r="A2062" s="2715" t="s">
        <v>100</v>
      </c>
      <c r="B2062" s="2712" t="s">
        <v>391</v>
      </c>
      <c r="C2062" s="10" t="s">
        <v>483</v>
      </c>
      <c r="D2062" s="10"/>
      <c r="E2062" s="80"/>
      <c r="F2062" s="80"/>
      <c r="G2062" s="80"/>
      <c r="H2062" s="420"/>
      <c r="I2062" s="80"/>
      <c r="J2062" s="80"/>
      <c r="K2062" s="80"/>
      <c r="L2062" s="80"/>
      <c r="M2062" s="80"/>
      <c r="N2062" s="420"/>
      <c r="O2062" s="80"/>
      <c r="P2062" s="80"/>
      <c r="Q2062" s="80"/>
      <c r="R2062" s="80"/>
      <c r="S2062" s="80"/>
      <c r="T2062" s="80"/>
      <c r="U2062" s="80"/>
      <c r="V2062" s="420"/>
      <c r="W2062" s="80"/>
      <c r="X2062" s="80"/>
      <c r="Y2062" s="80"/>
      <c r="Z2062" s="80"/>
      <c r="AA2062" s="80"/>
      <c r="AB2062" s="80"/>
      <c r="AC2062" s="124">
        <f>SUM(E2062:AB2062)</f>
        <v>0</v>
      </c>
    </row>
    <row r="2063" spans="1:30" ht="11.25" customHeight="1" x14ac:dyDescent="0.2">
      <c r="A2063" s="2776"/>
      <c r="B2063" s="2778"/>
      <c r="C2063" s="11" t="s">
        <v>484</v>
      </c>
      <c r="D2063" s="11"/>
      <c r="E2063" s="82"/>
      <c r="F2063" s="82"/>
      <c r="G2063" s="82"/>
      <c r="H2063" s="424"/>
      <c r="I2063" s="82"/>
      <c r="J2063" s="82"/>
      <c r="K2063" s="82"/>
      <c r="L2063" s="82"/>
      <c r="M2063" s="82"/>
      <c r="N2063" s="424"/>
      <c r="O2063" s="82"/>
      <c r="P2063" s="82"/>
      <c r="Q2063" s="82"/>
      <c r="R2063" s="82"/>
      <c r="S2063" s="82"/>
      <c r="T2063" s="82"/>
      <c r="U2063" s="82"/>
      <c r="V2063" s="424"/>
      <c r="W2063" s="82"/>
      <c r="X2063" s="82"/>
      <c r="Y2063" s="82"/>
      <c r="Z2063" s="82"/>
      <c r="AA2063" s="82"/>
      <c r="AB2063" s="82"/>
      <c r="AC2063" s="124">
        <f>SUM(E2063:AB2063)</f>
        <v>0</v>
      </c>
      <c r="AD2063" s="661"/>
    </row>
    <row r="2064" spans="1:30" ht="11.25" customHeight="1" x14ac:dyDescent="0.2">
      <c r="A2064" s="2776"/>
      <c r="B2064" s="2778"/>
      <c r="C2064" s="11" t="s">
        <v>8</v>
      </c>
      <c r="D2064" s="11"/>
      <c r="E2064" s="113"/>
      <c r="F2064" s="113"/>
      <c r="G2064" s="113"/>
      <c r="H2064" s="423"/>
      <c r="I2064" s="113"/>
      <c r="J2064" s="113"/>
      <c r="K2064" s="113"/>
      <c r="L2064" s="113"/>
      <c r="M2064" s="113"/>
      <c r="N2064" s="423"/>
      <c r="O2064" s="113"/>
      <c r="P2064" s="113"/>
      <c r="Q2064" s="113"/>
      <c r="R2064" s="113"/>
      <c r="S2064" s="113"/>
      <c r="T2064" s="113"/>
      <c r="U2064" s="113"/>
      <c r="V2064" s="423"/>
      <c r="W2064" s="113"/>
      <c r="X2064" s="113"/>
      <c r="Y2064" s="113"/>
      <c r="Z2064" s="113"/>
      <c r="AA2064" s="113"/>
      <c r="AB2064" s="113"/>
      <c r="AC2064" s="87"/>
    </row>
    <row r="2065" spans="1:30" ht="11.25" customHeight="1" thickBot="1" x14ac:dyDescent="0.25">
      <c r="A2065" s="2777"/>
      <c r="B2065" s="2779"/>
      <c r="C2065" s="46" t="s">
        <v>16</v>
      </c>
      <c r="D2065" s="46"/>
      <c r="E2065" s="110" t="e">
        <f t="shared" ref="E2065:AC2065" si="642">E2063/E2062</f>
        <v>#DIV/0!</v>
      </c>
      <c r="F2065" s="110" t="e">
        <f t="shared" si="642"/>
        <v>#DIV/0!</v>
      </c>
      <c r="G2065" s="110" t="e">
        <f t="shared" si="642"/>
        <v>#DIV/0!</v>
      </c>
      <c r="H2065" s="422" t="e">
        <f t="shared" si="642"/>
        <v>#DIV/0!</v>
      </c>
      <c r="I2065" s="110" t="e">
        <f t="shared" si="642"/>
        <v>#DIV/0!</v>
      </c>
      <c r="J2065" s="110" t="e">
        <f t="shared" si="642"/>
        <v>#DIV/0!</v>
      </c>
      <c r="K2065" s="110" t="e">
        <f t="shared" si="642"/>
        <v>#DIV/0!</v>
      </c>
      <c r="L2065" s="110" t="e">
        <f t="shared" si="642"/>
        <v>#DIV/0!</v>
      </c>
      <c r="M2065" s="110" t="e">
        <f t="shared" si="642"/>
        <v>#DIV/0!</v>
      </c>
      <c r="N2065" s="422" t="e">
        <f t="shared" si="642"/>
        <v>#DIV/0!</v>
      </c>
      <c r="O2065" s="110" t="e">
        <f t="shared" si="642"/>
        <v>#DIV/0!</v>
      </c>
      <c r="P2065" s="110" t="e">
        <f t="shared" si="642"/>
        <v>#DIV/0!</v>
      </c>
      <c r="Q2065" s="110" t="e">
        <f t="shared" si="642"/>
        <v>#DIV/0!</v>
      </c>
      <c r="R2065" s="110" t="e">
        <f t="shared" si="642"/>
        <v>#DIV/0!</v>
      </c>
      <c r="S2065" s="110" t="e">
        <f t="shared" si="642"/>
        <v>#DIV/0!</v>
      </c>
      <c r="T2065" s="110" t="e">
        <f t="shared" si="642"/>
        <v>#DIV/0!</v>
      </c>
      <c r="U2065" s="110" t="e">
        <f t="shared" si="642"/>
        <v>#DIV/0!</v>
      </c>
      <c r="V2065" s="422" t="e">
        <f t="shared" si="642"/>
        <v>#DIV/0!</v>
      </c>
      <c r="W2065" s="110" t="e">
        <f t="shared" si="642"/>
        <v>#DIV/0!</v>
      </c>
      <c r="X2065" s="110" t="e">
        <f t="shared" si="642"/>
        <v>#DIV/0!</v>
      </c>
      <c r="Y2065" s="110" t="e">
        <f t="shared" si="642"/>
        <v>#DIV/0!</v>
      </c>
      <c r="Z2065" s="110" t="e">
        <f t="shared" si="642"/>
        <v>#DIV/0!</v>
      </c>
      <c r="AA2065" s="110" t="e">
        <f t="shared" si="642"/>
        <v>#DIV/0!</v>
      </c>
      <c r="AB2065" s="110" t="e">
        <f t="shared" si="642"/>
        <v>#DIV/0!</v>
      </c>
      <c r="AC2065" s="122" t="e">
        <f t="shared" si="642"/>
        <v>#DIV/0!</v>
      </c>
    </row>
    <row r="2066" spans="1:30" ht="11.25" customHeight="1" x14ac:dyDescent="0.2">
      <c r="A2066" s="2715" t="s">
        <v>94</v>
      </c>
      <c r="B2066" s="2712" t="s">
        <v>391</v>
      </c>
      <c r="C2066" s="10" t="s">
        <v>483</v>
      </c>
      <c r="D2066" s="10"/>
      <c r="E2066" s="80"/>
      <c r="F2066" s="80"/>
      <c r="G2066" s="80"/>
      <c r="H2066" s="420"/>
      <c r="I2066" s="80"/>
      <c r="J2066" s="80"/>
      <c r="K2066" s="80"/>
      <c r="L2066" s="80"/>
      <c r="M2066" s="80"/>
      <c r="N2066" s="420"/>
      <c r="O2066" s="80"/>
      <c r="P2066" s="80"/>
      <c r="Q2066" s="80"/>
      <c r="R2066" s="80"/>
      <c r="S2066" s="80"/>
      <c r="T2066" s="80"/>
      <c r="U2066" s="80"/>
      <c r="V2066" s="420"/>
      <c r="W2066" s="80"/>
      <c r="X2066" s="80"/>
      <c r="Y2066" s="80"/>
      <c r="Z2066" s="80"/>
      <c r="AA2066" s="80"/>
      <c r="AB2066" s="80"/>
      <c r="AC2066" s="124">
        <f>SUM(E2066:AB2066)</f>
        <v>0</v>
      </c>
    </row>
    <row r="2067" spans="1:30" ht="11.25" customHeight="1" x14ac:dyDescent="0.2">
      <c r="A2067" s="2776"/>
      <c r="B2067" s="2778"/>
      <c r="C2067" s="11" t="s">
        <v>484</v>
      </c>
      <c r="D2067" s="11"/>
      <c r="E2067" s="82"/>
      <c r="F2067" s="82"/>
      <c r="G2067" s="82"/>
      <c r="H2067" s="424"/>
      <c r="I2067" s="82"/>
      <c r="J2067" s="82"/>
      <c r="K2067" s="82"/>
      <c r="L2067" s="82"/>
      <c r="M2067" s="82"/>
      <c r="N2067" s="424"/>
      <c r="O2067" s="82"/>
      <c r="P2067" s="82"/>
      <c r="Q2067" s="82"/>
      <c r="R2067" s="82"/>
      <c r="S2067" s="82"/>
      <c r="T2067" s="82"/>
      <c r="U2067" s="82"/>
      <c r="V2067" s="424"/>
      <c r="W2067" s="82"/>
      <c r="X2067" s="82"/>
      <c r="Y2067" s="82"/>
      <c r="Z2067" s="82"/>
      <c r="AA2067" s="82"/>
      <c r="AB2067" s="82"/>
      <c r="AC2067" s="124">
        <f>SUM(E2067:AB2067)</f>
        <v>0</v>
      </c>
      <c r="AD2067" s="661"/>
    </row>
    <row r="2068" spans="1:30" ht="11.25" customHeight="1" x14ac:dyDescent="0.2">
      <c r="A2068" s="2776"/>
      <c r="B2068" s="2778"/>
      <c r="C2068" s="11" t="s">
        <v>8</v>
      </c>
      <c r="D2068" s="11"/>
      <c r="E2068" s="113"/>
      <c r="F2068" s="113"/>
      <c r="G2068" s="113"/>
      <c r="H2068" s="423"/>
      <c r="I2068" s="113"/>
      <c r="J2068" s="113"/>
      <c r="K2068" s="113"/>
      <c r="L2068" s="113"/>
      <c r="M2068" s="113"/>
      <c r="N2068" s="423"/>
      <c r="O2068" s="113"/>
      <c r="P2068" s="113"/>
      <c r="Q2068" s="113"/>
      <c r="R2068" s="113"/>
      <c r="S2068" s="113"/>
      <c r="T2068" s="113"/>
      <c r="U2068" s="113"/>
      <c r="V2068" s="423"/>
      <c r="W2068" s="113"/>
      <c r="X2068" s="113"/>
      <c r="Y2068" s="113"/>
      <c r="Z2068" s="113"/>
      <c r="AA2068" s="113"/>
      <c r="AB2068" s="113"/>
      <c r="AC2068" s="87"/>
    </row>
    <row r="2069" spans="1:30" ht="11.25" customHeight="1" thickBot="1" x14ac:dyDescent="0.25">
      <c r="A2069" s="2777"/>
      <c r="B2069" s="2779"/>
      <c r="C2069" s="46" t="s">
        <v>16</v>
      </c>
      <c r="D2069" s="46"/>
      <c r="E2069" s="110" t="e">
        <f t="shared" ref="E2069:AC2069" si="643">E2067/E2066</f>
        <v>#DIV/0!</v>
      </c>
      <c r="F2069" s="110" t="e">
        <f t="shared" si="643"/>
        <v>#DIV/0!</v>
      </c>
      <c r="G2069" s="110" t="e">
        <f t="shared" si="643"/>
        <v>#DIV/0!</v>
      </c>
      <c r="H2069" s="422" t="e">
        <f t="shared" si="643"/>
        <v>#DIV/0!</v>
      </c>
      <c r="I2069" s="110" t="e">
        <f t="shared" si="643"/>
        <v>#DIV/0!</v>
      </c>
      <c r="J2069" s="110" t="e">
        <f t="shared" si="643"/>
        <v>#DIV/0!</v>
      </c>
      <c r="K2069" s="110" t="e">
        <f t="shared" si="643"/>
        <v>#DIV/0!</v>
      </c>
      <c r="L2069" s="110" t="e">
        <f t="shared" si="643"/>
        <v>#DIV/0!</v>
      </c>
      <c r="M2069" s="110" t="e">
        <f t="shared" si="643"/>
        <v>#DIV/0!</v>
      </c>
      <c r="N2069" s="422" t="e">
        <f t="shared" si="643"/>
        <v>#DIV/0!</v>
      </c>
      <c r="O2069" s="110" t="e">
        <f t="shared" si="643"/>
        <v>#DIV/0!</v>
      </c>
      <c r="P2069" s="110" t="e">
        <f t="shared" si="643"/>
        <v>#DIV/0!</v>
      </c>
      <c r="Q2069" s="110" t="e">
        <f t="shared" si="643"/>
        <v>#DIV/0!</v>
      </c>
      <c r="R2069" s="110" t="e">
        <f t="shared" si="643"/>
        <v>#DIV/0!</v>
      </c>
      <c r="S2069" s="110" t="e">
        <f t="shared" si="643"/>
        <v>#DIV/0!</v>
      </c>
      <c r="T2069" s="110" t="e">
        <f t="shared" si="643"/>
        <v>#DIV/0!</v>
      </c>
      <c r="U2069" s="110" t="e">
        <f t="shared" si="643"/>
        <v>#DIV/0!</v>
      </c>
      <c r="V2069" s="422" t="e">
        <f t="shared" si="643"/>
        <v>#DIV/0!</v>
      </c>
      <c r="W2069" s="110" t="e">
        <f t="shared" si="643"/>
        <v>#DIV/0!</v>
      </c>
      <c r="X2069" s="110" t="e">
        <f t="shared" si="643"/>
        <v>#DIV/0!</v>
      </c>
      <c r="Y2069" s="110" t="e">
        <f t="shared" si="643"/>
        <v>#DIV/0!</v>
      </c>
      <c r="Z2069" s="110" t="e">
        <f t="shared" si="643"/>
        <v>#DIV/0!</v>
      </c>
      <c r="AA2069" s="110" t="e">
        <f t="shared" si="643"/>
        <v>#DIV/0!</v>
      </c>
      <c r="AB2069" s="110" t="e">
        <f t="shared" si="643"/>
        <v>#DIV/0!</v>
      </c>
      <c r="AC2069" s="122" t="e">
        <f t="shared" si="643"/>
        <v>#DIV/0!</v>
      </c>
    </row>
    <row r="2070" spans="1:30" ht="11.25" customHeight="1" x14ac:dyDescent="0.2">
      <c r="A2070" s="2715" t="s">
        <v>108</v>
      </c>
      <c r="B2070" s="2712" t="s">
        <v>391</v>
      </c>
      <c r="C2070" s="10" t="s">
        <v>483</v>
      </c>
      <c r="D2070" s="10"/>
      <c r="E2070" s="80"/>
      <c r="F2070" s="80"/>
      <c r="G2070" s="80"/>
      <c r="H2070" s="420"/>
      <c r="I2070" s="80"/>
      <c r="J2070" s="80"/>
      <c r="K2070" s="80"/>
      <c r="L2070" s="80"/>
      <c r="M2070" s="80"/>
      <c r="N2070" s="420"/>
      <c r="O2070" s="80"/>
      <c r="P2070" s="80"/>
      <c r="Q2070" s="80"/>
      <c r="R2070" s="80"/>
      <c r="S2070" s="80"/>
      <c r="T2070" s="80"/>
      <c r="U2070" s="80"/>
      <c r="V2070" s="420"/>
      <c r="W2070" s="80"/>
      <c r="X2070" s="80"/>
      <c r="Y2070" s="80"/>
      <c r="Z2070" s="80"/>
      <c r="AA2070" s="80"/>
      <c r="AB2070" s="80"/>
      <c r="AC2070" s="124">
        <f>SUM(E2070:AB2070)</f>
        <v>0</v>
      </c>
    </row>
    <row r="2071" spans="1:30" ht="11.25" customHeight="1" x14ac:dyDescent="0.2">
      <c r="A2071" s="2776"/>
      <c r="B2071" s="2778"/>
      <c r="C2071" s="11" t="s">
        <v>484</v>
      </c>
      <c r="D2071" s="11"/>
      <c r="E2071" s="82"/>
      <c r="F2071" s="82"/>
      <c r="G2071" s="82"/>
      <c r="H2071" s="424"/>
      <c r="I2071" s="82"/>
      <c r="J2071" s="82"/>
      <c r="K2071" s="82"/>
      <c r="L2071" s="82"/>
      <c r="M2071" s="82"/>
      <c r="N2071" s="424"/>
      <c r="O2071" s="82"/>
      <c r="P2071" s="82"/>
      <c r="Q2071" s="82"/>
      <c r="R2071" s="82"/>
      <c r="S2071" s="82"/>
      <c r="T2071" s="82"/>
      <c r="U2071" s="82"/>
      <c r="V2071" s="424"/>
      <c r="W2071" s="82"/>
      <c r="X2071" s="82"/>
      <c r="Y2071" s="82"/>
      <c r="Z2071" s="82"/>
      <c r="AA2071" s="82"/>
      <c r="AB2071" s="82"/>
      <c r="AC2071" s="124">
        <f>SUM(E2071:AB2071)</f>
        <v>0</v>
      </c>
      <c r="AD2071" s="661"/>
    </row>
    <row r="2072" spans="1:30" ht="11.25" customHeight="1" x14ac:dyDescent="0.2">
      <c r="A2072" s="2776"/>
      <c r="B2072" s="2778"/>
      <c r="C2072" s="11" t="s">
        <v>8</v>
      </c>
      <c r="D2072" s="11"/>
      <c r="E2072" s="113"/>
      <c r="F2072" s="113"/>
      <c r="G2072" s="113"/>
      <c r="H2072" s="423"/>
      <c r="I2072" s="113"/>
      <c r="J2072" s="113"/>
      <c r="K2072" s="113"/>
      <c r="L2072" s="113"/>
      <c r="M2072" s="113"/>
      <c r="N2072" s="423"/>
      <c r="O2072" s="113"/>
      <c r="P2072" s="113"/>
      <c r="Q2072" s="113"/>
      <c r="R2072" s="113"/>
      <c r="S2072" s="113"/>
      <c r="T2072" s="113"/>
      <c r="U2072" s="113"/>
      <c r="V2072" s="423"/>
      <c r="W2072" s="113"/>
      <c r="X2072" s="113"/>
      <c r="Y2072" s="113"/>
      <c r="Z2072" s="113"/>
      <c r="AA2072" s="113"/>
      <c r="AB2072" s="113"/>
      <c r="AC2072" s="87"/>
    </row>
    <row r="2073" spans="1:30" ht="11.25" customHeight="1" thickBot="1" x14ac:dyDescent="0.25">
      <c r="A2073" s="2777"/>
      <c r="B2073" s="2779"/>
      <c r="C2073" s="46" t="s">
        <v>16</v>
      </c>
      <c r="D2073" s="46"/>
      <c r="E2073" s="110" t="e">
        <f t="shared" ref="E2073:AC2073" si="644">E2071/E2070</f>
        <v>#DIV/0!</v>
      </c>
      <c r="F2073" s="110" t="e">
        <f t="shared" si="644"/>
        <v>#DIV/0!</v>
      </c>
      <c r="G2073" s="110" t="e">
        <f t="shared" si="644"/>
        <v>#DIV/0!</v>
      </c>
      <c r="H2073" s="422" t="e">
        <f t="shared" si="644"/>
        <v>#DIV/0!</v>
      </c>
      <c r="I2073" s="110" t="e">
        <f t="shared" si="644"/>
        <v>#DIV/0!</v>
      </c>
      <c r="J2073" s="110" t="e">
        <f t="shared" si="644"/>
        <v>#DIV/0!</v>
      </c>
      <c r="K2073" s="110" t="e">
        <f t="shared" si="644"/>
        <v>#DIV/0!</v>
      </c>
      <c r="L2073" s="110" t="e">
        <f t="shared" si="644"/>
        <v>#DIV/0!</v>
      </c>
      <c r="M2073" s="110" t="e">
        <f t="shared" si="644"/>
        <v>#DIV/0!</v>
      </c>
      <c r="N2073" s="422" t="e">
        <f t="shared" si="644"/>
        <v>#DIV/0!</v>
      </c>
      <c r="O2073" s="110" t="e">
        <f t="shared" si="644"/>
        <v>#DIV/0!</v>
      </c>
      <c r="P2073" s="110" t="e">
        <f t="shared" si="644"/>
        <v>#DIV/0!</v>
      </c>
      <c r="Q2073" s="110" t="e">
        <f t="shared" si="644"/>
        <v>#DIV/0!</v>
      </c>
      <c r="R2073" s="110" t="e">
        <f t="shared" si="644"/>
        <v>#DIV/0!</v>
      </c>
      <c r="S2073" s="110" t="e">
        <f t="shared" si="644"/>
        <v>#DIV/0!</v>
      </c>
      <c r="T2073" s="110" t="e">
        <f t="shared" si="644"/>
        <v>#DIV/0!</v>
      </c>
      <c r="U2073" s="110" t="e">
        <f t="shared" si="644"/>
        <v>#DIV/0!</v>
      </c>
      <c r="V2073" s="422" t="e">
        <f t="shared" si="644"/>
        <v>#DIV/0!</v>
      </c>
      <c r="W2073" s="110" t="e">
        <f t="shared" si="644"/>
        <v>#DIV/0!</v>
      </c>
      <c r="X2073" s="110" t="e">
        <f t="shared" si="644"/>
        <v>#DIV/0!</v>
      </c>
      <c r="Y2073" s="110" t="e">
        <f t="shared" si="644"/>
        <v>#DIV/0!</v>
      </c>
      <c r="Z2073" s="110" t="e">
        <f t="shared" si="644"/>
        <v>#DIV/0!</v>
      </c>
      <c r="AA2073" s="110" t="e">
        <f t="shared" si="644"/>
        <v>#DIV/0!</v>
      </c>
      <c r="AB2073" s="110" t="e">
        <f t="shared" si="644"/>
        <v>#DIV/0!</v>
      </c>
      <c r="AC2073" s="122" t="e">
        <f t="shared" si="644"/>
        <v>#DIV/0!</v>
      </c>
    </row>
    <row r="2074" spans="1:30" ht="11.25" customHeight="1" x14ac:dyDescent="0.2">
      <c r="A2074" s="2715" t="s">
        <v>101</v>
      </c>
      <c r="B2074" s="2712" t="s">
        <v>497</v>
      </c>
      <c r="C2074" s="10" t="s">
        <v>483</v>
      </c>
      <c r="D2074" s="1203" t="s">
        <v>506</v>
      </c>
      <c r="E2074" s="109">
        <v>4.7999999998864951E-2</v>
      </c>
      <c r="F2074" s="109">
        <v>4.8000000001047739E-2</v>
      </c>
      <c r="G2074" s="109">
        <v>4.7999999998864951E-2</v>
      </c>
      <c r="H2074" s="421">
        <v>4.8000000001047739E-2</v>
      </c>
      <c r="I2074" s="109">
        <v>4.7999999998864951E-2</v>
      </c>
      <c r="J2074" s="109">
        <v>4.8000000001047739E-2</v>
      </c>
      <c r="K2074" s="109">
        <v>4.7999999998864951E-2</v>
      </c>
      <c r="L2074" s="109">
        <v>0.12000000000043655</v>
      </c>
      <c r="M2074" s="109">
        <v>0.14400000000096042</v>
      </c>
      <c r="N2074" s="421">
        <v>0.12000000000043655</v>
      </c>
      <c r="O2074" s="109">
        <v>7.1999999999388817E-2</v>
      </c>
      <c r="P2074" s="109">
        <v>9.5999999999912683E-2</v>
      </c>
      <c r="Q2074" s="109">
        <v>9.5999999999912683E-2</v>
      </c>
      <c r="R2074" s="109">
        <v>0.14400000000096042</v>
      </c>
      <c r="S2074" s="109">
        <v>9.5999999999912683E-2</v>
      </c>
      <c r="T2074" s="109">
        <v>9.5999999999912683E-2</v>
      </c>
      <c r="U2074" s="109">
        <v>0.14399999999877763</v>
      </c>
      <c r="V2074" s="421">
        <v>9.5999999999912683E-2</v>
      </c>
      <c r="W2074" s="109">
        <v>7.2000000001571599E-2</v>
      </c>
      <c r="X2074" s="109">
        <v>0.11999999999825377</v>
      </c>
      <c r="Y2074" s="109">
        <v>0.12000000000043655</v>
      </c>
      <c r="Z2074" s="109">
        <v>0.12000000000043655</v>
      </c>
      <c r="AA2074" s="109">
        <v>7.1999999999388817E-2</v>
      </c>
      <c r="AB2074" s="109">
        <v>7.1999999999388817E-2</v>
      </c>
      <c r="AC2074" s="124">
        <f>SUM(E2074:AB2074)</f>
        <v>2.135999999998603</v>
      </c>
    </row>
    <row r="2075" spans="1:30" ht="11.25" customHeight="1" x14ac:dyDescent="0.2">
      <c r="A2075" s="2776"/>
      <c r="B2075" s="2778"/>
      <c r="C2075" s="11" t="s">
        <v>484</v>
      </c>
      <c r="D2075" s="1201" t="s">
        <v>506</v>
      </c>
      <c r="E2075" s="110">
        <v>5.0400000001536681E-2</v>
      </c>
      <c r="F2075" s="110">
        <v>4.8000000001047739E-2</v>
      </c>
      <c r="G2075" s="110">
        <v>5.0400000001536681E-2</v>
      </c>
      <c r="H2075" s="422">
        <v>5.0400000001536681E-2</v>
      </c>
      <c r="I2075" s="110">
        <v>4.8000000001047739E-2</v>
      </c>
      <c r="J2075" s="110">
        <v>4.7999999992316585E-2</v>
      </c>
      <c r="K2075" s="110">
        <v>5.0400000001536681E-2</v>
      </c>
      <c r="L2075" s="110">
        <v>5.2800000002025622E-2</v>
      </c>
      <c r="M2075" s="110">
        <v>5.2800000002025622E-2</v>
      </c>
      <c r="N2075" s="422">
        <v>5.2800000002025622E-2</v>
      </c>
      <c r="O2075" s="110">
        <v>3.8399999999091959E-2</v>
      </c>
      <c r="P2075" s="110">
        <v>4.0799999999580901E-2</v>
      </c>
      <c r="Q2075" s="110">
        <v>4.0799999999580901E-2</v>
      </c>
      <c r="R2075" s="110">
        <v>6.4799999995739196E-2</v>
      </c>
      <c r="S2075" s="110">
        <v>6.7200000004959293E-2</v>
      </c>
      <c r="T2075" s="110">
        <v>6.2399999995250255E-2</v>
      </c>
      <c r="U2075" s="110">
        <v>6.4800000004470351E-2</v>
      </c>
      <c r="V2075" s="422">
        <v>4.8000000001047739E-2</v>
      </c>
      <c r="W2075" s="110">
        <v>4.7999999992316585E-2</v>
      </c>
      <c r="X2075" s="110">
        <v>5.0400000001536681E-2</v>
      </c>
      <c r="Y2075" s="110">
        <v>4.8000000001047739E-2</v>
      </c>
      <c r="Z2075" s="110">
        <v>5.0400000001536681E-2</v>
      </c>
      <c r="AA2075" s="110">
        <v>3.5999999998603018E-2</v>
      </c>
      <c r="AB2075" s="110">
        <v>5.7600000003003513E-2</v>
      </c>
      <c r="AC2075" s="124">
        <f>SUM(E2075:AB2075)</f>
        <v>1.2216000000044005</v>
      </c>
      <c r="AD2075" s="661"/>
    </row>
    <row r="2076" spans="1:30" ht="11.25" customHeight="1" x14ac:dyDescent="0.2">
      <c r="A2076" s="2776"/>
      <c r="B2076" s="2778"/>
      <c r="C2076" s="11" t="s">
        <v>8</v>
      </c>
      <c r="D2076" s="1201" t="s">
        <v>505</v>
      </c>
      <c r="E2076" s="113">
        <f>SQRT(E2074*E2074+E2075*E2075)*1000/(1.732*E2057)</f>
        <v>6.481412500961965</v>
      </c>
      <c r="F2076" s="113">
        <f t="shared" ref="F2076:AB2076" si="645">SQRT(F2074*F2074+F2075*F2075)*1000/(1.732*F2057)</f>
        <v>6.3214492843803818</v>
      </c>
      <c r="G2076" s="113">
        <f t="shared" si="645"/>
        <v>6.481412500961965</v>
      </c>
      <c r="H2076" s="423">
        <f t="shared" si="645"/>
        <v>6.4814125011021506</v>
      </c>
      <c r="I2076" s="113">
        <f t="shared" si="645"/>
        <v>6.3214492842366479</v>
      </c>
      <c r="J2076" s="113">
        <f t="shared" si="645"/>
        <v>6.3214492838054488</v>
      </c>
      <c r="K2076" s="113">
        <f t="shared" si="645"/>
        <v>6.5876651649121625</v>
      </c>
      <c r="L2076" s="113">
        <f t="shared" si="645"/>
        <v>12.408889819898626</v>
      </c>
      <c r="M2076" s="113">
        <f t="shared" si="645"/>
        <v>14.516983584298966</v>
      </c>
      <c r="N2076" s="423">
        <f t="shared" si="645"/>
        <v>12.408889819898626</v>
      </c>
      <c r="O2076" s="113">
        <f t="shared" si="645"/>
        <v>7.5988974147948856</v>
      </c>
      <c r="P2076" s="113">
        <f t="shared" si="645"/>
        <v>9.7137661381434128</v>
      </c>
      <c r="Q2076" s="113">
        <f t="shared" si="645"/>
        <v>9.5595793740458994</v>
      </c>
      <c r="R2076" s="113">
        <f t="shared" si="645"/>
        <v>14.946080323633133</v>
      </c>
      <c r="S2076" s="113">
        <f t="shared" si="645"/>
        <v>11.09140706411767</v>
      </c>
      <c r="T2076" s="113">
        <f t="shared" si="645"/>
        <v>10.837263870002769</v>
      </c>
      <c r="U2076" s="113">
        <f t="shared" si="645"/>
        <v>14.705014512109921</v>
      </c>
      <c r="V2076" s="423">
        <f t="shared" si="645"/>
        <v>10.158942842575662</v>
      </c>
      <c r="W2076" s="113">
        <f t="shared" si="645"/>
        <v>8.1904015643983463</v>
      </c>
      <c r="X2076" s="113">
        <f t="shared" si="645"/>
        <v>12.120462069150435</v>
      </c>
      <c r="Y2076" s="113">
        <f t="shared" si="645"/>
        <v>12.035680862327959</v>
      </c>
      <c r="Z2076" s="113">
        <f t="shared" si="645"/>
        <v>12.120462069337847</v>
      </c>
      <c r="AA2076" s="113">
        <f t="shared" si="645"/>
        <v>7.4963166941835873</v>
      </c>
      <c r="AB2076" s="113">
        <f t="shared" si="645"/>
        <v>8.5864736851329866</v>
      </c>
      <c r="AC2076" s="87"/>
    </row>
    <row r="2077" spans="1:30" ht="11.25" customHeight="1" thickBot="1" x14ac:dyDescent="0.25">
      <c r="A2077" s="2777"/>
      <c r="B2077" s="2779"/>
      <c r="C2077" s="46" t="s">
        <v>16</v>
      </c>
      <c r="D2077" s="46"/>
      <c r="E2077" s="110">
        <f t="shared" ref="E2077:AC2077" si="646">E2075/E2074</f>
        <v>1.0500000000568435</v>
      </c>
      <c r="F2077" s="110">
        <f t="shared" si="646"/>
        <v>1</v>
      </c>
      <c r="G2077" s="110">
        <f t="shared" si="646"/>
        <v>1.0500000000568435</v>
      </c>
      <c r="H2077" s="422">
        <f t="shared" si="646"/>
        <v>1.050000000009095</v>
      </c>
      <c r="I2077" s="110">
        <f t="shared" si="646"/>
        <v>1.0000000000454747</v>
      </c>
      <c r="J2077" s="110">
        <f t="shared" si="646"/>
        <v>0.99999999981810095</v>
      </c>
      <c r="K2077" s="110">
        <f t="shared" si="646"/>
        <v>1.0500000000568435</v>
      </c>
      <c r="L2077" s="110">
        <f t="shared" si="646"/>
        <v>0.4400000000152795</v>
      </c>
      <c r="M2077" s="110">
        <f t="shared" si="646"/>
        <v>0.36666666667828801</v>
      </c>
      <c r="N2077" s="422">
        <f t="shared" si="646"/>
        <v>0.4400000000152795</v>
      </c>
      <c r="O2077" s="110">
        <f t="shared" si="646"/>
        <v>0.5333333333252489</v>
      </c>
      <c r="P2077" s="110">
        <f t="shared" si="646"/>
        <v>0.42499999999602095</v>
      </c>
      <c r="Q2077" s="110">
        <f t="shared" si="646"/>
        <v>0.42499999999602095</v>
      </c>
      <c r="R2077" s="110">
        <f t="shared" si="646"/>
        <v>0.4499999999674098</v>
      </c>
      <c r="S2077" s="110">
        <f t="shared" si="646"/>
        <v>0.70000000005229601</v>
      </c>
      <c r="T2077" s="110">
        <f t="shared" si="646"/>
        <v>0.64999999995111468</v>
      </c>
      <c r="U2077" s="110">
        <f t="shared" si="646"/>
        <v>0.45000000003486401</v>
      </c>
      <c r="V2077" s="422">
        <f t="shared" si="646"/>
        <v>0.50000000001136868</v>
      </c>
      <c r="W2077" s="110">
        <f t="shared" si="646"/>
        <v>0.66666666654540074</v>
      </c>
      <c r="X2077" s="110">
        <f t="shared" si="646"/>
        <v>0.42000000001891746</v>
      </c>
      <c r="Y2077" s="110">
        <f t="shared" si="646"/>
        <v>0.40000000000727598</v>
      </c>
      <c r="Z2077" s="110">
        <f t="shared" si="646"/>
        <v>0.42000000001127774</v>
      </c>
      <c r="AA2077" s="110">
        <f t="shared" si="646"/>
        <v>0.49999999998484179</v>
      </c>
      <c r="AB2077" s="110">
        <f t="shared" si="646"/>
        <v>0.80000000004850635</v>
      </c>
      <c r="AC2077" s="122">
        <f t="shared" si="646"/>
        <v>0.57191011236198475</v>
      </c>
    </row>
    <row r="2078" spans="1:30" ht="11.25" customHeight="1" x14ac:dyDescent="0.2">
      <c r="A2078" s="2715" t="s">
        <v>109</v>
      </c>
      <c r="B2078" s="2712" t="s">
        <v>496</v>
      </c>
      <c r="C2078" s="10" t="s">
        <v>483</v>
      </c>
      <c r="D2078" s="10"/>
      <c r="E2078" s="80"/>
      <c r="F2078" s="80"/>
      <c r="G2078" s="80"/>
      <c r="H2078" s="420"/>
      <c r="I2078" s="80"/>
      <c r="J2078" s="80"/>
      <c r="K2078" s="80"/>
      <c r="L2078" s="80"/>
      <c r="M2078" s="80"/>
      <c r="N2078" s="420"/>
      <c r="O2078" s="80"/>
      <c r="P2078" s="80"/>
      <c r="Q2078" s="80"/>
      <c r="R2078" s="80"/>
      <c r="S2078" s="80"/>
      <c r="T2078" s="80"/>
      <c r="U2078" s="80"/>
      <c r="V2078" s="420"/>
      <c r="W2078" s="80"/>
      <c r="X2078" s="80"/>
      <c r="Y2078" s="80"/>
      <c r="Z2078" s="80"/>
      <c r="AA2078" s="80"/>
      <c r="AB2078" s="80"/>
      <c r="AC2078" s="124">
        <f>SUM(E2078:AB2078)</f>
        <v>0</v>
      </c>
    </row>
    <row r="2079" spans="1:30" ht="11.25" customHeight="1" x14ac:dyDescent="0.2">
      <c r="A2079" s="2776"/>
      <c r="B2079" s="2778"/>
      <c r="C2079" s="11" t="s">
        <v>484</v>
      </c>
      <c r="D2079" s="11"/>
      <c r="E2079" s="82"/>
      <c r="F2079" s="82"/>
      <c r="G2079" s="82"/>
      <c r="H2079" s="424"/>
      <c r="I2079" s="82"/>
      <c r="J2079" s="82"/>
      <c r="K2079" s="82"/>
      <c r="L2079" s="82"/>
      <c r="M2079" s="82"/>
      <c r="N2079" s="424"/>
      <c r="O2079" s="82"/>
      <c r="P2079" s="82"/>
      <c r="Q2079" s="82"/>
      <c r="R2079" s="82"/>
      <c r="S2079" s="82"/>
      <c r="T2079" s="82"/>
      <c r="U2079" s="82"/>
      <c r="V2079" s="424"/>
      <c r="W2079" s="82"/>
      <c r="X2079" s="82"/>
      <c r="Y2079" s="82"/>
      <c r="Z2079" s="82"/>
      <c r="AA2079" s="82"/>
      <c r="AB2079" s="82"/>
      <c r="AC2079" s="124">
        <f>SUM(E2079:AB2079)</f>
        <v>0</v>
      </c>
      <c r="AD2079" s="661"/>
    </row>
    <row r="2080" spans="1:30" ht="11.25" customHeight="1" x14ac:dyDescent="0.2">
      <c r="A2080" s="2776"/>
      <c r="B2080" s="2778"/>
      <c r="C2080" s="11" t="s">
        <v>8</v>
      </c>
      <c r="D2080" s="11"/>
      <c r="E2080" s="113" t="s">
        <v>243</v>
      </c>
      <c r="F2080" s="113"/>
      <c r="G2080" s="113"/>
      <c r="H2080" s="423"/>
      <c r="I2080" s="113"/>
      <c r="J2080" s="113"/>
      <c r="K2080" s="113"/>
      <c r="L2080" s="113"/>
      <c r="M2080" s="113"/>
      <c r="N2080" s="423"/>
      <c r="O2080" s="113"/>
      <c r="P2080" s="113"/>
      <c r="Q2080" s="113"/>
      <c r="R2080" s="113"/>
      <c r="S2080" s="113"/>
      <c r="T2080" s="113"/>
      <c r="U2080" s="113"/>
      <c r="V2080" s="423"/>
      <c r="W2080" s="113"/>
      <c r="X2080" s="113"/>
      <c r="Y2080" s="113"/>
      <c r="Z2080" s="113"/>
      <c r="AA2080" s="113"/>
      <c r="AB2080" s="113"/>
      <c r="AC2080" s="87"/>
    </row>
    <row r="2081" spans="1:30" ht="11.25" customHeight="1" thickBot="1" x14ac:dyDescent="0.25">
      <c r="A2081" s="2777"/>
      <c r="B2081" s="2779"/>
      <c r="C2081" s="46" t="s">
        <v>16</v>
      </c>
      <c r="D2081" s="46"/>
      <c r="E2081" s="110" t="e">
        <f t="shared" ref="E2081:AC2081" si="647">E2079/E2078</f>
        <v>#DIV/0!</v>
      </c>
      <c r="F2081" s="110" t="e">
        <f t="shared" si="647"/>
        <v>#DIV/0!</v>
      </c>
      <c r="G2081" s="110" t="e">
        <f t="shared" si="647"/>
        <v>#DIV/0!</v>
      </c>
      <c r="H2081" s="422" t="e">
        <f t="shared" si="647"/>
        <v>#DIV/0!</v>
      </c>
      <c r="I2081" s="110" t="e">
        <f t="shared" si="647"/>
        <v>#DIV/0!</v>
      </c>
      <c r="J2081" s="110" t="e">
        <f t="shared" si="647"/>
        <v>#DIV/0!</v>
      </c>
      <c r="K2081" s="110" t="e">
        <f t="shared" si="647"/>
        <v>#DIV/0!</v>
      </c>
      <c r="L2081" s="110" t="e">
        <f t="shared" si="647"/>
        <v>#DIV/0!</v>
      </c>
      <c r="M2081" s="110" t="e">
        <f t="shared" si="647"/>
        <v>#DIV/0!</v>
      </c>
      <c r="N2081" s="422" t="e">
        <f t="shared" si="647"/>
        <v>#DIV/0!</v>
      </c>
      <c r="O2081" s="110" t="e">
        <f t="shared" si="647"/>
        <v>#DIV/0!</v>
      </c>
      <c r="P2081" s="110" t="e">
        <f t="shared" si="647"/>
        <v>#DIV/0!</v>
      </c>
      <c r="Q2081" s="110" t="e">
        <f t="shared" si="647"/>
        <v>#DIV/0!</v>
      </c>
      <c r="R2081" s="110" t="e">
        <f t="shared" si="647"/>
        <v>#DIV/0!</v>
      </c>
      <c r="S2081" s="110" t="e">
        <f t="shared" si="647"/>
        <v>#DIV/0!</v>
      </c>
      <c r="T2081" s="110" t="e">
        <f t="shared" si="647"/>
        <v>#DIV/0!</v>
      </c>
      <c r="U2081" s="110" t="e">
        <f t="shared" si="647"/>
        <v>#DIV/0!</v>
      </c>
      <c r="V2081" s="422" t="e">
        <f t="shared" si="647"/>
        <v>#DIV/0!</v>
      </c>
      <c r="W2081" s="110" t="e">
        <f t="shared" si="647"/>
        <v>#DIV/0!</v>
      </c>
      <c r="X2081" s="110" t="e">
        <f t="shared" si="647"/>
        <v>#DIV/0!</v>
      </c>
      <c r="Y2081" s="110" t="e">
        <f t="shared" si="647"/>
        <v>#DIV/0!</v>
      </c>
      <c r="Z2081" s="110" t="e">
        <f t="shared" si="647"/>
        <v>#DIV/0!</v>
      </c>
      <c r="AA2081" s="110" t="e">
        <f t="shared" si="647"/>
        <v>#DIV/0!</v>
      </c>
      <c r="AB2081" s="110" t="e">
        <f t="shared" si="647"/>
        <v>#DIV/0!</v>
      </c>
      <c r="AC2081" s="122" t="e">
        <f t="shared" si="647"/>
        <v>#DIV/0!</v>
      </c>
    </row>
    <row r="2082" spans="1:30" ht="11.25" customHeight="1" x14ac:dyDescent="0.2">
      <c r="A2082" s="2715" t="s">
        <v>99</v>
      </c>
      <c r="B2082" s="2712" t="s">
        <v>391</v>
      </c>
      <c r="C2082" s="10" t="s">
        <v>483</v>
      </c>
      <c r="D2082" s="10"/>
      <c r="E2082" s="80"/>
      <c r="F2082" s="80"/>
      <c r="G2082" s="80"/>
      <c r="H2082" s="420"/>
      <c r="I2082" s="80"/>
      <c r="J2082" s="80"/>
      <c r="K2082" s="80"/>
      <c r="L2082" s="80"/>
      <c r="M2082" s="80"/>
      <c r="N2082" s="420"/>
      <c r="O2082" s="80"/>
      <c r="P2082" s="80"/>
      <c r="Q2082" s="80"/>
      <c r="R2082" s="80"/>
      <c r="S2082" s="80"/>
      <c r="T2082" s="80"/>
      <c r="U2082" s="80"/>
      <c r="V2082" s="420"/>
      <c r="W2082" s="80"/>
      <c r="X2082" s="80"/>
      <c r="Y2082" s="80"/>
      <c r="Z2082" s="80"/>
      <c r="AA2082" s="80"/>
      <c r="AB2082" s="80"/>
      <c r="AC2082" s="124">
        <f>SUM(E2082:AB2082)</f>
        <v>0</v>
      </c>
    </row>
    <row r="2083" spans="1:30" ht="11.25" customHeight="1" x14ac:dyDescent="0.2">
      <c r="A2083" s="2776"/>
      <c r="B2083" s="2778"/>
      <c r="C2083" s="11" t="s">
        <v>484</v>
      </c>
      <c r="D2083" s="11"/>
      <c r="E2083" s="82"/>
      <c r="F2083" s="82"/>
      <c r="G2083" s="82"/>
      <c r="H2083" s="424"/>
      <c r="I2083" s="82"/>
      <c r="J2083" s="82"/>
      <c r="K2083" s="82"/>
      <c r="L2083" s="82"/>
      <c r="M2083" s="82"/>
      <c r="N2083" s="424"/>
      <c r="O2083" s="82"/>
      <c r="P2083" s="82"/>
      <c r="Q2083" s="82"/>
      <c r="R2083" s="82"/>
      <c r="S2083" s="82"/>
      <c r="T2083" s="82"/>
      <c r="U2083" s="82"/>
      <c r="V2083" s="424"/>
      <c r="W2083" s="82"/>
      <c r="X2083" s="82"/>
      <c r="Y2083" s="82"/>
      <c r="Z2083" s="82"/>
      <c r="AA2083" s="82"/>
      <c r="AB2083" s="82"/>
      <c r="AC2083" s="124">
        <f>SUM(E2083:AB2083)</f>
        <v>0</v>
      </c>
      <c r="AD2083" s="661"/>
    </row>
    <row r="2084" spans="1:30" ht="11.25" customHeight="1" x14ac:dyDescent="0.2">
      <c r="A2084" s="2776"/>
      <c r="B2084" s="2778"/>
      <c r="C2084" s="11" t="s">
        <v>8</v>
      </c>
      <c r="D2084" s="11"/>
      <c r="E2084" s="113"/>
      <c r="F2084" s="113"/>
      <c r="G2084" s="113"/>
      <c r="H2084" s="423"/>
      <c r="I2084" s="113"/>
      <c r="J2084" s="113"/>
      <c r="K2084" s="113"/>
      <c r="L2084" s="113"/>
      <c r="M2084" s="113"/>
      <c r="N2084" s="423"/>
      <c r="O2084" s="113"/>
      <c r="P2084" s="113"/>
      <c r="Q2084" s="113"/>
      <c r="R2084" s="113"/>
      <c r="S2084" s="113"/>
      <c r="T2084" s="113"/>
      <c r="U2084" s="113"/>
      <c r="V2084" s="423"/>
      <c r="W2084" s="113"/>
      <c r="X2084" s="113"/>
      <c r="Y2084" s="113"/>
      <c r="Z2084" s="113"/>
      <c r="AA2084" s="113"/>
      <c r="AB2084" s="113"/>
      <c r="AC2084" s="87"/>
    </row>
    <row r="2085" spans="1:30" ht="11.25" customHeight="1" thickBot="1" x14ac:dyDescent="0.25">
      <c r="A2085" s="2777"/>
      <c r="B2085" s="2779"/>
      <c r="C2085" s="46" t="s">
        <v>16</v>
      </c>
      <c r="D2085" s="46"/>
      <c r="E2085" s="110" t="e">
        <f t="shared" ref="E2085:AC2085" si="648">E2083/E2082</f>
        <v>#DIV/0!</v>
      </c>
      <c r="F2085" s="110" t="e">
        <f t="shared" si="648"/>
        <v>#DIV/0!</v>
      </c>
      <c r="G2085" s="110" t="e">
        <f t="shared" si="648"/>
        <v>#DIV/0!</v>
      </c>
      <c r="H2085" s="422" t="e">
        <f t="shared" si="648"/>
        <v>#DIV/0!</v>
      </c>
      <c r="I2085" s="110" t="e">
        <f t="shared" si="648"/>
        <v>#DIV/0!</v>
      </c>
      <c r="J2085" s="110" t="e">
        <f t="shared" si="648"/>
        <v>#DIV/0!</v>
      </c>
      <c r="K2085" s="110" t="e">
        <f t="shared" si="648"/>
        <v>#DIV/0!</v>
      </c>
      <c r="L2085" s="110" t="e">
        <f t="shared" si="648"/>
        <v>#DIV/0!</v>
      </c>
      <c r="M2085" s="110" t="e">
        <f t="shared" si="648"/>
        <v>#DIV/0!</v>
      </c>
      <c r="N2085" s="422" t="e">
        <f t="shared" si="648"/>
        <v>#DIV/0!</v>
      </c>
      <c r="O2085" s="110" t="e">
        <f t="shared" si="648"/>
        <v>#DIV/0!</v>
      </c>
      <c r="P2085" s="110" t="e">
        <f t="shared" si="648"/>
        <v>#DIV/0!</v>
      </c>
      <c r="Q2085" s="110" t="e">
        <f t="shared" si="648"/>
        <v>#DIV/0!</v>
      </c>
      <c r="R2085" s="110" t="e">
        <f t="shared" si="648"/>
        <v>#DIV/0!</v>
      </c>
      <c r="S2085" s="110" t="e">
        <f t="shared" si="648"/>
        <v>#DIV/0!</v>
      </c>
      <c r="T2085" s="110" t="e">
        <f t="shared" si="648"/>
        <v>#DIV/0!</v>
      </c>
      <c r="U2085" s="110" t="e">
        <f t="shared" si="648"/>
        <v>#DIV/0!</v>
      </c>
      <c r="V2085" s="422" t="e">
        <f t="shared" si="648"/>
        <v>#DIV/0!</v>
      </c>
      <c r="W2085" s="110" t="e">
        <f t="shared" si="648"/>
        <v>#DIV/0!</v>
      </c>
      <c r="X2085" s="110" t="e">
        <f t="shared" si="648"/>
        <v>#DIV/0!</v>
      </c>
      <c r="Y2085" s="110" t="e">
        <f t="shared" si="648"/>
        <v>#DIV/0!</v>
      </c>
      <c r="Z2085" s="110" t="e">
        <f t="shared" si="648"/>
        <v>#DIV/0!</v>
      </c>
      <c r="AA2085" s="110" t="e">
        <f t="shared" si="648"/>
        <v>#DIV/0!</v>
      </c>
      <c r="AB2085" s="110" t="e">
        <f t="shared" si="648"/>
        <v>#DIV/0!</v>
      </c>
      <c r="AC2085" s="122" t="e">
        <f t="shared" si="648"/>
        <v>#DIV/0!</v>
      </c>
    </row>
    <row r="2086" spans="1:30" ht="13.5" thickBot="1" x14ac:dyDescent="0.25">
      <c r="A2086" s="166"/>
      <c r="B2086" s="76" t="s">
        <v>20</v>
      </c>
      <c r="C2086" s="77" t="s">
        <v>483</v>
      </c>
      <c r="D2086" s="2611" t="s">
        <v>506</v>
      </c>
      <c r="E2086" s="323">
        <v>9.9999999999909054E-5</v>
      </c>
      <c r="F2086" s="323">
        <v>9.9999999999909054E-5</v>
      </c>
      <c r="G2086" s="323">
        <v>1.9999999999981811E-4</v>
      </c>
      <c r="H2086" s="479">
        <v>0</v>
      </c>
      <c r="I2086" s="323">
        <v>9.9999999999909054E-5</v>
      </c>
      <c r="J2086" s="323">
        <v>9.9999999999909054E-5</v>
      </c>
      <c r="K2086" s="323">
        <v>0</v>
      </c>
      <c r="L2086" s="323">
        <v>1.9999999999981811E-4</v>
      </c>
      <c r="M2086" s="323">
        <v>3.9999999999963622E-4</v>
      </c>
      <c r="N2086" s="323">
        <v>2.9999999999972713E-4</v>
      </c>
      <c r="O2086" s="323">
        <v>9.9999999999909054E-5</v>
      </c>
      <c r="P2086" s="323">
        <v>9.9999999999909054E-5</v>
      </c>
      <c r="Q2086" s="323">
        <v>9.9999999999909054E-5</v>
      </c>
      <c r="R2086" s="323">
        <v>9.9999999999909054E-5</v>
      </c>
      <c r="S2086" s="323">
        <v>9.9999999999909054E-5</v>
      </c>
      <c r="T2086" s="323">
        <v>0</v>
      </c>
      <c r="U2086" s="323">
        <v>9.9999999999909054E-5</v>
      </c>
      <c r="V2086" s="479">
        <v>2.0000000000209184E-4</v>
      </c>
      <c r="W2086" s="323">
        <v>9.9999999999909054E-5</v>
      </c>
      <c r="X2086" s="323">
        <v>1.9999999999981811E-4</v>
      </c>
      <c r="Y2086" s="323">
        <v>9.9999999999909054E-5</v>
      </c>
      <c r="Z2086" s="323">
        <v>9.9999999999909054E-5</v>
      </c>
      <c r="AA2086" s="323">
        <v>1.9999999999981811E-4</v>
      </c>
      <c r="AB2086" s="323">
        <v>9.9999999999909054E-5</v>
      </c>
      <c r="AC2086" s="246">
        <f>SUM(E2086:AB2086)</f>
        <v>3.0999999999994543E-3</v>
      </c>
      <c r="AD2086" s="577">
        <f>MAX(E2086:AB2086)</f>
        <v>3.9999999999963622E-4</v>
      </c>
    </row>
    <row r="2087" spans="1:30" s="661" customFormat="1" ht="10.5" customHeight="1" x14ac:dyDescent="0.2">
      <c r="A2087" s="2832" t="s">
        <v>152</v>
      </c>
      <c r="B2087" s="2839"/>
      <c r="C2087" s="63" t="s">
        <v>483</v>
      </c>
      <c r="D2087" s="63"/>
      <c r="E2087" s="112">
        <f>E2058+E2066+E2070+E2074+E2078+E2082+E2062</f>
        <v>0.10200000000004367</v>
      </c>
      <c r="F2087" s="112">
        <f t="shared" ref="F2087:AB2088" si="649">F2058+F2066+F2070+F2074+F2078+F2082+F2062</f>
        <v>0.10199999999895226</v>
      </c>
      <c r="G2087" s="112">
        <f t="shared" si="649"/>
        <v>0.10200000000004367</v>
      </c>
      <c r="H2087" s="442">
        <f t="shared" si="649"/>
        <v>0.10200000000222645</v>
      </c>
      <c r="I2087" s="112">
        <f t="shared" si="649"/>
        <v>0.10199999999676948</v>
      </c>
      <c r="J2087" s="112">
        <f t="shared" si="649"/>
        <v>0.1092000000004191</v>
      </c>
      <c r="K2087" s="112">
        <f t="shared" si="649"/>
        <v>6.9599999999991266E-2</v>
      </c>
      <c r="L2087" s="112">
        <f t="shared" si="649"/>
        <v>0.16319999999941501</v>
      </c>
      <c r="M2087" s="112">
        <f t="shared" si="649"/>
        <v>0.19800000000213913</v>
      </c>
      <c r="N2087" s="442">
        <f t="shared" si="649"/>
        <v>0.15600000000122236</v>
      </c>
      <c r="O2087" s="112">
        <f t="shared" si="649"/>
        <v>0.11159999999763386</v>
      </c>
      <c r="P2087" s="112">
        <f t="shared" si="649"/>
        <v>0.13920000000216531</v>
      </c>
      <c r="Q2087" s="112">
        <f t="shared" si="649"/>
        <v>0.12479999999923165</v>
      </c>
      <c r="R2087" s="112">
        <f t="shared" si="649"/>
        <v>0.1944000000014057</v>
      </c>
      <c r="S2087" s="112">
        <f t="shared" si="649"/>
        <v>0.16080000000001746</v>
      </c>
      <c r="T2087" s="112">
        <f t="shared" si="649"/>
        <v>0.14639999999708381</v>
      </c>
      <c r="U2087" s="112">
        <f t="shared" si="649"/>
        <v>0.18720000000103026</v>
      </c>
      <c r="V2087" s="442">
        <f t="shared" si="649"/>
        <v>0.13919999999889116</v>
      </c>
      <c r="W2087" s="112">
        <f t="shared" si="649"/>
        <v>0.11880000000128346</v>
      </c>
      <c r="X2087" s="112">
        <f t="shared" si="649"/>
        <v>0.16320000000050641</v>
      </c>
      <c r="Y2087" s="112">
        <f t="shared" si="649"/>
        <v>0.16680000000014841</v>
      </c>
      <c r="Z2087" s="112">
        <f t="shared" si="649"/>
        <v>0.15959999999868157</v>
      </c>
      <c r="AA2087" s="112">
        <f t="shared" si="649"/>
        <v>0.10800000000017462</v>
      </c>
      <c r="AB2087" s="112">
        <f t="shared" si="649"/>
        <v>0.10079999999870778</v>
      </c>
      <c r="AC2087" s="112">
        <f>AC2058+AC2066+AC2070+AC2074+AC2078+AC2082+AC2062</f>
        <v>3.226799999998184</v>
      </c>
    </row>
    <row r="2088" spans="1:30" s="661" customFormat="1" ht="10.5" customHeight="1" thickBot="1" x14ac:dyDescent="0.25">
      <c r="A2088" s="2792"/>
      <c r="B2088" s="2793"/>
      <c r="C2088" s="45" t="s">
        <v>484</v>
      </c>
      <c r="D2088" s="45"/>
      <c r="E2088" s="126">
        <f>E2059+E2067+E2071+E2075+E2079+E2083+E2063</f>
        <v>0.26640000000134023</v>
      </c>
      <c r="F2088" s="126">
        <f t="shared" si="649"/>
        <v>0.22800000000006548</v>
      </c>
      <c r="G2088" s="126">
        <f t="shared" si="649"/>
        <v>5.0400000001536681E-2</v>
      </c>
      <c r="H2088" s="444">
        <f t="shared" si="649"/>
        <v>0.48240000000278088</v>
      </c>
      <c r="I2088" s="126">
        <f t="shared" si="649"/>
        <v>0.12000000000098227</v>
      </c>
      <c r="J2088" s="126">
        <f t="shared" si="649"/>
        <v>0.33599999999205465</v>
      </c>
      <c r="K2088" s="126">
        <f t="shared" si="649"/>
        <v>0.26640000000134023</v>
      </c>
      <c r="L2088" s="126">
        <f t="shared" si="649"/>
        <v>0.26880000000182919</v>
      </c>
      <c r="M2088" s="126">
        <f t="shared" si="649"/>
        <v>0.30480000000261498</v>
      </c>
      <c r="N2088" s="444">
        <f t="shared" si="649"/>
        <v>0.23280000000104337</v>
      </c>
      <c r="O2088" s="126">
        <f t="shared" si="649"/>
        <v>0.182399999998961</v>
      </c>
      <c r="P2088" s="126">
        <f t="shared" si="649"/>
        <v>0.18479999999944993</v>
      </c>
      <c r="Q2088" s="126">
        <f t="shared" si="649"/>
        <v>0.25680000000102154</v>
      </c>
      <c r="R2088" s="126">
        <f t="shared" si="649"/>
        <v>0.31679999999469149</v>
      </c>
      <c r="S2088" s="126">
        <f t="shared" si="649"/>
        <v>0.35520000000469737</v>
      </c>
      <c r="T2088" s="126">
        <f t="shared" si="649"/>
        <v>0.27839999999669091</v>
      </c>
      <c r="U2088" s="126">
        <f t="shared" si="649"/>
        <v>0.24480000000348812</v>
      </c>
      <c r="V2088" s="444">
        <f t="shared" si="649"/>
        <v>0.22800000000170256</v>
      </c>
      <c r="W2088" s="126">
        <f t="shared" si="649"/>
        <v>0.22799999999133433</v>
      </c>
      <c r="X2088" s="126">
        <f t="shared" si="649"/>
        <v>0.19440000000140573</v>
      </c>
      <c r="Y2088" s="126">
        <f t="shared" si="649"/>
        <v>0.26400000000248841</v>
      </c>
      <c r="Z2088" s="126">
        <f t="shared" si="649"/>
        <v>0.30240000000048894</v>
      </c>
      <c r="AA2088" s="126">
        <f t="shared" si="649"/>
        <v>0.21599999999925784</v>
      </c>
      <c r="AB2088" s="126">
        <f t="shared" si="649"/>
        <v>0.23760000000202125</v>
      </c>
      <c r="AC2088" s="126">
        <f>AC2059+AC2067+AC2071+AC2075+AC2079+AC2083+AC2063</f>
        <v>6.0456000000032883</v>
      </c>
    </row>
    <row r="2089" spans="1:30" s="661" customFormat="1" ht="10.5" customHeight="1" x14ac:dyDescent="0.2">
      <c r="A2089" s="2733" t="s">
        <v>153</v>
      </c>
      <c r="B2089" s="2734"/>
      <c r="C2089" s="12" t="s">
        <v>483</v>
      </c>
      <c r="D2089" s="12"/>
      <c r="E2089" s="112">
        <f t="shared" ref="E2089:AC2090" si="650">E2050-E2087</f>
        <v>4.1999999996551185E-2</v>
      </c>
      <c r="F2089" s="112">
        <f t="shared" si="650"/>
        <v>4.2000000004190963E-2</v>
      </c>
      <c r="G2089" s="112">
        <f t="shared" si="650"/>
        <v>4.1999999996551185E-2</v>
      </c>
      <c r="H2089" s="442">
        <f t="shared" si="650"/>
        <v>4.2000000000916776E-2</v>
      </c>
      <c r="I2089" s="112">
        <f t="shared" si="650"/>
        <v>4.1999999999825371E-2</v>
      </c>
      <c r="J2089" s="112">
        <f t="shared" si="650"/>
        <v>-3.7199999998847488E-2</v>
      </c>
      <c r="K2089" s="112">
        <f t="shared" si="650"/>
        <v>0.14639999999817521</v>
      </c>
      <c r="L2089" s="112">
        <f t="shared" si="650"/>
        <v>-1.9199999996271783E-2</v>
      </c>
      <c r="M2089" s="112">
        <f t="shared" si="650"/>
        <v>-5.400000000554428E-2</v>
      </c>
      <c r="N2089" s="442">
        <f t="shared" si="650"/>
        <v>-1.1999999998079131E-2</v>
      </c>
      <c r="O2089" s="112">
        <f t="shared" si="650"/>
        <v>3.2399999998960996E-2</v>
      </c>
      <c r="P2089" s="112">
        <f t="shared" si="650"/>
        <v>4.8000000009779109E-3</v>
      </c>
      <c r="Q2089" s="112">
        <f t="shared" si="650"/>
        <v>-5.2799999997660038E-2</v>
      </c>
      <c r="R2089" s="112">
        <f t="shared" si="650"/>
        <v>-5.0400000004810847E-2</v>
      </c>
      <c r="S2089" s="112">
        <f t="shared" si="650"/>
        <v>5.5199999998149007E-2</v>
      </c>
      <c r="T2089" s="112">
        <f t="shared" si="650"/>
        <v>-2.3999999939405825E-3</v>
      </c>
      <c r="U2089" s="112">
        <f t="shared" si="650"/>
        <v>2.87999999971362E-2</v>
      </c>
      <c r="V2089" s="442">
        <f t="shared" si="650"/>
        <v>4.8000000042520696E-3</v>
      </c>
      <c r="W2089" s="112">
        <f t="shared" si="650"/>
        <v>9.7199999996883002E-2</v>
      </c>
      <c r="X2089" s="112">
        <f t="shared" si="650"/>
        <v>-1.9199999997363187E-2</v>
      </c>
      <c r="Y2089" s="112">
        <f t="shared" si="650"/>
        <v>-2.2800000003553561E-2</v>
      </c>
      <c r="Z2089" s="112">
        <f t="shared" si="650"/>
        <v>5.639999999948489E-2</v>
      </c>
      <c r="AA2089" s="112">
        <f t="shared" si="650"/>
        <v>3.6000000002968602E-2</v>
      </c>
      <c r="AB2089" s="112">
        <f t="shared" si="650"/>
        <v>4.3199999997887067E-2</v>
      </c>
      <c r="AC2089" s="112">
        <f t="shared" si="650"/>
        <v>0.44519999999684012</v>
      </c>
    </row>
    <row r="2090" spans="1:30" s="661" customFormat="1" ht="10.5" customHeight="1" thickBot="1" x14ac:dyDescent="0.25">
      <c r="A2090" s="2735"/>
      <c r="B2090" s="2736"/>
      <c r="C2090" s="9" t="s">
        <v>484</v>
      </c>
      <c r="D2090" s="240"/>
      <c r="E2090" s="112">
        <f t="shared" si="650"/>
        <v>-0.26640000000134023</v>
      </c>
      <c r="F2090" s="112">
        <f t="shared" si="650"/>
        <v>-0.22800000000006548</v>
      </c>
      <c r="G2090" s="112">
        <f t="shared" si="650"/>
        <v>-5.0400000001536681E-2</v>
      </c>
      <c r="H2090" s="442">
        <f t="shared" si="650"/>
        <v>-0.48240000000278088</v>
      </c>
      <c r="I2090" s="112">
        <f t="shared" si="650"/>
        <v>-0.12000000000098227</v>
      </c>
      <c r="J2090" s="112">
        <f t="shared" si="650"/>
        <v>-0.33599999999205465</v>
      </c>
      <c r="K2090" s="112">
        <f t="shared" si="650"/>
        <v>-0.26640000000134023</v>
      </c>
      <c r="L2090" s="112">
        <f t="shared" si="650"/>
        <v>-0.26880000000182919</v>
      </c>
      <c r="M2090" s="112">
        <f t="shared" si="650"/>
        <v>-0.30480000000261498</v>
      </c>
      <c r="N2090" s="442">
        <f t="shared" si="650"/>
        <v>-0.23280000000104337</v>
      </c>
      <c r="O2090" s="112">
        <f t="shared" si="650"/>
        <v>-0.182399999998961</v>
      </c>
      <c r="P2090" s="112">
        <f t="shared" si="650"/>
        <v>-0.18479999999944993</v>
      </c>
      <c r="Q2090" s="112">
        <f t="shared" si="650"/>
        <v>-0.25680000000102154</v>
      </c>
      <c r="R2090" s="112">
        <f t="shared" si="650"/>
        <v>-0.31679999999469149</v>
      </c>
      <c r="S2090" s="112">
        <f t="shared" si="650"/>
        <v>-0.35520000000469737</v>
      </c>
      <c r="T2090" s="112">
        <f t="shared" si="650"/>
        <v>-0.27839999999669091</v>
      </c>
      <c r="U2090" s="112">
        <f t="shared" si="650"/>
        <v>-0.24480000000348812</v>
      </c>
      <c r="V2090" s="442">
        <f t="shared" si="650"/>
        <v>-0.22800000000170256</v>
      </c>
      <c r="W2090" s="112">
        <f t="shared" si="650"/>
        <v>-0.22799999999133433</v>
      </c>
      <c r="X2090" s="112">
        <f t="shared" si="650"/>
        <v>-0.19440000000140573</v>
      </c>
      <c r="Y2090" s="112">
        <f t="shared" si="650"/>
        <v>-0.26400000000248841</v>
      </c>
      <c r="Z2090" s="112">
        <f t="shared" si="650"/>
        <v>-0.30240000000048894</v>
      </c>
      <c r="AA2090" s="112">
        <f t="shared" si="650"/>
        <v>-0.21599999999925784</v>
      </c>
      <c r="AB2090" s="112">
        <f t="shared" si="650"/>
        <v>-0.23760000000202125</v>
      </c>
      <c r="AC2090" s="112">
        <f t="shared" si="650"/>
        <v>-6.0456000000032883</v>
      </c>
    </row>
    <row r="2091" spans="1:30" s="32" customFormat="1" ht="10.5" customHeight="1" x14ac:dyDescent="0.2">
      <c r="A2091" s="2764" t="s">
        <v>9</v>
      </c>
      <c r="B2091" s="2765"/>
      <c r="C2091" s="14" t="s">
        <v>483</v>
      </c>
      <c r="D2091" s="14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92"/>
    </row>
    <row r="2092" spans="1:30" s="32" customFormat="1" ht="12" customHeight="1" thickBot="1" x14ac:dyDescent="0.25">
      <c r="A2092" s="2766"/>
      <c r="B2092" s="2767"/>
      <c r="C2092" s="15" t="s">
        <v>484</v>
      </c>
      <c r="D2092" s="15"/>
      <c r="E2092" s="93"/>
      <c r="F2092" s="93"/>
      <c r="G2092" s="93"/>
      <c r="H2092" s="93"/>
      <c r="I2092" s="93"/>
      <c r="J2092" s="93"/>
      <c r="K2092" s="93"/>
      <c r="L2092" s="93"/>
      <c r="M2092" s="93"/>
      <c r="N2092" s="93"/>
      <c r="O2092" s="93"/>
      <c r="P2092" s="93"/>
      <c r="Q2092" s="93"/>
      <c r="R2092" s="93"/>
      <c r="S2092" s="93"/>
      <c r="T2092" s="93"/>
      <c r="U2092" s="93"/>
      <c r="V2092" s="93"/>
      <c r="W2092" s="93"/>
      <c r="X2092" s="93"/>
      <c r="Y2092" s="93"/>
      <c r="Z2092" s="93"/>
      <c r="AA2092" s="93"/>
      <c r="AB2092" s="93"/>
      <c r="AC2092" s="94"/>
    </row>
    <row r="2093" spans="1:30" s="661" customFormat="1" ht="30" customHeight="1" thickBot="1" x14ac:dyDescent="0.25">
      <c r="A2093" s="104"/>
      <c r="B2093" s="104"/>
      <c r="C2093" s="142"/>
      <c r="D2093" s="142"/>
      <c r="E2093" s="98"/>
      <c r="F2093" s="98"/>
      <c r="G2093" s="98"/>
      <c r="H2093" s="100"/>
      <c r="I2093" s="98"/>
      <c r="J2093" s="98"/>
      <c r="K2093" s="98"/>
      <c r="L2093" s="98"/>
      <c r="M2093" s="98"/>
      <c r="N2093" s="100"/>
      <c r="O2093" s="98"/>
      <c r="P2093" s="98"/>
      <c r="Q2093" s="98"/>
      <c r="R2093" s="98"/>
      <c r="S2093" s="98"/>
      <c r="T2093" s="98"/>
      <c r="U2093" s="98"/>
      <c r="V2093" s="100"/>
      <c r="W2093" s="98"/>
      <c r="X2093" s="98"/>
      <c r="Y2093" s="98"/>
      <c r="Z2093" s="98"/>
      <c r="AA2093" s="98"/>
      <c r="AB2093" s="98"/>
      <c r="AC2093" s="98"/>
    </row>
    <row r="2094" spans="1:30" s="661" customFormat="1" ht="28.5" customHeight="1" x14ac:dyDescent="0.2">
      <c r="A2094" s="134" t="s">
        <v>17</v>
      </c>
      <c r="B2094" s="135" t="s">
        <v>5</v>
      </c>
      <c r="C2094" s="6" t="s">
        <v>14</v>
      </c>
      <c r="D2094" s="243" t="s">
        <v>498</v>
      </c>
      <c r="E2094" s="2730" t="s">
        <v>15</v>
      </c>
      <c r="F2094" s="2731"/>
      <c r="G2094" s="2731"/>
      <c r="H2094" s="2731"/>
      <c r="I2094" s="2731"/>
      <c r="J2094" s="2731"/>
      <c r="K2094" s="2731"/>
      <c r="L2094" s="2731"/>
      <c r="M2094" s="2731"/>
      <c r="N2094" s="2731"/>
      <c r="O2094" s="2731"/>
      <c r="P2094" s="2731"/>
      <c r="Q2094" s="2731"/>
      <c r="R2094" s="2731"/>
      <c r="S2094" s="2731"/>
      <c r="T2094" s="2731"/>
      <c r="U2094" s="2731"/>
      <c r="V2094" s="2731"/>
      <c r="W2094" s="2731"/>
      <c r="X2094" s="2731"/>
      <c r="Y2094" s="2731"/>
      <c r="Z2094" s="2731"/>
      <c r="AA2094" s="2731"/>
      <c r="AB2094" s="2732"/>
      <c r="AC2094" s="2720" t="s">
        <v>10</v>
      </c>
    </row>
    <row r="2095" spans="1:30" s="13" customFormat="1" ht="12.75" customHeight="1" thickBot="1" x14ac:dyDescent="0.25">
      <c r="A2095" s="2722" t="s">
        <v>499</v>
      </c>
      <c r="B2095" s="2723"/>
      <c r="C2095" s="17"/>
      <c r="D2095" s="17"/>
      <c r="E2095" s="18">
        <v>1</v>
      </c>
      <c r="F2095" s="18">
        <v>2</v>
      </c>
      <c r="G2095" s="18">
        <v>3</v>
      </c>
      <c r="H2095" s="18">
        <v>4</v>
      </c>
      <c r="I2095" s="18">
        <v>5</v>
      </c>
      <c r="J2095" s="18">
        <v>6</v>
      </c>
      <c r="K2095" s="18">
        <v>7</v>
      </c>
      <c r="L2095" s="18">
        <v>8</v>
      </c>
      <c r="M2095" s="18">
        <v>9</v>
      </c>
      <c r="N2095" s="18">
        <v>10</v>
      </c>
      <c r="O2095" s="18">
        <v>11</v>
      </c>
      <c r="P2095" s="18">
        <v>12</v>
      </c>
      <c r="Q2095" s="18">
        <v>13</v>
      </c>
      <c r="R2095" s="18">
        <v>14</v>
      </c>
      <c r="S2095" s="18">
        <v>15</v>
      </c>
      <c r="T2095" s="18">
        <v>16</v>
      </c>
      <c r="U2095" s="18">
        <v>17</v>
      </c>
      <c r="V2095" s="18">
        <v>18</v>
      </c>
      <c r="W2095" s="18">
        <v>19</v>
      </c>
      <c r="X2095" s="18">
        <v>20</v>
      </c>
      <c r="Y2095" s="18">
        <v>21</v>
      </c>
      <c r="Z2095" s="18">
        <v>22</v>
      </c>
      <c r="AA2095" s="18">
        <v>23</v>
      </c>
      <c r="AB2095" s="18">
        <v>24</v>
      </c>
      <c r="AC2095" s="2750"/>
    </row>
    <row r="2096" spans="1:30" s="13" customFormat="1" ht="12.75" customHeight="1" thickBot="1" x14ac:dyDescent="0.25">
      <c r="A2096" s="19" t="s">
        <v>292</v>
      </c>
      <c r="B2096" s="20"/>
      <c r="C2096" s="21"/>
      <c r="D2096" s="1203"/>
      <c r="E2096" s="20">
        <v>2</v>
      </c>
      <c r="F2096" s="20">
        <v>2</v>
      </c>
      <c r="G2096" s="20">
        <v>2</v>
      </c>
      <c r="H2096" s="20">
        <v>2</v>
      </c>
      <c r="I2096" s="20">
        <v>2</v>
      </c>
      <c r="J2096" s="20">
        <v>2</v>
      </c>
      <c r="K2096" s="20">
        <v>2</v>
      </c>
      <c r="L2096" s="20">
        <v>2</v>
      </c>
      <c r="M2096" s="20">
        <v>2</v>
      </c>
      <c r="N2096" s="20">
        <v>2</v>
      </c>
      <c r="O2096" s="20">
        <v>2</v>
      </c>
      <c r="P2096" s="20">
        <v>2</v>
      </c>
      <c r="Q2096" s="20">
        <v>2</v>
      </c>
      <c r="R2096" s="20">
        <v>2</v>
      </c>
      <c r="S2096" s="20">
        <v>2</v>
      </c>
      <c r="T2096" s="20">
        <v>2</v>
      </c>
      <c r="U2096" s="20">
        <v>2</v>
      </c>
      <c r="V2096" s="20">
        <v>2</v>
      </c>
      <c r="W2096" s="20">
        <v>2</v>
      </c>
      <c r="X2096" s="20">
        <v>2</v>
      </c>
      <c r="Y2096" s="20">
        <v>2</v>
      </c>
      <c r="Z2096" s="20">
        <v>2</v>
      </c>
      <c r="AA2096" s="20">
        <v>2</v>
      </c>
      <c r="AB2096" s="20">
        <v>2</v>
      </c>
      <c r="AC2096" s="22"/>
    </row>
    <row r="2097" spans="1:30" s="661" customFormat="1" ht="11.25" x14ac:dyDescent="0.2">
      <c r="A2097" s="2845"/>
      <c r="B2097" s="2814" t="s">
        <v>500</v>
      </c>
      <c r="C2097" s="10" t="s">
        <v>483</v>
      </c>
      <c r="D2097" s="1203" t="s">
        <v>506</v>
      </c>
      <c r="E2097" s="109">
        <v>5.5999999999767174E-3</v>
      </c>
      <c r="F2097" s="109">
        <v>5.6000000000494769E-3</v>
      </c>
      <c r="G2097" s="109">
        <v>6.3999999999941794E-3</v>
      </c>
      <c r="H2097" s="421">
        <v>6.3999999999941794E-3</v>
      </c>
      <c r="I2097" s="109">
        <v>6.3999999999941794E-3</v>
      </c>
      <c r="J2097" s="109">
        <v>8.0000000000291036E-3</v>
      </c>
      <c r="K2097" s="109">
        <v>0</v>
      </c>
      <c r="L2097" s="109">
        <v>7.9999999999563441E-3</v>
      </c>
      <c r="M2097" s="109">
        <v>8.0000000000291036E-3</v>
      </c>
      <c r="N2097" s="421">
        <v>7.9999999999563441E-3</v>
      </c>
      <c r="O2097" s="109">
        <v>1.6000000000058207E-2</v>
      </c>
      <c r="P2097" s="109">
        <v>3.9999999999417923E-3</v>
      </c>
      <c r="Q2097" s="109">
        <v>4.0000000000145518E-3</v>
      </c>
      <c r="R2097" s="109">
        <v>8.0000000000291036E-3</v>
      </c>
      <c r="S2097" s="109">
        <v>7.9999999999563441E-3</v>
      </c>
      <c r="T2097" s="109">
        <v>1.6000000000058207E-2</v>
      </c>
      <c r="U2097" s="109">
        <v>1.5999999999985449E-2</v>
      </c>
      <c r="V2097" s="421">
        <v>7.9999999999563441E-3</v>
      </c>
      <c r="W2097" s="109">
        <v>8.0000000000291036E-3</v>
      </c>
      <c r="X2097" s="109">
        <v>1.5999999999985449E-2</v>
      </c>
      <c r="Y2097" s="109">
        <v>1.5999999999985449E-2</v>
      </c>
      <c r="Z2097" s="109">
        <v>8.0000000000291036E-3</v>
      </c>
      <c r="AA2097" s="109">
        <v>8.0000000000291036E-3</v>
      </c>
      <c r="AB2097" s="109">
        <v>7.9999999999563441E-3</v>
      </c>
      <c r="AC2097" s="124">
        <f>SUM(E2097:AB2097)</f>
        <v>0.20639999999999414</v>
      </c>
    </row>
    <row r="2098" spans="1:30" s="661" customFormat="1" ht="11.25" x14ac:dyDescent="0.2">
      <c r="A2098" s="2846"/>
      <c r="B2098" s="2815"/>
      <c r="C2098" s="11" t="s">
        <v>484</v>
      </c>
      <c r="D2098" s="1201" t="s">
        <v>466</v>
      </c>
      <c r="E2098" s="110"/>
      <c r="F2098" s="110"/>
      <c r="G2098" s="110"/>
      <c r="H2098" s="422"/>
      <c r="I2098" s="110"/>
      <c r="J2098" s="110"/>
      <c r="K2098" s="110"/>
      <c r="L2098" s="110"/>
      <c r="M2098" s="110"/>
      <c r="N2098" s="422"/>
      <c r="O2098" s="110"/>
      <c r="P2098" s="110"/>
      <c r="Q2098" s="110"/>
      <c r="R2098" s="110"/>
      <c r="S2098" s="110"/>
      <c r="T2098" s="110"/>
      <c r="U2098" s="110"/>
      <c r="V2098" s="422"/>
      <c r="W2098" s="110"/>
      <c r="X2098" s="110"/>
      <c r="Y2098" s="110"/>
      <c r="Z2098" s="110"/>
      <c r="AA2098" s="110"/>
      <c r="AB2098" s="110"/>
      <c r="AC2098" s="124">
        <f>SUM(E2098:AB2098)</f>
        <v>0</v>
      </c>
    </row>
    <row r="2099" spans="1:30" s="661" customFormat="1" ht="11.25" x14ac:dyDescent="0.2">
      <c r="A2099" s="2846"/>
      <c r="B2099" s="2815"/>
      <c r="C2099" s="11" t="s">
        <v>8</v>
      </c>
      <c r="D2099" s="1201" t="s">
        <v>505</v>
      </c>
      <c r="E2099" s="113">
        <f>SQRT(E2097*E2097+E2098*E2098)*1000/(1.732*E2104)</f>
        <v>14.057636308807904</v>
      </c>
      <c r="F2099" s="113">
        <f t="shared" ref="F2099:AB2099" si="651">SQRT(F2097*F2097+F2098*F2098)*1000/(1.732*F2104)</f>
        <v>14.057636308990553</v>
      </c>
      <c r="G2099" s="113">
        <f t="shared" si="651"/>
        <v>16.065870067261219</v>
      </c>
      <c r="H2099" s="423">
        <f t="shared" si="651"/>
        <v>16.065870067261219</v>
      </c>
      <c r="I2099" s="113">
        <f t="shared" si="651"/>
        <v>16.065870067261219</v>
      </c>
      <c r="J2099" s="113">
        <f t="shared" si="651"/>
        <v>20.082337584167849</v>
      </c>
      <c r="K2099" s="113">
        <f t="shared" si="651"/>
        <v>0</v>
      </c>
      <c r="L2099" s="113">
        <f t="shared" si="651"/>
        <v>20.082337583985201</v>
      </c>
      <c r="M2099" s="113">
        <f t="shared" si="651"/>
        <v>20.082337584167849</v>
      </c>
      <c r="N2099" s="423">
        <f t="shared" si="651"/>
        <v>20.082337583985201</v>
      </c>
      <c r="O2099" s="113">
        <f t="shared" si="651"/>
        <v>40.164675168335698</v>
      </c>
      <c r="P2099" s="113">
        <f t="shared" si="651"/>
        <v>10.041168791901276</v>
      </c>
      <c r="Q2099" s="113">
        <f t="shared" si="651"/>
        <v>10.041168792083925</v>
      </c>
      <c r="R2099" s="113">
        <f t="shared" si="651"/>
        <v>20.082337584167849</v>
      </c>
      <c r="S2099" s="113">
        <f t="shared" si="651"/>
        <v>20.082337583985201</v>
      </c>
      <c r="T2099" s="113">
        <f t="shared" si="651"/>
        <v>40.164675168335698</v>
      </c>
      <c r="U2099" s="113">
        <f t="shared" si="651"/>
        <v>40.164675168153053</v>
      </c>
      <c r="V2099" s="423">
        <f t="shared" si="651"/>
        <v>20.082337583985201</v>
      </c>
      <c r="W2099" s="113">
        <f t="shared" si="651"/>
        <v>20.082337584167849</v>
      </c>
      <c r="X2099" s="113">
        <f t="shared" si="651"/>
        <v>40.164675168153053</v>
      </c>
      <c r="Y2099" s="113">
        <f t="shared" si="651"/>
        <v>40.164675168153053</v>
      </c>
      <c r="Z2099" s="113">
        <f t="shared" si="651"/>
        <v>20.082337584167849</v>
      </c>
      <c r="AA2099" s="113">
        <f t="shared" si="651"/>
        <v>20.082337584167849</v>
      </c>
      <c r="AB2099" s="113">
        <f t="shared" si="651"/>
        <v>20.082337583985201</v>
      </c>
      <c r="AC2099" s="124"/>
    </row>
    <row r="2100" spans="1:30" s="661" customFormat="1" ht="11.25" x14ac:dyDescent="0.2">
      <c r="A2100" s="2846"/>
      <c r="B2100" s="2815"/>
      <c r="C2100" s="11" t="s">
        <v>16</v>
      </c>
      <c r="D2100" s="1201"/>
      <c r="E2100" s="110">
        <f t="shared" ref="E2100:AC2100" si="652">E2098/E2097</f>
        <v>0</v>
      </c>
      <c r="F2100" s="110">
        <f t="shared" si="652"/>
        <v>0</v>
      </c>
      <c r="G2100" s="110">
        <f t="shared" si="652"/>
        <v>0</v>
      </c>
      <c r="H2100" s="422">
        <f t="shared" si="652"/>
        <v>0</v>
      </c>
      <c r="I2100" s="110">
        <f t="shared" si="652"/>
        <v>0</v>
      </c>
      <c r="J2100" s="110">
        <f t="shared" si="652"/>
        <v>0</v>
      </c>
      <c r="K2100" s="110" t="e">
        <f t="shared" si="652"/>
        <v>#DIV/0!</v>
      </c>
      <c r="L2100" s="110">
        <f t="shared" si="652"/>
        <v>0</v>
      </c>
      <c r="M2100" s="110">
        <f t="shared" si="652"/>
        <v>0</v>
      </c>
      <c r="N2100" s="422">
        <f t="shared" si="652"/>
        <v>0</v>
      </c>
      <c r="O2100" s="110">
        <f t="shared" si="652"/>
        <v>0</v>
      </c>
      <c r="P2100" s="110">
        <f t="shared" si="652"/>
        <v>0</v>
      </c>
      <c r="Q2100" s="110">
        <f t="shared" si="652"/>
        <v>0</v>
      </c>
      <c r="R2100" s="110">
        <f t="shared" si="652"/>
        <v>0</v>
      </c>
      <c r="S2100" s="110">
        <f t="shared" si="652"/>
        <v>0</v>
      </c>
      <c r="T2100" s="110">
        <f t="shared" si="652"/>
        <v>0</v>
      </c>
      <c r="U2100" s="110">
        <f t="shared" si="652"/>
        <v>0</v>
      </c>
      <c r="V2100" s="422">
        <f t="shared" si="652"/>
        <v>0</v>
      </c>
      <c r="W2100" s="110">
        <f t="shared" si="652"/>
        <v>0</v>
      </c>
      <c r="X2100" s="110">
        <f t="shared" si="652"/>
        <v>0</v>
      </c>
      <c r="Y2100" s="110">
        <f t="shared" si="652"/>
        <v>0</v>
      </c>
      <c r="Z2100" s="110">
        <f t="shared" si="652"/>
        <v>0</v>
      </c>
      <c r="AA2100" s="110">
        <f t="shared" si="652"/>
        <v>0</v>
      </c>
      <c r="AB2100" s="110">
        <f t="shared" si="652"/>
        <v>0</v>
      </c>
      <c r="AC2100" s="117">
        <f t="shared" si="652"/>
        <v>0</v>
      </c>
    </row>
    <row r="2101" spans="1:30" s="661" customFormat="1" ht="12" thickBot="1" x14ac:dyDescent="0.25">
      <c r="A2101" s="2847"/>
      <c r="B2101" s="2816"/>
      <c r="C2101" s="46" t="s">
        <v>13</v>
      </c>
      <c r="D2101" s="1341"/>
      <c r="E2101" s="205"/>
      <c r="F2101" s="205"/>
      <c r="G2101" s="205"/>
      <c r="H2101" s="486"/>
      <c r="I2101" s="205"/>
      <c r="J2101" s="205"/>
      <c r="K2101" s="205"/>
      <c r="L2101" s="205"/>
      <c r="M2101" s="205"/>
      <c r="N2101" s="486"/>
      <c r="O2101" s="205"/>
      <c r="P2101" s="205"/>
      <c r="Q2101" s="205"/>
      <c r="R2101" s="205"/>
      <c r="S2101" s="205"/>
      <c r="T2101" s="205"/>
      <c r="U2101" s="205"/>
      <c r="V2101" s="486"/>
      <c r="W2101" s="205"/>
      <c r="X2101" s="205"/>
      <c r="Y2101" s="205"/>
      <c r="Z2101" s="205"/>
      <c r="AA2101" s="205"/>
      <c r="AB2101" s="205"/>
      <c r="AC2101" s="207"/>
    </row>
    <row r="2102" spans="1:30" s="661" customFormat="1" ht="12" thickBot="1" x14ac:dyDescent="0.25">
      <c r="A2102" s="263" t="s">
        <v>514</v>
      </c>
      <c r="B2102" s="264"/>
      <c r="C2102" s="265"/>
      <c r="D2102" s="2643"/>
      <c r="E2102" s="333">
        <f>SQRT(E2097*E2097+E2098*E2098)</f>
        <v>5.5999999999767174E-3</v>
      </c>
      <c r="F2102" s="333">
        <f t="shared" ref="F2102:AB2102" si="653">SQRT(F2097*F2097+F2098*F2098)</f>
        <v>5.6000000000494769E-3</v>
      </c>
      <c r="G2102" s="333">
        <f t="shared" si="653"/>
        <v>6.3999999999941794E-3</v>
      </c>
      <c r="H2102" s="333">
        <f t="shared" si="653"/>
        <v>6.3999999999941794E-3</v>
      </c>
      <c r="I2102" s="333">
        <f t="shared" si="653"/>
        <v>6.3999999999941794E-3</v>
      </c>
      <c r="J2102" s="333">
        <f t="shared" si="653"/>
        <v>8.0000000000291036E-3</v>
      </c>
      <c r="K2102" s="333">
        <f t="shared" si="653"/>
        <v>0</v>
      </c>
      <c r="L2102" s="333">
        <f t="shared" si="653"/>
        <v>7.9999999999563441E-3</v>
      </c>
      <c r="M2102" s="333">
        <f t="shared" si="653"/>
        <v>8.0000000000291036E-3</v>
      </c>
      <c r="N2102" s="333">
        <f t="shared" si="653"/>
        <v>7.9999999999563441E-3</v>
      </c>
      <c r="O2102" s="333">
        <f t="shared" si="653"/>
        <v>1.6000000000058207E-2</v>
      </c>
      <c r="P2102" s="333">
        <f t="shared" si="653"/>
        <v>3.9999999999417923E-3</v>
      </c>
      <c r="Q2102" s="333">
        <f t="shared" si="653"/>
        <v>4.0000000000145518E-3</v>
      </c>
      <c r="R2102" s="333">
        <f t="shared" si="653"/>
        <v>8.0000000000291036E-3</v>
      </c>
      <c r="S2102" s="333">
        <f t="shared" si="653"/>
        <v>7.9999999999563441E-3</v>
      </c>
      <c r="T2102" s="333">
        <f t="shared" si="653"/>
        <v>1.6000000000058207E-2</v>
      </c>
      <c r="U2102" s="470">
        <f t="shared" si="653"/>
        <v>1.5999999999985449E-2</v>
      </c>
      <c r="V2102" s="333">
        <f t="shared" si="653"/>
        <v>7.9999999999563441E-3</v>
      </c>
      <c r="W2102" s="333">
        <f t="shared" si="653"/>
        <v>8.0000000000291036E-3</v>
      </c>
      <c r="X2102" s="333">
        <f t="shared" si="653"/>
        <v>1.5999999999985449E-2</v>
      </c>
      <c r="Y2102" s="333">
        <f t="shared" si="653"/>
        <v>1.5999999999985449E-2</v>
      </c>
      <c r="Z2102" s="333">
        <f t="shared" si="653"/>
        <v>8.0000000000291036E-3</v>
      </c>
      <c r="AA2102" s="333">
        <f t="shared" si="653"/>
        <v>8.0000000000291036E-3</v>
      </c>
      <c r="AB2102" s="333">
        <f t="shared" si="653"/>
        <v>7.9999999999563441E-3</v>
      </c>
      <c r="AC2102" s="267"/>
      <c r="AD2102" s="360">
        <f>MAX(E2102:AB2102)</f>
        <v>1.6000000000058207E-2</v>
      </c>
    </row>
    <row r="2103" spans="1:30" s="13" customFormat="1" ht="14.25" customHeight="1" thickBot="1" x14ac:dyDescent="0.25">
      <c r="A2103" s="143" t="s">
        <v>406</v>
      </c>
      <c r="B2103" s="144"/>
      <c r="C2103" s="145"/>
      <c r="D2103" s="2644"/>
      <c r="E2103" s="146">
        <v>1</v>
      </c>
      <c r="F2103" s="146">
        <v>2</v>
      </c>
      <c r="G2103" s="146">
        <v>3</v>
      </c>
      <c r="H2103" s="146">
        <v>4</v>
      </c>
      <c r="I2103" s="146">
        <v>5</v>
      </c>
      <c r="J2103" s="146">
        <v>6</v>
      </c>
      <c r="K2103" s="146">
        <v>7</v>
      </c>
      <c r="L2103" s="146">
        <v>8</v>
      </c>
      <c r="M2103" s="146">
        <v>9</v>
      </c>
      <c r="N2103" s="146">
        <v>10</v>
      </c>
      <c r="O2103" s="146">
        <v>11</v>
      </c>
      <c r="P2103" s="146">
        <v>12</v>
      </c>
      <c r="Q2103" s="146">
        <v>13</v>
      </c>
      <c r="R2103" s="146">
        <v>14</v>
      </c>
      <c r="S2103" s="146">
        <v>15</v>
      </c>
      <c r="T2103" s="146">
        <v>16</v>
      </c>
      <c r="U2103" s="146">
        <v>17</v>
      </c>
      <c r="V2103" s="146">
        <v>18</v>
      </c>
      <c r="W2103" s="146">
        <v>19</v>
      </c>
      <c r="X2103" s="146">
        <v>20</v>
      </c>
      <c r="Y2103" s="146">
        <v>21</v>
      </c>
      <c r="Z2103" s="146">
        <v>22</v>
      </c>
      <c r="AA2103" s="146">
        <v>23</v>
      </c>
      <c r="AB2103" s="146">
        <v>24</v>
      </c>
      <c r="AC2103" s="147"/>
    </row>
    <row r="2104" spans="1:30" s="32" customFormat="1" ht="14.25" customHeight="1" thickBot="1" x14ac:dyDescent="0.25">
      <c r="A2104" s="28" t="s">
        <v>501</v>
      </c>
      <c r="B2104" s="29"/>
      <c r="C2104" s="426" t="s">
        <v>13</v>
      </c>
      <c r="D2104" s="1199" t="s">
        <v>530</v>
      </c>
      <c r="E2104" s="1036">
        <v>0.23</v>
      </c>
      <c r="F2104" s="1036">
        <v>0.23</v>
      </c>
      <c r="G2104" s="1036">
        <v>0.23</v>
      </c>
      <c r="H2104" s="1036">
        <v>0.23</v>
      </c>
      <c r="I2104" s="1036">
        <v>0.23</v>
      </c>
      <c r="J2104" s="1036">
        <v>0.23</v>
      </c>
      <c r="K2104" s="1036">
        <v>0.23</v>
      </c>
      <c r="L2104" s="1036">
        <v>0.23</v>
      </c>
      <c r="M2104" s="1036">
        <v>0.23</v>
      </c>
      <c r="N2104" s="1036">
        <v>0.23</v>
      </c>
      <c r="O2104" s="1036">
        <v>0.23</v>
      </c>
      <c r="P2104" s="1036">
        <v>0.23</v>
      </c>
      <c r="Q2104" s="1036">
        <v>0.23</v>
      </c>
      <c r="R2104" s="1036">
        <v>0.23</v>
      </c>
      <c r="S2104" s="1036">
        <v>0.23</v>
      </c>
      <c r="T2104" s="1036">
        <v>0.23</v>
      </c>
      <c r="U2104" s="1036">
        <v>0.23</v>
      </c>
      <c r="V2104" s="1036">
        <v>0.23</v>
      </c>
      <c r="W2104" s="1036">
        <v>0.23</v>
      </c>
      <c r="X2104" s="1036">
        <v>0.23</v>
      </c>
      <c r="Y2104" s="1036">
        <v>0.23</v>
      </c>
      <c r="Z2104" s="1036">
        <v>0.23</v>
      </c>
      <c r="AA2104" s="1036">
        <v>0.23</v>
      </c>
      <c r="AB2104" s="1036">
        <v>0.23</v>
      </c>
      <c r="AC2104" s="31"/>
    </row>
    <row r="2105" spans="1:30" ht="11.25" customHeight="1" x14ac:dyDescent="0.2">
      <c r="A2105" s="2715" t="s">
        <v>502</v>
      </c>
      <c r="B2105" s="2712" t="s">
        <v>391</v>
      </c>
      <c r="C2105" s="10" t="s">
        <v>483</v>
      </c>
      <c r="D2105" s="1203"/>
      <c r="E2105" s="80"/>
      <c r="F2105" s="80"/>
      <c r="G2105" s="80"/>
      <c r="H2105" s="420"/>
      <c r="I2105" s="80"/>
      <c r="J2105" s="80"/>
      <c r="K2105" s="80"/>
      <c r="L2105" s="80"/>
      <c r="M2105" s="80"/>
      <c r="N2105" s="420"/>
      <c r="O2105" s="80"/>
      <c r="P2105" s="80"/>
      <c r="Q2105" s="80"/>
      <c r="R2105" s="80"/>
      <c r="S2105" s="80"/>
      <c r="T2105" s="80"/>
      <c r="U2105" s="80"/>
      <c r="V2105" s="420"/>
      <c r="W2105" s="80"/>
      <c r="X2105" s="80"/>
      <c r="Y2105" s="80"/>
      <c r="Z2105" s="80"/>
      <c r="AA2105" s="80"/>
      <c r="AB2105" s="80"/>
      <c r="AC2105" s="124">
        <f>SUM(E2105:AB2105)</f>
        <v>0</v>
      </c>
    </row>
    <row r="2106" spans="1:30" ht="11.25" customHeight="1" x14ac:dyDescent="0.2">
      <c r="A2106" s="2776"/>
      <c r="B2106" s="2778"/>
      <c r="C2106" s="11" t="s">
        <v>484</v>
      </c>
      <c r="D2106" s="11"/>
      <c r="E2106" s="82"/>
      <c r="F2106" s="82"/>
      <c r="G2106" s="82"/>
      <c r="H2106" s="424"/>
      <c r="I2106" s="82"/>
      <c r="J2106" s="82"/>
      <c r="K2106" s="82"/>
      <c r="L2106" s="82"/>
      <c r="M2106" s="82"/>
      <c r="N2106" s="424"/>
      <c r="O2106" s="82"/>
      <c r="P2106" s="82"/>
      <c r="Q2106" s="82"/>
      <c r="R2106" s="82"/>
      <c r="S2106" s="82"/>
      <c r="T2106" s="82"/>
      <c r="U2106" s="82"/>
      <c r="V2106" s="424"/>
      <c r="W2106" s="82"/>
      <c r="X2106" s="82"/>
      <c r="Y2106" s="82"/>
      <c r="Z2106" s="82"/>
      <c r="AA2106" s="82"/>
      <c r="AB2106" s="82"/>
      <c r="AC2106" s="124">
        <f>SUM(E2106:AB2106)</f>
        <v>0</v>
      </c>
      <c r="AD2106" s="661"/>
    </row>
    <row r="2107" spans="1:30" ht="11.25" customHeight="1" x14ac:dyDescent="0.2">
      <c r="A2107" s="2776"/>
      <c r="B2107" s="2778"/>
      <c r="C2107" s="11" t="s">
        <v>8</v>
      </c>
      <c r="D2107" s="11"/>
      <c r="E2107" s="113"/>
      <c r="F2107" s="113"/>
      <c r="G2107" s="113"/>
      <c r="H2107" s="423"/>
      <c r="I2107" s="113"/>
      <c r="J2107" s="113"/>
      <c r="K2107" s="113"/>
      <c r="L2107" s="113"/>
      <c r="M2107" s="113"/>
      <c r="N2107" s="423"/>
      <c r="O2107" s="113"/>
      <c r="P2107" s="113"/>
      <c r="Q2107" s="113"/>
      <c r="R2107" s="113"/>
      <c r="S2107" s="113"/>
      <c r="T2107" s="113"/>
      <c r="U2107" s="113"/>
      <c r="V2107" s="423"/>
      <c r="W2107" s="113"/>
      <c r="X2107" s="113"/>
      <c r="Y2107" s="113"/>
      <c r="Z2107" s="113"/>
      <c r="AA2107" s="113"/>
      <c r="AB2107" s="113"/>
      <c r="AC2107" s="87"/>
    </row>
    <row r="2108" spans="1:30" ht="11.25" customHeight="1" thickBot="1" x14ac:dyDescent="0.25">
      <c r="A2108" s="2777"/>
      <c r="B2108" s="2779"/>
      <c r="C2108" s="46" t="s">
        <v>16</v>
      </c>
      <c r="D2108" s="46"/>
      <c r="E2108" s="110" t="e">
        <f t="shared" ref="E2108:AC2108" si="654">E2106/E2105</f>
        <v>#DIV/0!</v>
      </c>
      <c r="F2108" s="110" t="e">
        <f t="shared" si="654"/>
        <v>#DIV/0!</v>
      </c>
      <c r="G2108" s="110" t="e">
        <f t="shared" si="654"/>
        <v>#DIV/0!</v>
      </c>
      <c r="H2108" s="422" t="e">
        <f t="shared" si="654"/>
        <v>#DIV/0!</v>
      </c>
      <c r="I2108" s="110" t="e">
        <f t="shared" si="654"/>
        <v>#DIV/0!</v>
      </c>
      <c r="J2108" s="110" t="e">
        <f t="shared" si="654"/>
        <v>#DIV/0!</v>
      </c>
      <c r="K2108" s="110" t="e">
        <f t="shared" si="654"/>
        <v>#DIV/0!</v>
      </c>
      <c r="L2108" s="110" t="e">
        <f t="shared" si="654"/>
        <v>#DIV/0!</v>
      </c>
      <c r="M2108" s="110" t="e">
        <f t="shared" si="654"/>
        <v>#DIV/0!</v>
      </c>
      <c r="N2108" s="422" t="e">
        <f t="shared" si="654"/>
        <v>#DIV/0!</v>
      </c>
      <c r="O2108" s="110" t="e">
        <f t="shared" si="654"/>
        <v>#DIV/0!</v>
      </c>
      <c r="P2108" s="110" t="e">
        <f t="shared" si="654"/>
        <v>#DIV/0!</v>
      </c>
      <c r="Q2108" s="110" t="e">
        <f t="shared" si="654"/>
        <v>#DIV/0!</v>
      </c>
      <c r="R2108" s="110" t="e">
        <f t="shared" si="654"/>
        <v>#DIV/0!</v>
      </c>
      <c r="S2108" s="110" t="e">
        <f t="shared" si="654"/>
        <v>#DIV/0!</v>
      </c>
      <c r="T2108" s="110" t="e">
        <f t="shared" si="654"/>
        <v>#DIV/0!</v>
      </c>
      <c r="U2108" s="110" t="e">
        <f t="shared" si="654"/>
        <v>#DIV/0!</v>
      </c>
      <c r="V2108" s="422" t="e">
        <f t="shared" si="654"/>
        <v>#DIV/0!</v>
      </c>
      <c r="W2108" s="110" t="e">
        <f t="shared" si="654"/>
        <v>#DIV/0!</v>
      </c>
      <c r="X2108" s="110" t="e">
        <f t="shared" si="654"/>
        <v>#DIV/0!</v>
      </c>
      <c r="Y2108" s="110" t="e">
        <f t="shared" si="654"/>
        <v>#DIV/0!</v>
      </c>
      <c r="Z2108" s="110" t="e">
        <f t="shared" si="654"/>
        <v>#DIV/0!</v>
      </c>
      <c r="AA2108" s="110" t="e">
        <f t="shared" si="654"/>
        <v>#DIV/0!</v>
      </c>
      <c r="AB2108" s="110" t="e">
        <f t="shared" si="654"/>
        <v>#DIV/0!</v>
      </c>
      <c r="AC2108" s="122" t="e">
        <f t="shared" si="654"/>
        <v>#DIV/0!</v>
      </c>
    </row>
    <row r="2109" spans="1:30" ht="11.25" customHeight="1" x14ac:dyDescent="0.2">
      <c r="A2109" s="2715" t="s">
        <v>503</v>
      </c>
      <c r="B2109" s="2712" t="s">
        <v>22</v>
      </c>
      <c r="C2109" s="10" t="s">
        <v>483</v>
      </c>
      <c r="D2109" s="10" t="s">
        <v>466</v>
      </c>
      <c r="E2109" s="80"/>
      <c r="F2109" s="80"/>
      <c r="G2109" s="80"/>
      <c r="H2109" s="420"/>
      <c r="I2109" s="80"/>
      <c r="J2109" s="80"/>
      <c r="K2109" s="80"/>
      <c r="L2109" s="80"/>
      <c r="M2109" s="80"/>
      <c r="N2109" s="420"/>
      <c r="O2109" s="80"/>
      <c r="P2109" s="80"/>
      <c r="Q2109" s="80"/>
      <c r="R2109" s="80"/>
      <c r="S2109" s="80"/>
      <c r="T2109" s="80"/>
      <c r="U2109" s="80"/>
      <c r="V2109" s="420"/>
      <c r="W2109" s="80"/>
      <c r="X2109" s="80"/>
      <c r="Y2109" s="80"/>
      <c r="Z2109" s="80"/>
      <c r="AA2109" s="80"/>
      <c r="AB2109" s="80"/>
      <c r="AC2109" s="124">
        <f>SUM(E2109:AB2109)</f>
        <v>0</v>
      </c>
    </row>
    <row r="2110" spans="1:30" ht="11.25" customHeight="1" x14ac:dyDescent="0.2">
      <c r="A2110" s="2776"/>
      <c r="B2110" s="2778"/>
      <c r="C2110" s="11" t="s">
        <v>484</v>
      </c>
      <c r="D2110" s="11" t="s">
        <v>466</v>
      </c>
      <c r="E2110" s="82"/>
      <c r="F2110" s="82"/>
      <c r="G2110" s="82"/>
      <c r="H2110" s="424"/>
      <c r="I2110" s="82"/>
      <c r="J2110" s="82"/>
      <c r="K2110" s="82"/>
      <c r="L2110" s="82"/>
      <c r="M2110" s="82"/>
      <c r="N2110" s="424"/>
      <c r="O2110" s="82"/>
      <c r="P2110" s="82"/>
      <c r="Q2110" s="82"/>
      <c r="R2110" s="82"/>
      <c r="S2110" s="82"/>
      <c r="T2110" s="82"/>
      <c r="U2110" s="82"/>
      <c r="V2110" s="424"/>
      <c r="W2110" s="82"/>
      <c r="X2110" s="82"/>
      <c r="Y2110" s="82"/>
      <c r="Z2110" s="82"/>
      <c r="AA2110" s="82"/>
      <c r="AB2110" s="82"/>
      <c r="AC2110" s="124">
        <f>SUM(E2110:AB2110)</f>
        <v>0</v>
      </c>
      <c r="AD2110" s="661"/>
    </row>
    <row r="2111" spans="1:30" ht="11.25" customHeight="1" x14ac:dyDescent="0.2">
      <c r="A2111" s="2776"/>
      <c r="B2111" s="2778"/>
      <c r="C2111" s="11" t="s">
        <v>8</v>
      </c>
      <c r="D2111" s="11"/>
      <c r="E2111" s="113"/>
      <c r="F2111" s="113"/>
      <c r="G2111" s="113"/>
      <c r="H2111" s="423"/>
      <c r="I2111" s="113"/>
      <c r="J2111" s="113"/>
      <c r="K2111" s="113"/>
      <c r="L2111" s="113"/>
      <c r="M2111" s="113"/>
      <c r="N2111" s="423"/>
      <c r="O2111" s="113"/>
      <c r="P2111" s="113"/>
      <c r="Q2111" s="113"/>
      <c r="R2111" s="113"/>
      <c r="S2111" s="113"/>
      <c r="T2111" s="113"/>
      <c r="U2111" s="113"/>
      <c r="V2111" s="423"/>
      <c r="W2111" s="113"/>
      <c r="X2111" s="113"/>
      <c r="Y2111" s="113"/>
      <c r="Z2111" s="113"/>
      <c r="AA2111" s="113"/>
      <c r="AB2111" s="113"/>
      <c r="AC2111" s="87"/>
    </row>
    <row r="2112" spans="1:30" ht="11.25" customHeight="1" thickBot="1" x14ac:dyDescent="0.25">
      <c r="A2112" s="2782"/>
      <c r="B2112" s="2783"/>
      <c r="C2112" s="45" t="s">
        <v>16</v>
      </c>
      <c r="D2112" s="45"/>
      <c r="E2112" s="126" t="e">
        <f t="shared" ref="E2112:AC2112" si="655">E2110/E2109</f>
        <v>#DIV/0!</v>
      </c>
      <c r="F2112" s="126" t="e">
        <f t="shared" si="655"/>
        <v>#DIV/0!</v>
      </c>
      <c r="G2112" s="126" t="e">
        <f t="shared" si="655"/>
        <v>#DIV/0!</v>
      </c>
      <c r="H2112" s="444" t="e">
        <f t="shared" si="655"/>
        <v>#DIV/0!</v>
      </c>
      <c r="I2112" s="126" t="e">
        <f t="shared" si="655"/>
        <v>#DIV/0!</v>
      </c>
      <c r="J2112" s="126" t="e">
        <f t="shared" si="655"/>
        <v>#DIV/0!</v>
      </c>
      <c r="K2112" s="126" t="e">
        <f t="shared" si="655"/>
        <v>#DIV/0!</v>
      </c>
      <c r="L2112" s="126" t="e">
        <f t="shared" si="655"/>
        <v>#DIV/0!</v>
      </c>
      <c r="M2112" s="126" t="e">
        <f t="shared" si="655"/>
        <v>#DIV/0!</v>
      </c>
      <c r="N2112" s="444" t="e">
        <f t="shared" si="655"/>
        <v>#DIV/0!</v>
      </c>
      <c r="O2112" s="126" t="e">
        <f t="shared" si="655"/>
        <v>#DIV/0!</v>
      </c>
      <c r="P2112" s="126" t="e">
        <f t="shared" si="655"/>
        <v>#DIV/0!</v>
      </c>
      <c r="Q2112" s="126" t="e">
        <f t="shared" si="655"/>
        <v>#DIV/0!</v>
      </c>
      <c r="R2112" s="126" t="e">
        <f t="shared" si="655"/>
        <v>#DIV/0!</v>
      </c>
      <c r="S2112" s="126" t="e">
        <f t="shared" si="655"/>
        <v>#DIV/0!</v>
      </c>
      <c r="T2112" s="126" t="e">
        <f t="shared" si="655"/>
        <v>#DIV/0!</v>
      </c>
      <c r="U2112" s="126" t="e">
        <f t="shared" si="655"/>
        <v>#DIV/0!</v>
      </c>
      <c r="V2112" s="444" t="e">
        <f t="shared" si="655"/>
        <v>#DIV/0!</v>
      </c>
      <c r="W2112" s="126" t="e">
        <f t="shared" si="655"/>
        <v>#DIV/0!</v>
      </c>
      <c r="X2112" s="126" t="e">
        <f t="shared" si="655"/>
        <v>#DIV/0!</v>
      </c>
      <c r="Y2112" s="126" t="e">
        <f t="shared" si="655"/>
        <v>#DIV/0!</v>
      </c>
      <c r="Z2112" s="126" t="e">
        <f t="shared" si="655"/>
        <v>#DIV/0!</v>
      </c>
      <c r="AA2112" s="126" t="e">
        <f t="shared" si="655"/>
        <v>#DIV/0!</v>
      </c>
      <c r="AB2112" s="126" t="e">
        <f t="shared" si="655"/>
        <v>#DIV/0!</v>
      </c>
      <c r="AC2112" s="122" t="e">
        <f t="shared" si="655"/>
        <v>#DIV/0!</v>
      </c>
    </row>
    <row r="2113" spans="1:30" s="661" customFormat="1" ht="10.5" customHeight="1" x14ac:dyDescent="0.2">
      <c r="A2113" s="2832" t="s">
        <v>423</v>
      </c>
      <c r="B2113" s="2839"/>
      <c r="C2113" s="63" t="s">
        <v>483</v>
      </c>
      <c r="D2113" s="63"/>
      <c r="E2113" s="112">
        <f>E2105+E2109</f>
        <v>0</v>
      </c>
      <c r="F2113" s="112">
        <f t="shared" ref="F2113:AC2114" si="656">F2105+F2109</f>
        <v>0</v>
      </c>
      <c r="G2113" s="112">
        <f t="shared" si="656"/>
        <v>0</v>
      </c>
      <c r="H2113" s="442">
        <f t="shared" si="656"/>
        <v>0</v>
      </c>
      <c r="I2113" s="112">
        <f t="shared" si="656"/>
        <v>0</v>
      </c>
      <c r="J2113" s="112">
        <f t="shared" si="656"/>
        <v>0</v>
      </c>
      <c r="K2113" s="112">
        <f t="shared" si="656"/>
        <v>0</v>
      </c>
      <c r="L2113" s="112">
        <f t="shared" si="656"/>
        <v>0</v>
      </c>
      <c r="M2113" s="112">
        <f t="shared" si="656"/>
        <v>0</v>
      </c>
      <c r="N2113" s="442">
        <f t="shared" si="656"/>
        <v>0</v>
      </c>
      <c r="O2113" s="112">
        <f t="shared" si="656"/>
        <v>0</v>
      </c>
      <c r="P2113" s="112">
        <f t="shared" si="656"/>
        <v>0</v>
      </c>
      <c r="Q2113" s="112">
        <f t="shared" si="656"/>
        <v>0</v>
      </c>
      <c r="R2113" s="112">
        <f t="shared" si="656"/>
        <v>0</v>
      </c>
      <c r="S2113" s="112">
        <f t="shared" si="656"/>
        <v>0</v>
      </c>
      <c r="T2113" s="112">
        <f t="shared" si="656"/>
        <v>0</v>
      </c>
      <c r="U2113" s="112">
        <f t="shared" si="656"/>
        <v>0</v>
      </c>
      <c r="V2113" s="442">
        <f t="shared" si="656"/>
        <v>0</v>
      </c>
      <c r="W2113" s="112">
        <f t="shared" si="656"/>
        <v>0</v>
      </c>
      <c r="X2113" s="112">
        <f t="shared" si="656"/>
        <v>0</v>
      </c>
      <c r="Y2113" s="112">
        <f t="shared" si="656"/>
        <v>0</v>
      </c>
      <c r="Z2113" s="112">
        <f t="shared" si="656"/>
        <v>0</v>
      </c>
      <c r="AA2113" s="112">
        <f t="shared" si="656"/>
        <v>0</v>
      </c>
      <c r="AB2113" s="112">
        <f t="shared" si="656"/>
        <v>0</v>
      </c>
      <c r="AC2113" s="112">
        <f t="shared" si="656"/>
        <v>0</v>
      </c>
    </row>
    <row r="2114" spans="1:30" s="661" customFormat="1" ht="10.5" customHeight="1" thickBot="1" x14ac:dyDescent="0.25">
      <c r="A2114" s="2792"/>
      <c r="B2114" s="2793"/>
      <c r="C2114" s="45" t="s">
        <v>484</v>
      </c>
      <c r="D2114" s="45"/>
      <c r="E2114" s="126">
        <f>E2106+E2110</f>
        <v>0</v>
      </c>
      <c r="F2114" s="126">
        <f t="shared" si="656"/>
        <v>0</v>
      </c>
      <c r="G2114" s="126">
        <f t="shared" si="656"/>
        <v>0</v>
      </c>
      <c r="H2114" s="444">
        <f t="shared" si="656"/>
        <v>0</v>
      </c>
      <c r="I2114" s="126">
        <f t="shared" si="656"/>
        <v>0</v>
      </c>
      <c r="J2114" s="126">
        <f t="shared" si="656"/>
        <v>0</v>
      </c>
      <c r="K2114" s="126">
        <f t="shared" si="656"/>
        <v>0</v>
      </c>
      <c r="L2114" s="126">
        <f t="shared" si="656"/>
        <v>0</v>
      </c>
      <c r="M2114" s="126">
        <f t="shared" si="656"/>
        <v>0</v>
      </c>
      <c r="N2114" s="444">
        <f t="shared" si="656"/>
        <v>0</v>
      </c>
      <c r="O2114" s="126">
        <f t="shared" si="656"/>
        <v>0</v>
      </c>
      <c r="P2114" s="126">
        <f t="shared" si="656"/>
        <v>0</v>
      </c>
      <c r="Q2114" s="126">
        <f t="shared" si="656"/>
        <v>0</v>
      </c>
      <c r="R2114" s="126">
        <f t="shared" si="656"/>
        <v>0</v>
      </c>
      <c r="S2114" s="126">
        <f t="shared" si="656"/>
        <v>0</v>
      </c>
      <c r="T2114" s="126">
        <f t="shared" si="656"/>
        <v>0</v>
      </c>
      <c r="U2114" s="126">
        <f t="shared" si="656"/>
        <v>0</v>
      </c>
      <c r="V2114" s="444">
        <f t="shared" si="656"/>
        <v>0</v>
      </c>
      <c r="W2114" s="126">
        <f t="shared" si="656"/>
        <v>0</v>
      </c>
      <c r="X2114" s="126">
        <f t="shared" si="656"/>
        <v>0</v>
      </c>
      <c r="Y2114" s="126">
        <f t="shared" si="656"/>
        <v>0</v>
      </c>
      <c r="Z2114" s="126">
        <f t="shared" si="656"/>
        <v>0</v>
      </c>
      <c r="AA2114" s="126">
        <f t="shared" si="656"/>
        <v>0</v>
      </c>
      <c r="AB2114" s="126">
        <f t="shared" si="656"/>
        <v>0</v>
      </c>
      <c r="AC2114" s="126">
        <f t="shared" si="656"/>
        <v>0</v>
      </c>
    </row>
    <row r="2115" spans="1:30" s="661" customFormat="1" ht="10.5" customHeight="1" x14ac:dyDescent="0.2">
      <c r="A2115" s="2733" t="s">
        <v>424</v>
      </c>
      <c r="B2115" s="2734"/>
      <c r="C2115" s="12" t="s">
        <v>483</v>
      </c>
      <c r="D2115" s="12"/>
      <c r="E2115" s="112">
        <f>E2097-E2113</f>
        <v>5.5999999999767174E-3</v>
      </c>
      <c r="F2115" s="112">
        <f t="shared" ref="F2115:AC2116" si="657">F2097-F2113</f>
        <v>5.6000000000494769E-3</v>
      </c>
      <c r="G2115" s="112">
        <f t="shared" si="657"/>
        <v>6.3999999999941794E-3</v>
      </c>
      <c r="H2115" s="442">
        <f t="shared" si="657"/>
        <v>6.3999999999941794E-3</v>
      </c>
      <c r="I2115" s="112">
        <f t="shared" si="657"/>
        <v>6.3999999999941794E-3</v>
      </c>
      <c r="J2115" s="112">
        <f t="shared" si="657"/>
        <v>8.0000000000291036E-3</v>
      </c>
      <c r="K2115" s="112">
        <f t="shared" si="657"/>
        <v>0</v>
      </c>
      <c r="L2115" s="112">
        <f t="shared" si="657"/>
        <v>7.9999999999563441E-3</v>
      </c>
      <c r="M2115" s="112">
        <f t="shared" si="657"/>
        <v>8.0000000000291036E-3</v>
      </c>
      <c r="N2115" s="442">
        <f t="shared" si="657"/>
        <v>7.9999999999563441E-3</v>
      </c>
      <c r="O2115" s="112">
        <f t="shared" si="657"/>
        <v>1.6000000000058207E-2</v>
      </c>
      <c r="P2115" s="112">
        <f t="shared" si="657"/>
        <v>3.9999999999417923E-3</v>
      </c>
      <c r="Q2115" s="112">
        <f t="shared" si="657"/>
        <v>4.0000000000145518E-3</v>
      </c>
      <c r="R2115" s="112">
        <f t="shared" si="657"/>
        <v>8.0000000000291036E-3</v>
      </c>
      <c r="S2115" s="112">
        <f t="shared" si="657"/>
        <v>7.9999999999563441E-3</v>
      </c>
      <c r="T2115" s="112">
        <f t="shared" si="657"/>
        <v>1.6000000000058207E-2</v>
      </c>
      <c r="U2115" s="112">
        <f t="shared" si="657"/>
        <v>1.5999999999985449E-2</v>
      </c>
      <c r="V2115" s="442">
        <f t="shared" si="657"/>
        <v>7.9999999999563441E-3</v>
      </c>
      <c r="W2115" s="112">
        <f t="shared" si="657"/>
        <v>8.0000000000291036E-3</v>
      </c>
      <c r="X2115" s="112">
        <f t="shared" si="657"/>
        <v>1.5999999999985449E-2</v>
      </c>
      <c r="Y2115" s="112">
        <f t="shared" si="657"/>
        <v>1.5999999999985449E-2</v>
      </c>
      <c r="Z2115" s="112">
        <f t="shared" si="657"/>
        <v>8.0000000000291036E-3</v>
      </c>
      <c r="AA2115" s="112">
        <f t="shared" si="657"/>
        <v>8.0000000000291036E-3</v>
      </c>
      <c r="AB2115" s="112">
        <f t="shared" si="657"/>
        <v>7.9999999999563441E-3</v>
      </c>
      <c r="AC2115" s="112">
        <f t="shared" si="657"/>
        <v>0.20639999999999414</v>
      </c>
    </row>
    <row r="2116" spans="1:30" s="661" customFormat="1" ht="10.5" customHeight="1" thickBot="1" x14ac:dyDescent="0.25">
      <c r="A2116" s="2735"/>
      <c r="B2116" s="2736"/>
      <c r="C2116" s="9" t="s">
        <v>484</v>
      </c>
      <c r="D2116" s="240"/>
      <c r="E2116" s="112">
        <f>E2098-E2114</f>
        <v>0</v>
      </c>
      <c r="F2116" s="112">
        <f t="shared" si="657"/>
        <v>0</v>
      </c>
      <c r="G2116" s="112">
        <f t="shared" si="657"/>
        <v>0</v>
      </c>
      <c r="H2116" s="442">
        <f t="shared" si="657"/>
        <v>0</v>
      </c>
      <c r="I2116" s="112">
        <f t="shared" si="657"/>
        <v>0</v>
      </c>
      <c r="J2116" s="112">
        <f t="shared" si="657"/>
        <v>0</v>
      </c>
      <c r="K2116" s="112">
        <f t="shared" si="657"/>
        <v>0</v>
      </c>
      <c r="L2116" s="112">
        <f t="shared" si="657"/>
        <v>0</v>
      </c>
      <c r="M2116" s="112">
        <f t="shared" si="657"/>
        <v>0</v>
      </c>
      <c r="N2116" s="442">
        <f t="shared" si="657"/>
        <v>0</v>
      </c>
      <c r="O2116" s="112">
        <f t="shared" si="657"/>
        <v>0</v>
      </c>
      <c r="P2116" s="112">
        <f t="shared" si="657"/>
        <v>0</v>
      </c>
      <c r="Q2116" s="112">
        <f t="shared" si="657"/>
        <v>0</v>
      </c>
      <c r="R2116" s="112">
        <f t="shared" si="657"/>
        <v>0</v>
      </c>
      <c r="S2116" s="112">
        <f t="shared" si="657"/>
        <v>0</v>
      </c>
      <c r="T2116" s="112">
        <f t="shared" si="657"/>
        <v>0</v>
      </c>
      <c r="U2116" s="112">
        <f t="shared" si="657"/>
        <v>0</v>
      </c>
      <c r="V2116" s="442">
        <f t="shared" si="657"/>
        <v>0</v>
      </c>
      <c r="W2116" s="112">
        <f t="shared" si="657"/>
        <v>0</v>
      </c>
      <c r="X2116" s="112">
        <f t="shared" si="657"/>
        <v>0</v>
      </c>
      <c r="Y2116" s="112">
        <f t="shared" si="657"/>
        <v>0</v>
      </c>
      <c r="Z2116" s="112">
        <f t="shared" si="657"/>
        <v>0</v>
      </c>
      <c r="AA2116" s="112">
        <f t="shared" si="657"/>
        <v>0</v>
      </c>
      <c r="AB2116" s="112">
        <f t="shared" si="657"/>
        <v>0</v>
      </c>
      <c r="AC2116" s="112">
        <f t="shared" si="657"/>
        <v>0</v>
      </c>
    </row>
    <row r="2117" spans="1:30" s="32" customFormat="1" ht="10.5" customHeight="1" x14ac:dyDescent="0.2">
      <c r="A2117" s="2764" t="s">
        <v>9</v>
      </c>
      <c r="B2117" s="2765"/>
      <c r="C2117" s="14" t="s">
        <v>483</v>
      </c>
      <c r="D2117" s="14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92"/>
    </row>
    <row r="2118" spans="1:30" s="32" customFormat="1" ht="12" customHeight="1" thickBot="1" x14ac:dyDescent="0.25">
      <c r="A2118" s="2766"/>
      <c r="B2118" s="2767"/>
      <c r="C2118" s="15" t="s">
        <v>484</v>
      </c>
      <c r="D2118" s="15"/>
      <c r="E2118" s="93"/>
      <c r="F2118" s="93"/>
      <c r="G2118" s="93"/>
      <c r="H2118" s="93"/>
      <c r="I2118" s="93"/>
      <c r="J2118" s="93"/>
      <c r="K2118" s="93"/>
      <c r="L2118" s="93"/>
      <c r="M2118" s="93"/>
      <c r="N2118" s="93"/>
      <c r="O2118" s="93"/>
      <c r="P2118" s="93"/>
      <c r="Q2118" s="93"/>
      <c r="R2118" s="93"/>
      <c r="S2118" s="93"/>
      <c r="T2118" s="93"/>
      <c r="U2118" s="93"/>
      <c r="V2118" s="93"/>
      <c r="W2118" s="93"/>
      <c r="X2118" s="93"/>
      <c r="Y2118" s="93"/>
      <c r="Z2118" s="93"/>
      <c r="AA2118" s="93"/>
      <c r="AB2118" s="93"/>
      <c r="AC2118" s="94"/>
    </row>
    <row r="2119" spans="1:30" s="661" customFormat="1" ht="30" customHeight="1" thickBot="1" x14ac:dyDescent="0.25">
      <c r="A2119" s="104"/>
      <c r="B2119" s="104"/>
      <c r="C2119" s="142"/>
      <c r="D2119" s="142"/>
      <c r="E2119" s="98"/>
      <c r="F2119" s="98"/>
      <c r="G2119" s="98"/>
      <c r="H2119" s="100"/>
      <c r="I2119" s="98"/>
      <c r="J2119" s="98"/>
      <c r="K2119" s="98"/>
      <c r="L2119" s="98"/>
      <c r="M2119" s="98"/>
      <c r="N2119" s="100"/>
      <c r="O2119" s="98"/>
      <c r="P2119" s="98"/>
      <c r="Q2119" s="98"/>
      <c r="R2119" s="98"/>
      <c r="S2119" s="98"/>
      <c r="T2119" s="98"/>
      <c r="U2119" s="98"/>
      <c r="V2119" s="100"/>
      <c r="W2119" s="98"/>
      <c r="X2119" s="98"/>
      <c r="Y2119" s="98"/>
      <c r="Z2119" s="98"/>
      <c r="AA2119" s="98"/>
      <c r="AB2119" s="98"/>
      <c r="AC2119" s="98"/>
    </row>
    <row r="2120" spans="1:30" s="661" customFormat="1" ht="28.5" customHeight="1" x14ac:dyDescent="0.2">
      <c r="A2120" s="134" t="s">
        <v>17</v>
      </c>
      <c r="B2120" s="135" t="s">
        <v>5</v>
      </c>
      <c r="C2120" s="6" t="s">
        <v>14</v>
      </c>
      <c r="D2120" s="243" t="s">
        <v>498</v>
      </c>
      <c r="E2120" s="2730" t="s">
        <v>15</v>
      </c>
      <c r="F2120" s="2731"/>
      <c r="G2120" s="2731"/>
      <c r="H2120" s="2731"/>
      <c r="I2120" s="2731"/>
      <c r="J2120" s="2731"/>
      <c r="K2120" s="2731"/>
      <c r="L2120" s="2731"/>
      <c r="M2120" s="2731"/>
      <c r="N2120" s="2731"/>
      <c r="O2120" s="2731"/>
      <c r="P2120" s="2731"/>
      <c r="Q2120" s="2731"/>
      <c r="R2120" s="2731"/>
      <c r="S2120" s="2731"/>
      <c r="T2120" s="2731"/>
      <c r="U2120" s="2731"/>
      <c r="V2120" s="2731"/>
      <c r="W2120" s="2731"/>
      <c r="X2120" s="2731"/>
      <c r="Y2120" s="2731"/>
      <c r="Z2120" s="2731"/>
      <c r="AA2120" s="2731"/>
      <c r="AB2120" s="2732"/>
      <c r="AC2120" s="2720" t="s">
        <v>10</v>
      </c>
    </row>
    <row r="2121" spans="1:30" s="13" customFormat="1" ht="12.75" customHeight="1" thickBot="1" x14ac:dyDescent="0.25">
      <c r="A2121" s="2722" t="s">
        <v>504</v>
      </c>
      <c r="B2121" s="2723"/>
      <c r="C2121" s="17"/>
      <c r="D2121" s="17"/>
      <c r="E2121" s="18">
        <v>1</v>
      </c>
      <c r="F2121" s="18">
        <v>2</v>
      </c>
      <c r="G2121" s="18">
        <v>3</v>
      </c>
      <c r="H2121" s="18">
        <v>4</v>
      </c>
      <c r="I2121" s="18">
        <v>5</v>
      </c>
      <c r="J2121" s="18">
        <v>6</v>
      </c>
      <c r="K2121" s="18">
        <v>7</v>
      </c>
      <c r="L2121" s="18">
        <v>8</v>
      </c>
      <c r="M2121" s="18">
        <v>9</v>
      </c>
      <c r="N2121" s="18">
        <v>10</v>
      </c>
      <c r="O2121" s="18">
        <v>11</v>
      </c>
      <c r="P2121" s="18">
        <v>12</v>
      </c>
      <c r="Q2121" s="18">
        <v>13</v>
      </c>
      <c r="R2121" s="18">
        <v>14</v>
      </c>
      <c r="S2121" s="18">
        <v>15</v>
      </c>
      <c r="T2121" s="18">
        <v>16</v>
      </c>
      <c r="U2121" s="18">
        <v>17</v>
      </c>
      <c r="V2121" s="18">
        <v>18</v>
      </c>
      <c r="W2121" s="18">
        <v>19</v>
      </c>
      <c r="X2121" s="18">
        <v>20</v>
      </c>
      <c r="Y2121" s="18">
        <v>21</v>
      </c>
      <c r="Z2121" s="18">
        <v>22</v>
      </c>
      <c r="AA2121" s="18">
        <v>23</v>
      </c>
      <c r="AB2121" s="18">
        <v>24</v>
      </c>
      <c r="AC2121" s="2750"/>
    </row>
    <row r="2122" spans="1:30" s="13" customFormat="1" ht="12.75" customHeight="1" thickBot="1" x14ac:dyDescent="0.25">
      <c r="A2122" s="19" t="s">
        <v>292</v>
      </c>
      <c r="B2122" s="20"/>
      <c r="C2122" s="21"/>
      <c r="D2122" s="1203"/>
      <c r="E2122" s="20">
        <v>3</v>
      </c>
      <c r="F2122" s="20">
        <v>3</v>
      </c>
      <c r="G2122" s="20">
        <v>3</v>
      </c>
      <c r="H2122" s="20">
        <v>3</v>
      </c>
      <c r="I2122" s="20">
        <v>3</v>
      </c>
      <c r="J2122" s="20">
        <v>3</v>
      </c>
      <c r="K2122" s="20">
        <v>3</v>
      </c>
      <c r="L2122" s="20">
        <v>3</v>
      </c>
      <c r="M2122" s="20">
        <v>3</v>
      </c>
      <c r="N2122" s="20">
        <v>3</v>
      </c>
      <c r="O2122" s="20">
        <v>3</v>
      </c>
      <c r="P2122" s="20">
        <v>3</v>
      </c>
      <c r="Q2122" s="20">
        <v>3</v>
      </c>
      <c r="R2122" s="20">
        <v>3</v>
      </c>
      <c r="S2122" s="20">
        <v>3</v>
      </c>
      <c r="T2122" s="20">
        <v>3</v>
      </c>
      <c r="U2122" s="20">
        <v>3</v>
      </c>
      <c r="V2122" s="20">
        <v>3</v>
      </c>
      <c r="W2122" s="20">
        <v>3</v>
      </c>
      <c r="X2122" s="20">
        <v>3</v>
      </c>
      <c r="Y2122" s="20">
        <v>3</v>
      </c>
      <c r="Z2122" s="20">
        <v>3</v>
      </c>
      <c r="AA2122" s="20">
        <v>3</v>
      </c>
      <c r="AB2122" s="20">
        <v>3</v>
      </c>
      <c r="AC2122" s="22"/>
    </row>
    <row r="2123" spans="1:30" s="661" customFormat="1" ht="11.25" x14ac:dyDescent="0.2">
      <c r="A2123" s="2845" t="s">
        <v>122</v>
      </c>
      <c r="B2123" s="2814" t="s">
        <v>494</v>
      </c>
      <c r="C2123" s="10" t="s">
        <v>483</v>
      </c>
      <c r="D2123" s="1203" t="s">
        <v>506</v>
      </c>
      <c r="E2123" s="245">
        <v>0</v>
      </c>
      <c r="F2123" s="245">
        <v>0</v>
      </c>
      <c r="G2123" s="245">
        <v>0</v>
      </c>
      <c r="H2123" s="449">
        <v>0</v>
      </c>
      <c r="I2123" s="245">
        <v>0</v>
      </c>
      <c r="J2123" s="245">
        <v>1.1999999999989085E-2</v>
      </c>
      <c r="K2123" s="245">
        <v>0</v>
      </c>
      <c r="L2123" s="245">
        <v>0</v>
      </c>
      <c r="M2123" s="245">
        <v>0</v>
      </c>
      <c r="N2123" s="449">
        <v>0</v>
      </c>
      <c r="O2123" s="245">
        <v>0</v>
      </c>
      <c r="P2123" s="245">
        <v>0</v>
      </c>
      <c r="Q2123" s="245">
        <v>0</v>
      </c>
      <c r="R2123" s="245">
        <v>0</v>
      </c>
      <c r="S2123" s="245">
        <v>0</v>
      </c>
      <c r="T2123" s="245">
        <v>1.1999999999989085E-2</v>
      </c>
      <c r="U2123" s="245">
        <v>0</v>
      </c>
      <c r="V2123" s="449">
        <v>0</v>
      </c>
      <c r="W2123" s="245">
        <v>0</v>
      </c>
      <c r="X2123" s="245">
        <v>0</v>
      </c>
      <c r="Y2123" s="245">
        <v>0</v>
      </c>
      <c r="Z2123" s="245">
        <v>0</v>
      </c>
      <c r="AA2123" s="245">
        <v>0</v>
      </c>
      <c r="AB2123" s="245">
        <v>0</v>
      </c>
      <c r="AC2123" s="127">
        <f>SUM(E2123:AB2123)</f>
        <v>2.3999999999978171E-2</v>
      </c>
    </row>
    <row r="2124" spans="1:30" s="661" customFormat="1" ht="11.25" x14ac:dyDescent="0.2">
      <c r="A2124" s="2846"/>
      <c r="B2124" s="2815"/>
      <c r="C2124" s="11" t="s">
        <v>484</v>
      </c>
      <c r="D2124" s="1201" t="s">
        <v>506</v>
      </c>
      <c r="E2124" s="245">
        <v>0</v>
      </c>
      <c r="F2124" s="245">
        <v>0</v>
      </c>
      <c r="G2124" s="245">
        <v>0</v>
      </c>
      <c r="H2124" s="245">
        <v>0</v>
      </c>
      <c r="I2124" s="245">
        <v>0</v>
      </c>
      <c r="J2124" s="245">
        <v>0</v>
      </c>
      <c r="K2124" s="245">
        <v>0</v>
      </c>
      <c r="L2124" s="245">
        <v>0</v>
      </c>
      <c r="M2124" s="245">
        <v>0</v>
      </c>
      <c r="N2124" s="245">
        <v>0</v>
      </c>
      <c r="O2124" s="245">
        <v>0</v>
      </c>
      <c r="P2124" s="245">
        <v>0</v>
      </c>
      <c r="Q2124" s="245">
        <v>0</v>
      </c>
      <c r="R2124" s="245">
        <v>0</v>
      </c>
      <c r="S2124" s="245">
        <v>0</v>
      </c>
      <c r="T2124" s="245">
        <v>0</v>
      </c>
      <c r="U2124" s="245">
        <v>0</v>
      </c>
      <c r="V2124" s="245">
        <v>0</v>
      </c>
      <c r="W2124" s="245">
        <v>0</v>
      </c>
      <c r="X2124" s="245">
        <v>0</v>
      </c>
      <c r="Y2124" s="245">
        <v>0</v>
      </c>
      <c r="Z2124" s="245">
        <v>0</v>
      </c>
      <c r="AA2124" s="245">
        <v>0</v>
      </c>
      <c r="AB2124" s="245">
        <v>0</v>
      </c>
      <c r="AC2124" s="127">
        <f>SUM(E2124:AB2124)</f>
        <v>0</v>
      </c>
      <c r="AD2124" s="661" t="s">
        <v>471</v>
      </c>
    </row>
    <row r="2125" spans="1:30" s="661" customFormat="1" ht="11.25" x14ac:dyDescent="0.2">
      <c r="A2125" s="2846"/>
      <c r="B2125" s="2815"/>
      <c r="C2125" s="11" t="s">
        <v>8</v>
      </c>
      <c r="D2125" s="1201" t="s">
        <v>505</v>
      </c>
      <c r="E2125" s="113">
        <f t="shared" ref="E2125:AB2125" si="658">SQRT(E2123*E2123+E2124*E2124)*1000/(1.732*E2129)</f>
        <v>0</v>
      </c>
      <c r="F2125" s="113">
        <f t="shared" si="658"/>
        <v>0</v>
      </c>
      <c r="G2125" s="113">
        <f t="shared" si="658"/>
        <v>0</v>
      </c>
      <c r="H2125" s="423">
        <f t="shared" si="658"/>
        <v>0</v>
      </c>
      <c r="I2125" s="113">
        <f t="shared" si="658"/>
        <v>0</v>
      </c>
      <c r="J2125" s="113">
        <f t="shared" si="658"/>
        <v>1.0997470581756192</v>
      </c>
      <c r="K2125" s="113">
        <f t="shared" si="658"/>
        <v>0</v>
      </c>
      <c r="L2125" s="113">
        <f t="shared" si="658"/>
        <v>0</v>
      </c>
      <c r="M2125" s="113">
        <f t="shared" si="658"/>
        <v>0</v>
      </c>
      <c r="N2125" s="423">
        <f t="shared" si="658"/>
        <v>0</v>
      </c>
      <c r="O2125" s="113">
        <f t="shared" si="658"/>
        <v>0</v>
      </c>
      <c r="P2125" s="113">
        <f t="shared" si="658"/>
        <v>0</v>
      </c>
      <c r="Q2125" s="113">
        <f t="shared" si="658"/>
        <v>0</v>
      </c>
      <c r="R2125" s="113">
        <f t="shared" si="658"/>
        <v>0</v>
      </c>
      <c r="S2125" s="113">
        <f t="shared" si="658"/>
        <v>0</v>
      </c>
      <c r="T2125" s="113">
        <f t="shared" si="658"/>
        <v>1.0997470581756192</v>
      </c>
      <c r="U2125" s="113">
        <f t="shared" si="658"/>
        <v>0</v>
      </c>
      <c r="V2125" s="423">
        <f t="shared" si="658"/>
        <v>0</v>
      </c>
      <c r="W2125" s="113">
        <f t="shared" si="658"/>
        <v>0</v>
      </c>
      <c r="X2125" s="113">
        <f t="shared" si="658"/>
        <v>0</v>
      </c>
      <c r="Y2125" s="113">
        <f t="shared" si="658"/>
        <v>0</v>
      </c>
      <c r="Z2125" s="113">
        <f t="shared" si="658"/>
        <v>0</v>
      </c>
      <c r="AA2125" s="113">
        <f t="shared" si="658"/>
        <v>0</v>
      </c>
      <c r="AB2125" s="113">
        <f t="shared" si="658"/>
        <v>0</v>
      </c>
      <c r="AC2125" s="124"/>
    </row>
    <row r="2126" spans="1:30" s="661" customFormat="1" ht="12" thickBot="1" x14ac:dyDescent="0.25">
      <c r="A2126" s="2846"/>
      <c r="B2126" s="2815"/>
      <c r="C2126" s="11" t="s">
        <v>16</v>
      </c>
      <c r="D2126" s="11"/>
      <c r="E2126" s="110" t="e">
        <f t="shared" ref="E2126:AC2126" si="659">E2124/E2123</f>
        <v>#DIV/0!</v>
      </c>
      <c r="F2126" s="110" t="e">
        <f t="shared" si="659"/>
        <v>#DIV/0!</v>
      </c>
      <c r="G2126" s="110" t="e">
        <f t="shared" si="659"/>
        <v>#DIV/0!</v>
      </c>
      <c r="H2126" s="422" t="e">
        <f t="shared" si="659"/>
        <v>#DIV/0!</v>
      </c>
      <c r="I2126" s="110" t="e">
        <f t="shared" si="659"/>
        <v>#DIV/0!</v>
      </c>
      <c r="J2126" s="110">
        <f t="shared" si="659"/>
        <v>0</v>
      </c>
      <c r="K2126" s="110" t="e">
        <f t="shared" si="659"/>
        <v>#DIV/0!</v>
      </c>
      <c r="L2126" s="110" t="e">
        <f t="shared" si="659"/>
        <v>#DIV/0!</v>
      </c>
      <c r="M2126" s="110" t="e">
        <f t="shared" si="659"/>
        <v>#DIV/0!</v>
      </c>
      <c r="N2126" s="422" t="e">
        <f t="shared" si="659"/>
        <v>#DIV/0!</v>
      </c>
      <c r="O2126" s="110" t="e">
        <f t="shared" si="659"/>
        <v>#DIV/0!</v>
      </c>
      <c r="P2126" s="110" t="e">
        <f t="shared" si="659"/>
        <v>#DIV/0!</v>
      </c>
      <c r="Q2126" s="110" t="e">
        <f t="shared" si="659"/>
        <v>#DIV/0!</v>
      </c>
      <c r="R2126" s="110" t="e">
        <f t="shared" si="659"/>
        <v>#DIV/0!</v>
      </c>
      <c r="S2126" s="110" t="e">
        <f t="shared" si="659"/>
        <v>#DIV/0!</v>
      </c>
      <c r="T2126" s="110">
        <f t="shared" si="659"/>
        <v>0</v>
      </c>
      <c r="U2126" s="110" t="e">
        <f t="shared" si="659"/>
        <v>#DIV/0!</v>
      </c>
      <c r="V2126" s="422" t="e">
        <f t="shared" si="659"/>
        <v>#DIV/0!</v>
      </c>
      <c r="W2126" s="110" t="e">
        <f t="shared" si="659"/>
        <v>#DIV/0!</v>
      </c>
      <c r="X2126" s="110" t="e">
        <f t="shared" si="659"/>
        <v>#DIV/0!</v>
      </c>
      <c r="Y2126" s="110" t="e">
        <f t="shared" si="659"/>
        <v>#DIV/0!</v>
      </c>
      <c r="Z2126" s="110" t="e">
        <f t="shared" si="659"/>
        <v>#DIV/0!</v>
      </c>
      <c r="AA2126" s="110" t="e">
        <f t="shared" si="659"/>
        <v>#DIV/0!</v>
      </c>
      <c r="AB2126" s="110" t="e">
        <f t="shared" si="659"/>
        <v>#DIV/0!</v>
      </c>
      <c r="AC2126" s="117">
        <f t="shared" si="659"/>
        <v>0</v>
      </c>
    </row>
    <row r="2127" spans="1:30" s="661" customFormat="1" ht="12" thickBot="1" x14ac:dyDescent="0.25">
      <c r="A2127" s="263" t="s">
        <v>514</v>
      </c>
      <c r="B2127" s="264"/>
      <c r="C2127" s="265"/>
      <c r="D2127" s="265"/>
      <c r="E2127" s="333">
        <f>SQRT(E2123*E2123+E2124*E2124)</f>
        <v>0</v>
      </c>
      <c r="F2127" s="333">
        <f t="shared" ref="F2127:AB2127" si="660">SQRT(F2123*F2123+F2124*F2124)</f>
        <v>0</v>
      </c>
      <c r="G2127" s="333">
        <f t="shared" si="660"/>
        <v>0</v>
      </c>
      <c r="H2127" s="333">
        <f t="shared" si="660"/>
        <v>0</v>
      </c>
      <c r="I2127" s="333">
        <f t="shared" si="660"/>
        <v>0</v>
      </c>
      <c r="J2127" s="333">
        <f t="shared" si="660"/>
        <v>1.1999999999989085E-2</v>
      </c>
      <c r="K2127" s="333">
        <f t="shared" si="660"/>
        <v>0</v>
      </c>
      <c r="L2127" s="333">
        <f t="shared" si="660"/>
        <v>0</v>
      </c>
      <c r="M2127" s="333">
        <f t="shared" si="660"/>
        <v>0</v>
      </c>
      <c r="N2127" s="333">
        <f t="shared" si="660"/>
        <v>0</v>
      </c>
      <c r="O2127" s="333">
        <f t="shared" si="660"/>
        <v>0</v>
      </c>
      <c r="P2127" s="333">
        <f t="shared" si="660"/>
        <v>0</v>
      </c>
      <c r="Q2127" s="333">
        <f t="shared" si="660"/>
        <v>0</v>
      </c>
      <c r="R2127" s="333">
        <f t="shared" si="660"/>
        <v>0</v>
      </c>
      <c r="S2127" s="333">
        <f t="shared" si="660"/>
        <v>0</v>
      </c>
      <c r="T2127" s="333">
        <f t="shared" si="660"/>
        <v>1.1999999999989085E-2</v>
      </c>
      <c r="U2127" s="470">
        <f t="shared" si="660"/>
        <v>0</v>
      </c>
      <c r="V2127" s="333">
        <f t="shared" si="660"/>
        <v>0</v>
      </c>
      <c r="W2127" s="333">
        <f t="shared" si="660"/>
        <v>0</v>
      </c>
      <c r="X2127" s="266">
        <f t="shared" si="660"/>
        <v>0</v>
      </c>
      <c r="Y2127" s="333">
        <f t="shared" si="660"/>
        <v>0</v>
      </c>
      <c r="Z2127" s="333">
        <f t="shared" si="660"/>
        <v>0</v>
      </c>
      <c r="AA2127" s="333">
        <f t="shared" si="660"/>
        <v>0</v>
      </c>
      <c r="AB2127" s="333">
        <f t="shared" si="660"/>
        <v>0</v>
      </c>
      <c r="AC2127" s="267"/>
      <c r="AD2127" s="360">
        <f>MAX(E2127:AB2127)</f>
        <v>1.1999999999989085E-2</v>
      </c>
    </row>
    <row r="2128" spans="1:30" s="13" customFormat="1" ht="14.25" customHeight="1" thickBot="1" x14ac:dyDescent="0.25">
      <c r="A2128" s="143" t="s">
        <v>296</v>
      </c>
      <c r="B2128" s="144"/>
      <c r="C2128" s="145"/>
      <c r="D2128" s="145"/>
      <c r="E2128" s="146">
        <v>1</v>
      </c>
      <c r="F2128" s="146">
        <v>2</v>
      </c>
      <c r="G2128" s="146">
        <v>3</v>
      </c>
      <c r="H2128" s="146">
        <v>4</v>
      </c>
      <c r="I2128" s="146">
        <v>5</v>
      </c>
      <c r="J2128" s="146">
        <v>6</v>
      </c>
      <c r="K2128" s="146">
        <v>7</v>
      </c>
      <c r="L2128" s="146">
        <v>8</v>
      </c>
      <c r="M2128" s="146">
        <v>9</v>
      </c>
      <c r="N2128" s="146">
        <v>10</v>
      </c>
      <c r="O2128" s="146">
        <v>11</v>
      </c>
      <c r="P2128" s="146">
        <v>12</v>
      </c>
      <c r="Q2128" s="146">
        <v>13</v>
      </c>
      <c r="R2128" s="146">
        <v>14</v>
      </c>
      <c r="S2128" s="146">
        <v>15</v>
      </c>
      <c r="T2128" s="146">
        <v>16</v>
      </c>
      <c r="U2128" s="146">
        <v>17</v>
      </c>
      <c r="V2128" s="146">
        <v>18</v>
      </c>
      <c r="W2128" s="146">
        <v>19</v>
      </c>
      <c r="X2128" s="146">
        <v>20</v>
      </c>
      <c r="Y2128" s="146">
        <v>21</v>
      </c>
      <c r="Z2128" s="146">
        <v>22</v>
      </c>
      <c r="AA2128" s="146">
        <v>23</v>
      </c>
      <c r="AB2128" s="146">
        <v>24</v>
      </c>
      <c r="AC2128" s="147"/>
    </row>
    <row r="2129" spans="1:30" s="32" customFormat="1" ht="14.25" customHeight="1" thickBot="1" x14ac:dyDescent="0.25">
      <c r="A2129" s="28" t="s">
        <v>495</v>
      </c>
      <c r="B2129" s="29"/>
      <c r="C2129" s="426" t="s">
        <v>13</v>
      </c>
      <c r="D2129" s="1199" t="s">
        <v>530</v>
      </c>
      <c r="E2129" s="303">
        <v>6.3</v>
      </c>
      <c r="F2129" s="303">
        <v>6.3</v>
      </c>
      <c r="G2129" s="303">
        <v>6.3</v>
      </c>
      <c r="H2129" s="303">
        <v>6.3</v>
      </c>
      <c r="I2129" s="303">
        <v>6.3</v>
      </c>
      <c r="J2129" s="303">
        <v>6.3</v>
      </c>
      <c r="K2129" s="303">
        <v>6.3</v>
      </c>
      <c r="L2129" s="303">
        <v>6.3</v>
      </c>
      <c r="M2129" s="303">
        <v>6.3</v>
      </c>
      <c r="N2129" s="303">
        <v>6.3</v>
      </c>
      <c r="O2129" s="303">
        <v>6.3</v>
      </c>
      <c r="P2129" s="303">
        <v>6.3</v>
      </c>
      <c r="Q2129" s="303">
        <v>6.3</v>
      </c>
      <c r="R2129" s="303">
        <v>6.3</v>
      </c>
      <c r="S2129" s="303">
        <v>6.3</v>
      </c>
      <c r="T2129" s="303">
        <v>6.3</v>
      </c>
      <c r="U2129" s="303">
        <v>6.3</v>
      </c>
      <c r="V2129" s="303">
        <v>6.3</v>
      </c>
      <c r="W2129" s="303">
        <v>6.3</v>
      </c>
      <c r="X2129" s="303">
        <v>6.3</v>
      </c>
      <c r="Y2129" s="303">
        <v>6.3</v>
      </c>
      <c r="Z2129" s="303">
        <v>6.3</v>
      </c>
      <c r="AA2129" s="303">
        <v>6.3</v>
      </c>
      <c r="AB2129" s="303">
        <v>6.3</v>
      </c>
      <c r="AC2129" s="31"/>
    </row>
    <row r="2130" spans="1:30" ht="11.25" customHeight="1" x14ac:dyDescent="0.2">
      <c r="A2130" s="2715" t="s">
        <v>124</v>
      </c>
      <c r="B2130" s="2709" t="s">
        <v>684</v>
      </c>
      <c r="C2130" s="10" t="s">
        <v>483</v>
      </c>
      <c r="D2130" s="1203" t="s">
        <v>506</v>
      </c>
      <c r="E2130" s="245">
        <v>0</v>
      </c>
      <c r="F2130" s="245">
        <v>0</v>
      </c>
      <c r="G2130" s="245">
        <v>0</v>
      </c>
      <c r="H2130" s="449">
        <v>0</v>
      </c>
      <c r="I2130" s="245">
        <v>0</v>
      </c>
      <c r="J2130" s="245">
        <v>6.0000000001309674E-3</v>
      </c>
      <c r="K2130" s="245">
        <v>6.0000000001309674E-3</v>
      </c>
      <c r="L2130" s="245">
        <v>0</v>
      </c>
      <c r="M2130" s="245">
        <v>0</v>
      </c>
      <c r="N2130" s="449">
        <v>0</v>
      </c>
      <c r="O2130" s="245">
        <v>0</v>
      </c>
      <c r="P2130" s="245">
        <v>6.0000000001309674E-3</v>
      </c>
      <c r="Q2130" s="245">
        <v>0</v>
      </c>
      <c r="R2130" s="245">
        <v>0</v>
      </c>
      <c r="S2130" s="245">
        <v>0</v>
      </c>
      <c r="T2130" s="245">
        <v>0</v>
      </c>
      <c r="U2130" s="245">
        <v>0</v>
      </c>
      <c r="V2130" s="449">
        <v>0</v>
      </c>
      <c r="W2130" s="245">
        <v>0</v>
      </c>
      <c r="X2130" s="245">
        <v>0</v>
      </c>
      <c r="Y2130" s="245">
        <v>0</v>
      </c>
      <c r="Z2130" s="245">
        <v>5.9999999995852702E-3</v>
      </c>
      <c r="AA2130" s="245">
        <v>0</v>
      </c>
      <c r="AB2130" s="245">
        <v>0</v>
      </c>
      <c r="AC2130" s="124">
        <f>SUM(E2130:AB2130)</f>
        <v>2.3999999999978174E-2</v>
      </c>
      <c r="AD2130" s="661"/>
    </row>
    <row r="2131" spans="1:30" ht="11.25" customHeight="1" x14ac:dyDescent="0.2">
      <c r="A2131" s="2776"/>
      <c r="B2131" s="2778"/>
      <c r="C2131" s="11" t="s">
        <v>484</v>
      </c>
      <c r="D2131" s="1201" t="s">
        <v>506</v>
      </c>
      <c r="E2131" s="245">
        <v>0</v>
      </c>
      <c r="F2131" s="245">
        <v>0</v>
      </c>
      <c r="G2131" s="245">
        <v>0</v>
      </c>
      <c r="H2131" s="449">
        <v>0</v>
      </c>
      <c r="I2131" s="245">
        <v>0</v>
      </c>
      <c r="J2131" s="245">
        <v>0</v>
      </c>
      <c r="K2131" s="245">
        <v>0</v>
      </c>
      <c r="L2131" s="245">
        <v>0</v>
      </c>
      <c r="M2131" s="245">
        <v>0</v>
      </c>
      <c r="N2131" s="449">
        <v>0</v>
      </c>
      <c r="O2131" s="245">
        <v>0</v>
      </c>
      <c r="P2131" s="245">
        <v>0</v>
      </c>
      <c r="Q2131" s="245">
        <v>0</v>
      </c>
      <c r="R2131" s="245">
        <v>0</v>
      </c>
      <c r="S2131" s="245">
        <v>0</v>
      </c>
      <c r="T2131" s="245">
        <v>0</v>
      </c>
      <c r="U2131" s="245">
        <v>0</v>
      </c>
      <c r="V2131" s="449">
        <v>0</v>
      </c>
      <c r="W2131" s="245">
        <v>0</v>
      </c>
      <c r="X2131" s="245">
        <v>0</v>
      </c>
      <c r="Y2131" s="245">
        <v>0</v>
      </c>
      <c r="Z2131" s="245">
        <v>0</v>
      </c>
      <c r="AA2131" s="245">
        <v>0</v>
      </c>
      <c r="AB2131" s="245">
        <v>0</v>
      </c>
      <c r="AC2131" s="124">
        <f>SUM(E2131:AB2131)</f>
        <v>0</v>
      </c>
      <c r="AD2131" s="661" t="s">
        <v>471</v>
      </c>
    </row>
    <row r="2132" spans="1:30" ht="11.25" customHeight="1" x14ac:dyDescent="0.2">
      <c r="A2132" s="2776"/>
      <c r="B2132" s="2778"/>
      <c r="C2132" s="11" t="s">
        <v>8</v>
      </c>
      <c r="D2132" s="1201" t="s">
        <v>505</v>
      </c>
      <c r="E2132" s="113">
        <f>SQRT(E2130*E2130+E2131*E2131)*1000/(1.732*E2129)</f>
        <v>0</v>
      </c>
      <c r="F2132" s="113">
        <f t="shared" ref="F2132:AB2132" si="661">SQRT(F2130*F2130+F2131*F2131)*1000/(1.732*F2129)</f>
        <v>0</v>
      </c>
      <c r="G2132" s="113">
        <f t="shared" si="661"/>
        <v>0</v>
      </c>
      <c r="H2132" s="423">
        <f t="shared" si="661"/>
        <v>0</v>
      </c>
      <c r="I2132" s="113">
        <f t="shared" si="661"/>
        <v>0</v>
      </c>
      <c r="J2132" s="113">
        <f t="shared" si="661"/>
        <v>0.54987352910031229</v>
      </c>
      <c r="K2132" s="113">
        <f t="shared" si="661"/>
        <v>0.54987352910031229</v>
      </c>
      <c r="L2132" s="113">
        <f t="shared" si="661"/>
        <v>0</v>
      </c>
      <c r="M2132" s="113">
        <f t="shared" si="661"/>
        <v>0</v>
      </c>
      <c r="N2132" s="423">
        <f t="shared" si="661"/>
        <v>0</v>
      </c>
      <c r="O2132" s="113">
        <f t="shared" si="661"/>
        <v>0</v>
      </c>
      <c r="P2132" s="113">
        <f t="shared" si="661"/>
        <v>0.54987352910031229</v>
      </c>
      <c r="Q2132" s="113">
        <f t="shared" si="661"/>
        <v>0</v>
      </c>
      <c r="R2132" s="113">
        <f t="shared" si="661"/>
        <v>0</v>
      </c>
      <c r="S2132" s="113">
        <f t="shared" si="661"/>
        <v>0</v>
      </c>
      <c r="T2132" s="113">
        <f t="shared" si="661"/>
        <v>0</v>
      </c>
      <c r="U2132" s="113">
        <f t="shared" si="661"/>
        <v>0</v>
      </c>
      <c r="V2132" s="423">
        <f t="shared" si="661"/>
        <v>0</v>
      </c>
      <c r="W2132" s="113">
        <f t="shared" si="661"/>
        <v>0</v>
      </c>
      <c r="X2132" s="113">
        <f t="shared" si="661"/>
        <v>0</v>
      </c>
      <c r="Y2132" s="113">
        <f t="shared" si="661"/>
        <v>0</v>
      </c>
      <c r="Z2132" s="113">
        <f t="shared" si="661"/>
        <v>0.54987352905030151</v>
      </c>
      <c r="AA2132" s="113">
        <f t="shared" si="661"/>
        <v>0</v>
      </c>
      <c r="AB2132" s="113">
        <f t="shared" si="661"/>
        <v>0</v>
      </c>
      <c r="AC2132" s="87"/>
    </row>
    <row r="2133" spans="1:30" ht="11.25" customHeight="1" thickBot="1" x14ac:dyDescent="0.25">
      <c r="A2133" s="2777"/>
      <c r="B2133" s="2779"/>
      <c r="C2133" s="46" t="s">
        <v>16</v>
      </c>
      <c r="D2133" s="1224"/>
      <c r="E2133" s="110" t="e">
        <f t="shared" ref="E2133:AC2133" si="662">E2131/E2130</f>
        <v>#DIV/0!</v>
      </c>
      <c r="F2133" s="110" t="e">
        <f t="shared" si="662"/>
        <v>#DIV/0!</v>
      </c>
      <c r="G2133" s="110" t="e">
        <f t="shared" si="662"/>
        <v>#DIV/0!</v>
      </c>
      <c r="H2133" s="422" t="e">
        <f t="shared" si="662"/>
        <v>#DIV/0!</v>
      </c>
      <c r="I2133" s="110" t="e">
        <f t="shared" si="662"/>
        <v>#DIV/0!</v>
      </c>
      <c r="J2133" s="110">
        <f t="shared" si="662"/>
        <v>0</v>
      </c>
      <c r="K2133" s="110">
        <f t="shared" si="662"/>
        <v>0</v>
      </c>
      <c r="L2133" s="110" t="e">
        <f t="shared" si="662"/>
        <v>#DIV/0!</v>
      </c>
      <c r="M2133" s="110" t="e">
        <f t="shared" si="662"/>
        <v>#DIV/0!</v>
      </c>
      <c r="N2133" s="422" t="e">
        <f t="shared" si="662"/>
        <v>#DIV/0!</v>
      </c>
      <c r="O2133" s="110" t="e">
        <f t="shared" si="662"/>
        <v>#DIV/0!</v>
      </c>
      <c r="P2133" s="110">
        <f t="shared" si="662"/>
        <v>0</v>
      </c>
      <c r="Q2133" s="110" t="e">
        <f t="shared" si="662"/>
        <v>#DIV/0!</v>
      </c>
      <c r="R2133" s="110" t="e">
        <f t="shared" si="662"/>
        <v>#DIV/0!</v>
      </c>
      <c r="S2133" s="110" t="e">
        <f t="shared" si="662"/>
        <v>#DIV/0!</v>
      </c>
      <c r="T2133" s="110" t="e">
        <f t="shared" si="662"/>
        <v>#DIV/0!</v>
      </c>
      <c r="U2133" s="110" t="e">
        <f t="shared" si="662"/>
        <v>#DIV/0!</v>
      </c>
      <c r="V2133" s="422" t="e">
        <f t="shared" si="662"/>
        <v>#DIV/0!</v>
      </c>
      <c r="W2133" s="110" t="e">
        <f t="shared" si="662"/>
        <v>#DIV/0!</v>
      </c>
      <c r="X2133" s="110" t="e">
        <f t="shared" si="662"/>
        <v>#DIV/0!</v>
      </c>
      <c r="Y2133" s="110" t="e">
        <f t="shared" si="662"/>
        <v>#DIV/0!</v>
      </c>
      <c r="Z2133" s="110">
        <f t="shared" si="662"/>
        <v>0</v>
      </c>
      <c r="AA2133" s="110" t="e">
        <f t="shared" si="662"/>
        <v>#DIV/0!</v>
      </c>
      <c r="AB2133" s="110" t="e">
        <f t="shared" si="662"/>
        <v>#DIV/0!</v>
      </c>
      <c r="AC2133" s="122">
        <f t="shared" si="662"/>
        <v>0</v>
      </c>
    </row>
    <row r="2134" spans="1:30" ht="11.25" customHeight="1" x14ac:dyDescent="0.2">
      <c r="A2134" s="2715" t="s">
        <v>100</v>
      </c>
      <c r="B2134" s="2709" t="s">
        <v>685</v>
      </c>
      <c r="C2134" s="10" t="s">
        <v>483</v>
      </c>
      <c r="D2134" s="1203" t="s">
        <v>506</v>
      </c>
      <c r="E2134" s="245">
        <v>0</v>
      </c>
      <c r="F2134" s="245">
        <v>0</v>
      </c>
      <c r="G2134" s="245">
        <v>0</v>
      </c>
      <c r="H2134" s="449">
        <v>0</v>
      </c>
      <c r="I2134" s="245">
        <v>0</v>
      </c>
      <c r="J2134" s="245">
        <v>0</v>
      </c>
      <c r="K2134" s="245">
        <v>0</v>
      </c>
      <c r="L2134" s="245">
        <v>0</v>
      </c>
      <c r="M2134" s="245">
        <v>0</v>
      </c>
      <c r="N2134" s="449">
        <v>0</v>
      </c>
      <c r="O2134" s="245">
        <v>0</v>
      </c>
      <c r="P2134" s="245">
        <v>0</v>
      </c>
      <c r="Q2134" s="245">
        <v>0</v>
      </c>
      <c r="R2134" s="245">
        <v>0</v>
      </c>
      <c r="S2134" s="245">
        <v>0</v>
      </c>
      <c r="T2134" s="245">
        <v>0</v>
      </c>
      <c r="U2134" s="245">
        <v>0</v>
      </c>
      <c r="V2134" s="449">
        <v>0</v>
      </c>
      <c r="W2134" s="245">
        <v>0</v>
      </c>
      <c r="X2134" s="245">
        <v>0</v>
      </c>
      <c r="Y2134" s="245">
        <v>0</v>
      </c>
      <c r="Z2134" s="245">
        <v>0</v>
      </c>
      <c r="AA2134" s="245">
        <v>0</v>
      </c>
      <c r="AB2134" s="245">
        <v>0</v>
      </c>
      <c r="AC2134" s="124">
        <f>SUM(E2134:AB2134)</f>
        <v>0</v>
      </c>
      <c r="AD2134" s="661" t="s">
        <v>471</v>
      </c>
    </row>
    <row r="2135" spans="1:30" ht="11.25" customHeight="1" x14ac:dyDescent="0.2">
      <c r="A2135" s="2776"/>
      <c r="B2135" s="2778"/>
      <c r="C2135" s="11" t="s">
        <v>484</v>
      </c>
      <c r="D2135" s="1201" t="s">
        <v>506</v>
      </c>
      <c r="E2135" s="245">
        <v>0</v>
      </c>
      <c r="F2135" s="245">
        <v>0</v>
      </c>
      <c r="G2135" s="245">
        <v>0</v>
      </c>
      <c r="H2135" s="449">
        <v>0</v>
      </c>
      <c r="I2135" s="245">
        <v>0</v>
      </c>
      <c r="J2135" s="245">
        <v>0</v>
      </c>
      <c r="K2135" s="245">
        <v>0</v>
      </c>
      <c r="L2135" s="245">
        <v>0</v>
      </c>
      <c r="M2135" s="245">
        <v>0</v>
      </c>
      <c r="N2135" s="449">
        <v>0</v>
      </c>
      <c r="O2135" s="245">
        <v>0</v>
      </c>
      <c r="P2135" s="245">
        <v>0</v>
      </c>
      <c r="Q2135" s="245">
        <v>0</v>
      </c>
      <c r="R2135" s="245">
        <v>0</v>
      </c>
      <c r="S2135" s="245">
        <v>0</v>
      </c>
      <c r="T2135" s="245">
        <v>0</v>
      </c>
      <c r="U2135" s="245">
        <v>0</v>
      </c>
      <c r="V2135" s="449">
        <v>0</v>
      </c>
      <c r="W2135" s="245">
        <v>0</v>
      </c>
      <c r="X2135" s="245">
        <v>0</v>
      </c>
      <c r="Y2135" s="245">
        <v>0</v>
      </c>
      <c r="Z2135" s="245">
        <v>0</v>
      </c>
      <c r="AA2135" s="245">
        <v>0</v>
      </c>
      <c r="AB2135" s="245">
        <v>0</v>
      </c>
      <c r="AC2135" s="124">
        <f>SUM(E2135:AB2135)</f>
        <v>0</v>
      </c>
      <c r="AD2135" s="661" t="s">
        <v>471</v>
      </c>
    </row>
    <row r="2136" spans="1:30" ht="11.25" customHeight="1" x14ac:dyDescent="0.2">
      <c r="A2136" s="2776"/>
      <c r="B2136" s="2778"/>
      <c r="C2136" s="11" t="s">
        <v>8</v>
      </c>
      <c r="D2136" s="1201" t="s">
        <v>505</v>
      </c>
      <c r="E2136" s="113">
        <f>SQRT(E2134*E2134+E2135*E2135)*1000/(1.732*E2129)</f>
        <v>0</v>
      </c>
      <c r="F2136" s="113">
        <f t="shared" ref="F2136:AB2136" si="663">SQRT(F2134*F2134+F2135*F2135)*1000/(1.732*F2129)</f>
        <v>0</v>
      </c>
      <c r="G2136" s="113">
        <f t="shared" si="663"/>
        <v>0</v>
      </c>
      <c r="H2136" s="423">
        <f t="shared" si="663"/>
        <v>0</v>
      </c>
      <c r="I2136" s="113">
        <f t="shared" si="663"/>
        <v>0</v>
      </c>
      <c r="J2136" s="113">
        <f t="shared" si="663"/>
        <v>0</v>
      </c>
      <c r="K2136" s="113">
        <f t="shared" si="663"/>
        <v>0</v>
      </c>
      <c r="L2136" s="113">
        <f t="shared" si="663"/>
        <v>0</v>
      </c>
      <c r="M2136" s="113">
        <f t="shared" si="663"/>
        <v>0</v>
      </c>
      <c r="N2136" s="423">
        <f t="shared" si="663"/>
        <v>0</v>
      </c>
      <c r="O2136" s="113">
        <f t="shared" si="663"/>
        <v>0</v>
      </c>
      <c r="P2136" s="113">
        <f t="shared" si="663"/>
        <v>0</v>
      </c>
      <c r="Q2136" s="113">
        <f t="shared" si="663"/>
        <v>0</v>
      </c>
      <c r="R2136" s="113">
        <f t="shared" si="663"/>
        <v>0</v>
      </c>
      <c r="S2136" s="113">
        <f t="shared" si="663"/>
        <v>0</v>
      </c>
      <c r="T2136" s="113">
        <f t="shared" si="663"/>
        <v>0</v>
      </c>
      <c r="U2136" s="113">
        <f t="shared" si="663"/>
        <v>0</v>
      </c>
      <c r="V2136" s="423">
        <f t="shared" si="663"/>
        <v>0</v>
      </c>
      <c r="W2136" s="113">
        <f t="shared" si="663"/>
        <v>0</v>
      </c>
      <c r="X2136" s="113">
        <f t="shared" si="663"/>
        <v>0</v>
      </c>
      <c r="Y2136" s="113">
        <f t="shared" si="663"/>
        <v>0</v>
      </c>
      <c r="Z2136" s="113">
        <f t="shared" si="663"/>
        <v>0</v>
      </c>
      <c r="AA2136" s="113">
        <f t="shared" si="663"/>
        <v>0</v>
      </c>
      <c r="AB2136" s="113">
        <f t="shared" si="663"/>
        <v>0</v>
      </c>
      <c r="AC2136" s="87"/>
    </row>
    <row r="2137" spans="1:30" ht="11.25" customHeight="1" thickBot="1" x14ac:dyDescent="0.25">
      <c r="A2137" s="2777"/>
      <c r="B2137" s="2779"/>
      <c r="C2137" s="46" t="s">
        <v>16</v>
      </c>
      <c r="D2137" s="1224"/>
      <c r="E2137" s="110" t="e">
        <f t="shared" ref="E2137:AC2137" si="664">E2135/E2134</f>
        <v>#DIV/0!</v>
      </c>
      <c r="F2137" s="110" t="e">
        <f t="shared" si="664"/>
        <v>#DIV/0!</v>
      </c>
      <c r="G2137" s="110" t="e">
        <f t="shared" si="664"/>
        <v>#DIV/0!</v>
      </c>
      <c r="H2137" s="422" t="e">
        <f t="shared" si="664"/>
        <v>#DIV/0!</v>
      </c>
      <c r="I2137" s="110" t="e">
        <f t="shared" si="664"/>
        <v>#DIV/0!</v>
      </c>
      <c r="J2137" s="110" t="e">
        <f t="shared" si="664"/>
        <v>#DIV/0!</v>
      </c>
      <c r="K2137" s="110" t="e">
        <f t="shared" si="664"/>
        <v>#DIV/0!</v>
      </c>
      <c r="L2137" s="110" t="e">
        <f t="shared" si="664"/>
        <v>#DIV/0!</v>
      </c>
      <c r="M2137" s="110" t="e">
        <f t="shared" si="664"/>
        <v>#DIV/0!</v>
      </c>
      <c r="N2137" s="422" t="e">
        <f t="shared" si="664"/>
        <v>#DIV/0!</v>
      </c>
      <c r="O2137" s="110" t="e">
        <f t="shared" si="664"/>
        <v>#DIV/0!</v>
      </c>
      <c r="P2137" s="110" t="e">
        <f t="shared" si="664"/>
        <v>#DIV/0!</v>
      </c>
      <c r="Q2137" s="110" t="e">
        <f t="shared" si="664"/>
        <v>#DIV/0!</v>
      </c>
      <c r="R2137" s="110" t="e">
        <f t="shared" si="664"/>
        <v>#DIV/0!</v>
      </c>
      <c r="S2137" s="110" t="e">
        <f t="shared" si="664"/>
        <v>#DIV/0!</v>
      </c>
      <c r="T2137" s="110" t="e">
        <f t="shared" si="664"/>
        <v>#DIV/0!</v>
      </c>
      <c r="U2137" s="110" t="e">
        <f t="shared" si="664"/>
        <v>#DIV/0!</v>
      </c>
      <c r="V2137" s="422" t="e">
        <f t="shared" si="664"/>
        <v>#DIV/0!</v>
      </c>
      <c r="W2137" s="110" t="e">
        <f t="shared" si="664"/>
        <v>#DIV/0!</v>
      </c>
      <c r="X2137" s="110" t="e">
        <f t="shared" si="664"/>
        <v>#DIV/0!</v>
      </c>
      <c r="Y2137" s="110" t="e">
        <f t="shared" si="664"/>
        <v>#DIV/0!</v>
      </c>
      <c r="Z2137" s="110" t="e">
        <f t="shared" si="664"/>
        <v>#DIV/0!</v>
      </c>
      <c r="AA2137" s="110" t="e">
        <f t="shared" si="664"/>
        <v>#DIV/0!</v>
      </c>
      <c r="AB2137" s="110" t="e">
        <f t="shared" si="664"/>
        <v>#DIV/0!</v>
      </c>
      <c r="AC2137" s="122" t="e">
        <f t="shared" si="664"/>
        <v>#DIV/0!</v>
      </c>
    </row>
    <row r="2138" spans="1:30" ht="13.5" thickBot="1" x14ac:dyDescent="0.25">
      <c r="A2138" s="75" t="s">
        <v>123</v>
      </c>
      <c r="B2138" s="76" t="s">
        <v>20</v>
      </c>
      <c r="C2138" s="77" t="s">
        <v>483</v>
      </c>
      <c r="D2138" s="2611" t="s">
        <v>506</v>
      </c>
      <c r="E2138" s="323">
        <v>1.9999999999981811E-4</v>
      </c>
      <c r="F2138" s="323">
        <v>9.9999999999909054E-5</v>
      </c>
      <c r="G2138" s="323">
        <v>1.9999999999981811E-4</v>
      </c>
      <c r="H2138" s="479">
        <v>9.9999999999909054E-5</v>
      </c>
      <c r="I2138" s="323">
        <v>9.9999999999909054E-5</v>
      </c>
      <c r="J2138" s="323">
        <v>1.9999999999981811E-4</v>
      </c>
      <c r="K2138" s="323">
        <v>9.9999999999909054E-5</v>
      </c>
      <c r="L2138" s="323">
        <v>3.0000000000200087E-4</v>
      </c>
      <c r="M2138" s="323">
        <v>9.9999999999909054E-5</v>
      </c>
      <c r="N2138" s="479">
        <v>1.9999999999981811E-4</v>
      </c>
      <c r="O2138" s="323">
        <v>1.9999999999981811E-4</v>
      </c>
      <c r="P2138" s="323">
        <v>9.9999999999909054E-5</v>
      </c>
      <c r="Q2138" s="323">
        <v>9.9999999999909054E-5</v>
      </c>
      <c r="R2138" s="323">
        <v>1.9999999999981811E-4</v>
      </c>
      <c r="S2138" s="323">
        <v>1.9999999999981811E-4</v>
      </c>
      <c r="T2138" s="323">
        <v>1.9999999999981811E-4</v>
      </c>
      <c r="U2138" s="323">
        <v>1.9999999999981811E-4</v>
      </c>
      <c r="V2138" s="479">
        <v>1.9999999999981811E-4</v>
      </c>
      <c r="W2138" s="323">
        <v>1.9999999999981811E-4</v>
      </c>
      <c r="X2138" s="323">
        <v>3.9999999999963622E-4</v>
      </c>
      <c r="Y2138" s="323">
        <v>9.9999999999909054E-5</v>
      </c>
      <c r="Z2138" s="323">
        <v>1.0000000000218279E-4</v>
      </c>
      <c r="AA2138" s="323">
        <v>9.9999999999909054E-5</v>
      </c>
      <c r="AB2138" s="323">
        <v>9.9999999999909054E-5</v>
      </c>
      <c r="AC2138" s="246">
        <f>SUM(E2138:AB2138)</f>
        <v>4.0000000000009091E-3</v>
      </c>
      <c r="AD2138" s="577">
        <f>MAX(E2138:AB2138)</f>
        <v>3.9999999999963622E-4</v>
      </c>
    </row>
    <row r="2139" spans="1:30" s="661" customFormat="1" ht="10.5" customHeight="1" x14ac:dyDescent="0.2">
      <c r="A2139" s="2832" t="s">
        <v>152</v>
      </c>
      <c r="B2139" s="2839"/>
      <c r="C2139" s="63" t="s">
        <v>483</v>
      </c>
      <c r="D2139" s="63"/>
      <c r="E2139" s="112">
        <f>E2130+E2134</f>
        <v>0</v>
      </c>
      <c r="F2139" s="112">
        <f t="shared" ref="F2139:AB2140" si="665">F2130+F2134</f>
        <v>0</v>
      </c>
      <c r="G2139" s="112">
        <f t="shared" si="665"/>
        <v>0</v>
      </c>
      <c r="H2139" s="442">
        <f t="shared" si="665"/>
        <v>0</v>
      </c>
      <c r="I2139" s="112">
        <f t="shared" si="665"/>
        <v>0</v>
      </c>
      <c r="J2139" s="112">
        <f t="shared" si="665"/>
        <v>6.0000000001309674E-3</v>
      </c>
      <c r="K2139" s="112">
        <f t="shared" si="665"/>
        <v>6.0000000001309674E-3</v>
      </c>
      <c r="L2139" s="112">
        <f t="shared" si="665"/>
        <v>0</v>
      </c>
      <c r="M2139" s="112">
        <f t="shared" si="665"/>
        <v>0</v>
      </c>
      <c r="N2139" s="442">
        <f t="shared" si="665"/>
        <v>0</v>
      </c>
      <c r="O2139" s="112">
        <f t="shared" si="665"/>
        <v>0</v>
      </c>
      <c r="P2139" s="112">
        <f t="shared" si="665"/>
        <v>6.0000000001309674E-3</v>
      </c>
      <c r="Q2139" s="112">
        <f t="shared" si="665"/>
        <v>0</v>
      </c>
      <c r="R2139" s="112">
        <f t="shared" si="665"/>
        <v>0</v>
      </c>
      <c r="S2139" s="112">
        <f t="shared" si="665"/>
        <v>0</v>
      </c>
      <c r="T2139" s="112">
        <f t="shared" si="665"/>
        <v>0</v>
      </c>
      <c r="U2139" s="112">
        <f t="shared" si="665"/>
        <v>0</v>
      </c>
      <c r="V2139" s="442">
        <f t="shared" si="665"/>
        <v>0</v>
      </c>
      <c r="W2139" s="112">
        <f t="shared" si="665"/>
        <v>0</v>
      </c>
      <c r="X2139" s="112">
        <f t="shared" si="665"/>
        <v>0</v>
      </c>
      <c r="Y2139" s="112">
        <f t="shared" si="665"/>
        <v>0</v>
      </c>
      <c r="Z2139" s="112">
        <f t="shared" si="665"/>
        <v>5.9999999995852702E-3</v>
      </c>
      <c r="AA2139" s="112">
        <f t="shared" si="665"/>
        <v>0</v>
      </c>
      <c r="AB2139" s="112">
        <f t="shared" si="665"/>
        <v>0</v>
      </c>
      <c r="AC2139" s="112">
        <f>AC2130+AC2134</f>
        <v>2.3999999999978174E-2</v>
      </c>
    </row>
    <row r="2140" spans="1:30" s="661" customFormat="1" ht="10.5" customHeight="1" thickBot="1" x14ac:dyDescent="0.25">
      <c r="A2140" s="2792"/>
      <c r="B2140" s="2793"/>
      <c r="C2140" s="45" t="s">
        <v>484</v>
      </c>
      <c r="D2140" s="45"/>
      <c r="E2140" s="126">
        <f>E2131+E2135</f>
        <v>0</v>
      </c>
      <c r="F2140" s="126">
        <f t="shared" si="665"/>
        <v>0</v>
      </c>
      <c r="G2140" s="126">
        <f t="shared" si="665"/>
        <v>0</v>
      </c>
      <c r="H2140" s="444">
        <f t="shared" si="665"/>
        <v>0</v>
      </c>
      <c r="I2140" s="126">
        <f t="shared" si="665"/>
        <v>0</v>
      </c>
      <c r="J2140" s="126">
        <f t="shared" si="665"/>
        <v>0</v>
      </c>
      <c r="K2140" s="126">
        <f t="shared" si="665"/>
        <v>0</v>
      </c>
      <c r="L2140" s="126">
        <f t="shared" si="665"/>
        <v>0</v>
      </c>
      <c r="M2140" s="126">
        <f t="shared" si="665"/>
        <v>0</v>
      </c>
      <c r="N2140" s="444">
        <f t="shared" si="665"/>
        <v>0</v>
      </c>
      <c r="O2140" s="126">
        <f t="shared" si="665"/>
        <v>0</v>
      </c>
      <c r="P2140" s="126">
        <f t="shared" si="665"/>
        <v>0</v>
      </c>
      <c r="Q2140" s="126">
        <f t="shared" si="665"/>
        <v>0</v>
      </c>
      <c r="R2140" s="126">
        <f t="shared" si="665"/>
        <v>0</v>
      </c>
      <c r="S2140" s="126">
        <f t="shared" si="665"/>
        <v>0</v>
      </c>
      <c r="T2140" s="126">
        <f t="shared" si="665"/>
        <v>0</v>
      </c>
      <c r="U2140" s="126">
        <f t="shared" si="665"/>
        <v>0</v>
      </c>
      <c r="V2140" s="444">
        <f t="shared" si="665"/>
        <v>0</v>
      </c>
      <c r="W2140" s="126">
        <f t="shared" si="665"/>
        <v>0</v>
      </c>
      <c r="X2140" s="126">
        <f t="shared" si="665"/>
        <v>0</v>
      </c>
      <c r="Y2140" s="126">
        <f t="shared" si="665"/>
        <v>0</v>
      </c>
      <c r="Z2140" s="126">
        <f t="shared" si="665"/>
        <v>0</v>
      </c>
      <c r="AA2140" s="126">
        <f t="shared" si="665"/>
        <v>0</v>
      </c>
      <c r="AB2140" s="126">
        <f t="shared" si="665"/>
        <v>0</v>
      </c>
      <c r="AC2140" s="126">
        <f>AC2131+AC2135</f>
        <v>0</v>
      </c>
    </row>
    <row r="2141" spans="1:30" s="661" customFormat="1" ht="10.5" customHeight="1" x14ac:dyDescent="0.2">
      <c r="A2141" s="2733" t="s">
        <v>153</v>
      </c>
      <c r="B2141" s="2734"/>
      <c r="C2141" s="12" t="s">
        <v>483</v>
      </c>
      <c r="D2141" s="12"/>
      <c r="E2141" s="112">
        <f t="shared" ref="E2141:AC2142" si="666">E2123-E2139</f>
        <v>0</v>
      </c>
      <c r="F2141" s="112">
        <f t="shared" si="666"/>
        <v>0</v>
      </c>
      <c r="G2141" s="112">
        <f t="shared" si="666"/>
        <v>0</v>
      </c>
      <c r="H2141" s="442">
        <f t="shared" si="666"/>
        <v>0</v>
      </c>
      <c r="I2141" s="112">
        <f t="shared" si="666"/>
        <v>0</v>
      </c>
      <c r="J2141" s="112">
        <f t="shared" si="666"/>
        <v>5.999999999858118E-3</v>
      </c>
      <c r="K2141" s="112">
        <f t="shared" si="666"/>
        <v>-6.0000000001309674E-3</v>
      </c>
      <c r="L2141" s="112">
        <f t="shared" si="666"/>
        <v>0</v>
      </c>
      <c r="M2141" s="112">
        <f t="shared" si="666"/>
        <v>0</v>
      </c>
      <c r="N2141" s="442">
        <f t="shared" si="666"/>
        <v>0</v>
      </c>
      <c r="O2141" s="112">
        <f t="shared" si="666"/>
        <v>0</v>
      </c>
      <c r="P2141" s="112">
        <f t="shared" si="666"/>
        <v>-6.0000000001309674E-3</v>
      </c>
      <c r="Q2141" s="112">
        <f t="shared" si="666"/>
        <v>0</v>
      </c>
      <c r="R2141" s="112">
        <f t="shared" si="666"/>
        <v>0</v>
      </c>
      <c r="S2141" s="112">
        <f t="shared" si="666"/>
        <v>0</v>
      </c>
      <c r="T2141" s="112">
        <f t="shared" si="666"/>
        <v>1.1999999999989085E-2</v>
      </c>
      <c r="U2141" s="112">
        <f t="shared" si="666"/>
        <v>0</v>
      </c>
      <c r="V2141" s="442">
        <f t="shared" si="666"/>
        <v>0</v>
      </c>
      <c r="W2141" s="112">
        <f t="shared" si="666"/>
        <v>0</v>
      </c>
      <c r="X2141" s="112">
        <f t="shared" si="666"/>
        <v>0</v>
      </c>
      <c r="Y2141" s="112">
        <f t="shared" si="666"/>
        <v>0</v>
      </c>
      <c r="Z2141" s="112">
        <f t="shared" si="666"/>
        <v>-5.9999999995852702E-3</v>
      </c>
      <c r="AA2141" s="112">
        <f t="shared" si="666"/>
        <v>0</v>
      </c>
      <c r="AB2141" s="112">
        <f t="shared" si="666"/>
        <v>0</v>
      </c>
      <c r="AC2141" s="112">
        <f t="shared" si="666"/>
        <v>0</v>
      </c>
    </row>
    <row r="2142" spans="1:30" s="661" customFormat="1" ht="10.5" customHeight="1" thickBot="1" x14ac:dyDescent="0.25">
      <c r="A2142" s="2735"/>
      <c r="B2142" s="2736"/>
      <c r="C2142" s="9" t="s">
        <v>484</v>
      </c>
      <c r="D2142" s="240"/>
      <c r="E2142" s="112">
        <f t="shared" si="666"/>
        <v>0</v>
      </c>
      <c r="F2142" s="112">
        <f t="shared" si="666"/>
        <v>0</v>
      </c>
      <c r="G2142" s="112">
        <f t="shared" si="666"/>
        <v>0</v>
      </c>
      <c r="H2142" s="442">
        <f t="shared" si="666"/>
        <v>0</v>
      </c>
      <c r="I2142" s="112">
        <f t="shared" si="666"/>
        <v>0</v>
      </c>
      <c r="J2142" s="112">
        <f t="shared" si="666"/>
        <v>0</v>
      </c>
      <c r="K2142" s="112">
        <f t="shared" si="666"/>
        <v>0</v>
      </c>
      <c r="L2142" s="112">
        <f t="shared" si="666"/>
        <v>0</v>
      </c>
      <c r="M2142" s="112">
        <f t="shared" si="666"/>
        <v>0</v>
      </c>
      <c r="N2142" s="442">
        <f t="shared" si="666"/>
        <v>0</v>
      </c>
      <c r="O2142" s="112">
        <f t="shared" si="666"/>
        <v>0</v>
      </c>
      <c r="P2142" s="112">
        <f t="shared" si="666"/>
        <v>0</v>
      </c>
      <c r="Q2142" s="112">
        <f t="shared" si="666"/>
        <v>0</v>
      </c>
      <c r="R2142" s="112">
        <f t="shared" si="666"/>
        <v>0</v>
      </c>
      <c r="S2142" s="112">
        <f t="shared" si="666"/>
        <v>0</v>
      </c>
      <c r="T2142" s="112">
        <f t="shared" si="666"/>
        <v>0</v>
      </c>
      <c r="U2142" s="112">
        <f t="shared" si="666"/>
        <v>0</v>
      </c>
      <c r="V2142" s="442">
        <f t="shared" si="666"/>
        <v>0</v>
      </c>
      <c r="W2142" s="112">
        <f t="shared" si="666"/>
        <v>0</v>
      </c>
      <c r="X2142" s="112">
        <f t="shared" si="666"/>
        <v>0</v>
      </c>
      <c r="Y2142" s="112">
        <f t="shared" si="666"/>
        <v>0</v>
      </c>
      <c r="Z2142" s="112">
        <f t="shared" si="666"/>
        <v>0</v>
      </c>
      <c r="AA2142" s="112">
        <f t="shared" si="666"/>
        <v>0</v>
      </c>
      <c r="AB2142" s="112">
        <f t="shared" si="666"/>
        <v>0</v>
      </c>
      <c r="AC2142" s="112">
        <f t="shared" si="666"/>
        <v>0</v>
      </c>
    </row>
    <row r="2143" spans="1:30" s="32" customFormat="1" ht="10.5" customHeight="1" x14ac:dyDescent="0.2">
      <c r="A2143" s="2764" t="s">
        <v>9</v>
      </c>
      <c r="B2143" s="2765"/>
      <c r="C2143" s="14" t="s">
        <v>483</v>
      </c>
      <c r="D2143" s="14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92"/>
    </row>
    <row r="2144" spans="1:30" s="32" customFormat="1" ht="12" customHeight="1" thickBot="1" x14ac:dyDescent="0.25">
      <c r="A2144" s="2766"/>
      <c r="B2144" s="2767"/>
      <c r="C2144" s="15" t="s">
        <v>484</v>
      </c>
      <c r="D2144" s="15"/>
      <c r="E2144" s="93"/>
      <c r="F2144" s="93"/>
      <c r="G2144" s="93"/>
      <c r="H2144" s="93"/>
      <c r="I2144" s="93"/>
      <c r="J2144" s="93"/>
      <c r="K2144" s="93"/>
      <c r="L2144" s="93"/>
      <c r="M2144" s="93"/>
      <c r="N2144" s="93"/>
      <c r="O2144" s="93"/>
      <c r="P2144" s="93"/>
      <c r="Q2144" s="93"/>
      <c r="R2144" s="93"/>
      <c r="S2144" s="93"/>
      <c r="T2144" s="93"/>
      <c r="U2144" s="93"/>
      <c r="V2144" s="93"/>
      <c r="W2144" s="93"/>
      <c r="X2144" s="93"/>
      <c r="Y2144" s="93"/>
      <c r="Z2144" s="93"/>
      <c r="AA2144" s="93"/>
      <c r="AB2144" s="93"/>
      <c r="AC2144" s="94"/>
    </row>
    <row r="2145" spans="1:30" s="32" customFormat="1" ht="30" customHeight="1" thickBot="1" x14ac:dyDescent="0.25">
      <c r="A2145" s="54"/>
      <c r="B2145" s="54"/>
      <c r="C2145" s="55"/>
      <c r="D2145" s="55"/>
      <c r="E2145" s="99"/>
      <c r="F2145" s="99"/>
      <c r="G2145" s="99"/>
      <c r="H2145" s="99"/>
      <c r="I2145" s="99"/>
      <c r="J2145" s="99"/>
      <c r="K2145" s="99"/>
      <c r="L2145" s="99"/>
      <c r="M2145" s="99"/>
      <c r="N2145" s="99"/>
      <c r="O2145" s="99"/>
      <c r="P2145" s="99"/>
      <c r="Q2145" s="99"/>
      <c r="R2145" s="99"/>
      <c r="S2145" s="99"/>
      <c r="T2145" s="99"/>
      <c r="U2145" s="99"/>
      <c r="V2145" s="99"/>
      <c r="W2145" s="99"/>
      <c r="X2145" s="99"/>
      <c r="Y2145" s="99"/>
      <c r="Z2145" s="99"/>
      <c r="AA2145" s="99"/>
      <c r="AB2145" s="99"/>
      <c r="AC2145" s="99"/>
    </row>
    <row r="2146" spans="1:30" s="661" customFormat="1" ht="28.5" customHeight="1" x14ac:dyDescent="0.2">
      <c r="A2146" s="134" t="s">
        <v>17</v>
      </c>
      <c r="B2146" s="135" t="s">
        <v>5</v>
      </c>
      <c r="C2146" s="6" t="s">
        <v>14</v>
      </c>
      <c r="D2146" s="243" t="s">
        <v>498</v>
      </c>
      <c r="E2146" s="2719" t="s">
        <v>15</v>
      </c>
      <c r="F2146" s="2719"/>
      <c r="G2146" s="2719"/>
      <c r="H2146" s="2719"/>
      <c r="I2146" s="2719"/>
      <c r="J2146" s="2719"/>
      <c r="K2146" s="2719"/>
      <c r="L2146" s="2719"/>
      <c r="M2146" s="2719"/>
      <c r="N2146" s="2719"/>
      <c r="O2146" s="2719"/>
      <c r="P2146" s="2719"/>
      <c r="Q2146" s="2719"/>
      <c r="R2146" s="2719"/>
      <c r="S2146" s="2719"/>
      <c r="T2146" s="2719"/>
      <c r="U2146" s="2719"/>
      <c r="V2146" s="2719"/>
      <c r="W2146" s="2719"/>
      <c r="X2146" s="2719"/>
      <c r="Y2146" s="2719"/>
      <c r="Z2146" s="2719"/>
      <c r="AA2146" s="2719"/>
      <c r="AB2146" s="2719"/>
      <c r="AC2146" s="2720" t="s">
        <v>10</v>
      </c>
    </row>
    <row r="2147" spans="1:30" s="13" customFormat="1" ht="12.75" customHeight="1" thickBot="1" x14ac:dyDescent="0.25">
      <c r="A2147" s="2722" t="s">
        <v>525</v>
      </c>
      <c r="B2147" s="2723"/>
      <c r="C2147" s="17"/>
      <c r="D2147" s="17"/>
      <c r="E2147" s="18">
        <v>1</v>
      </c>
      <c r="F2147" s="18">
        <v>2</v>
      </c>
      <c r="G2147" s="18">
        <v>3</v>
      </c>
      <c r="H2147" s="247">
        <v>4</v>
      </c>
      <c r="I2147" s="18">
        <v>5</v>
      </c>
      <c r="J2147" s="18">
        <v>6</v>
      </c>
      <c r="K2147" s="18">
        <v>7</v>
      </c>
      <c r="L2147" s="18">
        <v>8</v>
      </c>
      <c r="M2147" s="18">
        <v>9</v>
      </c>
      <c r="N2147" s="247">
        <v>10</v>
      </c>
      <c r="O2147" s="18">
        <v>11</v>
      </c>
      <c r="P2147" s="18">
        <v>12</v>
      </c>
      <c r="Q2147" s="18">
        <v>13</v>
      </c>
      <c r="R2147" s="18">
        <v>14</v>
      </c>
      <c r="S2147" s="18">
        <v>15</v>
      </c>
      <c r="T2147" s="18">
        <v>16</v>
      </c>
      <c r="U2147" s="18">
        <v>17</v>
      </c>
      <c r="V2147" s="247">
        <v>18</v>
      </c>
      <c r="W2147" s="18">
        <v>19</v>
      </c>
      <c r="X2147" s="18">
        <v>20</v>
      </c>
      <c r="Y2147" s="18">
        <v>21</v>
      </c>
      <c r="Z2147" s="18">
        <v>22</v>
      </c>
      <c r="AA2147" s="18">
        <v>23</v>
      </c>
      <c r="AB2147" s="18">
        <v>24</v>
      </c>
      <c r="AC2147" s="2721"/>
    </row>
    <row r="2148" spans="1:30" s="13" customFormat="1" ht="12.75" customHeight="1" thickBot="1" x14ac:dyDescent="0.25">
      <c r="A2148" s="19" t="s">
        <v>292</v>
      </c>
      <c r="B2148" s="20"/>
      <c r="C2148" s="21"/>
      <c r="D2148" s="1203"/>
      <c r="E2148" s="20">
        <v>3</v>
      </c>
      <c r="F2148" s="20">
        <v>3</v>
      </c>
      <c r="G2148" s="20">
        <v>3</v>
      </c>
      <c r="H2148" s="20">
        <v>3</v>
      </c>
      <c r="I2148" s="20">
        <v>3</v>
      </c>
      <c r="J2148" s="20">
        <v>3</v>
      </c>
      <c r="K2148" s="20">
        <v>3</v>
      </c>
      <c r="L2148" s="20">
        <v>3</v>
      </c>
      <c r="M2148" s="20">
        <v>3</v>
      </c>
      <c r="N2148" s="20">
        <v>3</v>
      </c>
      <c r="O2148" s="20">
        <v>3</v>
      </c>
      <c r="P2148" s="20">
        <v>3</v>
      </c>
      <c r="Q2148" s="20">
        <v>3</v>
      </c>
      <c r="R2148" s="20">
        <v>3</v>
      </c>
      <c r="S2148" s="20">
        <v>3</v>
      </c>
      <c r="T2148" s="20">
        <v>3</v>
      </c>
      <c r="U2148" s="20">
        <v>3</v>
      </c>
      <c r="V2148" s="20">
        <v>3</v>
      </c>
      <c r="W2148" s="20">
        <v>3</v>
      </c>
      <c r="X2148" s="20">
        <v>3</v>
      </c>
      <c r="Y2148" s="20">
        <v>3</v>
      </c>
      <c r="Z2148" s="20">
        <v>3</v>
      </c>
      <c r="AA2148" s="20">
        <v>3</v>
      </c>
      <c r="AB2148" s="20">
        <v>3</v>
      </c>
      <c r="AC2148" s="177"/>
    </row>
    <row r="2149" spans="1:30" s="661" customFormat="1" ht="11.25" x14ac:dyDescent="0.2">
      <c r="A2149" s="2715" t="s">
        <v>123</v>
      </c>
      <c r="B2149" s="2712" t="s">
        <v>526</v>
      </c>
      <c r="C2149" s="10" t="s">
        <v>483</v>
      </c>
      <c r="D2149" s="1203" t="s">
        <v>506</v>
      </c>
      <c r="E2149" s="80">
        <v>0.10000000000218279</v>
      </c>
      <c r="F2149" s="80">
        <v>9.9999999998544808E-2</v>
      </c>
      <c r="G2149" s="80">
        <v>9.9999999998544808E-2</v>
      </c>
      <c r="H2149" s="514">
        <v>0.10000000000218279</v>
      </c>
      <c r="I2149" s="80">
        <v>9.9999999998544808E-2</v>
      </c>
      <c r="J2149" s="80">
        <v>0.2000000000007276</v>
      </c>
      <c r="K2149" s="80">
        <v>0.2000000000007276</v>
      </c>
      <c r="L2149" s="80">
        <v>0.18000000000029104</v>
      </c>
      <c r="M2149" s="80">
        <v>0.2999999999992724</v>
      </c>
      <c r="N2149" s="514">
        <v>0.39999999999781721</v>
      </c>
      <c r="O2149" s="80">
        <v>0.26000000000203727</v>
      </c>
      <c r="P2149" s="80">
        <v>0.27999999999883585</v>
      </c>
      <c r="Q2149" s="80">
        <v>0.52000000000043656</v>
      </c>
      <c r="R2149" s="80">
        <v>0.47999999999956344</v>
      </c>
      <c r="S2149" s="80">
        <v>0.5</v>
      </c>
      <c r="T2149" s="80">
        <v>0.2999999999992724</v>
      </c>
      <c r="U2149" s="80">
        <v>0.22000000000116415</v>
      </c>
      <c r="V2149" s="514">
        <v>0.2000000000007276</v>
      </c>
      <c r="W2149" s="80">
        <v>0.2000000000007276</v>
      </c>
      <c r="X2149" s="80">
        <v>0.18000000000029104</v>
      </c>
      <c r="Y2149" s="80">
        <v>0.21999999999752617</v>
      </c>
      <c r="Z2149" s="80">
        <v>0.2000000000007276</v>
      </c>
      <c r="AA2149" s="80">
        <v>0.15999999999985448</v>
      </c>
      <c r="AB2149" s="80">
        <v>0.11999999999898137</v>
      </c>
      <c r="AC2149" s="124">
        <f>SUM(E2149:AB2149)</f>
        <v>5.6199999999989814</v>
      </c>
    </row>
    <row r="2150" spans="1:30" s="661" customFormat="1" ht="11.25" x14ac:dyDescent="0.2">
      <c r="A2150" s="2716"/>
      <c r="B2150" s="2713"/>
      <c r="C2150" s="11" t="s">
        <v>484</v>
      </c>
      <c r="D2150" s="2610" t="s">
        <v>506</v>
      </c>
      <c r="E2150" s="82">
        <v>0</v>
      </c>
      <c r="F2150" s="82">
        <v>0</v>
      </c>
      <c r="G2150" s="82">
        <v>0</v>
      </c>
      <c r="H2150" s="82">
        <v>0</v>
      </c>
      <c r="I2150" s="82">
        <v>0</v>
      </c>
      <c r="J2150" s="82">
        <v>0</v>
      </c>
      <c r="K2150" s="82">
        <v>0</v>
      </c>
      <c r="L2150" s="82">
        <v>0</v>
      </c>
      <c r="M2150" s="82">
        <v>0</v>
      </c>
      <c r="N2150" s="82">
        <v>0</v>
      </c>
      <c r="O2150" s="82">
        <v>0</v>
      </c>
      <c r="P2150" s="82">
        <v>0</v>
      </c>
      <c r="Q2150" s="82">
        <v>0</v>
      </c>
      <c r="R2150" s="82">
        <v>0</v>
      </c>
      <c r="S2150" s="82">
        <v>0</v>
      </c>
      <c r="T2150" s="82">
        <v>0</v>
      </c>
      <c r="U2150" s="82">
        <v>0</v>
      </c>
      <c r="V2150" s="82">
        <v>0</v>
      </c>
      <c r="W2150" s="82">
        <v>0</v>
      </c>
      <c r="X2150" s="82">
        <v>0</v>
      </c>
      <c r="Y2150" s="82">
        <v>0</v>
      </c>
      <c r="Z2150" s="82">
        <v>0</v>
      </c>
      <c r="AA2150" s="82">
        <v>0</v>
      </c>
      <c r="AB2150" s="82">
        <v>0</v>
      </c>
      <c r="AC2150" s="124">
        <f>SUM(E2150:AB2150)</f>
        <v>0</v>
      </c>
      <c r="AD2150" s="661" t="s">
        <v>471</v>
      </c>
    </row>
    <row r="2151" spans="1:30" s="661" customFormat="1" ht="11.25" x14ac:dyDescent="0.2">
      <c r="A2151" s="2716"/>
      <c r="B2151" s="2713"/>
      <c r="C2151" s="11" t="s">
        <v>8</v>
      </c>
      <c r="D2151" s="11" t="s">
        <v>505</v>
      </c>
      <c r="E2151" s="113">
        <f>SQRT(E2149*E2149+E2150*E2150)*1000/(1.732*E2156)</f>
        <v>5.1550643353154282</v>
      </c>
      <c r="F2151" s="113">
        <f t="shared" ref="F2151:AB2151" si="667">SQRT(F2149*F2149+F2150*F2150)*1000/(1.732*F2156)</f>
        <v>5.1550643351278875</v>
      </c>
      <c r="G2151" s="113">
        <f t="shared" si="667"/>
        <v>5.1550643351278875</v>
      </c>
      <c r="H2151" s="249">
        <f t="shared" si="667"/>
        <v>5.2487927777757077</v>
      </c>
      <c r="I2151" s="113">
        <f t="shared" si="667"/>
        <v>5.2487927775847583</v>
      </c>
      <c r="J2151" s="113">
        <f t="shared" si="667"/>
        <v>10.497585555360466</v>
      </c>
      <c r="K2151" s="113">
        <f t="shared" si="667"/>
        <v>10.791910384015432</v>
      </c>
      <c r="L2151" s="113">
        <f t="shared" si="667"/>
        <v>9.7127193455942589</v>
      </c>
      <c r="M2151" s="113">
        <f t="shared" si="667"/>
        <v>16.187865575924999</v>
      </c>
      <c r="N2151" s="249">
        <f t="shared" si="667"/>
        <v>21.583820767834563</v>
      </c>
      <c r="O2151" s="113">
        <f t="shared" si="667"/>
        <v>14.029483499278953</v>
      </c>
      <c r="P2151" s="113">
        <f t="shared" si="667"/>
        <v>15.108674537503823</v>
      </c>
      <c r="Q2151" s="113">
        <f t="shared" si="667"/>
        <v>28.058966998361605</v>
      </c>
      <c r="R2151" s="113">
        <f t="shared" si="667"/>
        <v>25.900584921519258</v>
      </c>
      <c r="S2151" s="113">
        <f t="shared" si="667"/>
        <v>26.979775959940429</v>
      </c>
      <c r="T2151" s="113">
        <f t="shared" si="667"/>
        <v>16.187865575924999</v>
      </c>
      <c r="U2151" s="113">
        <f t="shared" si="667"/>
        <v>11.761183816673304</v>
      </c>
      <c r="V2151" s="249">
        <f t="shared" si="667"/>
        <v>10.691985287867141</v>
      </c>
      <c r="W2151" s="113">
        <f t="shared" si="667"/>
        <v>10.691985287867141</v>
      </c>
      <c r="X2151" s="113">
        <f t="shared" si="667"/>
        <v>9.622786759060979</v>
      </c>
      <c r="Y2151" s="113">
        <f t="shared" si="667"/>
        <v>11.761183816478818</v>
      </c>
      <c r="Z2151" s="113">
        <f t="shared" si="667"/>
        <v>5.248792777680233</v>
      </c>
      <c r="AA2151" s="113">
        <f t="shared" si="667"/>
        <v>8.3980684442501836</v>
      </c>
      <c r="AB2151" s="113">
        <f t="shared" si="667"/>
        <v>6.2985513331398995</v>
      </c>
      <c r="AC2151" s="87"/>
    </row>
    <row r="2152" spans="1:30" s="661" customFormat="1" ht="11.25" x14ac:dyDescent="0.2">
      <c r="A2152" s="2716"/>
      <c r="B2152" s="2713"/>
      <c r="C2152" s="11" t="s">
        <v>16</v>
      </c>
      <c r="D2152" s="11"/>
      <c r="E2152" s="110">
        <f t="shared" ref="E2152:AC2152" si="668">E2150/E2149</f>
        <v>0</v>
      </c>
      <c r="F2152" s="110">
        <f t="shared" si="668"/>
        <v>0</v>
      </c>
      <c r="G2152" s="110">
        <f t="shared" si="668"/>
        <v>0</v>
      </c>
      <c r="H2152" s="514">
        <f t="shared" si="668"/>
        <v>0</v>
      </c>
      <c r="I2152" s="110">
        <f t="shared" si="668"/>
        <v>0</v>
      </c>
      <c r="J2152" s="110">
        <f t="shared" si="668"/>
        <v>0</v>
      </c>
      <c r="K2152" s="110">
        <f t="shared" si="668"/>
        <v>0</v>
      </c>
      <c r="L2152" s="110">
        <f t="shared" si="668"/>
        <v>0</v>
      </c>
      <c r="M2152" s="110">
        <f t="shared" si="668"/>
        <v>0</v>
      </c>
      <c r="N2152" s="514">
        <f t="shared" si="668"/>
        <v>0</v>
      </c>
      <c r="O2152" s="110">
        <f t="shared" si="668"/>
        <v>0</v>
      </c>
      <c r="P2152" s="110">
        <f t="shared" si="668"/>
        <v>0</v>
      </c>
      <c r="Q2152" s="110">
        <f t="shared" si="668"/>
        <v>0</v>
      </c>
      <c r="R2152" s="110">
        <f t="shared" si="668"/>
        <v>0</v>
      </c>
      <c r="S2152" s="110">
        <f t="shared" si="668"/>
        <v>0</v>
      </c>
      <c r="T2152" s="110">
        <f t="shared" si="668"/>
        <v>0</v>
      </c>
      <c r="U2152" s="110">
        <f t="shared" si="668"/>
        <v>0</v>
      </c>
      <c r="V2152" s="514">
        <f t="shared" si="668"/>
        <v>0</v>
      </c>
      <c r="W2152" s="110">
        <f t="shared" si="668"/>
        <v>0</v>
      </c>
      <c r="X2152" s="110">
        <f t="shared" si="668"/>
        <v>0</v>
      </c>
      <c r="Y2152" s="110">
        <f t="shared" si="668"/>
        <v>0</v>
      </c>
      <c r="Z2152" s="110">
        <f t="shared" si="668"/>
        <v>0</v>
      </c>
      <c r="AA2152" s="110">
        <f t="shared" si="668"/>
        <v>0</v>
      </c>
      <c r="AB2152" s="110">
        <f t="shared" si="668"/>
        <v>0</v>
      </c>
      <c r="AC2152" s="87">
        <f t="shared" si="668"/>
        <v>0</v>
      </c>
    </row>
    <row r="2153" spans="1:30" s="661" customFormat="1" ht="12" thickBot="1" x14ac:dyDescent="0.25">
      <c r="A2153" s="2717"/>
      <c r="B2153" s="2714"/>
      <c r="C2153" s="46" t="s">
        <v>13</v>
      </c>
      <c r="D2153" s="46"/>
      <c r="E2153" s="90"/>
      <c r="F2153" s="90"/>
      <c r="G2153" s="90"/>
      <c r="H2153" s="522"/>
      <c r="I2153" s="90"/>
      <c r="J2153" s="90"/>
      <c r="K2153" s="90"/>
      <c r="L2153" s="90"/>
      <c r="M2153" s="90"/>
      <c r="N2153" s="522"/>
      <c r="O2153" s="90"/>
      <c r="P2153" s="90"/>
      <c r="Q2153" s="90"/>
      <c r="R2153" s="90"/>
      <c r="S2153" s="90"/>
      <c r="T2153" s="90"/>
      <c r="U2153" s="90"/>
      <c r="V2153" s="522"/>
      <c r="W2153" s="90"/>
      <c r="X2153" s="90"/>
      <c r="Y2153" s="90"/>
      <c r="Z2153" s="90"/>
      <c r="AA2153" s="90"/>
      <c r="AB2153" s="90"/>
      <c r="AC2153" s="91"/>
    </row>
    <row r="2154" spans="1:30" s="661" customFormat="1" ht="12" thickBot="1" x14ac:dyDescent="0.25">
      <c r="A2154" s="263" t="s">
        <v>514</v>
      </c>
      <c r="B2154" s="264"/>
      <c r="C2154" s="265"/>
      <c r="D2154" s="266"/>
      <c r="E2154" s="266">
        <f>SQRT(E2149*E2149+E2150*E2150)</f>
        <v>0.10000000000218279</v>
      </c>
      <c r="F2154" s="266">
        <f t="shared" ref="F2154:AB2154" si="669">SQRT(F2149*F2149+F2150*F2150)</f>
        <v>9.9999999998544808E-2</v>
      </c>
      <c r="G2154" s="266">
        <f t="shared" si="669"/>
        <v>9.9999999998544808E-2</v>
      </c>
      <c r="H2154" s="266">
        <f t="shared" si="669"/>
        <v>0.10000000000218279</v>
      </c>
      <c r="I2154" s="266">
        <f t="shared" si="669"/>
        <v>9.9999999998544808E-2</v>
      </c>
      <c r="J2154" s="266">
        <f t="shared" si="669"/>
        <v>0.2000000000007276</v>
      </c>
      <c r="K2154" s="266">
        <f t="shared" si="669"/>
        <v>0.2000000000007276</v>
      </c>
      <c r="L2154" s="266">
        <f t="shared" si="669"/>
        <v>0.18000000000029104</v>
      </c>
      <c r="M2154" s="266">
        <f t="shared" si="669"/>
        <v>0.2999999999992724</v>
      </c>
      <c r="N2154" s="470">
        <f t="shared" si="669"/>
        <v>0.39999999999781721</v>
      </c>
      <c r="O2154" s="266">
        <f t="shared" si="669"/>
        <v>0.26000000000203727</v>
      </c>
      <c r="P2154" s="266">
        <f t="shared" si="669"/>
        <v>0.27999999999883585</v>
      </c>
      <c r="Q2154" s="642">
        <f t="shared" si="669"/>
        <v>0.52000000000043656</v>
      </c>
      <c r="R2154" s="266">
        <f t="shared" si="669"/>
        <v>0.47999999999956344</v>
      </c>
      <c r="S2154" s="266">
        <f t="shared" si="669"/>
        <v>0.5</v>
      </c>
      <c r="T2154" s="266">
        <f t="shared" si="669"/>
        <v>0.2999999999992724</v>
      </c>
      <c r="U2154" s="266">
        <f t="shared" si="669"/>
        <v>0.22000000000116415</v>
      </c>
      <c r="V2154" s="266">
        <f t="shared" si="669"/>
        <v>0.2000000000007276</v>
      </c>
      <c r="W2154" s="266">
        <f t="shared" si="669"/>
        <v>0.2000000000007276</v>
      </c>
      <c r="X2154" s="266">
        <f t="shared" si="669"/>
        <v>0.18000000000029104</v>
      </c>
      <c r="Y2154" s="266">
        <f t="shared" si="669"/>
        <v>0.21999999999752617</v>
      </c>
      <c r="Z2154" s="266">
        <f t="shared" si="669"/>
        <v>0.2000000000007276</v>
      </c>
      <c r="AA2154" s="266">
        <f t="shared" si="669"/>
        <v>0.15999999999985448</v>
      </c>
      <c r="AB2154" s="266">
        <f t="shared" si="669"/>
        <v>0.11999999999898137</v>
      </c>
      <c r="AC2154" s="267"/>
      <c r="AD2154" s="360">
        <f>MAX(E2154:AB2154)</f>
        <v>0.52000000000043656</v>
      </c>
    </row>
    <row r="2155" spans="1:30" s="13" customFormat="1" ht="14.25" customHeight="1" thickBot="1" x14ac:dyDescent="0.25">
      <c r="A2155" s="143" t="s">
        <v>309</v>
      </c>
      <c r="B2155" s="144"/>
      <c r="C2155" s="145"/>
      <c r="D2155" s="145"/>
      <c r="E2155" s="146">
        <v>1</v>
      </c>
      <c r="F2155" s="146">
        <v>2</v>
      </c>
      <c r="G2155" s="146">
        <v>3</v>
      </c>
      <c r="H2155" s="146">
        <v>4</v>
      </c>
      <c r="I2155" s="146">
        <v>5</v>
      </c>
      <c r="J2155" s="146">
        <v>6</v>
      </c>
      <c r="K2155" s="146">
        <v>7</v>
      </c>
      <c r="L2155" s="146">
        <v>8</v>
      </c>
      <c r="M2155" s="146">
        <v>9</v>
      </c>
      <c r="N2155" s="146">
        <v>10</v>
      </c>
      <c r="O2155" s="146">
        <v>11</v>
      </c>
      <c r="P2155" s="146">
        <v>12</v>
      </c>
      <c r="Q2155" s="146">
        <v>13</v>
      </c>
      <c r="R2155" s="146">
        <v>14</v>
      </c>
      <c r="S2155" s="146">
        <v>15</v>
      </c>
      <c r="T2155" s="146">
        <v>16</v>
      </c>
      <c r="U2155" s="146">
        <v>17</v>
      </c>
      <c r="V2155" s="146">
        <v>18</v>
      </c>
      <c r="W2155" s="146">
        <v>19</v>
      </c>
      <c r="X2155" s="146">
        <v>20</v>
      </c>
      <c r="Y2155" s="146">
        <v>21</v>
      </c>
      <c r="Z2155" s="146">
        <v>22</v>
      </c>
      <c r="AA2155" s="146">
        <v>23</v>
      </c>
      <c r="AB2155" s="146">
        <v>24</v>
      </c>
      <c r="AC2155" s="147"/>
    </row>
    <row r="2156" spans="1:30" s="32" customFormat="1" ht="14.25" customHeight="1" thickBot="1" x14ac:dyDescent="0.25">
      <c r="A2156" s="561" t="s">
        <v>144</v>
      </c>
      <c r="B2156" s="562"/>
      <c r="C2156" s="563" t="s">
        <v>13</v>
      </c>
      <c r="D2156" s="1277" t="s">
        <v>530</v>
      </c>
      <c r="E2156" s="562">
        <v>11.2</v>
      </c>
      <c r="F2156" s="562">
        <v>11.2</v>
      </c>
      <c r="G2156" s="562">
        <v>11.2</v>
      </c>
      <c r="H2156" s="562">
        <v>11</v>
      </c>
      <c r="I2156" s="562">
        <v>11</v>
      </c>
      <c r="J2156" s="562">
        <v>11</v>
      </c>
      <c r="K2156" s="562">
        <v>10.7</v>
      </c>
      <c r="L2156" s="562">
        <v>10.7</v>
      </c>
      <c r="M2156" s="562">
        <v>10.7</v>
      </c>
      <c r="N2156" s="562">
        <v>10.7</v>
      </c>
      <c r="O2156" s="562">
        <v>10.7</v>
      </c>
      <c r="P2156" s="562">
        <v>10.7</v>
      </c>
      <c r="Q2156" s="562">
        <v>10.7</v>
      </c>
      <c r="R2156" s="562">
        <v>10.7</v>
      </c>
      <c r="S2156" s="562">
        <v>10.7</v>
      </c>
      <c r="T2156" s="562">
        <v>10.7</v>
      </c>
      <c r="U2156" s="562">
        <v>10.8</v>
      </c>
      <c r="V2156" s="562">
        <v>10.8</v>
      </c>
      <c r="W2156" s="562">
        <v>10.8</v>
      </c>
      <c r="X2156" s="562">
        <v>10.8</v>
      </c>
      <c r="Y2156" s="562">
        <v>10.8</v>
      </c>
      <c r="Z2156" s="562">
        <v>22</v>
      </c>
      <c r="AA2156" s="562">
        <v>11</v>
      </c>
      <c r="AB2156" s="562">
        <v>11</v>
      </c>
      <c r="AC2156" s="523"/>
    </row>
    <row r="2157" spans="1:30" x14ac:dyDescent="0.2">
      <c r="A2157" s="2726" t="s">
        <v>125</v>
      </c>
      <c r="B2157" s="2727" t="s">
        <v>527</v>
      </c>
      <c r="C2157" s="63" t="s">
        <v>483</v>
      </c>
      <c r="D2157" s="1205" t="s">
        <v>506</v>
      </c>
      <c r="E2157" s="112">
        <v>9.9999999998544808E-2</v>
      </c>
      <c r="F2157" s="112">
        <v>9.9999999998544808E-2</v>
      </c>
      <c r="G2157" s="112">
        <v>0</v>
      </c>
      <c r="H2157" s="512">
        <v>0.10000000000218279</v>
      </c>
      <c r="I2157" s="112">
        <v>9.9999999998544808E-2</v>
      </c>
      <c r="J2157" s="112">
        <v>0.10000000000218279</v>
      </c>
      <c r="K2157" s="112">
        <v>0.19999999999708962</v>
      </c>
      <c r="L2157" s="112">
        <v>0.2000000000007276</v>
      </c>
      <c r="M2157" s="112">
        <v>0.40000000000145519</v>
      </c>
      <c r="N2157" s="512">
        <v>0.39999999999781721</v>
      </c>
      <c r="O2157" s="112">
        <v>0.40000000000145519</v>
      </c>
      <c r="P2157" s="112">
        <v>0.5</v>
      </c>
      <c r="Q2157" s="112">
        <v>0.40000000000145519</v>
      </c>
      <c r="R2157" s="112">
        <v>0.5</v>
      </c>
      <c r="S2157" s="112">
        <v>0.5</v>
      </c>
      <c r="T2157" s="112">
        <v>0.39999999999781721</v>
      </c>
      <c r="U2157" s="112">
        <v>0.2999999999992724</v>
      </c>
      <c r="V2157" s="512">
        <v>0.30000000000291038</v>
      </c>
      <c r="W2157" s="112">
        <v>0.39999999999781721</v>
      </c>
      <c r="X2157" s="112">
        <v>0.2000000000007276</v>
      </c>
      <c r="Y2157" s="112">
        <v>0.2000000000007276</v>
      </c>
      <c r="Z2157" s="112">
        <v>9.9999999998544808E-2</v>
      </c>
      <c r="AA2157" s="112">
        <v>0.2000000000007276</v>
      </c>
      <c r="AB2157" s="112">
        <v>9.9999999998544808E-2</v>
      </c>
      <c r="AC2157" s="124">
        <f>SUM(E2157:AB2157)</f>
        <v>6.1999999999970896</v>
      </c>
    </row>
    <row r="2158" spans="1:30" x14ac:dyDescent="0.2">
      <c r="A2158" s="2762"/>
      <c r="B2158" s="2819"/>
      <c r="C2158" s="11" t="s">
        <v>484</v>
      </c>
      <c r="D2158" s="2610" t="s">
        <v>506</v>
      </c>
      <c r="E2158" s="82">
        <v>0</v>
      </c>
      <c r="F2158" s="82">
        <v>0</v>
      </c>
      <c r="G2158" s="82">
        <v>0</v>
      </c>
      <c r="H2158" s="82">
        <v>0</v>
      </c>
      <c r="I2158" s="82">
        <v>0</v>
      </c>
      <c r="J2158" s="82">
        <v>0</v>
      </c>
      <c r="K2158" s="82">
        <v>0</v>
      </c>
      <c r="L2158" s="82">
        <v>0</v>
      </c>
      <c r="M2158" s="82">
        <v>0</v>
      </c>
      <c r="N2158" s="82">
        <v>0</v>
      </c>
      <c r="O2158" s="82">
        <v>0</v>
      </c>
      <c r="P2158" s="82">
        <v>0</v>
      </c>
      <c r="Q2158" s="82">
        <v>0</v>
      </c>
      <c r="R2158" s="82">
        <v>0</v>
      </c>
      <c r="S2158" s="82">
        <v>0</v>
      </c>
      <c r="T2158" s="82">
        <v>0</v>
      </c>
      <c r="U2158" s="82">
        <v>0</v>
      </c>
      <c r="V2158" s="82">
        <v>0</v>
      </c>
      <c r="W2158" s="82">
        <v>0</v>
      </c>
      <c r="X2158" s="82">
        <v>0</v>
      </c>
      <c r="Y2158" s="82">
        <v>0</v>
      </c>
      <c r="Z2158" s="82">
        <v>0</v>
      </c>
      <c r="AA2158" s="82">
        <v>0</v>
      </c>
      <c r="AB2158" s="82">
        <v>0</v>
      </c>
      <c r="AC2158" s="124">
        <f>SUM(E2158:AB2158)</f>
        <v>0</v>
      </c>
      <c r="AD2158" s="661" t="s">
        <v>471</v>
      </c>
    </row>
    <row r="2159" spans="1:30" x14ac:dyDescent="0.2">
      <c r="A2159" s="2762"/>
      <c r="B2159" s="2819"/>
      <c r="C2159" s="11" t="s">
        <v>8</v>
      </c>
      <c r="D2159" s="1201" t="s">
        <v>505</v>
      </c>
      <c r="E2159" s="113">
        <f>SQRT(E2157*E2157+E2158*E2158)*1000/(1.732*E2156)</f>
        <v>5.1550643351278875</v>
      </c>
      <c r="F2159" s="113">
        <f t="shared" ref="F2159:AB2159" si="670">SQRT(F2157*F2157+F2158*F2158)*1000/(1.732*F2156)</f>
        <v>5.1550643351278875</v>
      </c>
      <c r="G2159" s="113">
        <f t="shared" si="670"/>
        <v>0</v>
      </c>
      <c r="H2159" s="249">
        <f t="shared" si="670"/>
        <v>5.2487927777757077</v>
      </c>
      <c r="I2159" s="113">
        <f t="shared" si="670"/>
        <v>5.2487927775847583</v>
      </c>
      <c r="J2159" s="113">
        <f t="shared" si="670"/>
        <v>5.2487927777757077</v>
      </c>
      <c r="K2159" s="113">
        <f t="shared" si="670"/>
        <v>10.791910383819129</v>
      </c>
      <c r="L2159" s="113">
        <f t="shared" si="670"/>
        <v>10.791910384015432</v>
      </c>
      <c r="M2159" s="113">
        <f t="shared" si="670"/>
        <v>21.583820768030865</v>
      </c>
      <c r="N2159" s="249">
        <f t="shared" si="670"/>
        <v>21.583820767834563</v>
      </c>
      <c r="O2159" s="113">
        <f t="shared" si="670"/>
        <v>21.583820768030865</v>
      </c>
      <c r="P2159" s="113">
        <f t="shared" si="670"/>
        <v>26.979775959940429</v>
      </c>
      <c r="Q2159" s="113">
        <f t="shared" si="670"/>
        <v>21.583820768030865</v>
      </c>
      <c r="R2159" s="113">
        <f t="shared" si="670"/>
        <v>26.979775959940429</v>
      </c>
      <c r="S2159" s="113">
        <f t="shared" si="670"/>
        <v>26.979775959940429</v>
      </c>
      <c r="T2159" s="113">
        <f t="shared" si="670"/>
        <v>21.583820767834563</v>
      </c>
      <c r="U2159" s="113">
        <f t="shared" si="670"/>
        <v>16.03797793170347</v>
      </c>
      <c r="V2159" s="249">
        <f t="shared" si="670"/>
        <v>16.037977931897956</v>
      </c>
      <c r="W2159" s="113">
        <f t="shared" si="670"/>
        <v>21.383970575539795</v>
      </c>
      <c r="X2159" s="113">
        <f t="shared" si="670"/>
        <v>10.691985287867141</v>
      </c>
      <c r="Y2159" s="113">
        <f t="shared" si="670"/>
        <v>10.691985287867141</v>
      </c>
      <c r="Z2159" s="113">
        <f t="shared" si="670"/>
        <v>2.6243963887923791</v>
      </c>
      <c r="AA2159" s="113">
        <f t="shared" si="670"/>
        <v>10.497585555360466</v>
      </c>
      <c r="AB2159" s="113">
        <f t="shared" si="670"/>
        <v>5.2487927775847583</v>
      </c>
      <c r="AC2159" s="87"/>
    </row>
    <row r="2160" spans="1:30" ht="13.5" thickBot="1" x14ac:dyDescent="0.25">
      <c r="A2160" s="2840"/>
      <c r="B2160" s="2820"/>
      <c r="C2160" s="46" t="s">
        <v>16</v>
      </c>
      <c r="D2160" s="46"/>
      <c r="E2160" s="110">
        <f t="shared" ref="E2160:AC2160" si="671">E2158/E2157</f>
        <v>0</v>
      </c>
      <c r="F2160" s="110">
        <f t="shared" si="671"/>
        <v>0</v>
      </c>
      <c r="G2160" s="110" t="e">
        <f t="shared" si="671"/>
        <v>#DIV/0!</v>
      </c>
      <c r="H2160" s="514">
        <f t="shared" si="671"/>
        <v>0</v>
      </c>
      <c r="I2160" s="110">
        <f t="shared" si="671"/>
        <v>0</v>
      </c>
      <c r="J2160" s="110">
        <f t="shared" si="671"/>
        <v>0</v>
      </c>
      <c r="K2160" s="110">
        <f t="shared" si="671"/>
        <v>0</v>
      </c>
      <c r="L2160" s="110">
        <f t="shared" si="671"/>
        <v>0</v>
      </c>
      <c r="M2160" s="110">
        <f t="shared" si="671"/>
        <v>0</v>
      </c>
      <c r="N2160" s="514">
        <f t="shared" si="671"/>
        <v>0</v>
      </c>
      <c r="O2160" s="110">
        <f t="shared" si="671"/>
        <v>0</v>
      </c>
      <c r="P2160" s="110">
        <f t="shared" si="671"/>
        <v>0</v>
      </c>
      <c r="Q2160" s="110">
        <f t="shared" si="671"/>
        <v>0</v>
      </c>
      <c r="R2160" s="110">
        <f t="shared" si="671"/>
        <v>0</v>
      </c>
      <c r="S2160" s="110">
        <f t="shared" si="671"/>
        <v>0</v>
      </c>
      <c r="T2160" s="110">
        <f t="shared" si="671"/>
        <v>0</v>
      </c>
      <c r="U2160" s="110">
        <f t="shared" si="671"/>
        <v>0</v>
      </c>
      <c r="V2160" s="514">
        <f t="shared" si="671"/>
        <v>0</v>
      </c>
      <c r="W2160" s="110">
        <f t="shared" si="671"/>
        <v>0</v>
      </c>
      <c r="X2160" s="110">
        <f t="shared" si="671"/>
        <v>0</v>
      </c>
      <c r="Y2160" s="110">
        <f t="shared" si="671"/>
        <v>0</v>
      </c>
      <c r="Z2160" s="110">
        <f t="shared" si="671"/>
        <v>0</v>
      </c>
      <c r="AA2160" s="110">
        <f t="shared" si="671"/>
        <v>0</v>
      </c>
      <c r="AB2160" s="110">
        <f t="shared" si="671"/>
        <v>0</v>
      </c>
      <c r="AC2160" s="122">
        <f t="shared" si="671"/>
        <v>0</v>
      </c>
    </row>
    <row r="2161" spans="1:30" ht="12.75" customHeight="1" x14ac:dyDescent="0.2">
      <c r="A2161" s="2715" t="s">
        <v>124</v>
      </c>
      <c r="B2161" s="2712" t="s">
        <v>391</v>
      </c>
      <c r="C2161" s="10" t="s">
        <v>483</v>
      </c>
      <c r="D2161" s="10"/>
      <c r="E2161" s="80"/>
      <c r="F2161" s="80"/>
      <c r="G2161" s="80"/>
      <c r="H2161" s="522"/>
      <c r="I2161" s="80"/>
      <c r="J2161" s="80"/>
      <c r="K2161" s="80"/>
      <c r="L2161" s="80"/>
      <c r="M2161" s="80"/>
      <c r="N2161" s="522"/>
      <c r="O2161" s="80"/>
      <c r="P2161" s="80"/>
      <c r="Q2161" s="80"/>
      <c r="R2161" s="80"/>
      <c r="S2161" s="80"/>
      <c r="T2161" s="80"/>
      <c r="U2161" s="80"/>
      <c r="V2161" s="522"/>
      <c r="W2161" s="80"/>
      <c r="X2161" s="80"/>
      <c r="Y2161" s="80"/>
      <c r="Z2161" s="80"/>
      <c r="AA2161" s="80"/>
      <c r="AB2161" s="80"/>
      <c r="AC2161" s="124">
        <f>SUM(E2161:AB2161)</f>
        <v>0</v>
      </c>
    </row>
    <row r="2162" spans="1:30" ht="12.75" customHeight="1" x14ac:dyDescent="0.2">
      <c r="A2162" s="2762"/>
      <c r="B2162" s="2760"/>
      <c r="C2162" s="11" t="s">
        <v>484</v>
      </c>
      <c r="D2162" s="57"/>
      <c r="E2162" s="82"/>
      <c r="F2162" s="82"/>
      <c r="G2162" s="82"/>
      <c r="H2162" s="513"/>
      <c r="I2162" s="82"/>
      <c r="J2162" s="82"/>
      <c r="K2162" s="82"/>
      <c r="L2162" s="82"/>
      <c r="M2162" s="82"/>
      <c r="N2162" s="513"/>
      <c r="O2162" s="82"/>
      <c r="P2162" s="82"/>
      <c r="Q2162" s="82"/>
      <c r="R2162" s="82"/>
      <c r="S2162" s="82"/>
      <c r="T2162" s="82"/>
      <c r="U2162" s="82"/>
      <c r="V2162" s="513"/>
      <c r="W2162" s="82"/>
      <c r="X2162" s="82"/>
      <c r="Y2162" s="82"/>
      <c r="Z2162" s="82"/>
      <c r="AA2162" s="82"/>
      <c r="AB2162" s="82"/>
      <c r="AC2162" s="124">
        <f>SUM(E2162:AB2162)</f>
        <v>0</v>
      </c>
      <c r="AD2162" s="661"/>
    </row>
    <row r="2163" spans="1:30" ht="12.75" customHeight="1" x14ac:dyDescent="0.2">
      <c r="A2163" s="2762"/>
      <c r="B2163" s="2760"/>
      <c r="C2163" s="11" t="s">
        <v>8</v>
      </c>
      <c r="D2163" s="11"/>
      <c r="E2163" s="111"/>
      <c r="F2163" s="111"/>
      <c r="G2163" s="111"/>
      <c r="H2163" s="249"/>
      <c r="I2163" s="111"/>
      <c r="J2163" s="111"/>
      <c r="K2163" s="111"/>
      <c r="L2163" s="111"/>
      <c r="M2163" s="111"/>
      <c r="N2163" s="249"/>
      <c r="O2163" s="111"/>
      <c r="P2163" s="111"/>
      <c r="Q2163" s="111"/>
      <c r="R2163" s="111"/>
      <c r="S2163" s="111"/>
      <c r="T2163" s="111"/>
      <c r="U2163" s="111"/>
      <c r="V2163" s="249"/>
      <c r="W2163" s="111"/>
      <c r="X2163" s="111"/>
      <c r="Y2163" s="111"/>
      <c r="Z2163" s="111"/>
      <c r="AA2163" s="111"/>
      <c r="AB2163" s="111"/>
      <c r="AC2163" s="87"/>
    </row>
    <row r="2164" spans="1:30" ht="12.75" customHeight="1" thickBot="1" x14ac:dyDescent="0.25">
      <c r="A2164" s="2763"/>
      <c r="B2164" s="2761"/>
      <c r="C2164" s="45" t="s">
        <v>16</v>
      </c>
      <c r="D2164" s="45"/>
      <c r="E2164" s="126" t="e">
        <f t="shared" ref="E2164:AC2164" si="672">E2162/E2161</f>
        <v>#DIV/0!</v>
      </c>
      <c r="F2164" s="126" t="e">
        <f t="shared" si="672"/>
        <v>#DIV/0!</v>
      </c>
      <c r="G2164" s="126" t="e">
        <f t="shared" si="672"/>
        <v>#DIV/0!</v>
      </c>
      <c r="H2164" s="524" t="e">
        <f t="shared" si="672"/>
        <v>#DIV/0!</v>
      </c>
      <c r="I2164" s="126" t="e">
        <f t="shared" si="672"/>
        <v>#DIV/0!</v>
      </c>
      <c r="J2164" s="126" t="e">
        <f t="shared" si="672"/>
        <v>#DIV/0!</v>
      </c>
      <c r="K2164" s="126" t="e">
        <f t="shared" si="672"/>
        <v>#DIV/0!</v>
      </c>
      <c r="L2164" s="126" t="e">
        <f t="shared" si="672"/>
        <v>#DIV/0!</v>
      </c>
      <c r="M2164" s="126" t="e">
        <f t="shared" si="672"/>
        <v>#DIV/0!</v>
      </c>
      <c r="N2164" s="524" t="e">
        <f t="shared" si="672"/>
        <v>#DIV/0!</v>
      </c>
      <c r="O2164" s="126" t="e">
        <f t="shared" si="672"/>
        <v>#DIV/0!</v>
      </c>
      <c r="P2164" s="126" t="e">
        <f t="shared" si="672"/>
        <v>#DIV/0!</v>
      </c>
      <c r="Q2164" s="126" t="e">
        <f t="shared" si="672"/>
        <v>#DIV/0!</v>
      </c>
      <c r="R2164" s="126" t="e">
        <f t="shared" si="672"/>
        <v>#DIV/0!</v>
      </c>
      <c r="S2164" s="126" t="e">
        <f t="shared" si="672"/>
        <v>#DIV/0!</v>
      </c>
      <c r="T2164" s="126" t="e">
        <f t="shared" si="672"/>
        <v>#DIV/0!</v>
      </c>
      <c r="U2164" s="126" t="e">
        <f t="shared" si="672"/>
        <v>#DIV/0!</v>
      </c>
      <c r="V2164" s="524" t="e">
        <f t="shared" si="672"/>
        <v>#DIV/0!</v>
      </c>
      <c r="W2164" s="126" t="e">
        <f t="shared" si="672"/>
        <v>#DIV/0!</v>
      </c>
      <c r="X2164" s="126" t="e">
        <f t="shared" si="672"/>
        <v>#DIV/0!</v>
      </c>
      <c r="Y2164" s="126" t="e">
        <f t="shared" si="672"/>
        <v>#DIV/0!</v>
      </c>
      <c r="Z2164" s="126" t="e">
        <f t="shared" si="672"/>
        <v>#DIV/0!</v>
      </c>
      <c r="AA2164" s="126" t="e">
        <f t="shared" si="672"/>
        <v>#DIV/0!</v>
      </c>
      <c r="AB2164" s="126" t="e">
        <f t="shared" si="672"/>
        <v>#DIV/0!</v>
      </c>
      <c r="AC2164" s="122" t="e">
        <f t="shared" si="672"/>
        <v>#DIV/0!</v>
      </c>
    </row>
    <row r="2165" spans="1:30" ht="12.75" customHeight="1" thickBot="1" x14ac:dyDescent="0.25">
      <c r="A2165" s="236"/>
      <c r="B2165" s="76" t="s">
        <v>20</v>
      </c>
      <c r="C2165" s="77" t="s">
        <v>483</v>
      </c>
      <c r="D2165" s="77" t="s">
        <v>506</v>
      </c>
      <c r="E2165" s="237"/>
      <c r="F2165" s="237"/>
      <c r="G2165" s="237"/>
      <c r="H2165" s="525"/>
      <c r="I2165" s="237"/>
      <c r="J2165" s="237"/>
      <c r="K2165" s="237"/>
      <c r="L2165" s="237"/>
      <c r="M2165" s="237"/>
      <c r="N2165" s="525"/>
      <c r="O2165" s="237"/>
      <c r="P2165" s="237"/>
      <c r="Q2165" s="237"/>
      <c r="R2165" s="237"/>
      <c r="S2165" s="237"/>
      <c r="T2165" s="237"/>
      <c r="U2165" s="237"/>
      <c r="V2165" s="525"/>
      <c r="W2165" s="237"/>
      <c r="X2165" s="237"/>
      <c r="Y2165" s="237"/>
      <c r="Z2165" s="237"/>
      <c r="AA2165" s="237"/>
      <c r="AB2165" s="237"/>
      <c r="AC2165" s="127">
        <f>SUM(E2165:AB2165)</f>
        <v>0</v>
      </c>
    </row>
    <row r="2166" spans="1:30" s="661" customFormat="1" ht="10.5" customHeight="1" x14ac:dyDescent="0.2">
      <c r="A2166" s="2832" t="s">
        <v>154</v>
      </c>
      <c r="B2166" s="2839"/>
      <c r="C2166" s="63" t="s">
        <v>483</v>
      </c>
      <c r="D2166" s="63"/>
      <c r="E2166" s="109">
        <f>E2157+E2161</f>
        <v>9.9999999998544808E-2</v>
      </c>
      <c r="F2166" s="109">
        <f t="shared" ref="F2166:AC2167" si="673">F2157+F2161</f>
        <v>9.9999999998544808E-2</v>
      </c>
      <c r="G2166" s="109">
        <f t="shared" si="673"/>
        <v>0</v>
      </c>
      <c r="H2166" s="511">
        <f t="shared" si="673"/>
        <v>0.10000000000218279</v>
      </c>
      <c r="I2166" s="109">
        <f t="shared" si="673"/>
        <v>9.9999999998544808E-2</v>
      </c>
      <c r="J2166" s="109">
        <f t="shared" si="673"/>
        <v>0.10000000000218279</v>
      </c>
      <c r="K2166" s="109">
        <f t="shared" si="673"/>
        <v>0.19999999999708962</v>
      </c>
      <c r="L2166" s="109">
        <f t="shared" si="673"/>
        <v>0.2000000000007276</v>
      </c>
      <c r="M2166" s="109">
        <f t="shared" si="673"/>
        <v>0.40000000000145519</v>
      </c>
      <c r="N2166" s="511">
        <f t="shared" si="673"/>
        <v>0.39999999999781721</v>
      </c>
      <c r="O2166" s="109">
        <f t="shared" si="673"/>
        <v>0.40000000000145519</v>
      </c>
      <c r="P2166" s="109">
        <f t="shared" si="673"/>
        <v>0.5</v>
      </c>
      <c r="Q2166" s="109">
        <f t="shared" si="673"/>
        <v>0.40000000000145519</v>
      </c>
      <c r="R2166" s="109">
        <f t="shared" si="673"/>
        <v>0.5</v>
      </c>
      <c r="S2166" s="109">
        <f t="shared" si="673"/>
        <v>0.5</v>
      </c>
      <c r="T2166" s="109">
        <f t="shared" si="673"/>
        <v>0.39999999999781721</v>
      </c>
      <c r="U2166" s="109">
        <f t="shared" si="673"/>
        <v>0.2999999999992724</v>
      </c>
      <c r="V2166" s="511">
        <f t="shared" si="673"/>
        <v>0.30000000000291038</v>
      </c>
      <c r="W2166" s="109">
        <f t="shared" si="673"/>
        <v>0.39999999999781721</v>
      </c>
      <c r="X2166" s="109">
        <f t="shared" si="673"/>
        <v>0.2000000000007276</v>
      </c>
      <c r="Y2166" s="109">
        <f t="shared" si="673"/>
        <v>0.2000000000007276</v>
      </c>
      <c r="Z2166" s="109">
        <f t="shared" si="673"/>
        <v>9.9999999998544808E-2</v>
      </c>
      <c r="AA2166" s="109">
        <f t="shared" si="673"/>
        <v>0.2000000000007276</v>
      </c>
      <c r="AB2166" s="109">
        <f t="shared" si="673"/>
        <v>9.9999999998544808E-2</v>
      </c>
      <c r="AC2166" s="109">
        <f t="shared" si="673"/>
        <v>6.1999999999970896</v>
      </c>
    </row>
    <row r="2167" spans="1:30" s="661" customFormat="1" ht="10.5" customHeight="1" thickBot="1" x14ac:dyDescent="0.25">
      <c r="A2167" s="2792"/>
      <c r="B2167" s="2793"/>
      <c r="C2167" s="45" t="s">
        <v>484</v>
      </c>
      <c r="D2167" s="208"/>
      <c r="E2167" s="178">
        <f>E2158+E2162</f>
        <v>0</v>
      </c>
      <c r="F2167" s="178">
        <f t="shared" si="673"/>
        <v>0</v>
      </c>
      <c r="G2167" s="178">
        <f t="shared" si="673"/>
        <v>0</v>
      </c>
      <c r="H2167" s="526">
        <f t="shared" si="673"/>
        <v>0</v>
      </c>
      <c r="I2167" s="178">
        <f t="shared" si="673"/>
        <v>0</v>
      </c>
      <c r="J2167" s="178">
        <f t="shared" si="673"/>
        <v>0</v>
      </c>
      <c r="K2167" s="178">
        <f t="shared" si="673"/>
        <v>0</v>
      </c>
      <c r="L2167" s="178">
        <f t="shared" si="673"/>
        <v>0</v>
      </c>
      <c r="M2167" s="178">
        <f t="shared" si="673"/>
        <v>0</v>
      </c>
      <c r="N2167" s="526">
        <f t="shared" si="673"/>
        <v>0</v>
      </c>
      <c r="O2167" s="178">
        <f t="shared" si="673"/>
        <v>0</v>
      </c>
      <c r="P2167" s="178">
        <f t="shared" si="673"/>
        <v>0</v>
      </c>
      <c r="Q2167" s="178">
        <f t="shared" si="673"/>
        <v>0</v>
      </c>
      <c r="R2167" s="178">
        <f t="shared" si="673"/>
        <v>0</v>
      </c>
      <c r="S2167" s="178">
        <f t="shared" si="673"/>
        <v>0</v>
      </c>
      <c r="T2167" s="178">
        <f t="shared" si="673"/>
        <v>0</v>
      </c>
      <c r="U2167" s="178">
        <f t="shared" si="673"/>
        <v>0</v>
      </c>
      <c r="V2167" s="526">
        <f t="shared" si="673"/>
        <v>0</v>
      </c>
      <c r="W2167" s="178">
        <f t="shared" si="673"/>
        <v>0</v>
      </c>
      <c r="X2167" s="178">
        <f t="shared" si="673"/>
        <v>0</v>
      </c>
      <c r="Y2167" s="178">
        <f t="shared" si="673"/>
        <v>0</v>
      </c>
      <c r="Z2167" s="178">
        <f t="shared" si="673"/>
        <v>0</v>
      </c>
      <c r="AA2167" s="178">
        <f t="shared" si="673"/>
        <v>0</v>
      </c>
      <c r="AB2167" s="178">
        <f t="shared" si="673"/>
        <v>0</v>
      </c>
      <c r="AC2167" s="178">
        <f t="shared" si="673"/>
        <v>0</v>
      </c>
    </row>
    <row r="2168" spans="1:30" s="661" customFormat="1" ht="10.5" customHeight="1" x14ac:dyDescent="0.2">
      <c r="A2168" s="2733" t="s">
        <v>155</v>
      </c>
      <c r="B2168" s="2734"/>
      <c r="C2168" s="12" t="s">
        <v>483</v>
      </c>
      <c r="D2168" s="12"/>
      <c r="E2168" s="112">
        <f>E2149-E2166</f>
        <v>3.637978807091713E-12</v>
      </c>
      <c r="F2168" s="112">
        <f t="shared" ref="F2168:AC2169" si="674">F2149-F2166</f>
        <v>0</v>
      </c>
      <c r="G2168" s="112">
        <f t="shared" si="674"/>
        <v>9.9999999998544808E-2</v>
      </c>
      <c r="H2168" s="512">
        <f t="shared" si="674"/>
        <v>0</v>
      </c>
      <c r="I2168" s="112">
        <f t="shared" si="674"/>
        <v>0</v>
      </c>
      <c r="J2168" s="112">
        <f t="shared" si="674"/>
        <v>9.9999999998544808E-2</v>
      </c>
      <c r="K2168" s="112">
        <f t="shared" si="674"/>
        <v>3.637978807091713E-12</v>
      </c>
      <c r="L2168" s="112">
        <f t="shared" si="674"/>
        <v>-2.0000000000436557E-2</v>
      </c>
      <c r="M2168" s="112">
        <f t="shared" si="674"/>
        <v>-0.10000000000218279</v>
      </c>
      <c r="N2168" s="512">
        <f t="shared" si="674"/>
        <v>0</v>
      </c>
      <c r="O2168" s="112">
        <f t="shared" si="674"/>
        <v>-0.13999999999941792</v>
      </c>
      <c r="P2168" s="112">
        <f t="shared" si="674"/>
        <v>-0.22000000000116415</v>
      </c>
      <c r="Q2168" s="112">
        <f t="shared" si="674"/>
        <v>0.11999999999898137</v>
      </c>
      <c r="R2168" s="112">
        <f t="shared" si="674"/>
        <v>-2.0000000000436557E-2</v>
      </c>
      <c r="S2168" s="112">
        <f t="shared" si="674"/>
        <v>0</v>
      </c>
      <c r="T2168" s="112">
        <f t="shared" si="674"/>
        <v>-9.9999999998544808E-2</v>
      </c>
      <c r="U2168" s="112">
        <f t="shared" si="674"/>
        <v>-7.9999999998108251E-2</v>
      </c>
      <c r="V2168" s="512">
        <f t="shared" si="674"/>
        <v>-0.10000000000218279</v>
      </c>
      <c r="W2168" s="112">
        <f t="shared" si="674"/>
        <v>-0.19999999999708962</v>
      </c>
      <c r="X2168" s="112">
        <f t="shared" si="674"/>
        <v>-2.0000000000436557E-2</v>
      </c>
      <c r="Y2168" s="112">
        <f t="shared" si="674"/>
        <v>1.9999999996798579E-2</v>
      </c>
      <c r="Z2168" s="112">
        <f t="shared" si="674"/>
        <v>0.10000000000218279</v>
      </c>
      <c r="AA2168" s="112">
        <f t="shared" si="674"/>
        <v>-4.0000000000873115E-2</v>
      </c>
      <c r="AB2168" s="112">
        <f t="shared" si="674"/>
        <v>2.0000000000436557E-2</v>
      </c>
      <c r="AC2168" s="112">
        <f t="shared" si="674"/>
        <v>-0.57999999999810825</v>
      </c>
    </row>
    <row r="2169" spans="1:30" s="661" customFormat="1" ht="10.5" customHeight="1" thickBot="1" x14ac:dyDescent="0.25">
      <c r="A2169" s="2735"/>
      <c r="B2169" s="2736"/>
      <c r="C2169" s="9" t="s">
        <v>484</v>
      </c>
      <c r="D2169" s="240"/>
      <c r="E2169" s="112">
        <f>E2150-E2167</f>
        <v>0</v>
      </c>
      <c r="F2169" s="112">
        <f t="shared" si="674"/>
        <v>0</v>
      </c>
      <c r="G2169" s="112">
        <f t="shared" si="674"/>
        <v>0</v>
      </c>
      <c r="H2169" s="512">
        <f t="shared" si="674"/>
        <v>0</v>
      </c>
      <c r="I2169" s="112">
        <f t="shared" si="674"/>
        <v>0</v>
      </c>
      <c r="J2169" s="112">
        <f t="shared" si="674"/>
        <v>0</v>
      </c>
      <c r="K2169" s="112">
        <f t="shared" si="674"/>
        <v>0</v>
      </c>
      <c r="L2169" s="112">
        <f t="shared" si="674"/>
        <v>0</v>
      </c>
      <c r="M2169" s="112">
        <f t="shared" si="674"/>
        <v>0</v>
      </c>
      <c r="N2169" s="512">
        <f t="shared" si="674"/>
        <v>0</v>
      </c>
      <c r="O2169" s="112">
        <f t="shared" si="674"/>
        <v>0</v>
      </c>
      <c r="P2169" s="112">
        <f t="shared" si="674"/>
        <v>0</v>
      </c>
      <c r="Q2169" s="112">
        <f t="shared" si="674"/>
        <v>0</v>
      </c>
      <c r="R2169" s="112">
        <f t="shared" si="674"/>
        <v>0</v>
      </c>
      <c r="S2169" s="112">
        <f t="shared" si="674"/>
        <v>0</v>
      </c>
      <c r="T2169" s="112">
        <f t="shared" si="674"/>
        <v>0</v>
      </c>
      <c r="U2169" s="112">
        <f t="shared" si="674"/>
        <v>0</v>
      </c>
      <c r="V2169" s="512">
        <f t="shared" si="674"/>
        <v>0</v>
      </c>
      <c r="W2169" s="112">
        <f t="shared" si="674"/>
        <v>0</v>
      </c>
      <c r="X2169" s="112">
        <f t="shared" si="674"/>
        <v>0</v>
      </c>
      <c r="Y2169" s="112">
        <f t="shared" si="674"/>
        <v>0</v>
      </c>
      <c r="Z2169" s="112">
        <f t="shared" si="674"/>
        <v>0</v>
      </c>
      <c r="AA2169" s="112">
        <f t="shared" si="674"/>
        <v>0</v>
      </c>
      <c r="AB2169" s="112">
        <f t="shared" si="674"/>
        <v>0</v>
      </c>
      <c r="AC2169" s="112">
        <f t="shared" si="674"/>
        <v>0</v>
      </c>
    </row>
    <row r="2170" spans="1:30" s="32" customFormat="1" ht="10.5" customHeight="1" x14ac:dyDescent="0.2">
      <c r="A2170" s="2764" t="s">
        <v>9</v>
      </c>
      <c r="B2170" s="2765"/>
      <c r="C2170" s="14" t="s">
        <v>483</v>
      </c>
      <c r="D2170" s="14"/>
      <c r="E2170" s="20"/>
      <c r="F2170" s="20"/>
      <c r="G2170" s="20"/>
      <c r="H2170" s="527"/>
      <c r="I2170" s="20"/>
      <c r="J2170" s="20"/>
      <c r="K2170" s="20"/>
      <c r="L2170" s="20"/>
      <c r="M2170" s="20"/>
      <c r="N2170" s="527"/>
      <c r="O2170" s="20"/>
      <c r="P2170" s="20"/>
      <c r="Q2170" s="20"/>
      <c r="R2170" s="20"/>
      <c r="S2170" s="20"/>
      <c r="T2170" s="20"/>
      <c r="U2170" s="20"/>
      <c r="V2170" s="527"/>
      <c r="W2170" s="20"/>
      <c r="X2170" s="20"/>
      <c r="Y2170" s="20"/>
      <c r="Z2170" s="20"/>
      <c r="AA2170" s="20"/>
      <c r="AB2170" s="20"/>
      <c r="AC2170" s="92"/>
    </row>
    <row r="2171" spans="1:30" s="32" customFormat="1" ht="12" customHeight="1" thickBot="1" x14ac:dyDescent="0.25">
      <c r="A2171" s="2766"/>
      <c r="B2171" s="2767"/>
      <c r="C2171" s="15" t="s">
        <v>484</v>
      </c>
      <c r="D2171" s="15"/>
      <c r="E2171" s="93"/>
      <c r="F2171" s="93"/>
      <c r="G2171" s="93"/>
      <c r="H2171" s="250"/>
      <c r="I2171" s="93"/>
      <c r="J2171" s="93"/>
      <c r="K2171" s="93"/>
      <c r="L2171" s="93"/>
      <c r="M2171" s="93"/>
      <c r="N2171" s="250"/>
      <c r="O2171" s="93"/>
      <c r="P2171" s="93"/>
      <c r="Q2171" s="93"/>
      <c r="R2171" s="93"/>
      <c r="S2171" s="93"/>
      <c r="T2171" s="93"/>
      <c r="U2171" s="93"/>
      <c r="V2171" s="250"/>
      <c r="W2171" s="93"/>
      <c r="X2171" s="93"/>
      <c r="Y2171" s="93"/>
      <c r="Z2171" s="93"/>
      <c r="AA2171" s="93"/>
      <c r="AB2171" s="93"/>
      <c r="AC2171" s="94"/>
    </row>
    <row r="2172" spans="1:30" s="32" customFormat="1" ht="22.5" customHeight="1" thickBot="1" x14ac:dyDescent="0.25">
      <c r="A2172" s="54"/>
      <c r="B2172" s="54"/>
      <c r="C2172" s="55"/>
      <c r="D2172" s="55"/>
      <c r="E2172" s="99"/>
      <c r="F2172" s="99"/>
      <c r="G2172" s="99"/>
      <c r="H2172" s="99"/>
      <c r="I2172" s="99"/>
      <c r="J2172" s="99"/>
      <c r="K2172" s="99"/>
      <c r="L2172" s="99"/>
      <c r="M2172" s="99"/>
      <c r="N2172" s="99"/>
      <c r="O2172" s="99"/>
      <c r="P2172" s="99"/>
      <c r="Q2172" s="99"/>
      <c r="R2172" s="99"/>
      <c r="S2172" s="99"/>
      <c r="T2172" s="99"/>
      <c r="U2172" s="99"/>
      <c r="V2172" s="99"/>
      <c r="W2172" s="99"/>
      <c r="X2172" s="99"/>
      <c r="Y2172" s="99"/>
      <c r="Z2172" s="99"/>
      <c r="AA2172" s="99"/>
      <c r="AB2172" s="99"/>
      <c r="AC2172" s="99"/>
    </row>
    <row r="2173" spans="1:30" s="661" customFormat="1" ht="28.5" customHeight="1" x14ac:dyDescent="0.2">
      <c r="A2173" s="134" t="s">
        <v>17</v>
      </c>
      <c r="B2173" s="135" t="s">
        <v>5</v>
      </c>
      <c r="C2173" s="6" t="s">
        <v>14</v>
      </c>
      <c r="D2173" s="243" t="s">
        <v>498</v>
      </c>
      <c r="E2173" s="2719" t="s">
        <v>15</v>
      </c>
      <c r="F2173" s="2719"/>
      <c r="G2173" s="2719"/>
      <c r="H2173" s="2719"/>
      <c r="I2173" s="2719"/>
      <c r="J2173" s="2719"/>
      <c r="K2173" s="2719"/>
      <c r="L2173" s="2719"/>
      <c r="M2173" s="2719"/>
      <c r="N2173" s="2719"/>
      <c r="O2173" s="2719"/>
      <c r="P2173" s="2719"/>
      <c r="Q2173" s="2719"/>
      <c r="R2173" s="2719"/>
      <c r="S2173" s="2719"/>
      <c r="T2173" s="2719"/>
      <c r="U2173" s="2719"/>
      <c r="V2173" s="2719"/>
      <c r="W2173" s="2719"/>
      <c r="X2173" s="2719"/>
      <c r="Y2173" s="2719"/>
      <c r="Z2173" s="2719"/>
      <c r="AA2173" s="2719"/>
      <c r="AB2173" s="2719"/>
      <c r="AC2173" s="2720" t="s">
        <v>10</v>
      </c>
    </row>
    <row r="2174" spans="1:30" s="13" customFormat="1" ht="12.75" customHeight="1" thickBot="1" x14ac:dyDescent="0.25">
      <c r="A2174" s="2806" t="s">
        <v>718</v>
      </c>
      <c r="B2174" s="2807"/>
      <c r="C2174" s="17"/>
      <c r="D2174" s="17"/>
      <c r="E2174" s="18">
        <v>1</v>
      </c>
      <c r="F2174" s="18">
        <v>2</v>
      </c>
      <c r="G2174" s="18">
        <v>3</v>
      </c>
      <c r="H2174" s="18">
        <v>4</v>
      </c>
      <c r="I2174" s="18">
        <v>5</v>
      </c>
      <c r="J2174" s="18">
        <v>6</v>
      </c>
      <c r="K2174" s="18">
        <v>7</v>
      </c>
      <c r="L2174" s="18">
        <v>8</v>
      </c>
      <c r="M2174" s="18">
        <v>9</v>
      </c>
      <c r="N2174" s="18">
        <v>10</v>
      </c>
      <c r="O2174" s="18">
        <v>11</v>
      </c>
      <c r="P2174" s="18">
        <v>12</v>
      </c>
      <c r="Q2174" s="18">
        <v>13</v>
      </c>
      <c r="R2174" s="18">
        <v>14</v>
      </c>
      <c r="S2174" s="18">
        <v>15</v>
      </c>
      <c r="T2174" s="18">
        <v>16</v>
      </c>
      <c r="U2174" s="18">
        <v>17</v>
      </c>
      <c r="V2174" s="18">
        <v>18</v>
      </c>
      <c r="W2174" s="18">
        <v>19</v>
      </c>
      <c r="X2174" s="18">
        <v>20</v>
      </c>
      <c r="Y2174" s="18">
        <v>21</v>
      </c>
      <c r="Z2174" s="18">
        <v>22</v>
      </c>
      <c r="AA2174" s="18">
        <v>23</v>
      </c>
      <c r="AB2174" s="18">
        <v>24</v>
      </c>
      <c r="AC2174" s="2721"/>
    </row>
    <row r="2175" spans="1:30" s="13" customFormat="1" ht="12.75" customHeight="1" x14ac:dyDescent="0.2">
      <c r="A2175" s="19" t="s">
        <v>6</v>
      </c>
      <c r="B2175" s="20"/>
      <c r="C2175" s="21"/>
      <c r="D2175" s="1203"/>
      <c r="E2175" s="20">
        <v>2</v>
      </c>
      <c r="F2175" s="20">
        <v>2</v>
      </c>
      <c r="G2175" s="20">
        <v>2</v>
      </c>
      <c r="H2175" s="20">
        <v>2</v>
      </c>
      <c r="I2175" s="20">
        <v>2</v>
      </c>
      <c r="J2175" s="20">
        <v>2</v>
      </c>
      <c r="K2175" s="20">
        <v>2</v>
      </c>
      <c r="L2175" s="20">
        <v>2</v>
      </c>
      <c r="M2175" s="20">
        <v>2</v>
      </c>
      <c r="N2175" s="20">
        <v>2</v>
      </c>
      <c r="O2175" s="20">
        <v>2</v>
      </c>
      <c r="P2175" s="20">
        <v>2</v>
      </c>
      <c r="Q2175" s="20">
        <v>2</v>
      </c>
      <c r="R2175" s="20">
        <v>2</v>
      </c>
      <c r="S2175" s="20">
        <v>2</v>
      </c>
      <c r="T2175" s="20">
        <v>2</v>
      </c>
      <c r="U2175" s="20">
        <v>2</v>
      </c>
      <c r="V2175" s="20">
        <v>2</v>
      </c>
      <c r="W2175" s="20">
        <v>2</v>
      </c>
      <c r="X2175" s="20">
        <v>2</v>
      </c>
      <c r="Y2175" s="20">
        <v>2</v>
      </c>
      <c r="Z2175" s="20">
        <v>2</v>
      </c>
      <c r="AA2175" s="20">
        <v>2</v>
      </c>
      <c r="AB2175" s="20">
        <v>2</v>
      </c>
      <c r="AC2175" s="22"/>
    </row>
    <row r="2176" spans="1:30" s="13" customFormat="1" ht="12.75" customHeight="1" thickBot="1" x14ac:dyDescent="0.25">
      <c r="A2176" s="36" t="s">
        <v>7</v>
      </c>
      <c r="B2176" s="37"/>
      <c r="C2176" s="38"/>
      <c r="D2176" s="1224"/>
      <c r="E2176" s="37">
        <v>2</v>
      </c>
      <c r="F2176" s="37">
        <v>2</v>
      </c>
      <c r="G2176" s="37">
        <v>2</v>
      </c>
      <c r="H2176" s="37">
        <v>2</v>
      </c>
      <c r="I2176" s="37">
        <v>2</v>
      </c>
      <c r="J2176" s="37">
        <v>2</v>
      </c>
      <c r="K2176" s="37">
        <v>2</v>
      </c>
      <c r="L2176" s="37">
        <v>2</v>
      </c>
      <c r="M2176" s="37">
        <v>2</v>
      </c>
      <c r="N2176" s="37">
        <v>2</v>
      </c>
      <c r="O2176" s="37">
        <v>2</v>
      </c>
      <c r="P2176" s="37">
        <v>2</v>
      </c>
      <c r="Q2176" s="37">
        <v>2</v>
      </c>
      <c r="R2176" s="37">
        <v>2</v>
      </c>
      <c r="S2176" s="37">
        <v>2</v>
      </c>
      <c r="T2176" s="37">
        <v>2</v>
      </c>
      <c r="U2176" s="37">
        <v>2</v>
      </c>
      <c r="V2176" s="37">
        <v>2</v>
      </c>
      <c r="W2176" s="37">
        <v>2</v>
      </c>
      <c r="X2176" s="37">
        <v>2</v>
      </c>
      <c r="Y2176" s="37">
        <v>2</v>
      </c>
      <c r="Z2176" s="37">
        <v>2</v>
      </c>
      <c r="AA2176" s="37">
        <v>2</v>
      </c>
      <c r="AB2176" s="37">
        <v>2</v>
      </c>
      <c r="AC2176" s="176"/>
    </row>
    <row r="2177" spans="1:30" s="661" customFormat="1" ht="11.25" x14ac:dyDescent="0.2">
      <c r="A2177" s="2715" t="s">
        <v>723</v>
      </c>
      <c r="B2177" s="2712" t="s">
        <v>294</v>
      </c>
      <c r="C2177" s="10" t="s">
        <v>483</v>
      </c>
      <c r="D2177" s="1203" t="s">
        <v>506</v>
      </c>
      <c r="E2177" s="109" t="s">
        <v>243</v>
      </c>
      <c r="F2177" s="109"/>
      <c r="G2177" s="109"/>
      <c r="H2177" s="511"/>
      <c r="I2177" s="109"/>
      <c r="J2177" s="109"/>
      <c r="K2177" s="109"/>
      <c r="L2177" s="109"/>
      <c r="M2177" s="109"/>
      <c r="N2177" s="511"/>
      <c r="O2177" s="109"/>
      <c r="P2177" s="109"/>
      <c r="Q2177" s="109"/>
      <c r="R2177" s="109"/>
      <c r="S2177" s="109"/>
      <c r="T2177" s="109"/>
      <c r="U2177" s="109"/>
      <c r="V2177" s="511"/>
      <c r="W2177" s="109"/>
      <c r="X2177" s="109"/>
      <c r="Y2177" s="109"/>
      <c r="Z2177" s="109"/>
      <c r="AA2177" s="109"/>
      <c r="AB2177" s="109"/>
      <c r="AC2177" s="124">
        <f>SUM(E2177:AB2177)</f>
        <v>0</v>
      </c>
    </row>
    <row r="2178" spans="1:30" s="661" customFormat="1" ht="11.25" x14ac:dyDescent="0.2">
      <c r="A2178" s="2716"/>
      <c r="B2178" s="2713"/>
      <c r="C2178" s="11" t="s">
        <v>484</v>
      </c>
      <c r="D2178" s="1201" t="s">
        <v>506</v>
      </c>
      <c r="E2178" s="110"/>
      <c r="F2178" s="110"/>
      <c r="G2178" s="110"/>
      <c r="H2178" s="514"/>
      <c r="I2178" s="110"/>
      <c r="J2178" s="110"/>
      <c r="K2178" s="110"/>
      <c r="L2178" s="110"/>
      <c r="M2178" s="110"/>
      <c r="N2178" s="514"/>
      <c r="O2178" s="110"/>
      <c r="P2178" s="110"/>
      <c r="Q2178" s="110"/>
      <c r="R2178" s="110"/>
      <c r="S2178" s="110"/>
      <c r="T2178" s="110"/>
      <c r="U2178" s="110"/>
      <c r="V2178" s="514"/>
      <c r="W2178" s="110"/>
      <c r="X2178" s="110"/>
      <c r="Y2178" s="110"/>
      <c r="Z2178" s="110"/>
      <c r="AA2178" s="110"/>
      <c r="AB2178" s="110"/>
      <c r="AC2178" s="124">
        <f>SUM(E2178:AB2178)</f>
        <v>0</v>
      </c>
    </row>
    <row r="2179" spans="1:30" s="661" customFormat="1" ht="11.25" x14ac:dyDescent="0.2">
      <c r="A2179" s="2716"/>
      <c r="B2179" s="2713"/>
      <c r="C2179" s="11" t="s">
        <v>8</v>
      </c>
      <c r="D2179" s="1201" t="s">
        <v>505</v>
      </c>
      <c r="E2179" s="113" t="e">
        <f>SQRT(E2177*E2177+E2178*E2178)*1000/(1.732*E2189)</f>
        <v>#VALUE!</v>
      </c>
      <c r="F2179" s="113">
        <f t="shared" ref="F2179:AB2179" si="675">SQRT(F2177*F2177+F2178*F2178)*1000/(1.732*F2189)</f>
        <v>0</v>
      </c>
      <c r="G2179" s="113">
        <f t="shared" si="675"/>
        <v>0</v>
      </c>
      <c r="H2179" s="113">
        <f t="shared" si="675"/>
        <v>0</v>
      </c>
      <c r="I2179" s="113">
        <f t="shared" si="675"/>
        <v>0</v>
      </c>
      <c r="J2179" s="113">
        <f t="shared" si="675"/>
        <v>0</v>
      </c>
      <c r="K2179" s="113">
        <f t="shared" si="675"/>
        <v>0</v>
      </c>
      <c r="L2179" s="113">
        <f t="shared" si="675"/>
        <v>0</v>
      </c>
      <c r="M2179" s="113">
        <f t="shared" si="675"/>
        <v>0</v>
      </c>
      <c r="N2179" s="113">
        <f t="shared" si="675"/>
        <v>0</v>
      </c>
      <c r="O2179" s="113">
        <f t="shared" si="675"/>
        <v>0</v>
      </c>
      <c r="P2179" s="113">
        <f t="shared" si="675"/>
        <v>0</v>
      </c>
      <c r="Q2179" s="113">
        <f t="shared" si="675"/>
        <v>0</v>
      </c>
      <c r="R2179" s="113">
        <f t="shared" si="675"/>
        <v>0</v>
      </c>
      <c r="S2179" s="113">
        <f t="shared" si="675"/>
        <v>0</v>
      </c>
      <c r="T2179" s="113">
        <f t="shared" si="675"/>
        <v>0</v>
      </c>
      <c r="U2179" s="113">
        <f t="shared" si="675"/>
        <v>0</v>
      </c>
      <c r="V2179" s="113">
        <f t="shared" si="675"/>
        <v>0</v>
      </c>
      <c r="W2179" s="113">
        <f t="shared" si="675"/>
        <v>0</v>
      </c>
      <c r="X2179" s="113">
        <f t="shared" si="675"/>
        <v>0</v>
      </c>
      <c r="Y2179" s="113">
        <f t="shared" si="675"/>
        <v>0</v>
      </c>
      <c r="Z2179" s="113">
        <f t="shared" si="675"/>
        <v>0</v>
      </c>
      <c r="AA2179" s="113">
        <f t="shared" si="675"/>
        <v>0</v>
      </c>
      <c r="AB2179" s="113">
        <f t="shared" si="675"/>
        <v>0</v>
      </c>
      <c r="AC2179" s="124"/>
    </row>
    <row r="2180" spans="1:30" s="661" customFormat="1" ht="12" thickBot="1" x14ac:dyDescent="0.25">
      <c r="A2180" s="2716"/>
      <c r="B2180" s="2713"/>
      <c r="C2180" s="11" t="s">
        <v>16</v>
      </c>
      <c r="D2180" s="1201"/>
      <c r="E2180" s="110" t="e">
        <f t="shared" ref="E2180:M2180" si="676">E2178/E2177</f>
        <v>#VALUE!</v>
      </c>
      <c r="F2180" s="110" t="e">
        <f t="shared" si="676"/>
        <v>#DIV/0!</v>
      </c>
      <c r="G2180" s="110" t="e">
        <f t="shared" si="676"/>
        <v>#DIV/0!</v>
      </c>
      <c r="H2180" s="422" t="e">
        <f t="shared" si="676"/>
        <v>#DIV/0!</v>
      </c>
      <c r="I2180" s="110" t="e">
        <f t="shared" si="676"/>
        <v>#DIV/0!</v>
      </c>
      <c r="J2180" s="110" t="e">
        <f t="shared" si="676"/>
        <v>#DIV/0!</v>
      </c>
      <c r="K2180" s="110" t="e">
        <f t="shared" si="676"/>
        <v>#DIV/0!</v>
      </c>
      <c r="L2180" s="110" t="e">
        <f t="shared" si="676"/>
        <v>#DIV/0!</v>
      </c>
      <c r="M2180" s="110" t="e">
        <f t="shared" si="676"/>
        <v>#DIV/0!</v>
      </c>
      <c r="N2180" s="422" t="e">
        <f>N2178/N2177</f>
        <v>#DIV/0!</v>
      </c>
      <c r="O2180" s="110" t="e">
        <f t="shared" ref="O2180:AC2180" si="677">O2178/O2177</f>
        <v>#DIV/0!</v>
      </c>
      <c r="P2180" s="110" t="e">
        <f t="shared" si="677"/>
        <v>#DIV/0!</v>
      </c>
      <c r="Q2180" s="110" t="e">
        <f t="shared" si="677"/>
        <v>#DIV/0!</v>
      </c>
      <c r="R2180" s="110" t="e">
        <f t="shared" si="677"/>
        <v>#DIV/0!</v>
      </c>
      <c r="S2180" s="110" t="e">
        <f t="shared" si="677"/>
        <v>#DIV/0!</v>
      </c>
      <c r="T2180" s="110" t="e">
        <f t="shared" si="677"/>
        <v>#DIV/0!</v>
      </c>
      <c r="U2180" s="110" t="e">
        <f t="shared" si="677"/>
        <v>#DIV/0!</v>
      </c>
      <c r="V2180" s="422" t="e">
        <f t="shared" si="677"/>
        <v>#DIV/0!</v>
      </c>
      <c r="W2180" s="110" t="e">
        <f t="shared" si="677"/>
        <v>#DIV/0!</v>
      </c>
      <c r="X2180" s="110" t="e">
        <f t="shared" si="677"/>
        <v>#DIV/0!</v>
      </c>
      <c r="Y2180" s="110" t="e">
        <f t="shared" si="677"/>
        <v>#DIV/0!</v>
      </c>
      <c r="Z2180" s="110" t="e">
        <f t="shared" si="677"/>
        <v>#DIV/0!</v>
      </c>
      <c r="AA2180" s="110" t="e">
        <f t="shared" si="677"/>
        <v>#DIV/0!</v>
      </c>
      <c r="AB2180" s="110" t="e">
        <f t="shared" si="677"/>
        <v>#DIV/0!</v>
      </c>
      <c r="AC2180" s="124" t="e">
        <f t="shared" si="677"/>
        <v>#DIV/0!</v>
      </c>
    </row>
    <row r="2181" spans="1:30" s="661" customFormat="1" ht="11.25" x14ac:dyDescent="0.2">
      <c r="A2181" s="2715" t="s">
        <v>724</v>
      </c>
      <c r="B2181" s="2712" t="s">
        <v>295</v>
      </c>
      <c r="C2181" s="10" t="s">
        <v>483</v>
      </c>
      <c r="D2181" s="1203" t="s">
        <v>506</v>
      </c>
      <c r="E2181" s="80"/>
      <c r="F2181" s="80"/>
      <c r="G2181" s="80"/>
      <c r="H2181" s="420"/>
      <c r="I2181" s="80"/>
      <c r="J2181" s="80"/>
      <c r="K2181" s="80"/>
      <c r="L2181" s="80"/>
      <c r="M2181" s="80"/>
      <c r="N2181" s="420"/>
      <c r="O2181" s="80"/>
      <c r="P2181" s="80"/>
      <c r="Q2181" s="80"/>
      <c r="R2181" s="80"/>
      <c r="S2181" s="80"/>
      <c r="T2181" s="80"/>
      <c r="U2181" s="80"/>
      <c r="V2181" s="420"/>
      <c r="W2181" s="80"/>
      <c r="X2181" s="80"/>
      <c r="Y2181" s="80"/>
      <c r="Z2181" s="80"/>
      <c r="AA2181" s="80"/>
      <c r="AB2181" s="80"/>
      <c r="AC2181" s="124">
        <f>SUM(E2181:AB2181)</f>
        <v>0</v>
      </c>
    </row>
    <row r="2182" spans="1:30" s="661" customFormat="1" ht="11.25" customHeight="1" x14ac:dyDescent="0.2">
      <c r="A2182" s="2716"/>
      <c r="B2182" s="2713"/>
      <c r="C2182" s="11" t="s">
        <v>484</v>
      </c>
      <c r="D2182" s="1201" t="s">
        <v>506</v>
      </c>
      <c r="E2182" s="82"/>
      <c r="F2182" s="82"/>
      <c r="G2182" s="82"/>
      <c r="H2182" s="424"/>
      <c r="I2182" s="82"/>
      <c r="J2182" s="82"/>
      <c r="K2182" s="82"/>
      <c r="L2182" s="82"/>
      <c r="M2182" s="82"/>
      <c r="N2182" s="424"/>
      <c r="O2182" s="82"/>
      <c r="P2182" s="82"/>
      <c r="Q2182" s="82"/>
      <c r="R2182" s="82"/>
      <c r="S2182" s="82"/>
      <c r="T2182" s="82"/>
      <c r="U2182" s="82"/>
      <c r="V2182" s="424"/>
      <c r="W2182" s="82"/>
      <c r="X2182" s="82"/>
      <c r="Y2182" s="82"/>
      <c r="Z2182" s="82"/>
      <c r="AA2182" s="82"/>
      <c r="AB2182" s="82"/>
      <c r="AC2182" s="124">
        <f>SUM(E2182:AB2182)</f>
        <v>0</v>
      </c>
    </row>
    <row r="2183" spans="1:30" s="661" customFormat="1" ht="11.25" customHeight="1" x14ac:dyDescent="0.2">
      <c r="A2183" s="2716"/>
      <c r="B2183" s="2713"/>
      <c r="C2183" s="11" t="s">
        <v>8</v>
      </c>
      <c r="D2183" s="1201" t="s">
        <v>505</v>
      </c>
      <c r="E2183" s="113" t="s">
        <v>243</v>
      </c>
      <c r="F2183" s="113">
        <f t="shared" ref="F2183:AB2183" si="678">F2181*100</f>
        <v>0</v>
      </c>
      <c r="G2183" s="113">
        <f t="shared" si="678"/>
        <v>0</v>
      </c>
      <c r="H2183" s="423">
        <f t="shared" si="678"/>
        <v>0</v>
      </c>
      <c r="I2183" s="113">
        <f t="shared" si="678"/>
        <v>0</v>
      </c>
      <c r="J2183" s="113">
        <f t="shared" si="678"/>
        <v>0</v>
      </c>
      <c r="K2183" s="113">
        <f t="shared" si="678"/>
        <v>0</v>
      </c>
      <c r="L2183" s="113">
        <f t="shared" si="678"/>
        <v>0</v>
      </c>
      <c r="M2183" s="113">
        <f t="shared" si="678"/>
        <v>0</v>
      </c>
      <c r="N2183" s="423">
        <f t="shared" si="678"/>
        <v>0</v>
      </c>
      <c r="O2183" s="113">
        <f t="shared" si="678"/>
        <v>0</v>
      </c>
      <c r="P2183" s="113">
        <f t="shared" si="678"/>
        <v>0</v>
      </c>
      <c r="Q2183" s="113">
        <f t="shared" si="678"/>
        <v>0</v>
      </c>
      <c r="R2183" s="113">
        <f t="shared" si="678"/>
        <v>0</v>
      </c>
      <c r="S2183" s="113">
        <f t="shared" si="678"/>
        <v>0</v>
      </c>
      <c r="T2183" s="113">
        <f t="shared" si="678"/>
        <v>0</v>
      </c>
      <c r="U2183" s="113">
        <f t="shared" si="678"/>
        <v>0</v>
      </c>
      <c r="V2183" s="423">
        <f t="shared" si="678"/>
        <v>0</v>
      </c>
      <c r="W2183" s="113">
        <f t="shared" si="678"/>
        <v>0</v>
      </c>
      <c r="X2183" s="113">
        <f t="shared" si="678"/>
        <v>0</v>
      </c>
      <c r="Y2183" s="113">
        <f t="shared" si="678"/>
        <v>0</v>
      </c>
      <c r="Z2183" s="113">
        <f t="shared" si="678"/>
        <v>0</v>
      </c>
      <c r="AA2183" s="113">
        <f t="shared" si="678"/>
        <v>0</v>
      </c>
      <c r="AB2183" s="113">
        <f t="shared" si="678"/>
        <v>0</v>
      </c>
      <c r="AC2183" s="124"/>
    </row>
    <row r="2184" spans="1:30" s="661" customFormat="1" ht="11.25" customHeight="1" thickBot="1" x14ac:dyDescent="0.25">
      <c r="A2184" s="2716"/>
      <c r="B2184" s="2713"/>
      <c r="C2184" s="11" t="s">
        <v>16</v>
      </c>
      <c r="D2184" s="11"/>
      <c r="E2184" s="110" t="e">
        <f t="shared" ref="E2184:M2184" si="679">E2182/E2181</f>
        <v>#DIV/0!</v>
      </c>
      <c r="F2184" s="110" t="e">
        <f t="shared" si="679"/>
        <v>#DIV/0!</v>
      </c>
      <c r="G2184" s="110" t="e">
        <f t="shared" si="679"/>
        <v>#DIV/0!</v>
      </c>
      <c r="H2184" s="422" t="e">
        <f t="shared" si="679"/>
        <v>#DIV/0!</v>
      </c>
      <c r="I2184" s="110" t="e">
        <f t="shared" si="679"/>
        <v>#DIV/0!</v>
      </c>
      <c r="J2184" s="110" t="e">
        <f t="shared" si="679"/>
        <v>#DIV/0!</v>
      </c>
      <c r="K2184" s="110" t="e">
        <f t="shared" si="679"/>
        <v>#DIV/0!</v>
      </c>
      <c r="L2184" s="110" t="e">
        <f t="shared" si="679"/>
        <v>#DIV/0!</v>
      </c>
      <c r="M2184" s="110" t="e">
        <f t="shared" si="679"/>
        <v>#DIV/0!</v>
      </c>
      <c r="N2184" s="422" t="e">
        <f>N2182/N2181</f>
        <v>#DIV/0!</v>
      </c>
      <c r="O2184" s="110" t="e">
        <f t="shared" ref="O2184:AC2184" si="680">O2182/O2181</f>
        <v>#DIV/0!</v>
      </c>
      <c r="P2184" s="110" t="e">
        <f t="shared" si="680"/>
        <v>#DIV/0!</v>
      </c>
      <c r="Q2184" s="110" t="e">
        <f t="shared" si="680"/>
        <v>#DIV/0!</v>
      </c>
      <c r="R2184" s="110" t="e">
        <f t="shared" si="680"/>
        <v>#DIV/0!</v>
      </c>
      <c r="S2184" s="110" t="e">
        <f t="shared" si="680"/>
        <v>#DIV/0!</v>
      </c>
      <c r="T2184" s="110" t="e">
        <f t="shared" si="680"/>
        <v>#DIV/0!</v>
      </c>
      <c r="U2184" s="110" t="e">
        <f t="shared" si="680"/>
        <v>#DIV/0!</v>
      </c>
      <c r="V2184" s="422" t="e">
        <f t="shared" si="680"/>
        <v>#DIV/0!</v>
      </c>
      <c r="W2184" s="110" t="e">
        <f t="shared" si="680"/>
        <v>#DIV/0!</v>
      </c>
      <c r="X2184" s="110" t="e">
        <f t="shared" si="680"/>
        <v>#DIV/0!</v>
      </c>
      <c r="Y2184" s="110" t="e">
        <f t="shared" si="680"/>
        <v>#DIV/0!</v>
      </c>
      <c r="Z2184" s="110" t="e">
        <f t="shared" si="680"/>
        <v>#DIV/0!</v>
      </c>
      <c r="AA2184" s="110" t="e">
        <f t="shared" si="680"/>
        <v>#DIV/0!</v>
      </c>
      <c r="AB2184" s="110" t="e">
        <f t="shared" si="680"/>
        <v>#DIV/0!</v>
      </c>
      <c r="AC2184" s="124" t="e">
        <f t="shared" si="680"/>
        <v>#DIV/0!</v>
      </c>
    </row>
    <row r="2185" spans="1:30" s="661" customFormat="1" ht="12" customHeight="1" x14ac:dyDescent="0.2">
      <c r="A2185" s="253" t="s">
        <v>518</v>
      </c>
      <c r="B2185" s="254"/>
      <c r="C2185" s="255"/>
      <c r="D2185" s="256"/>
      <c r="E2185" s="256" t="e">
        <f t="shared" ref="E2185:AB2186" si="681">E2177+E2181</f>
        <v>#VALUE!</v>
      </c>
      <c r="F2185" s="256">
        <f t="shared" si="681"/>
        <v>0</v>
      </c>
      <c r="G2185" s="256">
        <f t="shared" si="681"/>
        <v>0</v>
      </c>
      <c r="H2185" s="256">
        <f t="shared" si="681"/>
        <v>0</v>
      </c>
      <c r="I2185" s="256">
        <f t="shared" si="681"/>
        <v>0</v>
      </c>
      <c r="J2185" s="256">
        <f t="shared" si="681"/>
        <v>0</v>
      </c>
      <c r="K2185" s="256">
        <f t="shared" si="681"/>
        <v>0</v>
      </c>
      <c r="L2185" s="256">
        <f t="shared" si="681"/>
        <v>0</v>
      </c>
      <c r="M2185" s="256">
        <f t="shared" si="681"/>
        <v>0</v>
      </c>
      <c r="N2185" s="256">
        <f t="shared" si="681"/>
        <v>0</v>
      </c>
      <c r="O2185" s="256">
        <f t="shared" si="681"/>
        <v>0</v>
      </c>
      <c r="P2185" s="256">
        <f t="shared" si="681"/>
        <v>0</v>
      </c>
      <c r="Q2185" s="256">
        <f t="shared" si="681"/>
        <v>0</v>
      </c>
      <c r="R2185" s="256">
        <f t="shared" si="681"/>
        <v>0</v>
      </c>
      <c r="S2185" s="256">
        <f t="shared" si="681"/>
        <v>0</v>
      </c>
      <c r="T2185" s="256">
        <f t="shared" si="681"/>
        <v>0</v>
      </c>
      <c r="U2185" s="256">
        <f t="shared" si="681"/>
        <v>0</v>
      </c>
      <c r="V2185" s="256">
        <f t="shared" si="681"/>
        <v>0</v>
      </c>
      <c r="W2185" s="256">
        <f t="shared" si="681"/>
        <v>0</v>
      </c>
      <c r="X2185" s="256">
        <f t="shared" si="681"/>
        <v>0</v>
      </c>
      <c r="Y2185" s="256">
        <f t="shared" si="681"/>
        <v>0</v>
      </c>
      <c r="Z2185" s="256">
        <f t="shared" si="681"/>
        <v>0</v>
      </c>
      <c r="AA2185" s="256">
        <f t="shared" si="681"/>
        <v>0</v>
      </c>
      <c r="AB2185" s="256">
        <f t="shared" si="681"/>
        <v>0</v>
      </c>
      <c r="AC2185" s="256"/>
    </row>
    <row r="2186" spans="1:30" s="661" customFormat="1" ht="12" customHeight="1" x14ac:dyDescent="0.2">
      <c r="A2186" s="258" t="s">
        <v>519</v>
      </c>
      <c r="B2186" s="259"/>
      <c r="C2186" s="260"/>
      <c r="D2186" s="261"/>
      <c r="E2186" s="268">
        <f t="shared" si="681"/>
        <v>0</v>
      </c>
      <c r="F2186" s="268">
        <f t="shared" si="681"/>
        <v>0</v>
      </c>
      <c r="G2186" s="268">
        <f t="shared" si="681"/>
        <v>0</v>
      </c>
      <c r="H2186" s="268">
        <f t="shared" si="681"/>
        <v>0</v>
      </c>
      <c r="I2186" s="268">
        <f t="shared" si="681"/>
        <v>0</v>
      </c>
      <c r="J2186" s="268">
        <f t="shared" si="681"/>
        <v>0</v>
      </c>
      <c r="K2186" s="268">
        <f t="shared" si="681"/>
        <v>0</v>
      </c>
      <c r="L2186" s="268">
        <f t="shared" si="681"/>
        <v>0</v>
      </c>
      <c r="M2186" s="268">
        <f t="shared" si="681"/>
        <v>0</v>
      </c>
      <c r="N2186" s="268">
        <f t="shared" si="681"/>
        <v>0</v>
      </c>
      <c r="O2186" s="268">
        <f t="shared" si="681"/>
        <v>0</v>
      </c>
      <c r="P2186" s="268">
        <f t="shared" si="681"/>
        <v>0</v>
      </c>
      <c r="Q2186" s="268">
        <f t="shared" si="681"/>
        <v>0</v>
      </c>
      <c r="R2186" s="268">
        <f t="shared" si="681"/>
        <v>0</v>
      </c>
      <c r="S2186" s="268">
        <f t="shared" si="681"/>
        <v>0</v>
      </c>
      <c r="T2186" s="268">
        <f t="shared" si="681"/>
        <v>0</v>
      </c>
      <c r="U2186" s="268">
        <f t="shared" si="681"/>
        <v>0</v>
      </c>
      <c r="V2186" s="268">
        <f t="shared" si="681"/>
        <v>0</v>
      </c>
      <c r="W2186" s="268">
        <f t="shared" si="681"/>
        <v>0</v>
      </c>
      <c r="X2186" s="268">
        <f t="shared" si="681"/>
        <v>0</v>
      </c>
      <c r="Y2186" s="268">
        <f t="shared" si="681"/>
        <v>0</v>
      </c>
      <c r="Z2186" s="268">
        <f t="shared" si="681"/>
        <v>0</v>
      </c>
      <c r="AA2186" s="268">
        <f t="shared" si="681"/>
        <v>0</v>
      </c>
      <c r="AB2186" s="268">
        <f t="shared" si="681"/>
        <v>0</v>
      </c>
      <c r="AC2186" s="268"/>
    </row>
    <row r="2187" spans="1:30" s="661" customFormat="1" ht="12" customHeight="1" thickBot="1" x14ac:dyDescent="0.25">
      <c r="A2187" s="263" t="s">
        <v>520</v>
      </c>
      <c r="B2187" s="264"/>
      <c r="C2187" s="265"/>
      <c r="D2187" s="266"/>
      <c r="E2187" s="266" t="e">
        <f t="shared" ref="E2187:AB2187" si="682">SQRT(E2185*E2185+E2186*E2186)</f>
        <v>#VALUE!</v>
      </c>
      <c r="F2187" s="266">
        <f t="shared" si="682"/>
        <v>0</v>
      </c>
      <c r="G2187" s="266">
        <f t="shared" si="682"/>
        <v>0</v>
      </c>
      <c r="H2187" s="266">
        <f t="shared" si="682"/>
        <v>0</v>
      </c>
      <c r="I2187" s="266">
        <f t="shared" si="682"/>
        <v>0</v>
      </c>
      <c r="J2187" s="266">
        <f t="shared" si="682"/>
        <v>0</v>
      </c>
      <c r="K2187" s="266">
        <f t="shared" si="682"/>
        <v>0</v>
      </c>
      <c r="L2187" s="266">
        <f t="shared" si="682"/>
        <v>0</v>
      </c>
      <c r="M2187" s="266">
        <f t="shared" si="682"/>
        <v>0</v>
      </c>
      <c r="N2187" s="266">
        <f t="shared" si="682"/>
        <v>0</v>
      </c>
      <c r="O2187" s="266">
        <f t="shared" si="682"/>
        <v>0</v>
      </c>
      <c r="P2187" s="266">
        <f t="shared" si="682"/>
        <v>0</v>
      </c>
      <c r="Q2187" s="266">
        <f t="shared" si="682"/>
        <v>0</v>
      </c>
      <c r="R2187" s="266">
        <f t="shared" si="682"/>
        <v>0</v>
      </c>
      <c r="S2187" s="266">
        <f t="shared" si="682"/>
        <v>0</v>
      </c>
      <c r="T2187" s="266">
        <f t="shared" si="682"/>
        <v>0</v>
      </c>
      <c r="U2187" s="266">
        <f t="shared" si="682"/>
        <v>0</v>
      </c>
      <c r="V2187" s="266">
        <f t="shared" si="682"/>
        <v>0</v>
      </c>
      <c r="W2187" s="266">
        <f t="shared" si="682"/>
        <v>0</v>
      </c>
      <c r="X2187" s="266">
        <f t="shared" si="682"/>
        <v>0</v>
      </c>
      <c r="Y2187" s="266">
        <f t="shared" si="682"/>
        <v>0</v>
      </c>
      <c r="Z2187" s="266">
        <f t="shared" si="682"/>
        <v>0</v>
      </c>
      <c r="AA2187" s="266">
        <f t="shared" si="682"/>
        <v>0</v>
      </c>
      <c r="AB2187" s="266">
        <f t="shared" si="682"/>
        <v>0</v>
      </c>
      <c r="AC2187" s="267"/>
      <c r="AD2187" s="360" t="e">
        <f>MAX(E2187:AB2187)</f>
        <v>#VALUE!</v>
      </c>
    </row>
    <row r="2188" spans="1:30" s="13" customFormat="1" ht="14.25" customHeight="1" thickBot="1" x14ac:dyDescent="0.25">
      <c r="A2188" s="138" t="s">
        <v>296</v>
      </c>
      <c r="B2188" s="139"/>
      <c r="C2188" s="140"/>
      <c r="D2188" s="140"/>
      <c r="E2188" s="3">
        <v>1</v>
      </c>
      <c r="F2188" s="3">
        <v>2</v>
      </c>
      <c r="G2188" s="3">
        <v>3</v>
      </c>
      <c r="H2188" s="3">
        <v>4</v>
      </c>
      <c r="I2188" s="3">
        <v>5</v>
      </c>
      <c r="J2188" s="3">
        <v>6</v>
      </c>
      <c r="K2188" s="3">
        <v>7</v>
      </c>
      <c r="L2188" s="3">
        <v>8</v>
      </c>
      <c r="M2188" s="3">
        <v>9</v>
      </c>
      <c r="N2188" s="3">
        <v>10</v>
      </c>
      <c r="O2188" s="3">
        <v>11</v>
      </c>
      <c r="P2188" s="3">
        <v>12</v>
      </c>
      <c r="Q2188" s="3">
        <v>13</v>
      </c>
      <c r="R2188" s="3">
        <v>14</v>
      </c>
      <c r="S2188" s="3">
        <v>15</v>
      </c>
      <c r="T2188" s="3">
        <v>16</v>
      </c>
      <c r="U2188" s="3">
        <v>17</v>
      </c>
      <c r="V2188" s="3">
        <v>18</v>
      </c>
      <c r="W2188" s="3">
        <v>19</v>
      </c>
      <c r="X2188" s="3">
        <v>20</v>
      </c>
      <c r="Y2188" s="3">
        <v>21</v>
      </c>
      <c r="Z2188" s="3">
        <v>22</v>
      </c>
      <c r="AA2188" s="3">
        <v>23</v>
      </c>
      <c r="AB2188" s="3">
        <v>24</v>
      </c>
      <c r="AC2188" s="141"/>
    </row>
    <row r="2189" spans="1:30" s="32" customFormat="1" ht="14.25" customHeight="1" x14ac:dyDescent="0.2">
      <c r="A2189" s="28" t="s">
        <v>148</v>
      </c>
      <c r="B2189" s="425"/>
      <c r="C2189" s="426" t="s">
        <v>13</v>
      </c>
      <c r="D2189" s="1199" t="s">
        <v>530</v>
      </c>
      <c r="E2189" s="429">
        <v>6.3</v>
      </c>
      <c r="F2189" s="429">
        <v>6.3</v>
      </c>
      <c r="G2189" s="429">
        <v>6.3</v>
      </c>
      <c r="H2189" s="429">
        <v>6.3</v>
      </c>
      <c r="I2189" s="429">
        <v>6.3</v>
      </c>
      <c r="J2189" s="429">
        <v>6.3</v>
      </c>
      <c r="K2189" s="429">
        <v>6.3</v>
      </c>
      <c r="L2189" s="429">
        <v>6.3</v>
      </c>
      <c r="M2189" s="429">
        <v>6.3</v>
      </c>
      <c r="N2189" s="429">
        <v>6.3</v>
      </c>
      <c r="O2189" s="429">
        <v>6.3</v>
      </c>
      <c r="P2189" s="429">
        <v>6.3</v>
      </c>
      <c r="Q2189" s="429">
        <v>6.3</v>
      </c>
      <c r="R2189" s="429">
        <v>6.3</v>
      </c>
      <c r="S2189" s="429">
        <v>6.3</v>
      </c>
      <c r="T2189" s="429">
        <v>6.3</v>
      </c>
      <c r="U2189" s="429">
        <v>6.3</v>
      </c>
      <c r="V2189" s="429">
        <v>6.3</v>
      </c>
      <c r="W2189" s="429">
        <v>6.3</v>
      </c>
      <c r="X2189" s="429">
        <v>6.3</v>
      </c>
      <c r="Y2189" s="429">
        <v>6.3</v>
      </c>
      <c r="Z2189" s="429">
        <v>6.3</v>
      </c>
      <c r="AA2189" s="429">
        <v>6.3</v>
      </c>
      <c r="AB2189" s="429">
        <v>6.3</v>
      </c>
      <c r="AC2189" s="428"/>
    </row>
    <row r="2190" spans="1:30" s="32" customFormat="1" ht="14.25" customHeight="1" thickBot="1" x14ac:dyDescent="0.25">
      <c r="A2190" s="33" t="s">
        <v>149</v>
      </c>
      <c r="B2190" s="34"/>
      <c r="C2190" s="430" t="s">
        <v>13</v>
      </c>
      <c r="D2190" s="1200" t="s">
        <v>530</v>
      </c>
      <c r="E2190" s="432">
        <v>6.3</v>
      </c>
      <c r="F2190" s="432">
        <v>6.3</v>
      </c>
      <c r="G2190" s="432">
        <v>6.3</v>
      </c>
      <c r="H2190" s="432">
        <v>6.3</v>
      </c>
      <c r="I2190" s="432">
        <v>6.3</v>
      </c>
      <c r="J2190" s="432">
        <v>6.3</v>
      </c>
      <c r="K2190" s="432">
        <v>6.3</v>
      </c>
      <c r="L2190" s="432">
        <v>6.3</v>
      </c>
      <c r="M2190" s="432">
        <v>6.3</v>
      </c>
      <c r="N2190" s="432">
        <v>6.3</v>
      </c>
      <c r="O2190" s="432">
        <v>6.3</v>
      </c>
      <c r="P2190" s="432">
        <v>6.3</v>
      </c>
      <c r="Q2190" s="432">
        <v>6.3</v>
      </c>
      <c r="R2190" s="432">
        <v>6.3</v>
      </c>
      <c r="S2190" s="432">
        <v>6.3</v>
      </c>
      <c r="T2190" s="432">
        <v>6.3</v>
      </c>
      <c r="U2190" s="432">
        <v>6.3</v>
      </c>
      <c r="V2190" s="432">
        <v>6.3</v>
      </c>
      <c r="W2190" s="432">
        <v>6.3</v>
      </c>
      <c r="X2190" s="432">
        <v>6.3</v>
      </c>
      <c r="Y2190" s="432">
        <v>6.3</v>
      </c>
      <c r="Z2190" s="432">
        <v>6.3</v>
      </c>
      <c r="AA2190" s="432">
        <v>6.3</v>
      </c>
      <c r="AB2190" s="432">
        <v>6.3</v>
      </c>
      <c r="AC2190" s="433"/>
    </row>
    <row r="2191" spans="1:30" x14ac:dyDescent="0.2">
      <c r="A2191" s="2715" t="s">
        <v>725</v>
      </c>
      <c r="B2191" s="2712" t="s">
        <v>719</v>
      </c>
      <c r="C2191" s="10" t="s">
        <v>483</v>
      </c>
      <c r="D2191" s="1203" t="s">
        <v>506</v>
      </c>
      <c r="E2191" s="80"/>
      <c r="F2191" s="80"/>
      <c r="G2191" s="80"/>
      <c r="H2191" s="420"/>
      <c r="I2191" s="80"/>
      <c r="J2191" s="80"/>
      <c r="K2191" s="80"/>
      <c r="L2191" s="80"/>
      <c r="M2191" s="80"/>
      <c r="N2191" s="420"/>
      <c r="O2191" s="80"/>
      <c r="P2191" s="80"/>
      <c r="Q2191" s="80"/>
      <c r="R2191" s="80"/>
      <c r="S2191" s="80"/>
      <c r="T2191" s="80"/>
      <c r="U2191" s="80"/>
      <c r="V2191" s="420"/>
      <c r="W2191" s="80"/>
      <c r="X2191" s="80"/>
      <c r="Y2191" s="80"/>
      <c r="Z2191" s="80"/>
      <c r="AA2191" s="80"/>
      <c r="AB2191" s="80"/>
      <c r="AC2191" s="124">
        <f>SUM(E2191:AB2191)</f>
        <v>0</v>
      </c>
    </row>
    <row r="2192" spans="1:30" x14ac:dyDescent="0.2">
      <c r="A2192" s="2762"/>
      <c r="B2192" s="2760"/>
      <c r="C2192" s="11" t="s">
        <v>484</v>
      </c>
      <c r="D2192" s="2610" t="s">
        <v>506</v>
      </c>
      <c r="E2192" s="82"/>
      <c r="F2192" s="82"/>
      <c r="G2192" s="82"/>
      <c r="H2192" s="424"/>
      <c r="I2192" s="82"/>
      <c r="J2192" s="82"/>
      <c r="K2192" s="82"/>
      <c r="L2192" s="82"/>
      <c r="M2192" s="82"/>
      <c r="N2192" s="424"/>
      <c r="O2192" s="82"/>
      <c r="P2192" s="82"/>
      <c r="Q2192" s="82"/>
      <c r="R2192" s="82"/>
      <c r="S2192" s="82"/>
      <c r="T2192" s="82"/>
      <c r="U2192" s="82"/>
      <c r="V2192" s="424"/>
      <c r="W2192" s="82"/>
      <c r="X2192" s="82"/>
      <c r="Y2192" s="82"/>
      <c r="Z2192" s="82"/>
      <c r="AA2192" s="82"/>
      <c r="AB2192" s="82"/>
      <c r="AC2192" s="124">
        <f>SUM(E2192:AB2192)</f>
        <v>0</v>
      </c>
      <c r="AD2192" s="661"/>
    </row>
    <row r="2193" spans="1:30" x14ac:dyDescent="0.2">
      <c r="A2193" s="2762"/>
      <c r="B2193" s="2760"/>
      <c r="C2193" s="11" t="s">
        <v>8</v>
      </c>
      <c r="D2193" s="1201" t="s">
        <v>505</v>
      </c>
      <c r="E2193" s="113" t="s">
        <v>243</v>
      </c>
      <c r="F2193" s="113">
        <f t="shared" ref="F2193:AB2193" si="683">F2191*100</f>
        <v>0</v>
      </c>
      <c r="G2193" s="113">
        <f t="shared" si="683"/>
        <v>0</v>
      </c>
      <c r="H2193" s="423">
        <f t="shared" si="683"/>
        <v>0</v>
      </c>
      <c r="I2193" s="113">
        <f t="shared" si="683"/>
        <v>0</v>
      </c>
      <c r="J2193" s="113">
        <f t="shared" si="683"/>
        <v>0</v>
      </c>
      <c r="K2193" s="113">
        <f t="shared" si="683"/>
        <v>0</v>
      </c>
      <c r="L2193" s="113">
        <f t="shared" si="683"/>
        <v>0</v>
      </c>
      <c r="M2193" s="113">
        <f t="shared" si="683"/>
        <v>0</v>
      </c>
      <c r="N2193" s="423">
        <f t="shared" si="683"/>
        <v>0</v>
      </c>
      <c r="O2193" s="113">
        <f t="shared" si="683"/>
        <v>0</v>
      </c>
      <c r="P2193" s="113">
        <f t="shared" si="683"/>
        <v>0</v>
      </c>
      <c r="Q2193" s="113">
        <f t="shared" si="683"/>
        <v>0</v>
      </c>
      <c r="R2193" s="113">
        <f t="shared" si="683"/>
        <v>0</v>
      </c>
      <c r="S2193" s="113">
        <f t="shared" si="683"/>
        <v>0</v>
      </c>
      <c r="T2193" s="113">
        <f t="shared" si="683"/>
        <v>0</v>
      </c>
      <c r="U2193" s="113">
        <f t="shared" si="683"/>
        <v>0</v>
      </c>
      <c r="V2193" s="423">
        <f t="shared" si="683"/>
        <v>0</v>
      </c>
      <c r="W2193" s="113">
        <f t="shared" si="683"/>
        <v>0</v>
      </c>
      <c r="X2193" s="113">
        <f t="shared" si="683"/>
        <v>0</v>
      </c>
      <c r="Y2193" s="113">
        <f t="shared" si="683"/>
        <v>0</v>
      </c>
      <c r="Z2193" s="113">
        <f t="shared" si="683"/>
        <v>0</v>
      </c>
      <c r="AA2193" s="113">
        <f t="shared" si="683"/>
        <v>0</v>
      </c>
      <c r="AB2193" s="113">
        <f t="shared" si="683"/>
        <v>0</v>
      </c>
      <c r="AC2193" s="124"/>
    </row>
    <row r="2194" spans="1:30" ht="13.5" thickBot="1" x14ac:dyDescent="0.25">
      <c r="A2194" s="2763"/>
      <c r="B2194" s="2761"/>
      <c r="C2194" s="11" t="s">
        <v>16</v>
      </c>
      <c r="D2194" s="1201"/>
      <c r="E2194" s="110" t="e">
        <f t="shared" ref="E2194:M2194" si="684">E2192/E2191</f>
        <v>#DIV/0!</v>
      </c>
      <c r="F2194" s="110" t="e">
        <f t="shared" si="684"/>
        <v>#DIV/0!</v>
      </c>
      <c r="G2194" s="110" t="e">
        <f t="shared" si="684"/>
        <v>#DIV/0!</v>
      </c>
      <c r="H2194" s="422" t="e">
        <f t="shared" si="684"/>
        <v>#DIV/0!</v>
      </c>
      <c r="I2194" s="110" t="e">
        <f t="shared" si="684"/>
        <v>#DIV/0!</v>
      </c>
      <c r="J2194" s="110" t="e">
        <f t="shared" si="684"/>
        <v>#DIV/0!</v>
      </c>
      <c r="K2194" s="110" t="e">
        <f t="shared" si="684"/>
        <v>#DIV/0!</v>
      </c>
      <c r="L2194" s="110" t="e">
        <f t="shared" si="684"/>
        <v>#DIV/0!</v>
      </c>
      <c r="M2194" s="110" t="e">
        <f t="shared" si="684"/>
        <v>#DIV/0!</v>
      </c>
      <c r="N2194" s="422" t="e">
        <f>N2192/N2191</f>
        <v>#DIV/0!</v>
      </c>
      <c r="O2194" s="110" t="e">
        <f t="shared" ref="O2194:AC2194" si="685">O2192/O2191</f>
        <v>#DIV/0!</v>
      </c>
      <c r="P2194" s="110" t="e">
        <f t="shared" si="685"/>
        <v>#DIV/0!</v>
      </c>
      <c r="Q2194" s="110" t="e">
        <f t="shared" si="685"/>
        <v>#DIV/0!</v>
      </c>
      <c r="R2194" s="110" t="e">
        <f t="shared" si="685"/>
        <v>#DIV/0!</v>
      </c>
      <c r="S2194" s="110" t="e">
        <f t="shared" si="685"/>
        <v>#DIV/0!</v>
      </c>
      <c r="T2194" s="110" t="e">
        <f t="shared" si="685"/>
        <v>#DIV/0!</v>
      </c>
      <c r="U2194" s="110" t="e">
        <f t="shared" si="685"/>
        <v>#DIV/0!</v>
      </c>
      <c r="V2194" s="422" t="e">
        <f t="shared" si="685"/>
        <v>#DIV/0!</v>
      </c>
      <c r="W2194" s="110" t="e">
        <f t="shared" si="685"/>
        <v>#DIV/0!</v>
      </c>
      <c r="X2194" s="110" t="e">
        <f t="shared" si="685"/>
        <v>#DIV/0!</v>
      </c>
      <c r="Y2194" s="110" t="e">
        <f t="shared" si="685"/>
        <v>#DIV/0!</v>
      </c>
      <c r="Z2194" s="110" t="e">
        <f t="shared" si="685"/>
        <v>#DIV/0!</v>
      </c>
      <c r="AA2194" s="110" t="e">
        <f t="shared" si="685"/>
        <v>#DIV/0!</v>
      </c>
      <c r="AB2194" s="110" t="e">
        <f t="shared" si="685"/>
        <v>#DIV/0!</v>
      </c>
      <c r="AC2194" s="122" t="e">
        <f t="shared" si="685"/>
        <v>#DIV/0!</v>
      </c>
    </row>
    <row r="2195" spans="1:30" x14ac:dyDescent="0.2">
      <c r="A2195" s="2715" t="s">
        <v>726</v>
      </c>
      <c r="B2195" s="2712" t="s">
        <v>722</v>
      </c>
      <c r="C2195" s="10" t="s">
        <v>483</v>
      </c>
      <c r="D2195" s="1203" t="s">
        <v>506</v>
      </c>
      <c r="E2195" s="80"/>
      <c r="F2195" s="80"/>
      <c r="G2195" s="80"/>
      <c r="H2195" s="420"/>
      <c r="I2195" s="80"/>
      <c r="J2195" s="80"/>
      <c r="K2195" s="80"/>
      <c r="L2195" s="80"/>
      <c r="M2195" s="80"/>
      <c r="N2195" s="420"/>
      <c r="O2195" s="80"/>
      <c r="P2195" s="80"/>
      <c r="Q2195" s="80"/>
      <c r="R2195" s="80"/>
      <c r="S2195" s="80"/>
      <c r="T2195" s="80"/>
      <c r="U2195" s="80"/>
      <c r="V2195" s="420"/>
      <c r="W2195" s="80"/>
      <c r="X2195" s="80"/>
      <c r="Y2195" s="80"/>
      <c r="Z2195" s="80"/>
      <c r="AA2195" s="80"/>
      <c r="AB2195" s="80"/>
      <c r="AC2195" s="124">
        <f>SUM(E2195:AB2195)</f>
        <v>0</v>
      </c>
    </row>
    <row r="2196" spans="1:30" x14ac:dyDescent="0.2">
      <c r="A2196" s="2762"/>
      <c r="B2196" s="2760"/>
      <c r="C2196" s="11" t="s">
        <v>484</v>
      </c>
      <c r="D2196" s="2610" t="s">
        <v>506</v>
      </c>
      <c r="E2196" s="82"/>
      <c r="F2196" s="82"/>
      <c r="G2196" s="82"/>
      <c r="H2196" s="424"/>
      <c r="I2196" s="82"/>
      <c r="J2196" s="82"/>
      <c r="K2196" s="82"/>
      <c r="L2196" s="82"/>
      <c r="M2196" s="82"/>
      <c r="N2196" s="424"/>
      <c r="O2196" s="82"/>
      <c r="P2196" s="82"/>
      <c r="Q2196" s="82"/>
      <c r="R2196" s="82"/>
      <c r="S2196" s="82"/>
      <c r="T2196" s="82"/>
      <c r="U2196" s="82"/>
      <c r="V2196" s="424"/>
      <c r="W2196" s="82"/>
      <c r="X2196" s="82"/>
      <c r="Y2196" s="82"/>
      <c r="Z2196" s="82"/>
      <c r="AA2196" s="82"/>
      <c r="AB2196" s="82"/>
      <c r="AC2196" s="124">
        <f>SUM(E2196:AB2196)</f>
        <v>0</v>
      </c>
      <c r="AD2196" s="661"/>
    </row>
    <row r="2197" spans="1:30" x14ac:dyDescent="0.2">
      <c r="A2197" s="2762"/>
      <c r="B2197" s="2760"/>
      <c r="C2197" s="11" t="s">
        <v>8</v>
      </c>
      <c r="D2197" s="1201" t="s">
        <v>505</v>
      </c>
      <c r="E2197" s="113" t="s">
        <v>243</v>
      </c>
      <c r="F2197" s="113">
        <f t="shared" ref="F2197:AB2197" si="686">F2195*100</f>
        <v>0</v>
      </c>
      <c r="G2197" s="113">
        <f t="shared" si="686"/>
        <v>0</v>
      </c>
      <c r="H2197" s="423">
        <f t="shared" si="686"/>
        <v>0</v>
      </c>
      <c r="I2197" s="113">
        <f t="shared" si="686"/>
        <v>0</v>
      </c>
      <c r="J2197" s="113">
        <f t="shared" si="686"/>
        <v>0</v>
      </c>
      <c r="K2197" s="113">
        <f t="shared" si="686"/>
        <v>0</v>
      </c>
      <c r="L2197" s="113">
        <f t="shared" si="686"/>
        <v>0</v>
      </c>
      <c r="M2197" s="113">
        <f t="shared" si="686"/>
        <v>0</v>
      </c>
      <c r="N2197" s="423">
        <f t="shared" si="686"/>
        <v>0</v>
      </c>
      <c r="O2197" s="113">
        <f t="shared" si="686"/>
        <v>0</v>
      </c>
      <c r="P2197" s="113">
        <f t="shared" si="686"/>
        <v>0</v>
      </c>
      <c r="Q2197" s="113">
        <f t="shared" si="686"/>
        <v>0</v>
      </c>
      <c r="R2197" s="113">
        <f t="shared" si="686"/>
        <v>0</v>
      </c>
      <c r="S2197" s="113">
        <f t="shared" si="686"/>
        <v>0</v>
      </c>
      <c r="T2197" s="113">
        <f t="shared" si="686"/>
        <v>0</v>
      </c>
      <c r="U2197" s="113">
        <f t="shared" si="686"/>
        <v>0</v>
      </c>
      <c r="V2197" s="423">
        <f t="shared" si="686"/>
        <v>0</v>
      </c>
      <c r="W2197" s="113">
        <f t="shared" si="686"/>
        <v>0</v>
      </c>
      <c r="X2197" s="113">
        <f t="shared" si="686"/>
        <v>0</v>
      </c>
      <c r="Y2197" s="113">
        <f t="shared" si="686"/>
        <v>0</v>
      </c>
      <c r="Z2197" s="113">
        <f t="shared" si="686"/>
        <v>0</v>
      </c>
      <c r="AA2197" s="113">
        <f t="shared" si="686"/>
        <v>0</v>
      </c>
      <c r="AB2197" s="113">
        <f t="shared" si="686"/>
        <v>0</v>
      </c>
      <c r="AC2197" s="124"/>
    </row>
    <row r="2198" spans="1:30" ht="13.5" thickBot="1" x14ac:dyDescent="0.25">
      <c r="A2198" s="2763"/>
      <c r="B2198" s="2761"/>
      <c r="C2198" s="11" t="s">
        <v>16</v>
      </c>
      <c r="D2198" s="1201"/>
      <c r="E2198" s="110" t="e">
        <f t="shared" ref="E2198:M2198" si="687">E2196/E2195</f>
        <v>#DIV/0!</v>
      </c>
      <c r="F2198" s="110" t="e">
        <f t="shared" si="687"/>
        <v>#DIV/0!</v>
      </c>
      <c r="G2198" s="110" t="e">
        <f t="shared" si="687"/>
        <v>#DIV/0!</v>
      </c>
      <c r="H2198" s="422" t="e">
        <f t="shared" si="687"/>
        <v>#DIV/0!</v>
      </c>
      <c r="I2198" s="110" t="e">
        <f t="shared" si="687"/>
        <v>#DIV/0!</v>
      </c>
      <c r="J2198" s="110" t="e">
        <f t="shared" si="687"/>
        <v>#DIV/0!</v>
      </c>
      <c r="K2198" s="110" t="e">
        <f t="shared" si="687"/>
        <v>#DIV/0!</v>
      </c>
      <c r="L2198" s="110" t="e">
        <f t="shared" si="687"/>
        <v>#DIV/0!</v>
      </c>
      <c r="M2198" s="110" t="e">
        <f t="shared" si="687"/>
        <v>#DIV/0!</v>
      </c>
      <c r="N2198" s="422" t="e">
        <f>N2196/N2195</f>
        <v>#DIV/0!</v>
      </c>
      <c r="O2198" s="110" t="e">
        <f t="shared" ref="O2198:AC2198" si="688">O2196/O2195</f>
        <v>#DIV/0!</v>
      </c>
      <c r="P2198" s="110" t="e">
        <f t="shared" si="688"/>
        <v>#DIV/0!</v>
      </c>
      <c r="Q2198" s="110" t="e">
        <f t="shared" si="688"/>
        <v>#DIV/0!</v>
      </c>
      <c r="R2198" s="110" t="e">
        <f t="shared" si="688"/>
        <v>#DIV/0!</v>
      </c>
      <c r="S2198" s="110" t="e">
        <f t="shared" si="688"/>
        <v>#DIV/0!</v>
      </c>
      <c r="T2198" s="110" t="e">
        <f t="shared" si="688"/>
        <v>#DIV/0!</v>
      </c>
      <c r="U2198" s="110" t="e">
        <f t="shared" si="688"/>
        <v>#DIV/0!</v>
      </c>
      <c r="V2198" s="422" t="e">
        <f t="shared" si="688"/>
        <v>#DIV/0!</v>
      </c>
      <c r="W2198" s="110" t="e">
        <f t="shared" si="688"/>
        <v>#DIV/0!</v>
      </c>
      <c r="X2198" s="110" t="e">
        <f t="shared" si="688"/>
        <v>#DIV/0!</v>
      </c>
      <c r="Y2198" s="110" t="e">
        <f t="shared" si="688"/>
        <v>#DIV/0!</v>
      </c>
      <c r="Z2198" s="110" t="e">
        <f t="shared" si="688"/>
        <v>#DIV/0!</v>
      </c>
      <c r="AA2198" s="110" t="e">
        <f t="shared" si="688"/>
        <v>#DIV/0!</v>
      </c>
      <c r="AB2198" s="110" t="e">
        <f t="shared" si="688"/>
        <v>#DIV/0!</v>
      </c>
      <c r="AC2198" s="122" t="e">
        <f t="shared" si="688"/>
        <v>#DIV/0!</v>
      </c>
    </row>
    <row r="2199" spans="1:30" x14ac:dyDescent="0.2">
      <c r="A2199" s="2715" t="s">
        <v>727</v>
      </c>
      <c r="B2199" s="2712" t="s">
        <v>720</v>
      </c>
      <c r="C2199" s="10" t="s">
        <v>483</v>
      </c>
      <c r="D2199" s="1203" t="s">
        <v>506</v>
      </c>
      <c r="E2199" s="80"/>
      <c r="F2199" s="80"/>
      <c r="G2199" s="80"/>
      <c r="H2199" s="420"/>
      <c r="I2199" s="80"/>
      <c r="J2199" s="80"/>
      <c r="K2199" s="80"/>
      <c r="L2199" s="80"/>
      <c r="M2199" s="80"/>
      <c r="N2199" s="420"/>
      <c r="O2199" s="80"/>
      <c r="P2199" s="80"/>
      <c r="Q2199" s="80"/>
      <c r="R2199" s="80"/>
      <c r="S2199" s="80"/>
      <c r="T2199" s="80"/>
      <c r="U2199" s="80"/>
      <c r="V2199" s="420"/>
      <c r="W2199" s="80"/>
      <c r="X2199" s="80"/>
      <c r="Y2199" s="80"/>
      <c r="Z2199" s="80"/>
      <c r="AA2199" s="80"/>
      <c r="AB2199" s="80"/>
      <c r="AC2199" s="124">
        <f>SUM(E2199:AB2199)</f>
        <v>0</v>
      </c>
    </row>
    <row r="2200" spans="1:30" x14ac:dyDescent="0.2">
      <c r="A2200" s="2762"/>
      <c r="B2200" s="2760"/>
      <c r="C2200" s="11" t="s">
        <v>484</v>
      </c>
      <c r="D2200" s="2610" t="s">
        <v>506</v>
      </c>
      <c r="E2200" s="82"/>
      <c r="F2200" s="82"/>
      <c r="G2200" s="82"/>
      <c r="H2200" s="424"/>
      <c r="I2200" s="82"/>
      <c r="J2200" s="82"/>
      <c r="K2200" s="82"/>
      <c r="L2200" s="82"/>
      <c r="M2200" s="82"/>
      <c r="N2200" s="424"/>
      <c r="O2200" s="82"/>
      <c r="P2200" s="82"/>
      <c r="Q2200" s="82"/>
      <c r="R2200" s="82"/>
      <c r="S2200" s="82"/>
      <c r="T2200" s="82"/>
      <c r="U2200" s="82"/>
      <c r="V2200" s="424"/>
      <c r="W2200" s="82"/>
      <c r="X2200" s="82"/>
      <c r="Y2200" s="82"/>
      <c r="Z2200" s="82"/>
      <c r="AA2200" s="82"/>
      <c r="AB2200" s="82"/>
      <c r="AC2200" s="124">
        <f>SUM(E2200:AB2200)</f>
        <v>0</v>
      </c>
      <c r="AD2200" s="661"/>
    </row>
    <row r="2201" spans="1:30" x14ac:dyDescent="0.2">
      <c r="A2201" s="2762"/>
      <c r="B2201" s="2760"/>
      <c r="C2201" s="11" t="s">
        <v>8</v>
      </c>
      <c r="D2201" s="1201" t="s">
        <v>505</v>
      </c>
      <c r="E2201" s="113" t="s">
        <v>243</v>
      </c>
      <c r="F2201" s="113">
        <f t="shared" ref="F2201:AB2201" si="689">F2199*100</f>
        <v>0</v>
      </c>
      <c r="G2201" s="113">
        <f t="shared" si="689"/>
        <v>0</v>
      </c>
      <c r="H2201" s="423">
        <f t="shared" si="689"/>
        <v>0</v>
      </c>
      <c r="I2201" s="113">
        <f t="shared" si="689"/>
        <v>0</v>
      </c>
      <c r="J2201" s="113">
        <f t="shared" si="689"/>
        <v>0</v>
      </c>
      <c r="K2201" s="113">
        <f t="shared" si="689"/>
        <v>0</v>
      </c>
      <c r="L2201" s="113">
        <f t="shared" si="689"/>
        <v>0</v>
      </c>
      <c r="M2201" s="113">
        <f t="shared" si="689"/>
        <v>0</v>
      </c>
      <c r="N2201" s="423">
        <f t="shared" si="689"/>
        <v>0</v>
      </c>
      <c r="O2201" s="113">
        <f t="shared" si="689"/>
        <v>0</v>
      </c>
      <c r="P2201" s="113">
        <f t="shared" si="689"/>
        <v>0</v>
      </c>
      <c r="Q2201" s="113">
        <f t="shared" si="689"/>
        <v>0</v>
      </c>
      <c r="R2201" s="113">
        <f t="shared" si="689"/>
        <v>0</v>
      </c>
      <c r="S2201" s="113">
        <f t="shared" si="689"/>
        <v>0</v>
      </c>
      <c r="T2201" s="113">
        <f t="shared" si="689"/>
        <v>0</v>
      </c>
      <c r="U2201" s="113">
        <f t="shared" si="689"/>
        <v>0</v>
      </c>
      <c r="V2201" s="423">
        <f t="shared" si="689"/>
        <v>0</v>
      </c>
      <c r="W2201" s="113">
        <f t="shared" si="689"/>
        <v>0</v>
      </c>
      <c r="X2201" s="113">
        <f t="shared" si="689"/>
        <v>0</v>
      </c>
      <c r="Y2201" s="113">
        <f t="shared" si="689"/>
        <v>0</v>
      </c>
      <c r="Z2201" s="113">
        <f t="shared" si="689"/>
        <v>0</v>
      </c>
      <c r="AA2201" s="113">
        <f t="shared" si="689"/>
        <v>0</v>
      </c>
      <c r="AB2201" s="113">
        <f t="shared" si="689"/>
        <v>0</v>
      </c>
      <c r="AC2201" s="124"/>
    </row>
    <row r="2202" spans="1:30" ht="13.5" thickBot="1" x14ac:dyDescent="0.25">
      <c r="A2202" s="2763"/>
      <c r="B2202" s="2761"/>
      <c r="C2202" s="11" t="s">
        <v>16</v>
      </c>
      <c r="D2202" s="1201"/>
      <c r="E2202" s="110" t="e">
        <f t="shared" ref="E2202:M2202" si="690">E2200/E2199</f>
        <v>#DIV/0!</v>
      </c>
      <c r="F2202" s="110" t="e">
        <f t="shared" si="690"/>
        <v>#DIV/0!</v>
      </c>
      <c r="G2202" s="110" t="e">
        <f t="shared" si="690"/>
        <v>#DIV/0!</v>
      </c>
      <c r="H2202" s="422" t="e">
        <f t="shared" si="690"/>
        <v>#DIV/0!</v>
      </c>
      <c r="I2202" s="110" t="e">
        <f t="shared" si="690"/>
        <v>#DIV/0!</v>
      </c>
      <c r="J2202" s="110" t="e">
        <f t="shared" si="690"/>
        <v>#DIV/0!</v>
      </c>
      <c r="K2202" s="110" t="e">
        <f t="shared" si="690"/>
        <v>#DIV/0!</v>
      </c>
      <c r="L2202" s="110" t="e">
        <f t="shared" si="690"/>
        <v>#DIV/0!</v>
      </c>
      <c r="M2202" s="110" t="e">
        <f t="shared" si="690"/>
        <v>#DIV/0!</v>
      </c>
      <c r="N2202" s="422" t="e">
        <f>N2200/N2199</f>
        <v>#DIV/0!</v>
      </c>
      <c r="O2202" s="110" t="e">
        <f t="shared" ref="O2202:AC2202" si="691">O2200/O2199</f>
        <v>#DIV/0!</v>
      </c>
      <c r="P2202" s="110" t="e">
        <f t="shared" si="691"/>
        <v>#DIV/0!</v>
      </c>
      <c r="Q2202" s="110" t="e">
        <f t="shared" si="691"/>
        <v>#DIV/0!</v>
      </c>
      <c r="R2202" s="110" t="e">
        <f t="shared" si="691"/>
        <v>#DIV/0!</v>
      </c>
      <c r="S2202" s="110" t="e">
        <f t="shared" si="691"/>
        <v>#DIV/0!</v>
      </c>
      <c r="T2202" s="110" t="e">
        <f t="shared" si="691"/>
        <v>#DIV/0!</v>
      </c>
      <c r="U2202" s="110" t="e">
        <f t="shared" si="691"/>
        <v>#DIV/0!</v>
      </c>
      <c r="V2202" s="422" t="e">
        <f t="shared" si="691"/>
        <v>#DIV/0!</v>
      </c>
      <c r="W2202" s="110" t="e">
        <f t="shared" si="691"/>
        <v>#DIV/0!</v>
      </c>
      <c r="X2202" s="110" t="e">
        <f t="shared" si="691"/>
        <v>#DIV/0!</v>
      </c>
      <c r="Y2202" s="110" t="e">
        <f t="shared" si="691"/>
        <v>#DIV/0!</v>
      </c>
      <c r="Z2202" s="110" t="e">
        <f t="shared" si="691"/>
        <v>#DIV/0!</v>
      </c>
      <c r="AA2202" s="110" t="e">
        <f t="shared" si="691"/>
        <v>#DIV/0!</v>
      </c>
      <c r="AB2202" s="110" t="e">
        <f t="shared" si="691"/>
        <v>#DIV/0!</v>
      </c>
      <c r="AC2202" s="122" t="e">
        <f t="shared" si="691"/>
        <v>#DIV/0!</v>
      </c>
    </row>
    <row r="2203" spans="1:30" x14ac:dyDescent="0.2">
      <c r="A2203" s="2715" t="s">
        <v>728</v>
      </c>
      <c r="B2203" s="2712" t="s">
        <v>729</v>
      </c>
      <c r="C2203" s="10" t="s">
        <v>483</v>
      </c>
      <c r="D2203" s="1203" t="s">
        <v>506</v>
      </c>
      <c r="E2203" s="226">
        <v>7.9199999999764251E-2</v>
      </c>
      <c r="F2203" s="226">
        <v>8.1600000000253206E-2</v>
      </c>
      <c r="G2203" s="226">
        <v>5.9999999999126884E-2</v>
      </c>
      <c r="H2203" s="446">
        <v>7.9200000000855655E-2</v>
      </c>
      <c r="I2203" s="226">
        <v>4.0799999999580901E-2</v>
      </c>
      <c r="J2203" s="226">
        <v>4.55999999994674E-2</v>
      </c>
      <c r="K2203" s="226">
        <v>6.0000000000218275E-2</v>
      </c>
      <c r="L2203" s="226">
        <v>9.3600000000515132E-2</v>
      </c>
      <c r="M2203" s="226">
        <v>0.11039999999957217</v>
      </c>
      <c r="N2203" s="446">
        <v>0.10079999999979918</v>
      </c>
      <c r="O2203" s="226">
        <v>0.10320000000028813</v>
      </c>
      <c r="P2203" s="226">
        <v>8.1600000000253206E-2</v>
      </c>
      <c r="Q2203" s="226">
        <v>0.12719999999972059</v>
      </c>
      <c r="R2203" s="226">
        <v>9.3600000000515132E-2</v>
      </c>
      <c r="S2203" s="226">
        <v>0.11999999999934516</v>
      </c>
      <c r="T2203" s="226">
        <v>0.10800000000017462</v>
      </c>
      <c r="U2203" s="226">
        <v>8.6400000000139698E-2</v>
      </c>
      <c r="V2203" s="446">
        <v>7.68000000003667E-2</v>
      </c>
      <c r="W2203" s="226">
        <v>0.13439999999900465</v>
      </c>
      <c r="X2203" s="226">
        <v>0.15600000000013095</v>
      </c>
      <c r="Y2203" s="226">
        <v>4.3200000000069849E-2</v>
      </c>
      <c r="Z2203" s="226">
        <v>7.68000000003667E-2</v>
      </c>
      <c r="AA2203" s="226">
        <v>0.10559999999968568</v>
      </c>
      <c r="AB2203" s="226">
        <v>5.5200000000331782E-2</v>
      </c>
      <c r="AC2203" s="124">
        <f>SUM(E2203:AB2203)</f>
        <v>2.1191999999995459</v>
      </c>
    </row>
    <row r="2204" spans="1:30" x14ac:dyDescent="0.2">
      <c r="A2204" s="2762"/>
      <c r="B2204" s="2760"/>
      <c r="C2204" s="11" t="s">
        <v>484</v>
      </c>
      <c r="D2204" s="2610" t="s">
        <v>506</v>
      </c>
      <c r="E2204" s="245">
        <v>4.7999999999956341E-2</v>
      </c>
      <c r="F2204" s="245">
        <v>4.0800000000126603E-2</v>
      </c>
      <c r="G2204" s="245">
        <v>5.2799999999842841E-2</v>
      </c>
      <c r="H2204" s="449">
        <v>2.400000000052387E-2</v>
      </c>
      <c r="I2204" s="245">
        <v>4.7999999999956341E-2</v>
      </c>
      <c r="J2204" s="245">
        <v>2.639999999992142E-2</v>
      </c>
      <c r="K2204" s="245">
        <v>3.8399999999637655E-2</v>
      </c>
      <c r="L2204" s="245">
        <v>4.5600000000013095E-2</v>
      </c>
      <c r="M2204" s="245">
        <v>4.5600000000013095E-2</v>
      </c>
      <c r="N2204" s="449">
        <v>3.840000000018335E-2</v>
      </c>
      <c r="O2204" s="245">
        <v>4.0800000000126603E-2</v>
      </c>
      <c r="P2204" s="245">
        <v>3.3599999999751162E-2</v>
      </c>
      <c r="Q2204" s="245">
        <v>5.2800000000388536E-2</v>
      </c>
      <c r="R2204" s="245">
        <v>4.0799999999580901E-2</v>
      </c>
      <c r="S2204" s="245">
        <v>4.7999999999956341E-2</v>
      </c>
      <c r="T2204" s="245">
        <v>4.3200000000069849E-2</v>
      </c>
      <c r="U2204" s="245">
        <v>3.840000000018335E-2</v>
      </c>
      <c r="V2204" s="449">
        <v>3.1199999999807913E-2</v>
      </c>
      <c r="W2204" s="245">
        <v>5.5200000000331782E-2</v>
      </c>
      <c r="X2204" s="245">
        <v>3.8399999999637655E-2</v>
      </c>
      <c r="Y2204" s="245">
        <v>4.0800000000126603E-2</v>
      </c>
      <c r="Z2204" s="245">
        <v>3.3600000000296858E-2</v>
      </c>
      <c r="AA2204" s="245">
        <v>5.0399999999899588E-2</v>
      </c>
      <c r="AB2204" s="245">
        <v>3.3599999999751162E-2</v>
      </c>
      <c r="AC2204" s="124">
        <f>SUM(E2204:AB2204)</f>
        <v>0.98880000000008295</v>
      </c>
      <c r="AD2204" s="661"/>
    </row>
    <row r="2205" spans="1:30" x14ac:dyDescent="0.2">
      <c r="A2205" s="2762"/>
      <c r="B2205" s="2760"/>
      <c r="C2205" s="11" t="s">
        <v>8</v>
      </c>
      <c r="D2205" s="1201" t="s">
        <v>505</v>
      </c>
      <c r="E2205" s="113">
        <f>SQRT(E2203*E2203+E2204*E2204)*1000/(1.732*E2189)</f>
        <v>8.4873117261753102</v>
      </c>
      <c r="F2205" s="113">
        <f t="shared" ref="F2205:AB2205" si="692">SQRT(F2203*F2203+F2204*F2204)*1000/(1.732*F2189)</f>
        <v>8.3609712124962901</v>
      </c>
      <c r="G2205" s="113">
        <f t="shared" si="692"/>
        <v>7.3246786781869693</v>
      </c>
      <c r="H2205" s="423">
        <f t="shared" si="692"/>
        <v>7.5842690640136006</v>
      </c>
      <c r="I2205" s="113">
        <f t="shared" si="692"/>
        <v>5.7734102049238798</v>
      </c>
      <c r="J2205" s="113">
        <f t="shared" si="692"/>
        <v>4.8288790058048372</v>
      </c>
      <c r="K2205" s="113">
        <f t="shared" si="692"/>
        <v>6.5284601692085964</v>
      </c>
      <c r="L2205" s="113">
        <f t="shared" si="692"/>
        <v>9.5418506383290591</v>
      </c>
      <c r="M2205" s="113">
        <f t="shared" si="692"/>
        <v>10.946765325493136</v>
      </c>
      <c r="N2205" s="423">
        <f t="shared" si="692"/>
        <v>9.8854965596475246</v>
      </c>
      <c r="O2205" s="113">
        <f t="shared" si="692"/>
        <v>10.170133528410558</v>
      </c>
      <c r="P2205" s="113">
        <f t="shared" si="692"/>
        <v>8.0874414652498743</v>
      </c>
      <c r="Q2205" s="113">
        <f t="shared" si="692"/>
        <v>12.621723730687087</v>
      </c>
      <c r="R2205" s="113">
        <f t="shared" si="692"/>
        <v>9.3575486137671344</v>
      </c>
      <c r="S2205" s="113">
        <f t="shared" si="692"/>
        <v>11.844638308827658</v>
      </c>
      <c r="T2205" s="113">
        <f t="shared" si="692"/>
        <v>10.660174478013614</v>
      </c>
      <c r="U2205" s="113">
        <f t="shared" si="692"/>
        <v>8.665001915158614</v>
      </c>
      <c r="V2205" s="423">
        <f t="shared" si="692"/>
        <v>7.5970157436385186</v>
      </c>
      <c r="W2205" s="113">
        <f t="shared" si="692"/>
        <v>13.315570982146735</v>
      </c>
      <c r="X2205" s="113">
        <f t="shared" si="692"/>
        <v>14.723473415756107</v>
      </c>
      <c r="Y2205" s="113">
        <f t="shared" si="692"/>
        <v>5.4456915883288843</v>
      </c>
      <c r="Z2205" s="113">
        <f t="shared" si="692"/>
        <v>7.6825026709195035</v>
      </c>
      <c r="AA2205" s="113">
        <f t="shared" si="692"/>
        <v>10.723520724262489</v>
      </c>
      <c r="AB2205" s="113">
        <f t="shared" si="692"/>
        <v>5.9223191544565488</v>
      </c>
      <c r="AC2205" s="124"/>
    </row>
    <row r="2206" spans="1:30" ht="13.5" thickBot="1" x14ac:dyDescent="0.25">
      <c r="A2206" s="2763"/>
      <c r="B2206" s="2761"/>
      <c r="C2206" s="11" t="s">
        <v>16</v>
      </c>
      <c r="D2206" s="1201"/>
      <c r="E2206" s="110">
        <f t="shared" ref="E2206:M2206" si="693">E2204/E2203</f>
        <v>0.60606060606185885</v>
      </c>
      <c r="F2206" s="110">
        <f t="shared" si="693"/>
        <v>0.5</v>
      </c>
      <c r="G2206" s="110">
        <f t="shared" si="693"/>
        <v>0.88000000001018641</v>
      </c>
      <c r="H2206" s="422">
        <f t="shared" si="693"/>
        <v>0.3030303030336437</v>
      </c>
      <c r="I2206" s="110">
        <f t="shared" si="693"/>
        <v>1.1764705882463089</v>
      </c>
      <c r="J2206" s="110">
        <f t="shared" si="693"/>
        <v>0.5789473684260914</v>
      </c>
      <c r="K2206" s="110">
        <f t="shared" si="693"/>
        <v>0.6399999999916326</v>
      </c>
      <c r="L2206" s="110">
        <f t="shared" si="693"/>
        <v>0.48717948717694587</v>
      </c>
      <c r="M2206" s="110">
        <f t="shared" si="693"/>
        <v>0.4130434782625888</v>
      </c>
      <c r="N2206" s="422">
        <f>N2204/N2203</f>
        <v>0.38095238095495887</v>
      </c>
      <c r="O2206" s="110">
        <f t="shared" ref="O2206:AC2206" si="694">O2204/O2203</f>
        <v>0.39534883720942532</v>
      </c>
      <c r="P2206" s="110">
        <f t="shared" si="694"/>
        <v>0.41176470587802577</v>
      </c>
      <c r="Q2206" s="110">
        <f t="shared" si="694"/>
        <v>0.41509433962660786</v>
      </c>
      <c r="R2206" s="110">
        <f t="shared" si="694"/>
        <v>0.43589743589055935</v>
      </c>
      <c r="S2206" s="110">
        <f t="shared" si="694"/>
        <v>0.40000000000181901</v>
      </c>
      <c r="T2206" s="110">
        <f t="shared" si="694"/>
        <v>0.4</v>
      </c>
      <c r="U2206" s="110">
        <f t="shared" si="694"/>
        <v>0.44444444444584796</v>
      </c>
      <c r="V2206" s="422">
        <f t="shared" si="694"/>
        <v>0.40624999999555911</v>
      </c>
      <c r="W2206" s="110">
        <f t="shared" si="694"/>
        <v>0.41071428571979601</v>
      </c>
      <c r="X2206" s="110">
        <f t="shared" si="694"/>
        <v>0.2461538461513168</v>
      </c>
      <c r="Y2206" s="110">
        <f t="shared" si="694"/>
        <v>0.94444444444584796</v>
      </c>
      <c r="Z2206" s="110">
        <f t="shared" si="694"/>
        <v>0.43750000000177641</v>
      </c>
      <c r="AA2206" s="110">
        <f t="shared" si="694"/>
        <v>0.47727272727319703</v>
      </c>
      <c r="AB2206" s="110">
        <f t="shared" si="694"/>
        <v>0.6086956521657465</v>
      </c>
      <c r="AC2206" s="122">
        <f t="shared" si="694"/>
        <v>0.46659116647805532</v>
      </c>
    </row>
    <row r="2207" spans="1:30" x14ac:dyDescent="0.2">
      <c r="A2207" s="2715" t="s">
        <v>730</v>
      </c>
      <c r="B2207" s="2712" t="s">
        <v>732</v>
      </c>
      <c r="C2207" s="10" t="s">
        <v>483</v>
      </c>
      <c r="D2207" s="1203" t="s">
        <v>506</v>
      </c>
      <c r="E2207" s="80">
        <v>0.25199999999895228</v>
      </c>
      <c r="F2207" s="80">
        <v>0.14399999999986904</v>
      </c>
      <c r="G2207" s="80">
        <v>0.14400000000150612</v>
      </c>
      <c r="H2207" s="420">
        <v>0.25199999999895228</v>
      </c>
      <c r="I2207" s="80">
        <v>0.18000000000065483</v>
      </c>
      <c r="J2207" s="80">
        <v>0.17999999999901775</v>
      </c>
      <c r="K2207" s="80">
        <v>0.23400000000019647</v>
      </c>
      <c r="L2207" s="80">
        <v>0.28799999999973808</v>
      </c>
      <c r="M2207" s="80">
        <v>0.34200000000091679</v>
      </c>
      <c r="N2207" s="420">
        <v>0.26999999999934515</v>
      </c>
      <c r="O2207" s="80">
        <v>0.27000000000098229</v>
      </c>
      <c r="P2207" s="80">
        <v>0.21599999999980354</v>
      </c>
      <c r="Q2207" s="80">
        <v>0.35999999999967258</v>
      </c>
      <c r="R2207" s="80">
        <v>0.25200000000058936</v>
      </c>
      <c r="S2207" s="80">
        <v>0.306000000000131</v>
      </c>
      <c r="T2207" s="80">
        <v>0.28799999999973808</v>
      </c>
      <c r="U2207" s="80">
        <v>0.23400000000019647</v>
      </c>
      <c r="V2207" s="420">
        <v>0.19799999999941065</v>
      </c>
      <c r="W2207" s="80">
        <v>0.37800000000006551</v>
      </c>
      <c r="X2207" s="80">
        <v>0.28799999999973808</v>
      </c>
      <c r="Y2207" s="80">
        <v>0.306000000000131</v>
      </c>
      <c r="Z2207" s="80">
        <v>0.23400000000019647</v>
      </c>
      <c r="AA2207" s="80">
        <v>0.32400000000052387</v>
      </c>
      <c r="AB2207" s="80">
        <v>0.17999999999901775</v>
      </c>
      <c r="AC2207" s="124">
        <f>SUM(E2207:AB2207)</f>
        <v>6.1199999999993455</v>
      </c>
    </row>
    <row r="2208" spans="1:30" x14ac:dyDescent="0.2">
      <c r="A2208" s="2762"/>
      <c r="B2208" s="2760"/>
      <c r="C2208" s="11" t="s">
        <v>484</v>
      </c>
      <c r="D2208" s="2610" t="s">
        <v>506</v>
      </c>
      <c r="E2208" s="82">
        <v>0.35999999999476134</v>
      </c>
      <c r="F2208" s="82">
        <v>0.36000000000130966</v>
      </c>
      <c r="G2208" s="82">
        <v>0.32400000000052387</v>
      </c>
      <c r="H2208" s="424">
        <v>0.4320000000028813</v>
      </c>
      <c r="I2208" s="82">
        <v>0.10799999999580905</v>
      </c>
      <c r="J2208" s="82">
        <v>0.25199999999895228</v>
      </c>
      <c r="K2208" s="82">
        <v>0.30600000000340516</v>
      </c>
      <c r="L2208" s="82">
        <v>0.36000000000130966</v>
      </c>
      <c r="M2208" s="82">
        <v>0.35999999999476134</v>
      </c>
      <c r="N2208" s="424">
        <v>0.28800000000628645</v>
      </c>
      <c r="O2208" s="82">
        <v>0.26999999999607099</v>
      </c>
      <c r="P2208" s="82">
        <v>0.21599999999816646</v>
      </c>
      <c r="Q2208" s="82">
        <v>0.36000000000130966</v>
      </c>
      <c r="R2208" s="82">
        <v>0.27000000000261937</v>
      </c>
      <c r="S2208" s="82">
        <v>0.30599999999685679</v>
      </c>
      <c r="T2208" s="82">
        <v>0.36000000000130966</v>
      </c>
      <c r="U2208" s="82">
        <v>0.19800000000104775</v>
      </c>
      <c r="V2208" s="424">
        <v>0.19800000000104775</v>
      </c>
      <c r="W2208" s="82">
        <v>0.37799999999842843</v>
      </c>
      <c r="X2208" s="82">
        <v>0.28799999999973808</v>
      </c>
      <c r="Y2208" s="82">
        <v>0.30600000000340516</v>
      </c>
      <c r="Z2208" s="82">
        <v>0.25199999999895228</v>
      </c>
      <c r="AA2208" s="82">
        <v>0.39599999999554714</v>
      </c>
      <c r="AB2208" s="82">
        <v>0.23400000000183355</v>
      </c>
      <c r="AC2208" s="124">
        <f>SUM(E2208:AB2208)</f>
        <v>7.1819999999963331</v>
      </c>
      <c r="AD2208" s="661"/>
    </row>
    <row r="2209" spans="1:30" x14ac:dyDescent="0.2">
      <c r="A2209" s="2762"/>
      <c r="B2209" s="2760"/>
      <c r="C2209" s="11" t="s">
        <v>8</v>
      </c>
      <c r="D2209" s="1201" t="s">
        <v>505</v>
      </c>
      <c r="E2209" s="113">
        <f t="shared" ref="E2209:AB2209" si="695">E2207*100</f>
        <v>25.19999999989523</v>
      </c>
      <c r="F2209" s="113">
        <f t="shared" si="695"/>
        <v>14.399999999986903</v>
      </c>
      <c r="G2209" s="113">
        <f t="shared" si="695"/>
        <v>14.400000000150612</v>
      </c>
      <c r="H2209" s="423">
        <f t="shared" si="695"/>
        <v>25.19999999989523</v>
      </c>
      <c r="I2209" s="113">
        <f t="shared" si="695"/>
        <v>18.000000000065484</v>
      </c>
      <c r="J2209" s="113">
        <f t="shared" si="695"/>
        <v>17.999999999901775</v>
      </c>
      <c r="K2209" s="113">
        <f t="shared" si="695"/>
        <v>23.400000000019645</v>
      </c>
      <c r="L2209" s="113">
        <f t="shared" si="695"/>
        <v>28.799999999973807</v>
      </c>
      <c r="M2209" s="113">
        <f t="shared" si="695"/>
        <v>34.200000000091677</v>
      </c>
      <c r="N2209" s="423">
        <f t="shared" si="695"/>
        <v>26.999999999934516</v>
      </c>
      <c r="O2209" s="113">
        <f t="shared" si="695"/>
        <v>27.000000000098229</v>
      </c>
      <c r="P2209" s="113">
        <f t="shared" si="695"/>
        <v>21.599999999980355</v>
      </c>
      <c r="Q2209" s="113">
        <f t="shared" si="695"/>
        <v>35.999999999967258</v>
      </c>
      <c r="R2209" s="113">
        <f t="shared" si="695"/>
        <v>25.200000000058935</v>
      </c>
      <c r="S2209" s="113">
        <f t="shared" si="695"/>
        <v>30.6000000000131</v>
      </c>
      <c r="T2209" s="113">
        <f t="shared" si="695"/>
        <v>28.799999999973807</v>
      </c>
      <c r="U2209" s="113">
        <f t="shared" si="695"/>
        <v>23.400000000019645</v>
      </c>
      <c r="V2209" s="423">
        <f t="shared" si="695"/>
        <v>19.799999999941065</v>
      </c>
      <c r="W2209" s="113">
        <f t="shared" si="695"/>
        <v>37.800000000006548</v>
      </c>
      <c r="X2209" s="113">
        <f t="shared" si="695"/>
        <v>28.799999999973807</v>
      </c>
      <c r="Y2209" s="113">
        <f t="shared" si="695"/>
        <v>30.6000000000131</v>
      </c>
      <c r="Z2209" s="113">
        <f t="shared" si="695"/>
        <v>23.400000000019645</v>
      </c>
      <c r="AA2209" s="113">
        <f t="shared" si="695"/>
        <v>32.400000000052387</v>
      </c>
      <c r="AB2209" s="113">
        <f t="shared" si="695"/>
        <v>17.999999999901775</v>
      </c>
      <c r="AC2209" s="124"/>
    </row>
    <row r="2210" spans="1:30" ht="13.5" thickBot="1" x14ac:dyDescent="0.25">
      <c r="A2210" s="2763"/>
      <c r="B2210" s="2761"/>
      <c r="C2210" s="11" t="s">
        <v>16</v>
      </c>
      <c r="D2210" s="1201"/>
      <c r="E2210" s="110">
        <f t="shared" ref="E2210:AC2210" si="696">E2208/E2207</f>
        <v>1.4285714285565796</v>
      </c>
      <c r="F2210" s="110">
        <f t="shared" si="696"/>
        <v>2.5000000000113687</v>
      </c>
      <c r="G2210" s="110">
        <f t="shared" si="696"/>
        <v>2.2499999999801048</v>
      </c>
      <c r="H2210" s="422">
        <f t="shared" si="696"/>
        <v>1.7142857143042753</v>
      </c>
      <c r="I2210" s="110">
        <f t="shared" si="696"/>
        <v>0.59999999997453413</v>
      </c>
      <c r="J2210" s="110">
        <f t="shared" si="696"/>
        <v>1.4000000000018191</v>
      </c>
      <c r="K2210" s="110">
        <f t="shared" si="696"/>
        <v>1.3076923077057616</v>
      </c>
      <c r="L2210" s="110">
        <f t="shared" si="696"/>
        <v>1.2500000000056843</v>
      </c>
      <c r="M2210" s="110">
        <f t="shared" si="696"/>
        <v>1.0526315789292289</v>
      </c>
      <c r="N2210" s="422">
        <f t="shared" si="696"/>
        <v>1.0666666666925368</v>
      </c>
      <c r="O2210" s="110">
        <f t="shared" si="696"/>
        <v>0.99999999998180999</v>
      </c>
      <c r="P2210" s="110">
        <f t="shared" si="696"/>
        <v>0.99999999999242095</v>
      </c>
      <c r="Q2210" s="110">
        <f t="shared" si="696"/>
        <v>1.0000000000045475</v>
      </c>
      <c r="R2210" s="110">
        <f t="shared" si="696"/>
        <v>1.07142857143646</v>
      </c>
      <c r="S2210" s="110">
        <f t="shared" si="696"/>
        <v>0.9999999999893</v>
      </c>
      <c r="T2210" s="110">
        <f t="shared" si="696"/>
        <v>1.2500000000056843</v>
      </c>
      <c r="U2210" s="110">
        <f t="shared" si="696"/>
        <v>0.84615384615761335</v>
      </c>
      <c r="V2210" s="422">
        <f t="shared" si="696"/>
        <v>1.0000000000082683</v>
      </c>
      <c r="W2210" s="110">
        <f t="shared" si="696"/>
        <v>0.99999999999566913</v>
      </c>
      <c r="X2210" s="110">
        <f t="shared" si="696"/>
        <v>1</v>
      </c>
      <c r="Y2210" s="110">
        <f t="shared" si="696"/>
        <v>1.0000000000106999</v>
      </c>
      <c r="Z2210" s="110">
        <f t="shared" si="696"/>
        <v>1.0769230769176954</v>
      </c>
      <c r="AA2210" s="110">
        <f t="shared" si="696"/>
        <v>1.2222222222065027</v>
      </c>
      <c r="AB2210" s="110">
        <f t="shared" si="696"/>
        <v>1.3000000000172804</v>
      </c>
      <c r="AC2210" s="122">
        <f t="shared" si="696"/>
        <v>1.1735294117642323</v>
      </c>
    </row>
    <row r="2211" spans="1:30" x14ac:dyDescent="0.2">
      <c r="A2211" s="2715" t="s">
        <v>731</v>
      </c>
      <c r="B2211" s="2712" t="s">
        <v>733</v>
      </c>
      <c r="C2211" s="10" t="s">
        <v>483</v>
      </c>
      <c r="D2211" s="1203" t="s">
        <v>506</v>
      </c>
      <c r="E2211" s="109"/>
      <c r="F2211" s="109"/>
      <c r="G2211" s="109"/>
      <c r="H2211" s="421"/>
      <c r="I2211" s="109"/>
      <c r="J2211" s="109"/>
      <c r="K2211" s="109"/>
      <c r="L2211" s="109"/>
      <c r="M2211" s="109"/>
      <c r="N2211" s="421"/>
      <c r="O2211" s="109"/>
      <c r="P2211" s="109"/>
      <c r="Q2211" s="109"/>
      <c r="R2211" s="109"/>
      <c r="S2211" s="109"/>
      <c r="T2211" s="109"/>
      <c r="U2211" s="109"/>
      <c r="V2211" s="421"/>
      <c r="W2211" s="109"/>
      <c r="X2211" s="109"/>
      <c r="Y2211" s="109"/>
      <c r="Z2211" s="109"/>
      <c r="AA2211" s="109"/>
      <c r="AB2211" s="109"/>
      <c r="AC2211" s="124">
        <f>SUM(E2211:AB2211)</f>
        <v>0</v>
      </c>
      <c r="AD2211" s="661"/>
    </row>
    <row r="2212" spans="1:30" x14ac:dyDescent="0.2">
      <c r="A2212" s="2762"/>
      <c r="B2212" s="2760"/>
      <c r="C2212" s="11" t="s">
        <v>484</v>
      </c>
      <c r="D2212" s="2610" t="s">
        <v>506</v>
      </c>
      <c r="E2212" s="245"/>
      <c r="F2212" s="245"/>
      <c r="G2212" s="245"/>
      <c r="H2212" s="449"/>
      <c r="I2212" s="245"/>
      <c r="J2212" s="245"/>
      <c r="K2212" s="245"/>
      <c r="L2212" s="245"/>
      <c r="M2212" s="245"/>
      <c r="N2212" s="449"/>
      <c r="O2212" s="245"/>
      <c r="P2212" s="245"/>
      <c r="Q2212" s="245"/>
      <c r="R2212" s="245"/>
      <c r="S2212" s="245"/>
      <c r="T2212" s="245"/>
      <c r="U2212" s="245"/>
      <c r="V2212" s="449"/>
      <c r="W2212" s="245"/>
      <c r="X2212" s="245"/>
      <c r="Y2212" s="245"/>
      <c r="Z2212" s="245"/>
      <c r="AA2212" s="245"/>
      <c r="AB2212" s="245"/>
      <c r="AC2212" s="124">
        <f>SUM(E2212:AB2212)</f>
        <v>0</v>
      </c>
      <c r="AD2212" s="661"/>
    </row>
    <row r="2213" spans="1:30" x14ac:dyDescent="0.2">
      <c r="A2213" s="2762"/>
      <c r="B2213" s="2760"/>
      <c r="C2213" s="11" t="s">
        <v>8</v>
      </c>
      <c r="D2213" s="1201" t="s">
        <v>505</v>
      </c>
      <c r="E2213" s="113">
        <f t="shared" ref="E2213:AB2213" si="697">E2211*100</f>
        <v>0</v>
      </c>
      <c r="F2213" s="113">
        <f t="shared" si="697"/>
        <v>0</v>
      </c>
      <c r="G2213" s="113">
        <f t="shared" si="697"/>
        <v>0</v>
      </c>
      <c r="H2213" s="423">
        <f t="shared" si="697"/>
        <v>0</v>
      </c>
      <c r="I2213" s="113">
        <f t="shared" si="697"/>
        <v>0</v>
      </c>
      <c r="J2213" s="113">
        <f t="shared" si="697"/>
        <v>0</v>
      </c>
      <c r="K2213" s="113">
        <f t="shared" si="697"/>
        <v>0</v>
      </c>
      <c r="L2213" s="113">
        <f t="shared" si="697"/>
        <v>0</v>
      </c>
      <c r="M2213" s="113">
        <f t="shared" si="697"/>
        <v>0</v>
      </c>
      <c r="N2213" s="423">
        <f t="shared" si="697"/>
        <v>0</v>
      </c>
      <c r="O2213" s="113">
        <f t="shared" si="697"/>
        <v>0</v>
      </c>
      <c r="P2213" s="113">
        <f t="shared" si="697"/>
        <v>0</v>
      </c>
      <c r="Q2213" s="113">
        <f t="shared" si="697"/>
        <v>0</v>
      </c>
      <c r="R2213" s="113">
        <f t="shared" si="697"/>
        <v>0</v>
      </c>
      <c r="S2213" s="113">
        <f t="shared" si="697"/>
        <v>0</v>
      </c>
      <c r="T2213" s="113">
        <f t="shared" si="697"/>
        <v>0</v>
      </c>
      <c r="U2213" s="113">
        <f t="shared" si="697"/>
        <v>0</v>
      </c>
      <c r="V2213" s="423">
        <f t="shared" si="697"/>
        <v>0</v>
      </c>
      <c r="W2213" s="113">
        <f t="shared" si="697"/>
        <v>0</v>
      </c>
      <c r="X2213" s="113">
        <f t="shared" si="697"/>
        <v>0</v>
      </c>
      <c r="Y2213" s="113">
        <f t="shared" si="697"/>
        <v>0</v>
      </c>
      <c r="Z2213" s="113">
        <f t="shared" si="697"/>
        <v>0</v>
      </c>
      <c r="AA2213" s="113">
        <f t="shared" si="697"/>
        <v>0</v>
      </c>
      <c r="AB2213" s="113">
        <f t="shared" si="697"/>
        <v>0</v>
      </c>
      <c r="AC2213" s="124"/>
    </row>
    <row r="2214" spans="1:30" ht="13.5" thickBot="1" x14ac:dyDescent="0.25">
      <c r="A2214" s="2763"/>
      <c r="B2214" s="2761"/>
      <c r="C2214" s="11" t="s">
        <v>16</v>
      </c>
      <c r="D2214" s="1201"/>
      <c r="E2214" s="110" t="e">
        <f t="shared" ref="E2214:AC2214" si="698">E2212/E2211</f>
        <v>#DIV/0!</v>
      </c>
      <c r="F2214" s="110" t="e">
        <f t="shared" si="698"/>
        <v>#DIV/0!</v>
      </c>
      <c r="G2214" s="110" t="e">
        <f t="shared" si="698"/>
        <v>#DIV/0!</v>
      </c>
      <c r="H2214" s="422" t="e">
        <f t="shared" si="698"/>
        <v>#DIV/0!</v>
      </c>
      <c r="I2214" s="110" t="e">
        <f t="shared" si="698"/>
        <v>#DIV/0!</v>
      </c>
      <c r="J2214" s="110" t="e">
        <f t="shared" si="698"/>
        <v>#DIV/0!</v>
      </c>
      <c r="K2214" s="110" t="e">
        <f t="shared" si="698"/>
        <v>#DIV/0!</v>
      </c>
      <c r="L2214" s="110" t="e">
        <f t="shared" si="698"/>
        <v>#DIV/0!</v>
      </c>
      <c r="M2214" s="110" t="e">
        <f t="shared" si="698"/>
        <v>#DIV/0!</v>
      </c>
      <c r="N2214" s="422" t="e">
        <f t="shared" si="698"/>
        <v>#DIV/0!</v>
      </c>
      <c r="O2214" s="110" t="e">
        <f t="shared" si="698"/>
        <v>#DIV/0!</v>
      </c>
      <c r="P2214" s="110" t="e">
        <f t="shared" si="698"/>
        <v>#DIV/0!</v>
      </c>
      <c r="Q2214" s="110" t="e">
        <f t="shared" si="698"/>
        <v>#DIV/0!</v>
      </c>
      <c r="R2214" s="110" t="e">
        <f t="shared" si="698"/>
        <v>#DIV/0!</v>
      </c>
      <c r="S2214" s="110" t="e">
        <f t="shared" si="698"/>
        <v>#DIV/0!</v>
      </c>
      <c r="T2214" s="110" t="e">
        <f t="shared" si="698"/>
        <v>#DIV/0!</v>
      </c>
      <c r="U2214" s="110" t="e">
        <f t="shared" si="698"/>
        <v>#DIV/0!</v>
      </c>
      <c r="V2214" s="422" t="e">
        <f t="shared" si="698"/>
        <v>#DIV/0!</v>
      </c>
      <c r="W2214" s="110" t="e">
        <f t="shared" si="698"/>
        <v>#DIV/0!</v>
      </c>
      <c r="X2214" s="110" t="e">
        <f t="shared" si="698"/>
        <v>#DIV/0!</v>
      </c>
      <c r="Y2214" s="110" t="e">
        <f t="shared" si="698"/>
        <v>#DIV/0!</v>
      </c>
      <c r="Z2214" s="110" t="e">
        <f t="shared" si="698"/>
        <v>#DIV/0!</v>
      </c>
      <c r="AA2214" s="110" t="e">
        <f t="shared" si="698"/>
        <v>#DIV/0!</v>
      </c>
      <c r="AB2214" s="110" t="e">
        <f t="shared" si="698"/>
        <v>#DIV/0!</v>
      </c>
      <c r="AC2214" s="122" t="e">
        <f t="shared" si="698"/>
        <v>#DIV/0!</v>
      </c>
    </row>
    <row r="2215" spans="1:30" x14ac:dyDescent="0.2">
      <c r="A2215" s="2715" t="s">
        <v>736</v>
      </c>
      <c r="B2215" s="2712" t="s">
        <v>721</v>
      </c>
      <c r="C2215" s="10" t="s">
        <v>483</v>
      </c>
      <c r="D2215" s="1203" t="s">
        <v>506</v>
      </c>
      <c r="E2215" s="109">
        <v>5.5200000000331782E-2</v>
      </c>
      <c r="F2215" s="109">
        <v>5.5200000000331782E-2</v>
      </c>
      <c r="G2215" s="109">
        <v>5.5200000000331782E-2</v>
      </c>
      <c r="H2215" s="421">
        <v>3.1199999999807913E-2</v>
      </c>
      <c r="I2215" s="109">
        <v>5.9999999999126884E-2</v>
      </c>
      <c r="J2215" s="109">
        <v>7.9200000000855655E-2</v>
      </c>
      <c r="K2215" s="109">
        <v>6.9599999998899875E-2</v>
      </c>
      <c r="L2215" s="109">
        <v>9.3599999999423741E-2</v>
      </c>
      <c r="M2215" s="109">
        <v>0.10560000000186846</v>
      </c>
      <c r="N2215" s="421">
        <v>7.919999999867286E-2</v>
      </c>
      <c r="O2215" s="109">
        <v>7.9200000000855655E-2</v>
      </c>
      <c r="P2215" s="109">
        <v>5.9999999999126884E-2</v>
      </c>
      <c r="Q2215" s="109">
        <v>0.10559999999968568</v>
      </c>
      <c r="R2215" s="109">
        <v>7.4399999999877758E-2</v>
      </c>
      <c r="S2215" s="109">
        <v>0.15120000000024447</v>
      </c>
      <c r="T2215" s="109">
        <v>2.8800000001501756E-2</v>
      </c>
      <c r="U2215" s="109">
        <v>6.9599999998899875E-2</v>
      </c>
      <c r="V2215" s="421">
        <v>6.7200000000593715E-2</v>
      </c>
      <c r="W2215" s="109">
        <v>0.12719999999972059</v>
      </c>
      <c r="X2215" s="109">
        <v>0.10079999999870778</v>
      </c>
      <c r="Y2215" s="109">
        <v>0.11040000000066356</v>
      </c>
      <c r="Z2215" s="109">
        <v>9.1200000001117582E-2</v>
      </c>
      <c r="AA2215" s="109">
        <v>0.11999999999825377</v>
      </c>
      <c r="AB2215" s="109">
        <v>6.7200000000593715E-2</v>
      </c>
      <c r="AC2215" s="124">
        <f>SUM(E2215:AB2215)</f>
        <v>1.9367999999994934</v>
      </c>
      <c r="AD2215" s="661"/>
    </row>
    <row r="2216" spans="1:30" x14ac:dyDescent="0.2">
      <c r="A2216" s="2762"/>
      <c r="B2216" s="2760"/>
      <c r="C2216" s="11" t="s">
        <v>484</v>
      </c>
      <c r="D2216" s="2610" t="s">
        <v>506</v>
      </c>
      <c r="E2216" s="110">
        <v>0</v>
      </c>
      <c r="F2216" s="110">
        <v>0</v>
      </c>
      <c r="G2216" s="110">
        <v>0</v>
      </c>
      <c r="H2216" s="110">
        <v>0</v>
      </c>
      <c r="I2216" s="110">
        <v>0</v>
      </c>
      <c r="J2216" s="110">
        <v>0</v>
      </c>
      <c r="K2216" s="110">
        <v>0</v>
      </c>
      <c r="L2216" s="110">
        <v>0</v>
      </c>
      <c r="M2216" s="110">
        <v>0</v>
      </c>
      <c r="N2216" s="110">
        <v>0</v>
      </c>
      <c r="O2216" s="110">
        <v>0</v>
      </c>
      <c r="P2216" s="110">
        <v>0</v>
      </c>
      <c r="Q2216" s="110">
        <v>0</v>
      </c>
      <c r="R2216" s="110">
        <v>0</v>
      </c>
      <c r="S2216" s="110">
        <v>0</v>
      </c>
      <c r="T2216" s="110">
        <v>0</v>
      </c>
      <c r="U2216" s="110">
        <v>0</v>
      </c>
      <c r="V2216" s="110">
        <v>0</v>
      </c>
      <c r="W2216" s="110">
        <v>0</v>
      </c>
      <c r="X2216" s="110">
        <v>0</v>
      </c>
      <c r="Y2216" s="110">
        <v>0</v>
      </c>
      <c r="Z2216" s="110">
        <v>0</v>
      </c>
      <c r="AA2216" s="110">
        <v>0</v>
      </c>
      <c r="AB2216" s="110">
        <v>0</v>
      </c>
      <c r="AC2216" s="124">
        <f>SUM(E2216:AB2216)</f>
        <v>0</v>
      </c>
      <c r="AD2216" s="661" t="s">
        <v>471</v>
      </c>
    </row>
    <row r="2217" spans="1:30" x14ac:dyDescent="0.2">
      <c r="A2217" s="2762"/>
      <c r="B2217" s="2760"/>
      <c r="C2217" s="11" t="s">
        <v>8</v>
      </c>
      <c r="D2217" s="1201" t="s">
        <v>505</v>
      </c>
      <c r="E2217" s="113">
        <f>SQRT(E2215*E2215+E2216*E2216)*1000/(1.732*E2189)</f>
        <v>5.0588364676428554</v>
      </c>
      <c r="F2217" s="113">
        <f t="shared" ref="F2217:AB2217" si="699">SQRT(F2215*F2215+F2216*F2216)*1000/(1.732*F2189)</f>
        <v>5.0588364676428554</v>
      </c>
      <c r="G2217" s="113">
        <f t="shared" si="699"/>
        <v>5.0588364676428554</v>
      </c>
      <c r="H2217" s="423">
        <f t="shared" si="699"/>
        <v>2.8593423512416063</v>
      </c>
      <c r="I2217" s="113">
        <f t="shared" si="699"/>
        <v>5.4987352908030802</v>
      </c>
      <c r="J2217" s="113">
        <f t="shared" si="699"/>
        <v>7.2583305840441046</v>
      </c>
      <c r="K2217" s="113">
        <f t="shared" si="699"/>
        <v>6.3785329373235706</v>
      </c>
      <c r="L2217" s="113">
        <f t="shared" si="699"/>
        <v>8.5780270537248207</v>
      </c>
      <c r="M2217" s="113">
        <f t="shared" si="699"/>
        <v>9.677774112125487</v>
      </c>
      <c r="N2217" s="423">
        <f t="shared" si="699"/>
        <v>7.2583305838440619</v>
      </c>
      <c r="O2217" s="113">
        <f t="shared" si="699"/>
        <v>7.2583305840441046</v>
      </c>
      <c r="P2217" s="113">
        <f t="shared" si="699"/>
        <v>5.4987352908030802</v>
      </c>
      <c r="Q2217" s="113">
        <f t="shared" si="699"/>
        <v>9.6777741119254443</v>
      </c>
      <c r="R2217" s="113">
        <f t="shared" si="699"/>
        <v>6.818431760683838</v>
      </c>
      <c r="S2217" s="113">
        <f t="shared" si="699"/>
        <v>13.856812933047809</v>
      </c>
      <c r="T2217" s="113">
        <f t="shared" si="699"/>
        <v>2.6393929397615161</v>
      </c>
      <c r="U2217" s="113">
        <f t="shared" si="699"/>
        <v>6.3785329373235706</v>
      </c>
      <c r="V2217" s="423">
        <f t="shared" si="699"/>
        <v>6.15858352584348</v>
      </c>
      <c r="W2217" s="113">
        <f t="shared" si="699"/>
        <v>11.657318816646558</v>
      </c>
      <c r="X2217" s="113">
        <f t="shared" si="699"/>
        <v>9.2378752885651778</v>
      </c>
      <c r="Y2217" s="113">
        <f t="shared" si="699"/>
        <v>10.117672935285711</v>
      </c>
      <c r="Z2217" s="113">
        <f t="shared" si="699"/>
        <v>8.35807764224473</v>
      </c>
      <c r="AA2217" s="113">
        <f t="shared" si="699"/>
        <v>10.99747058160616</v>
      </c>
      <c r="AB2217" s="113">
        <f t="shared" si="699"/>
        <v>6.15858352584348</v>
      </c>
      <c r="AC2217" s="124"/>
    </row>
    <row r="2218" spans="1:30" ht="13.5" thickBot="1" x14ac:dyDescent="0.25">
      <c r="A2218" s="2763"/>
      <c r="B2218" s="2761"/>
      <c r="C2218" s="11" t="s">
        <v>16</v>
      </c>
      <c r="D2218" s="1201"/>
      <c r="E2218" s="110">
        <f t="shared" ref="E2218:M2218" si="700">E2216/E2215</f>
        <v>0</v>
      </c>
      <c r="F2218" s="110">
        <f t="shared" si="700"/>
        <v>0</v>
      </c>
      <c r="G2218" s="110">
        <f t="shared" si="700"/>
        <v>0</v>
      </c>
      <c r="H2218" s="422">
        <f t="shared" si="700"/>
        <v>0</v>
      </c>
      <c r="I2218" s="110">
        <f t="shared" si="700"/>
        <v>0</v>
      </c>
      <c r="J2218" s="110">
        <f t="shared" si="700"/>
        <v>0</v>
      </c>
      <c r="K2218" s="110">
        <f t="shared" si="700"/>
        <v>0</v>
      </c>
      <c r="L2218" s="110">
        <f t="shared" si="700"/>
        <v>0</v>
      </c>
      <c r="M2218" s="110">
        <f t="shared" si="700"/>
        <v>0</v>
      </c>
      <c r="N2218" s="422">
        <f>N2216/N2215</f>
        <v>0</v>
      </c>
      <c r="O2218" s="110">
        <f t="shared" ref="O2218:AC2218" si="701">O2216/O2215</f>
        <v>0</v>
      </c>
      <c r="P2218" s="110">
        <f t="shared" si="701"/>
        <v>0</v>
      </c>
      <c r="Q2218" s="110">
        <f t="shared" si="701"/>
        <v>0</v>
      </c>
      <c r="R2218" s="110">
        <f t="shared" si="701"/>
        <v>0</v>
      </c>
      <c r="S2218" s="110">
        <f t="shared" si="701"/>
        <v>0</v>
      </c>
      <c r="T2218" s="110">
        <f t="shared" si="701"/>
        <v>0</v>
      </c>
      <c r="U2218" s="110">
        <f t="shared" si="701"/>
        <v>0</v>
      </c>
      <c r="V2218" s="422">
        <f t="shared" si="701"/>
        <v>0</v>
      </c>
      <c r="W2218" s="110">
        <f t="shared" si="701"/>
        <v>0</v>
      </c>
      <c r="X2218" s="110">
        <f t="shared" si="701"/>
        <v>0</v>
      </c>
      <c r="Y2218" s="110">
        <f t="shared" si="701"/>
        <v>0</v>
      </c>
      <c r="Z2218" s="110">
        <f t="shared" si="701"/>
        <v>0</v>
      </c>
      <c r="AA2218" s="110">
        <f t="shared" si="701"/>
        <v>0</v>
      </c>
      <c r="AB2218" s="110">
        <f t="shared" si="701"/>
        <v>0</v>
      </c>
      <c r="AC2218" s="122">
        <f t="shared" si="701"/>
        <v>0</v>
      </c>
    </row>
    <row r="2219" spans="1:30" x14ac:dyDescent="0.2">
      <c r="A2219" s="2715" t="s">
        <v>735</v>
      </c>
      <c r="B2219" s="2712" t="s">
        <v>761</v>
      </c>
      <c r="C2219" s="10" t="s">
        <v>483</v>
      </c>
      <c r="D2219" s="1203" t="s">
        <v>506</v>
      </c>
      <c r="E2219" s="80"/>
      <c r="F2219" s="80"/>
      <c r="G2219" s="80"/>
      <c r="H2219" s="420"/>
      <c r="I2219" s="80"/>
      <c r="J2219" s="80"/>
      <c r="K2219" s="80"/>
      <c r="L2219" s="80"/>
      <c r="M2219" s="80"/>
      <c r="N2219" s="420"/>
      <c r="O2219" s="80"/>
      <c r="P2219" s="80"/>
      <c r="Q2219" s="80"/>
      <c r="R2219" s="80"/>
      <c r="S2219" s="80"/>
      <c r="T2219" s="80"/>
      <c r="U2219" s="80"/>
      <c r="V2219" s="420"/>
      <c r="W2219" s="80"/>
      <c r="X2219" s="80"/>
      <c r="Y2219" s="80"/>
      <c r="Z2219" s="80"/>
      <c r="AA2219" s="80"/>
      <c r="AB2219" s="80"/>
      <c r="AC2219" s="124">
        <f>SUM(E2219:AB2219)</f>
        <v>0</v>
      </c>
    </row>
    <row r="2220" spans="1:30" x14ac:dyDescent="0.2">
      <c r="A2220" s="2762"/>
      <c r="B2220" s="2760"/>
      <c r="C2220" s="11" t="s">
        <v>484</v>
      </c>
      <c r="D2220" s="2610" t="s">
        <v>506</v>
      </c>
      <c r="E2220" s="110">
        <v>0.38399999999965073</v>
      </c>
      <c r="F2220" s="110">
        <v>0.33600000000078578</v>
      </c>
      <c r="G2220" s="110">
        <v>0.46799999999930147</v>
      </c>
      <c r="H2220" s="110">
        <v>0.45</v>
      </c>
      <c r="I2220" s="110">
        <v>0.47</v>
      </c>
      <c r="J2220" s="110">
        <v>0.51599999999816648</v>
      </c>
      <c r="K2220" s="110">
        <v>0.4800000000017462</v>
      </c>
      <c r="L2220" s="110">
        <v>0.41999999999825377</v>
      </c>
      <c r="M2220" s="110">
        <v>0.45600000000122232</v>
      </c>
      <c r="N2220" s="110">
        <v>0.46799999999930147</v>
      </c>
      <c r="O2220" s="110">
        <v>0.50400000000008727</v>
      </c>
      <c r="P2220" s="110">
        <v>0.54000000000087311</v>
      </c>
      <c r="Q2220" s="110">
        <v>0.52799999999842839</v>
      </c>
      <c r="R2220" s="110">
        <v>0.36960000000108267</v>
      </c>
      <c r="S2220" s="110">
        <v>0.51840000000083819</v>
      </c>
      <c r="T2220" s="110">
        <v>0.47999999999956344</v>
      </c>
      <c r="U2220" s="110">
        <v>0.42000000000043652</v>
      </c>
      <c r="V2220" s="110">
        <v>0.41999999999825377</v>
      </c>
      <c r="W2220" s="110">
        <v>0.42000000000043652</v>
      </c>
      <c r="X2220" s="110">
        <v>0.36000000000130966</v>
      </c>
      <c r="Y2220" s="110">
        <v>0.41999999999825377</v>
      </c>
      <c r="Z2220" s="110">
        <v>0.36000000000130966</v>
      </c>
      <c r="AA2220" s="110">
        <v>0.42000000000043652</v>
      </c>
      <c r="AB2220" s="110">
        <v>0.35999999999912685</v>
      </c>
      <c r="AC2220" s="124">
        <f>SUM(E2220:AB2220)</f>
        <v>10.567999999998868</v>
      </c>
      <c r="AD2220" s="661"/>
    </row>
    <row r="2221" spans="1:30" x14ac:dyDescent="0.2">
      <c r="A2221" s="2762"/>
      <c r="B2221" s="2760"/>
      <c r="C2221" s="11" t="s">
        <v>8</v>
      </c>
      <c r="D2221" s="1201" t="s">
        <v>505</v>
      </c>
      <c r="E2221" s="113">
        <f>SQRT(E2219*E2219+E2220*E2220)*1000/(1.732*E2189)</f>
        <v>35.191905861619816</v>
      </c>
      <c r="F2221" s="113">
        <f t="shared" ref="F2221:AB2221" si="702">SQRT(F2219*F2219+F2220*F2220)*1000/(1.732*F2189)</f>
        <v>30.792917629017357</v>
      </c>
      <c r="G2221" s="113">
        <f t="shared" si="702"/>
        <v>42.890135268824139</v>
      </c>
      <c r="H2221" s="113">
        <f t="shared" si="702"/>
        <v>41.240514681623225</v>
      </c>
      <c r="I2221" s="113">
        <f t="shared" si="702"/>
        <v>43.073426445250924</v>
      </c>
      <c r="J2221" s="113">
        <f t="shared" si="702"/>
        <v>47.289123501426594</v>
      </c>
      <c r="K2221" s="113">
        <f t="shared" si="702"/>
        <v>43.989882327224805</v>
      </c>
      <c r="L2221" s="113">
        <f t="shared" si="702"/>
        <v>38.491147036021644</v>
      </c>
      <c r="M2221" s="113">
        <f t="shared" si="702"/>
        <v>41.790388210823558</v>
      </c>
      <c r="N2221" s="113">
        <f t="shared" si="702"/>
        <v>42.890135268824139</v>
      </c>
      <c r="O2221" s="113">
        <f t="shared" si="702"/>
        <v>46.189376443426013</v>
      </c>
      <c r="P2221" s="113">
        <f t="shared" si="702"/>
        <v>49.488617618027888</v>
      </c>
      <c r="Q2221" s="113">
        <f t="shared" si="702"/>
        <v>48.388870559627222</v>
      </c>
      <c r="R2221" s="113">
        <f t="shared" si="702"/>
        <v>33.872209391939101</v>
      </c>
      <c r="S2221" s="113">
        <f t="shared" si="702"/>
        <v>47.509072913306774</v>
      </c>
      <c r="T2221" s="113">
        <f t="shared" si="702"/>
        <v>43.989882327024766</v>
      </c>
      <c r="U2221" s="113">
        <f t="shared" si="702"/>
        <v>38.491147036221683</v>
      </c>
      <c r="V2221" s="113">
        <f t="shared" si="702"/>
        <v>38.491147036021644</v>
      </c>
      <c r="W2221" s="113">
        <f t="shared" si="702"/>
        <v>38.491147036221683</v>
      </c>
      <c r="X2221" s="113">
        <f t="shared" si="702"/>
        <v>32.992411745418607</v>
      </c>
      <c r="Y2221" s="113">
        <f t="shared" si="702"/>
        <v>38.491147036021644</v>
      </c>
      <c r="Z2221" s="113">
        <f t="shared" si="702"/>
        <v>32.992411745418607</v>
      </c>
      <c r="AA2221" s="113">
        <f t="shared" si="702"/>
        <v>38.491147036221683</v>
      </c>
      <c r="AB2221" s="113">
        <f t="shared" si="702"/>
        <v>32.992411745218561</v>
      </c>
      <c r="AC2221" s="124"/>
    </row>
    <row r="2222" spans="1:30" ht="13.5" thickBot="1" x14ac:dyDescent="0.25">
      <c r="A2222" s="2763"/>
      <c r="B2222" s="2761"/>
      <c r="C2222" s="11" t="s">
        <v>16</v>
      </c>
      <c r="D2222" s="1201"/>
      <c r="E2222" s="110" t="e">
        <f t="shared" ref="E2222:M2222" si="703">E2220/E2219</f>
        <v>#DIV/0!</v>
      </c>
      <c r="F2222" s="110" t="e">
        <f t="shared" si="703"/>
        <v>#DIV/0!</v>
      </c>
      <c r="G2222" s="110" t="e">
        <f t="shared" si="703"/>
        <v>#DIV/0!</v>
      </c>
      <c r="H2222" s="422" t="e">
        <f t="shared" si="703"/>
        <v>#DIV/0!</v>
      </c>
      <c r="I2222" s="110" t="e">
        <f t="shared" si="703"/>
        <v>#DIV/0!</v>
      </c>
      <c r="J2222" s="110" t="e">
        <f t="shared" si="703"/>
        <v>#DIV/0!</v>
      </c>
      <c r="K2222" s="110" t="e">
        <f t="shared" si="703"/>
        <v>#DIV/0!</v>
      </c>
      <c r="L2222" s="110" t="e">
        <f t="shared" si="703"/>
        <v>#DIV/0!</v>
      </c>
      <c r="M2222" s="110" t="e">
        <f t="shared" si="703"/>
        <v>#DIV/0!</v>
      </c>
      <c r="N2222" s="422" t="e">
        <f>N2220/N2219</f>
        <v>#DIV/0!</v>
      </c>
      <c r="O2222" s="110" t="e">
        <f t="shared" ref="O2222:AC2222" si="704">O2220/O2219</f>
        <v>#DIV/0!</v>
      </c>
      <c r="P2222" s="110" t="e">
        <f t="shared" si="704"/>
        <v>#DIV/0!</v>
      </c>
      <c r="Q2222" s="110" t="e">
        <f t="shared" si="704"/>
        <v>#DIV/0!</v>
      </c>
      <c r="R2222" s="110" t="e">
        <f t="shared" si="704"/>
        <v>#DIV/0!</v>
      </c>
      <c r="S2222" s="110" t="e">
        <f t="shared" si="704"/>
        <v>#DIV/0!</v>
      </c>
      <c r="T2222" s="110" t="e">
        <f t="shared" si="704"/>
        <v>#DIV/0!</v>
      </c>
      <c r="U2222" s="110" t="e">
        <f t="shared" si="704"/>
        <v>#DIV/0!</v>
      </c>
      <c r="V2222" s="422" t="e">
        <f t="shared" si="704"/>
        <v>#DIV/0!</v>
      </c>
      <c r="W2222" s="110" t="e">
        <f t="shared" si="704"/>
        <v>#DIV/0!</v>
      </c>
      <c r="X2222" s="110" t="e">
        <f t="shared" si="704"/>
        <v>#DIV/0!</v>
      </c>
      <c r="Y2222" s="110" t="e">
        <f t="shared" si="704"/>
        <v>#DIV/0!</v>
      </c>
      <c r="Z2222" s="110" t="e">
        <f t="shared" si="704"/>
        <v>#DIV/0!</v>
      </c>
      <c r="AA2222" s="110" t="e">
        <f t="shared" si="704"/>
        <v>#DIV/0!</v>
      </c>
      <c r="AB2222" s="110" t="e">
        <f t="shared" si="704"/>
        <v>#DIV/0!</v>
      </c>
      <c r="AC2222" s="122" t="e">
        <f t="shared" si="704"/>
        <v>#DIV/0!</v>
      </c>
    </row>
    <row r="2223" spans="1:30" x14ac:dyDescent="0.2">
      <c r="A2223" s="2715" t="s">
        <v>734</v>
      </c>
      <c r="B2223" s="2712" t="s">
        <v>737</v>
      </c>
      <c r="C2223" s="10" t="s">
        <v>483</v>
      </c>
      <c r="D2223" s="1203" t="s">
        <v>506</v>
      </c>
      <c r="E2223" s="109">
        <v>7.2000000001571612E-2</v>
      </c>
      <c r="F2223" s="109">
        <v>7.2000000001571612E-2</v>
      </c>
      <c r="G2223" s="109">
        <v>7.1999999995023253E-2</v>
      </c>
      <c r="H2223" s="421">
        <v>7.2000000001571612E-2</v>
      </c>
      <c r="I2223" s="109">
        <v>7.2000000001571612E-2</v>
      </c>
      <c r="J2223" s="109">
        <v>7.2000000001571612E-2</v>
      </c>
      <c r="K2223" s="109">
        <v>0.10799999999580905</v>
      </c>
      <c r="L2223" s="109">
        <v>7.2000000001571612E-2</v>
      </c>
      <c r="M2223" s="109">
        <v>3.6000000000785806E-2</v>
      </c>
      <c r="N2223" s="421">
        <v>7.2000000001571612E-2</v>
      </c>
      <c r="O2223" s="109">
        <v>0.10799999999580905</v>
      </c>
      <c r="P2223" s="109">
        <v>7.2000000001571612E-2</v>
      </c>
      <c r="Q2223" s="109">
        <v>0.10800000000235742</v>
      </c>
      <c r="R2223" s="109">
        <v>0.10799999999580905</v>
      </c>
      <c r="S2223" s="109">
        <v>0.14400000000314322</v>
      </c>
      <c r="T2223" s="109">
        <v>3.6000000000785806E-2</v>
      </c>
      <c r="U2223" s="109">
        <v>7.2000000001571612E-2</v>
      </c>
      <c r="V2223" s="421">
        <v>7.1999999995023253E-2</v>
      </c>
      <c r="W2223" s="109">
        <v>0.10800000000235742</v>
      </c>
      <c r="X2223" s="109">
        <v>0.10800000000235742</v>
      </c>
      <c r="Y2223" s="109">
        <v>7.1999999995023253E-2</v>
      </c>
      <c r="Z2223" s="109">
        <v>7.2000000001571612E-2</v>
      </c>
      <c r="AA2223" s="109">
        <v>0.10800000000235742</v>
      </c>
      <c r="AB2223" s="109">
        <v>3.6000000000785806E-2</v>
      </c>
      <c r="AC2223" s="124">
        <f>SUM(E2223:AB2223)</f>
        <v>1.9440000000031428</v>
      </c>
    </row>
    <row r="2224" spans="1:30" x14ac:dyDescent="0.2">
      <c r="A2224" s="2762"/>
      <c r="B2224" s="2760"/>
      <c r="C2224" s="11" t="s">
        <v>484</v>
      </c>
      <c r="D2224" s="2610" t="s">
        <v>506</v>
      </c>
      <c r="E2224" s="110">
        <v>0</v>
      </c>
      <c r="F2224" s="110">
        <v>0</v>
      </c>
      <c r="G2224" s="110">
        <v>0</v>
      </c>
      <c r="H2224" s="110">
        <v>0</v>
      </c>
      <c r="I2224" s="110">
        <v>0</v>
      </c>
      <c r="J2224" s="110">
        <v>0</v>
      </c>
      <c r="K2224" s="110">
        <v>0</v>
      </c>
      <c r="L2224" s="110">
        <v>0</v>
      </c>
      <c r="M2224" s="110">
        <v>0</v>
      </c>
      <c r="N2224" s="110">
        <v>0</v>
      </c>
      <c r="O2224" s="110">
        <v>0</v>
      </c>
      <c r="P2224" s="110">
        <v>0</v>
      </c>
      <c r="Q2224" s="110">
        <v>0</v>
      </c>
      <c r="R2224" s="110">
        <v>0</v>
      </c>
      <c r="S2224" s="110">
        <v>0</v>
      </c>
      <c r="T2224" s="110">
        <v>0</v>
      </c>
      <c r="U2224" s="110">
        <v>0</v>
      </c>
      <c r="V2224" s="110">
        <v>0</v>
      </c>
      <c r="W2224" s="110">
        <v>0</v>
      </c>
      <c r="X2224" s="110">
        <v>0</v>
      </c>
      <c r="Y2224" s="110">
        <v>0</v>
      </c>
      <c r="Z2224" s="110">
        <v>0</v>
      </c>
      <c r="AA2224" s="110">
        <v>0</v>
      </c>
      <c r="AB2224" s="110">
        <v>0</v>
      </c>
      <c r="AC2224" s="124">
        <f>SUM(E2224:AB2224)</f>
        <v>0</v>
      </c>
      <c r="AD2224" s="661" t="s">
        <v>471</v>
      </c>
    </row>
    <row r="2225" spans="1:30" x14ac:dyDescent="0.2">
      <c r="A2225" s="2762"/>
      <c r="B2225" s="2760"/>
      <c r="C2225" s="11" t="s">
        <v>8</v>
      </c>
      <c r="D2225" s="1201" t="s">
        <v>505</v>
      </c>
      <c r="E2225" s="113">
        <f>SQRT(E2223*E2223+E2224*E2224)*1000/(1.732*E2189)</f>
        <v>6.5984823492037474</v>
      </c>
      <c r="F2225" s="113">
        <f t="shared" ref="F2225:AB2225" si="705">SQRT(F2223*F2223+F2224*F2224)*1000/(1.732*F2189)</f>
        <v>6.5984823492037474</v>
      </c>
      <c r="G2225" s="113">
        <f t="shared" si="705"/>
        <v>6.5984823486036204</v>
      </c>
      <c r="H2225" s="423">
        <f t="shared" si="705"/>
        <v>6.5984823492037474</v>
      </c>
      <c r="I2225" s="113">
        <f t="shared" si="705"/>
        <v>6.5984823492037474</v>
      </c>
      <c r="J2225" s="113">
        <f t="shared" si="705"/>
        <v>6.5984823492037474</v>
      </c>
      <c r="K2225" s="113">
        <f t="shared" si="705"/>
        <v>9.8977235232054923</v>
      </c>
      <c r="L2225" s="113">
        <f t="shared" si="705"/>
        <v>6.5984823492037474</v>
      </c>
      <c r="M2225" s="113">
        <f t="shared" si="705"/>
        <v>3.2992411746018737</v>
      </c>
      <c r="N2225" s="423">
        <f t="shared" si="705"/>
        <v>6.5984823492037474</v>
      </c>
      <c r="O2225" s="113">
        <f t="shared" si="705"/>
        <v>9.8977235232054923</v>
      </c>
      <c r="P2225" s="113">
        <f t="shared" si="705"/>
        <v>6.5984823492037474</v>
      </c>
      <c r="Q2225" s="113">
        <f t="shared" si="705"/>
        <v>9.897723523805622</v>
      </c>
      <c r="R2225" s="113">
        <f t="shared" si="705"/>
        <v>9.8977235232054923</v>
      </c>
      <c r="S2225" s="113">
        <f t="shared" si="705"/>
        <v>13.196964698407495</v>
      </c>
      <c r="T2225" s="113">
        <f t="shared" si="705"/>
        <v>3.2992411746018737</v>
      </c>
      <c r="U2225" s="113">
        <f t="shared" si="705"/>
        <v>6.5984823492037474</v>
      </c>
      <c r="V2225" s="423">
        <f t="shared" si="705"/>
        <v>6.5984823486036204</v>
      </c>
      <c r="W2225" s="113">
        <f t="shared" si="705"/>
        <v>9.897723523805622</v>
      </c>
      <c r="X2225" s="113">
        <f t="shared" si="705"/>
        <v>9.897723523805622</v>
      </c>
      <c r="Y2225" s="113">
        <f t="shared" si="705"/>
        <v>6.5984823486036204</v>
      </c>
      <c r="Z2225" s="113">
        <f t="shared" si="705"/>
        <v>6.5984823492037474</v>
      </c>
      <c r="AA2225" s="113">
        <f t="shared" si="705"/>
        <v>9.897723523805622</v>
      </c>
      <c r="AB2225" s="113">
        <f t="shared" si="705"/>
        <v>3.2992411746018737</v>
      </c>
      <c r="AC2225" s="124"/>
    </row>
    <row r="2226" spans="1:30" ht="13.5" thickBot="1" x14ac:dyDescent="0.25">
      <c r="A2226" s="2763"/>
      <c r="B2226" s="2761"/>
      <c r="C2226" s="11" t="s">
        <v>16</v>
      </c>
      <c r="D2226" s="1201"/>
      <c r="E2226" s="110">
        <f t="shared" ref="E2226:M2226" si="706">E2224/E2223</f>
        <v>0</v>
      </c>
      <c r="F2226" s="110">
        <f t="shared" si="706"/>
        <v>0</v>
      </c>
      <c r="G2226" s="110">
        <f t="shared" si="706"/>
        <v>0</v>
      </c>
      <c r="H2226" s="422">
        <f t="shared" si="706"/>
        <v>0</v>
      </c>
      <c r="I2226" s="110">
        <f t="shared" si="706"/>
        <v>0</v>
      </c>
      <c r="J2226" s="110">
        <f t="shared" si="706"/>
        <v>0</v>
      </c>
      <c r="K2226" s="110">
        <f t="shared" si="706"/>
        <v>0</v>
      </c>
      <c r="L2226" s="110">
        <f t="shared" si="706"/>
        <v>0</v>
      </c>
      <c r="M2226" s="110">
        <f t="shared" si="706"/>
        <v>0</v>
      </c>
      <c r="N2226" s="422">
        <f>N2224/N2223</f>
        <v>0</v>
      </c>
      <c r="O2226" s="110">
        <f t="shared" ref="O2226:AC2226" si="707">O2224/O2223</f>
        <v>0</v>
      </c>
      <c r="P2226" s="110">
        <f t="shared" si="707"/>
        <v>0</v>
      </c>
      <c r="Q2226" s="110">
        <f t="shared" si="707"/>
        <v>0</v>
      </c>
      <c r="R2226" s="110">
        <f t="shared" si="707"/>
        <v>0</v>
      </c>
      <c r="S2226" s="110">
        <f t="shared" si="707"/>
        <v>0</v>
      </c>
      <c r="T2226" s="110">
        <f t="shared" si="707"/>
        <v>0</v>
      </c>
      <c r="U2226" s="110">
        <f t="shared" si="707"/>
        <v>0</v>
      </c>
      <c r="V2226" s="422">
        <f t="shared" si="707"/>
        <v>0</v>
      </c>
      <c r="W2226" s="110">
        <f t="shared" si="707"/>
        <v>0</v>
      </c>
      <c r="X2226" s="110">
        <f t="shared" si="707"/>
        <v>0</v>
      </c>
      <c r="Y2226" s="110">
        <f t="shared" si="707"/>
        <v>0</v>
      </c>
      <c r="Z2226" s="110">
        <f t="shared" si="707"/>
        <v>0</v>
      </c>
      <c r="AA2226" s="110">
        <f t="shared" si="707"/>
        <v>0</v>
      </c>
      <c r="AB2226" s="110">
        <f t="shared" si="707"/>
        <v>0</v>
      </c>
      <c r="AC2226" s="122">
        <f t="shared" si="707"/>
        <v>0</v>
      </c>
    </row>
    <row r="2227" spans="1:30" x14ac:dyDescent="0.2">
      <c r="A2227" s="2715" t="s">
        <v>738</v>
      </c>
      <c r="B2227" s="2712" t="s">
        <v>739</v>
      </c>
      <c r="C2227" s="10" t="s">
        <v>483</v>
      </c>
      <c r="D2227" s="1203" t="s">
        <v>506</v>
      </c>
      <c r="E2227" s="80"/>
      <c r="F2227" s="80"/>
      <c r="G2227" s="80"/>
      <c r="H2227" s="420"/>
      <c r="I2227" s="80"/>
      <c r="J2227" s="80"/>
      <c r="K2227" s="80"/>
      <c r="L2227" s="80"/>
      <c r="M2227" s="80"/>
      <c r="N2227" s="420"/>
      <c r="O2227" s="80"/>
      <c r="P2227" s="80"/>
      <c r="Q2227" s="80"/>
      <c r="R2227" s="80"/>
      <c r="S2227" s="80"/>
      <c r="T2227" s="80"/>
      <c r="U2227" s="80"/>
      <c r="V2227" s="420"/>
      <c r="W2227" s="80"/>
      <c r="X2227" s="80"/>
      <c r="Y2227" s="80"/>
      <c r="Z2227" s="80"/>
      <c r="AA2227" s="80"/>
      <c r="AB2227" s="80"/>
      <c r="AC2227" s="124">
        <f>SUM(E2227:AB2227)</f>
        <v>0</v>
      </c>
    </row>
    <row r="2228" spans="1:30" x14ac:dyDescent="0.2">
      <c r="A2228" s="2762"/>
      <c r="B2228" s="2760"/>
      <c r="C2228" s="11" t="s">
        <v>484</v>
      </c>
      <c r="D2228" s="2610" t="s">
        <v>506</v>
      </c>
      <c r="E2228" s="82"/>
      <c r="F2228" s="82"/>
      <c r="G2228" s="82"/>
      <c r="H2228" s="424"/>
      <c r="I2228" s="82"/>
      <c r="J2228" s="82"/>
      <c r="K2228" s="82"/>
      <c r="L2228" s="82"/>
      <c r="M2228" s="82"/>
      <c r="N2228" s="424"/>
      <c r="O2228" s="82"/>
      <c r="P2228" s="82"/>
      <c r="Q2228" s="82"/>
      <c r="R2228" s="82"/>
      <c r="S2228" s="82"/>
      <c r="T2228" s="82"/>
      <c r="U2228" s="82"/>
      <c r="V2228" s="424"/>
      <c r="W2228" s="82"/>
      <c r="X2228" s="82"/>
      <c r="Y2228" s="82"/>
      <c r="Z2228" s="82"/>
      <c r="AA2228" s="82"/>
      <c r="AB2228" s="82"/>
      <c r="AC2228" s="124">
        <f>SUM(E2228:AB2228)</f>
        <v>0</v>
      </c>
      <c r="AD2228" s="661"/>
    </row>
    <row r="2229" spans="1:30" x14ac:dyDescent="0.2">
      <c r="A2229" s="2762"/>
      <c r="B2229" s="2760"/>
      <c r="C2229" s="11" t="s">
        <v>8</v>
      </c>
      <c r="D2229" s="1201" t="s">
        <v>505</v>
      </c>
      <c r="E2229" s="113" t="s">
        <v>243</v>
      </c>
      <c r="F2229" s="113">
        <f t="shared" ref="F2229:AB2229" si="708">F2227*100</f>
        <v>0</v>
      </c>
      <c r="G2229" s="113">
        <f t="shared" si="708"/>
        <v>0</v>
      </c>
      <c r="H2229" s="423">
        <f t="shared" si="708"/>
        <v>0</v>
      </c>
      <c r="I2229" s="113">
        <f t="shared" si="708"/>
        <v>0</v>
      </c>
      <c r="J2229" s="113">
        <f t="shared" si="708"/>
        <v>0</v>
      </c>
      <c r="K2229" s="113">
        <f t="shared" si="708"/>
        <v>0</v>
      </c>
      <c r="L2229" s="113">
        <f t="shared" si="708"/>
        <v>0</v>
      </c>
      <c r="M2229" s="113">
        <f t="shared" si="708"/>
        <v>0</v>
      </c>
      <c r="N2229" s="423">
        <f t="shared" si="708"/>
        <v>0</v>
      </c>
      <c r="O2229" s="113">
        <f t="shared" si="708"/>
        <v>0</v>
      </c>
      <c r="P2229" s="113">
        <f t="shared" si="708"/>
        <v>0</v>
      </c>
      <c r="Q2229" s="113">
        <f t="shared" si="708"/>
        <v>0</v>
      </c>
      <c r="R2229" s="113">
        <f t="shared" si="708"/>
        <v>0</v>
      </c>
      <c r="S2229" s="113">
        <f t="shared" si="708"/>
        <v>0</v>
      </c>
      <c r="T2229" s="113">
        <f t="shared" si="708"/>
        <v>0</v>
      </c>
      <c r="U2229" s="113">
        <f t="shared" si="708"/>
        <v>0</v>
      </c>
      <c r="V2229" s="423">
        <f t="shared" si="708"/>
        <v>0</v>
      </c>
      <c r="W2229" s="113">
        <f t="shared" si="708"/>
        <v>0</v>
      </c>
      <c r="X2229" s="113">
        <f t="shared" si="708"/>
        <v>0</v>
      </c>
      <c r="Y2229" s="113">
        <f t="shared" si="708"/>
        <v>0</v>
      </c>
      <c r="Z2229" s="113">
        <f t="shared" si="708"/>
        <v>0</v>
      </c>
      <c r="AA2229" s="113">
        <f t="shared" si="708"/>
        <v>0</v>
      </c>
      <c r="AB2229" s="113">
        <f t="shared" si="708"/>
        <v>0</v>
      </c>
      <c r="AC2229" s="124"/>
    </row>
    <row r="2230" spans="1:30" ht="13.5" thickBot="1" x14ac:dyDescent="0.25">
      <c r="A2230" s="2763"/>
      <c r="B2230" s="2761"/>
      <c r="C2230" s="11" t="s">
        <v>16</v>
      </c>
      <c r="D2230" s="1201"/>
      <c r="E2230" s="110" t="e">
        <f t="shared" ref="E2230:M2230" si="709">E2228/E2227</f>
        <v>#DIV/0!</v>
      </c>
      <c r="F2230" s="110" t="e">
        <f t="shared" si="709"/>
        <v>#DIV/0!</v>
      </c>
      <c r="G2230" s="110" t="e">
        <f t="shared" si="709"/>
        <v>#DIV/0!</v>
      </c>
      <c r="H2230" s="422" t="e">
        <f t="shared" si="709"/>
        <v>#DIV/0!</v>
      </c>
      <c r="I2230" s="110" t="e">
        <f t="shared" si="709"/>
        <v>#DIV/0!</v>
      </c>
      <c r="J2230" s="110" t="e">
        <f t="shared" si="709"/>
        <v>#DIV/0!</v>
      </c>
      <c r="K2230" s="110" t="e">
        <f t="shared" si="709"/>
        <v>#DIV/0!</v>
      </c>
      <c r="L2230" s="110" t="e">
        <f t="shared" si="709"/>
        <v>#DIV/0!</v>
      </c>
      <c r="M2230" s="110" t="e">
        <f t="shared" si="709"/>
        <v>#DIV/0!</v>
      </c>
      <c r="N2230" s="422" t="e">
        <f>N2228/N2227</f>
        <v>#DIV/0!</v>
      </c>
      <c r="O2230" s="110" t="e">
        <f t="shared" ref="O2230:AC2230" si="710">O2228/O2227</f>
        <v>#DIV/0!</v>
      </c>
      <c r="P2230" s="110" t="e">
        <f t="shared" si="710"/>
        <v>#DIV/0!</v>
      </c>
      <c r="Q2230" s="110" t="e">
        <f t="shared" si="710"/>
        <v>#DIV/0!</v>
      </c>
      <c r="R2230" s="110" t="e">
        <f t="shared" si="710"/>
        <v>#DIV/0!</v>
      </c>
      <c r="S2230" s="110" t="e">
        <f t="shared" si="710"/>
        <v>#DIV/0!</v>
      </c>
      <c r="T2230" s="110" t="e">
        <f t="shared" si="710"/>
        <v>#DIV/0!</v>
      </c>
      <c r="U2230" s="110" t="e">
        <f t="shared" si="710"/>
        <v>#DIV/0!</v>
      </c>
      <c r="V2230" s="422" t="e">
        <f t="shared" si="710"/>
        <v>#DIV/0!</v>
      </c>
      <c r="W2230" s="110" t="e">
        <f t="shared" si="710"/>
        <v>#DIV/0!</v>
      </c>
      <c r="X2230" s="110" t="e">
        <f t="shared" si="710"/>
        <v>#DIV/0!</v>
      </c>
      <c r="Y2230" s="110" t="e">
        <f t="shared" si="710"/>
        <v>#DIV/0!</v>
      </c>
      <c r="Z2230" s="110" t="e">
        <f t="shared" si="710"/>
        <v>#DIV/0!</v>
      </c>
      <c r="AA2230" s="110" t="e">
        <f t="shared" si="710"/>
        <v>#DIV/0!</v>
      </c>
      <c r="AB2230" s="110" t="e">
        <f t="shared" si="710"/>
        <v>#DIV/0!</v>
      </c>
      <c r="AC2230" s="122" t="e">
        <f t="shared" si="710"/>
        <v>#DIV/0!</v>
      </c>
    </row>
    <row r="2231" spans="1:30" x14ac:dyDescent="0.2">
      <c r="A2231" s="2715" t="s">
        <v>740</v>
      </c>
      <c r="B2231" s="2712" t="s">
        <v>741</v>
      </c>
      <c r="C2231" s="10" t="s">
        <v>483</v>
      </c>
      <c r="D2231" s="1203" t="s">
        <v>506</v>
      </c>
      <c r="E2231" s="80"/>
      <c r="F2231" s="80"/>
      <c r="G2231" s="80"/>
      <c r="H2231" s="420"/>
      <c r="I2231" s="80"/>
      <c r="J2231" s="80"/>
      <c r="K2231" s="80"/>
      <c r="L2231" s="80"/>
      <c r="M2231" s="80"/>
      <c r="N2231" s="420"/>
      <c r="O2231" s="80"/>
      <c r="P2231" s="80"/>
      <c r="Q2231" s="80"/>
      <c r="R2231" s="80"/>
      <c r="S2231" s="80"/>
      <c r="T2231" s="80"/>
      <c r="U2231" s="80"/>
      <c r="V2231" s="420"/>
      <c r="W2231" s="80"/>
      <c r="X2231" s="80"/>
      <c r="Y2231" s="80"/>
      <c r="Z2231" s="80"/>
      <c r="AA2231" s="80"/>
      <c r="AB2231" s="80"/>
      <c r="AC2231" s="124">
        <f>SUM(E2231:AB2231)</f>
        <v>0</v>
      </c>
    </row>
    <row r="2232" spans="1:30" x14ac:dyDescent="0.2">
      <c r="A2232" s="2762"/>
      <c r="B2232" s="2760"/>
      <c r="C2232" s="11" t="s">
        <v>484</v>
      </c>
      <c r="D2232" s="2610" t="s">
        <v>506</v>
      </c>
      <c r="E2232" s="82"/>
      <c r="F2232" s="82"/>
      <c r="G2232" s="82"/>
      <c r="H2232" s="424"/>
      <c r="I2232" s="82"/>
      <c r="J2232" s="82"/>
      <c r="K2232" s="82"/>
      <c r="L2232" s="82"/>
      <c r="M2232" s="82"/>
      <c r="N2232" s="424"/>
      <c r="O2232" s="82"/>
      <c r="P2232" s="82"/>
      <c r="Q2232" s="82"/>
      <c r="R2232" s="82"/>
      <c r="S2232" s="82"/>
      <c r="T2232" s="82"/>
      <c r="U2232" s="82"/>
      <c r="V2232" s="424"/>
      <c r="W2232" s="82"/>
      <c r="X2232" s="82"/>
      <c r="Y2232" s="82"/>
      <c r="Z2232" s="82"/>
      <c r="AA2232" s="82"/>
      <c r="AB2232" s="82"/>
      <c r="AC2232" s="124">
        <f>SUM(E2232:AB2232)</f>
        <v>0</v>
      </c>
    </row>
    <row r="2233" spans="1:30" x14ac:dyDescent="0.2">
      <c r="A2233" s="2762"/>
      <c r="B2233" s="2760"/>
      <c r="C2233" s="11" t="s">
        <v>8</v>
      </c>
      <c r="D2233" s="1201" t="s">
        <v>505</v>
      </c>
      <c r="E2233" s="113" t="s">
        <v>243</v>
      </c>
      <c r="F2233" s="113">
        <f t="shared" ref="F2233:AB2233" si="711">F2231*100</f>
        <v>0</v>
      </c>
      <c r="G2233" s="113">
        <f t="shared" si="711"/>
        <v>0</v>
      </c>
      <c r="H2233" s="423">
        <f t="shared" si="711"/>
        <v>0</v>
      </c>
      <c r="I2233" s="113">
        <f t="shared" si="711"/>
        <v>0</v>
      </c>
      <c r="J2233" s="113">
        <f t="shared" si="711"/>
        <v>0</v>
      </c>
      <c r="K2233" s="113">
        <f t="shared" si="711"/>
        <v>0</v>
      </c>
      <c r="L2233" s="113">
        <f t="shared" si="711"/>
        <v>0</v>
      </c>
      <c r="M2233" s="113">
        <f t="shared" si="711"/>
        <v>0</v>
      </c>
      <c r="N2233" s="423">
        <f t="shared" si="711"/>
        <v>0</v>
      </c>
      <c r="O2233" s="113">
        <f t="shared" si="711"/>
        <v>0</v>
      </c>
      <c r="P2233" s="113">
        <f t="shared" si="711"/>
        <v>0</v>
      </c>
      <c r="Q2233" s="113">
        <f t="shared" si="711"/>
        <v>0</v>
      </c>
      <c r="R2233" s="113">
        <f t="shared" si="711"/>
        <v>0</v>
      </c>
      <c r="S2233" s="113">
        <f t="shared" si="711"/>
        <v>0</v>
      </c>
      <c r="T2233" s="113">
        <f t="shared" si="711"/>
        <v>0</v>
      </c>
      <c r="U2233" s="113">
        <f t="shared" si="711"/>
        <v>0</v>
      </c>
      <c r="V2233" s="423">
        <f t="shared" si="711"/>
        <v>0</v>
      </c>
      <c r="W2233" s="113">
        <f t="shared" si="711"/>
        <v>0</v>
      </c>
      <c r="X2233" s="113">
        <f t="shared" si="711"/>
        <v>0</v>
      </c>
      <c r="Y2233" s="113">
        <f t="shared" si="711"/>
        <v>0</v>
      </c>
      <c r="Z2233" s="113">
        <f t="shared" si="711"/>
        <v>0</v>
      </c>
      <c r="AA2233" s="113">
        <f t="shared" si="711"/>
        <v>0</v>
      </c>
      <c r="AB2233" s="113">
        <f t="shared" si="711"/>
        <v>0</v>
      </c>
      <c r="AC2233" s="124"/>
    </row>
    <row r="2234" spans="1:30" ht="13.5" thickBot="1" x14ac:dyDescent="0.25">
      <c r="A2234" s="2763"/>
      <c r="B2234" s="2761"/>
      <c r="C2234" s="11" t="s">
        <v>16</v>
      </c>
      <c r="D2234" s="1201"/>
      <c r="E2234" s="110" t="e">
        <f t="shared" ref="E2234:M2234" si="712">E2232/E2231</f>
        <v>#DIV/0!</v>
      </c>
      <c r="F2234" s="110" t="e">
        <f t="shared" si="712"/>
        <v>#DIV/0!</v>
      </c>
      <c r="G2234" s="110" t="e">
        <f t="shared" si="712"/>
        <v>#DIV/0!</v>
      </c>
      <c r="H2234" s="422" t="e">
        <f t="shared" si="712"/>
        <v>#DIV/0!</v>
      </c>
      <c r="I2234" s="110" t="e">
        <f t="shared" si="712"/>
        <v>#DIV/0!</v>
      </c>
      <c r="J2234" s="110" t="e">
        <f t="shared" si="712"/>
        <v>#DIV/0!</v>
      </c>
      <c r="K2234" s="110" t="e">
        <f t="shared" si="712"/>
        <v>#DIV/0!</v>
      </c>
      <c r="L2234" s="110" t="e">
        <f t="shared" si="712"/>
        <v>#DIV/0!</v>
      </c>
      <c r="M2234" s="110" t="e">
        <f t="shared" si="712"/>
        <v>#DIV/0!</v>
      </c>
      <c r="N2234" s="422" t="e">
        <f>N2232/N2231</f>
        <v>#DIV/0!</v>
      </c>
      <c r="O2234" s="110" t="e">
        <f t="shared" ref="O2234:AC2234" si="713">O2232/O2231</f>
        <v>#DIV/0!</v>
      </c>
      <c r="P2234" s="110" t="e">
        <f t="shared" si="713"/>
        <v>#DIV/0!</v>
      </c>
      <c r="Q2234" s="110" t="e">
        <f t="shared" si="713"/>
        <v>#DIV/0!</v>
      </c>
      <c r="R2234" s="110" t="e">
        <f t="shared" si="713"/>
        <v>#DIV/0!</v>
      </c>
      <c r="S2234" s="110" t="e">
        <f t="shared" si="713"/>
        <v>#DIV/0!</v>
      </c>
      <c r="T2234" s="110" t="e">
        <f t="shared" si="713"/>
        <v>#DIV/0!</v>
      </c>
      <c r="U2234" s="110" t="e">
        <f t="shared" si="713"/>
        <v>#DIV/0!</v>
      </c>
      <c r="V2234" s="422" t="e">
        <f t="shared" si="713"/>
        <v>#DIV/0!</v>
      </c>
      <c r="W2234" s="110" t="e">
        <f t="shared" si="713"/>
        <v>#DIV/0!</v>
      </c>
      <c r="X2234" s="110" t="e">
        <f t="shared" si="713"/>
        <v>#DIV/0!</v>
      </c>
      <c r="Y2234" s="110" t="e">
        <f t="shared" si="713"/>
        <v>#DIV/0!</v>
      </c>
      <c r="Z2234" s="110" t="e">
        <f t="shared" si="713"/>
        <v>#DIV/0!</v>
      </c>
      <c r="AA2234" s="110" t="e">
        <f t="shared" si="713"/>
        <v>#DIV/0!</v>
      </c>
      <c r="AB2234" s="110" t="e">
        <f t="shared" si="713"/>
        <v>#DIV/0!</v>
      </c>
      <c r="AC2234" s="122" t="e">
        <f t="shared" si="713"/>
        <v>#DIV/0!</v>
      </c>
    </row>
    <row r="2235" spans="1:30" x14ac:dyDescent="0.2">
      <c r="A2235" s="2715" t="s">
        <v>742</v>
      </c>
      <c r="B2235" s="2712" t="s">
        <v>743</v>
      </c>
      <c r="C2235" s="10" t="s">
        <v>483</v>
      </c>
      <c r="D2235" s="1203" t="s">
        <v>506</v>
      </c>
      <c r="E2235" s="80"/>
      <c r="F2235" s="80"/>
      <c r="G2235" s="80"/>
      <c r="H2235" s="420"/>
      <c r="I2235" s="80"/>
      <c r="J2235" s="80"/>
      <c r="K2235" s="80"/>
      <c r="L2235" s="80"/>
      <c r="M2235" s="80"/>
      <c r="N2235" s="420"/>
      <c r="O2235" s="80"/>
      <c r="P2235" s="80"/>
      <c r="Q2235" s="80"/>
      <c r="R2235" s="80"/>
      <c r="S2235" s="80"/>
      <c r="T2235" s="80"/>
      <c r="U2235" s="80"/>
      <c r="V2235" s="420"/>
      <c r="W2235" s="80"/>
      <c r="X2235" s="80"/>
      <c r="Y2235" s="80"/>
      <c r="Z2235" s="80"/>
      <c r="AA2235" s="80"/>
      <c r="AB2235" s="80"/>
      <c r="AC2235" s="124">
        <f>SUM(E2235:AB2235)</f>
        <v>0</v>
      </c>
    </row>
    <row r="2236" spans="1:30" x14ac:dyDescent="0.2">
      <c r="A2236" s="2762"/>
      <c r="B2236" s="2760"/>
      <c r="C2236" s="11" t="s">
        <v>484</v>
      </c>
      <c r="D2236" s="2610" t="s">
        <v>506</v>
      </c>
      <c r="E2236" s="82"/>
      <c r="F2236" s="82"/>
      <c r="G2236" s="82"/>
      <c r="H2236" s="424"/>
      <c r="I2236" s="82"/>
      <c r="J2236" s="82"/>
      <c r="K2236" s="82"/>
      <c r="L2236" s="82"/>
      <c r="M2236" s="82"/>
      <c r="N2236" s="424"/>
      <c r="O2236" s="82"/>
      <c r="P2236" s="82"/>
      <c r="Q2236" s="82"/>
      <c r="R2236" s="82"/>
      <c r="S2236" s="82"/>
      <c r="T2236" s="82"/>
      <c r="U2236" s="82"/>
      <c r="V2236" s="424"/>
      <c r="W2236" s="82"/>
      <c r="X2236" s="82"/>
      <c r="Y2236" s="82"/>
      <c r="Z2236" s="82"/>
      <c r="AA2236" s="82"/>
      <c r="AB2236" s="82"/>
      <c r="AC2236" s="124">
        <f>SUM(E2236:AB2236)</f>
        <v>0</v>
      </c>
    </row>
    <row r="2237" spans="1:30" x14ac:dyDescent="0.2">
      <c r="A2237" s="2762"/>
      <c r="B2237" s="2760"/>
      <c r="C2237" s="11" t="s">
        <v>8</v>
      </c>
      <c r="D2237" s="1201" t="s">
        <v>505</v>
      </c>
      <c r="E2237" s="113" t="s">
        <v>243</v>
      </c>
      <c r="F2237" s="113">
        <f t="shared" ref="F2237:AB2237" si="714">F2235*100</f>
        <v>0</v>
      </c>
      <c r="G2237" s="113">
        <f t="shared" si="714"/>
        <v>0</v>
      </c>
      <c r="H2237" s="423">
        <f t="shared" si="714"/>
        <v>0</v>
      </c>
      <c r="I2237" s="113">
        <f t="shared" si="714"/>
        <v>0</v>
      </c>
      <c r="J2237" s="113">
        <f t="shared" si="714"/>
        <v>0</v>
      </c>
      <c r="K2237" s="113">
        <f t="shared" si="714"/>
        <v>0</v>
      </c>
      <c r="L2237" s="113">
        <f t="shared" si="714"/>
        <v>0</v>
      </c>
      <c r="M2237" s="113">
        <f t="shared" si="714"/>
        <v>0</v>
      </c>
      <c r="N2237" s="423">
        <f t="shared" si="714"/>
        <v>0</v>
      </c>
      <c r="O2237" s="113">
        <f t="shared" si="714"/>
        <v>0</v>
      </c>
      <c r="P2237" s="113">
        <f t="shared" si="714"/>
        <v>0</v>
      </c>
      <c r="Q2237" s="113">
        <f t="shared" si="714"/>
        <v>0</v>
      </c>
      <c r="R2237" s="113">
        <f t="shared" si="714"/>
        <v>0</v>
      </c>
      <c r="S2237" s="113">
        <f t="shared" si="714"/>
        <v>0</v>
      </c>
      <c r="T2237" s="113">
        <f t="shared" si="714"/>
        <v>0</v>
      </c>
      <c r="U2237" s="113">
        <f t="shared" si="714"/>
        <v>0</v>
      </c>
      <c r="V2237" s="423">
        <f t="shared" si="714"/>
        <v>0</v>
      </c>
      <c r="W2237" s="113">
        <f t="shared" si="714"/>
        <v>0</v>
      </c>
      <c r="X2237" s="113">
        <f t="shared" si="714"/>
        <v>0</v>
      </c>
      <c r="Y2237" s="113">
        <f t="shared" si="714"/>
        <v>0</v>
      </c>
      <c r="Z2237" s="113">
        <f t="shared" si="714"/>
        <v>0</v>
      </c>
      <c r="AA2237" s="113">
        <f t="shared" si="714"/>
        <v>0</v>
      </c>
      <c r="AB2237" s="113">
        <f t="shared" si="714"/>
        <v>0</v>
      </c>
      <c r="AC2237" s="124"/>
    </row>
    <row r="2238" spans="1:30" ht="13.5" thickBot="1" x14ac:dyDescent="0.25">
      <c r="A2238" s="2763"/>
      <c r="B2238" s="2761"/>
      <c r="C2238" s="11" t="s">
        <v>16</v>
      </c>
      <c r="D2238" s="1201"/>
      <c r="E2238" s="110" t="e">
        <f t="shared" ref="E2238:M2238" si="715">E2236/E2235</f>
        <v>#DIV/0!</v>
      </c>
      <c r="F2238" s="110" t="e">
        <f t="shared" si="715"/>
        <v>#DIV/0!</v>
      </c>
      <c r="G2238" s="110" t="e">
        <f t="shared" si="715"/>
        <v>#DIV/0!</v>
      </c>
      <c r="H2238" s="422" t="e">
        <f t="shared" si="715"/>
        <v>#DIV/0!</v>
      </c>
      <c r="I2238" s="110" t="e">
        <f t="shared" si="715"/>
        <v>#DIV/0!</v>
      </c>
      <c r="J2238" s="110" t="e">
        <f t="shared" si="715"/>
        <v>#DIV/0!</v>
      </c>
      <c r="K2238" s="110" t="e">
        <f t="shared" si="715"/>
        <v>#DIV/0!</v>
      </c>
      <c r="L2238" s="110" t="e">
        <f t="shared" si="715"/>
        <v>#DIV/0!</v>
      </c>
      <c r="M2238" s="110" t="e">
        <f t="shared" si="715"/>
        <v>#DIV/0!</v>
      </c>
      <c r="N2238" s="422" t="e">
        <f>N2236/N2235</f>
        <v>#DIV/0!</v>
      </c>
      <c r="O2238" s="110" t="e">
        <f t="shared" ref="O2238:AC2238" si="716">O2236/O2235</f>
        <v>#DIV/0!</v>
      </c>
      <c r="P2238" s="110" t="e">
        <f t="shared" si="716"/>
        <v>#DIV/0!</v>
      </c>
      <c r="Q2238" s="110" t="e">
        <f t="shared" si="716"/>
        <v>#DIV/0!</v>
      </c>
      <c r="R2238" s="110" t="e">
        <f t="shared" si="716"/>
        <v>#DIV/0!</v>
      </c>
      <c r="S2238" s="110" t="e">
        <f t="shared" si="716"/>
        <v>#DIV/0!</v>
      </c>
      <c r="T2238" s="110" t="e">
        <f t="shared" si="716"/>
        <v>#DIV/0!</v>
      </c>
      <c r="U2238" s="110" t="e">
        <f t="shared" si="716"/>
        <v>#DIV/0!</v>
      </c>
      <c r="V2238" s="422" t="e">
        <f t="shared" si="716"/>
        <v>#DIV/0!</v>
      </c>
      <c r="W2238" s="110" t="e">
        <f t="shared" si="716"/>
        <v>#DIV/0!</v>
      </c>
      <c r="X2238" s="110" t="e">
        <f t="shared" si="716"/>
        <v>#DIV/0!</v>
      </c>
      <c r="Y2238" s="110" t="e">
        <f t="shared" si="716"/>
        <v>#DIV/0!</v>
      </c>
      <c r="Z2238" s="110" t="e">
        <f t="shared" si="716"/>
        <v>#DIV/0!</v>
      </c>
      <c r="AA2238" s="110" t="e">
        <f t="shared" si="716"/>
        <v>#DIV/0!</v>
      </c>
      <c r="AB2238" s="110" t="e">
        <f t="shared" si="716"/>
        <v>#DIV/0!</v>
      </c>
      <c r="AC2238" s="122" t="e">
        <f t="shared" si="716"/>
        <v>#DIV/0!</v>
      </c>
    </row>
    <row r="2239" spans="1:30" x14ac:dyDescent="0.2">
      <c r="A2239" s="2715" t="s">
        <v>745</v>
      </c>
      <c r="B2239" s="2712" t="s">
        <v>744</v>
      </c>
      <c r="C2239" s="10" t="s">
        <v>483</v>
      </c>
      <c r="D2239" s="1203" t="s">
        <v>506</v>
      </c>
      <c r="E2239" s="80"/>
      <c r="F2239" s="80"/>
      <c r="G2239" s="80"/>
      <c r="H2239" s="420"/>
      <c r="I2239" s="80"/>
      <c r="J2239" s="80"/>
      <c r="K2239" s="80"/>
      <c r="L2239" s="80"/>
      <c r="M2239" s="80"/>
      <c r="N2239" s="420"/>
      <c r="O2239" s="80"/>
      <c r="P2239" s="80"/>
      <c r="Q2239" s="80"/>
      <c r="R2239" s="80"/>
      <c r="S2239" s="80"/>
      <c r="T2239" s="80"/>
      <c r="U2239" s="80"/>
      <c r="V2239" s="420"/>
      <c r="W2239" s="80"/>
      <c r="X2239" s="80"/>
      <c r="Y2239" s="80"/>
      <c r="Z2239" s="80"/>
      <c r="AA2239" s="80"/>
      <c r="AB2239" s="80"/>
      <c r="AC2239" s="124">
        <f>SUM(E2239:AB2239)</f>
        <v>0</v>
      </c>
    </row>
    <row r="2240" spans="1:30" x14ac:dyDescent="0.2">
      <c r="A2240" s="2762"/>
      <c r="B2240" s="2760"/>
      <c r="C2240" s="11" t="s">
        <v>484</v>
      </c>
      <c r="D2240" s="2610" t="s">
        <v>506</v>
      </c>
      <c r="E2240" s="82"/>
      <c r="F2240" s="82"/>
      <c r="G2240" s="82"/>
      <c r="H2240" s="424"/>
      <c r="I2240" s="82"/>
      <c r="J2240" s="82"/>
      <c r="K2240" s="82"/>
      <c r="L2240" s="82"/>
      <c r="M2240" s="82"/>
      <c r="N2240" s="424"/>
      <c r="O2240" s="82"/>
      <c r="P2240" s="82"/>
      <c r="Q2240" s="82"/>
      <c r="R2240" s="82"/>
      <c r="S2240" s="82"/>
      <c r="T2240" s="82"/>
      <c r="U2240" s="82"/>
      <c r="V2240" s="424"/>
      <c r="W2240" s="82"/>
      <c r="X2240" s="82"/>
      <c r="Y2240" s="82"/>
      <c r="Z2240" s="82"/>
      <c r="AA2240" s="82"/>
      <c r="AB2240" s="82"/>
      <c r="AC2240" s="124">
        <f>SUM(E2240:AB2240)</f>
        <v>0</v>
      </c>
    </row>
    <row r="2241" spans="1:31" x14ac:dyDescent="0.2">
      <c r="A2241" s="2762"/>
      <c r="B2241" s="2760"/>
      <c r="C2241" s="11" t="s">
        <v>8</v>
      </c>
      <c r="D2241" s="1201" t="s">
        <v>505</v>
      </c>
      <c r="E2241" s="113" t="s">
        <v>243</v>
      </c>
      <c r="F2241" s="113">
        <f t="shared" ref="F2241:AB2241" si="717">F2239*100</f>
        <v>0</v>
      </c>
      <c r="G2241" s="113">
        <f t="shared" si="717"/>
        <v>0</v>
      </c>
      <c r="H2241" s="423">
        <f t="shared" si="717"/>
        <v>0</v>
      </c>
      <c r="I2241" s="113">
        <f t="shared" si="717"/>
        <v>0</v>
      </c>
      <c r="J2241" s="113">
        <f t="shared" si="717"/>
        <v>0</v>
      </c>
      <c r="K2241" s="113">
        <f t="shared" si="717"/>
        <v>0</v>
      </c>
      <c r="L2241" s="113">
        <f t="shared" si="717"/>
        <v>0</v>
      </c>
      <c r="M2241" s="113">
        <f t="shared" si="717"/>
        <v>0</v>
      </c>
      <c r="N2241" s="423">
        <f t="shared" si="717"/>
        <v>0</v>
      </c>
      <c r="O2241" s="113">
        <f t="shared" si="717"/>
        <v>0</v>
      </c>
      <c r="P2241" s="113">
        <f t="shared" si="717"/>
        <v>0</v>
      </c>
      <c r="Q2241" s="113">
        <f t="shared" si="717"/>
        <v>0</v>
      </c>
      <c r="R2241" s="113">
        <f t="shared" si="717"/>
        <v>0</v>
      </c>
      <c r="S2241" s="113">
        <f t="shared" si="717"/>
        <v>0</v>
      </c>
      <c r="T2241" s="113">
        <f t="shared" si="717"/>
        <v>0</v>
      </c>
      <c r="U2241" s="113">
        <f t="shared" si="717"/>
        <v>0</v>
      </c>
      <c r="V2241" s="423">
        <f t="shared" si="717"/>
        <v>0</v>
      </c>
      <c r="W2241" s="113">
        <f t="shared" si="717"/>
        <v>0</v>
      </c>
      <c r="X2241" s="113">
        <f t="shared" si="717"/>
        <v>0</v>
      </c>
      <c r="Y2241" s="113">
        <f t="shared" si="717"/>
        <v>0</v>
      </c>
      <c r="Z2241" s="113">
        <f t="shared" si="717"/>
        <v>0</v>
      </c>
      <c r="AA2241" s="113">
        <f t="shared" si="717"/>
        <v>0</v>
      </c>
      <c r="AB2241" s="113">
        <f t="shared" si="717"/>
        <v>0</v>
      </c>
      <c r="AC2241" s="124"/>
    </row>
    <row r="2242" spans="1:31" ht="13.5" thickBot="1" x14ac:dyDescent="0.25">
      <c r="A2242" s="2763"/>
      <c r="B2242" s="2761"/>
      <c r="C2242" s="11" t="s">
        <v>16</v>
      </c>
      <c r="D2242" s="1201"/>
      <c r="E2242" s="110" t="e">
        <f t="shared" ref="E2242:M2242" si="718">E2240/E2239</f>
        <v>#DIV/0!</v>
      </c>
      <c r="F2242" s="110" t="e">
        <f t="shared" si="718"/>
        <v>#DIV/0!</v>
      </c>
      <c r="G2242" s="110" t="e">
        <f t="shared" si="718"/>
        <v>#DIV/0!</v>
      </c>
      <c r="H2242" s="422" t="e">
        <f t="shared" si="718"/>
        <v>#DIV/0!</v>
      </c>
      <c r="I2242" s="110" t="e">
        <f t="shared" si="718"/>
        <v>#DIV/0!</v>
      </c>
      <c r="J2242" s="110" t="e">
        <f t="shared" si="718"/>
        <v>#DIV/0!</v>
      </c>
      <c r="K2242" s="110" t="e">
        <f t="shared" si="718"/>
        <v>#DIV/0!</v>
      </c>
      <c r="L2242" s="110" t="e">
        <f t="shared" si="718"/>
        <v>#DIV/0!</v>
      </c>
      <c r="M2242" s="110" t="e">
        <f t="shared" si="718"/>
        <v>#DIV/0!</v>
      </c>
      <c r="N2242" s="422" t="e">
        <f>N2240/N2239</f>
        <v>#DIV/0!</v>
      </c>
      <c r="O2242" s="110" t="e">
        <f t="shared" ref="O2242:AC2242" si="719">O2240/O2239</f>
        <v>#DIV/0!</v>
      </c>
      <c r="P2242" s="110" t="e">
        <f t="shared" si="719"/>
        <v>#DIV/0!</v>
      </c>
      <c r="Q2242" s="110" t="e">
        <f t="shared" si="719"/>
        <v>#DIV/0!</v>
      </c>
      <c r="R2242" s="110" t="e">
        <f t="shared" si="719"/>
        <v>#DIV/0!</v>
      </c>
      <c r="S2242" s="110" t="e">
        <f t="shared" si="719"/>
        <v>#DIV/0!</v>
      </c>
      <c r="T2242" s="110" t="e">
        <f t="shared" si="719"/>
        <v>#DIV/0!</v>
      </c>
      <c r="U2242" s="110" t="e">
        <f t="shared" si="719"/>
        <v>#DIV/0!</v>
      </c>
      <c r="V2242" s="422" t="e">
        <f t="shared" si="719"/>
        <v>#DIV/0!</v>
      </c>
      <c r="W2242" s="110" t="e">
        <f t="shared" si="719"/>
        <v>#DIV/0!</v>
      </c>
      <c r="X2242" s="110" t="e">
        <f t="shared" si="719"/>
        <v>#DIV/0!</v>
      </c>
      <c r="Y2242" s="110" t="e">
        <f t="shared" si="719"/>
        <v>#DIV/0!</v>
      </c>
      <c r="Z2242" s="110" t="e">
        <f t="shared" si="719"/>
        <v>#DIV/0!</v>
      </c>
      <c r="AA2242" s="110" t="e">
        <f t="shared" si="719"/>
        <v>#DIV/0!</v>
      </c>
      <c r="AB2242" s="110" t="e">
        <f t="shared" si="719"/>
        <v>#DIV/0!</v>
      </c>
      <c r="AC2242" s="122" t="e">
        <f t="shared" si="719"/>
        <v>#DIV/0!</v>
      </c>
    </row>
    <row r="2243" spans="1:31" x14ac:dyDescent="0.2">
      <c r="A2243" s="2715" t="s">
        <v>746</v>
      </c>
      <c r="B2243" s="2712" t="s">
        <v>747</v>
      </c>
      <c r="C2243" s="10" t="s">
        <v>483</v>
      </c>
      <c r="D2243" s="1203" t="s">
        <v>506</v>
      </c>
      <c r="E2243" s="109">
        <v>2.2499999999672584E-2</v>
      </c>
      <c r="F2243" s="109">
        <v>1.7100000000209548E-2</v>
      </c>
      <c r="G2243" s="109">
        <v>1.6200000000026193E-2</v>
      </c>
      <c r="H2243" s="421">
        <v>1.2599999999702049E-2</v>
      </c>
      <c r="I2243" s="109">
        <v>1.5300000000252112E-2</v>
      </c>
      <c r="J2243" s="109">
        <v>1.799999999998363E-2</v>
      </c>
      <c r="K2243" s="109">
        <v>2.430000000003929E-2</v>
      </c>
      <c r="L2243" s="109">
        <v>2.2500000000081854E-2</v>
      </c>
      <c r="M2243" s="109">
        <v>2.7899999999954163E-2</v>
      </c>
      <c r="N2243" s="421">
        <v>2.0699999999715148E-2</v>
      </c>
      <c r="O2243" s="109">
        <v>1.9800000000350339E-2</v>
      </c>
      <c r="P2243" s="109">
        <v>1.6200000000026193E-2</v>
      </c>
      <c r="Q2243" s="109">
        <v>2.7899999999954163E-2</v>
      </c>
      <c r="R2243" s="109">
        <v>1.9799999999941066E-2</v>
      </c>
      <c r="S2243" s="109">
        <v>2.430000000003929E-2</v>
      </c>
      <c r="T2243" s="109">
        <v>2.6999999999770808E-2</v>
      </c>
      <c r="U2243" s="109">
        <v>1.9799999999941066E-2</v>
      </c>
      <c r="V2243" s="421">
        <v>1.2600000000111322E-2</v>
      </c>
      <c r="W2243" s="109">
        <v>4.2300000000022923E-2</v>
      </c>
      <c r="X2243" s="109">
        <v>2.8800000000137518E-2</v>
      </c>
      <c r="Y2243" s="109">
        <v>3.0599999999685681E-2</v>
      </c>
      <c r="Z2243" s="109">
        <v>2.1600000000307772E-2</v>
      </c>
      <c r="AA2243" s="109">
        <v>3.1499999999869036E-2</v>
      </c>
      <c r="AB2243" s="109">
        <v>1.7100000000209548E-2</v>
      </c>
      <c r="AC2243" s="124">
        <f>SUM(E2243:AB2243)</f>
        <v>0.53640000000000321</v>
      </c>
    </row>
    <row r="2244" spans="1:31" x14ac:dyDescent="0.2">
      <c r="A2244" s="2762"/>
      <c r="B2244" s="2760"/>
      <c r="C2244" s="11" t="s">
        <v>484</v>
      </c>
      <c r="D2244" s="2610" t="s">
        <v>506</v>
      </c>
      <c r="E2244" s="110">
        <v>2.7899999999954163E-2</v>
      </c>
      <c r="F2244" s="110">
        <v>1.7100000000209548E-2</v>
      </c>
      <c r="G2244" s="110">
        <v>1.529999999984284E-2</v>
      </c>
      <c r="H2244" s="422">
        <v>1.8900000000166985E-2</v>
      </c>
      <c r="I2244" s="110">
        <v>1.7099999999800275E-2</v>
      </c>
      <c r="J2244" s="110">
        <v>4.3200000000206275E-2</v>
      </c>
      <c r="K2244" s="110">
        <v>2.7899999999954163E-2</v>
      </c>
      <c r="L2244" s="110">
        <v>2.6999999999770808E-2</v>
      </c>
      <c r="M2244" s="110">
        <v>2.9700000000320869E-2</v>
      </c>
      <c r="N2244" s="422">
        <v>2.1599999999898502E-2</v>
      </c>
      <c r="O2244" s="110">
        <v>2.1599999999898502E-2</v>
      </c>
      <c r="P2244" s="110">
        <v>1.799999999998363E-2</v>
      </c>
      <c r="Q2244" s="110">
        <v>3.0600000000094951E-2</v>
      </c>
      <c r="R2244" s="110">
        <v>2.1599999999898502E-2</v>
      </c>
      <c r="S2244" s="110">
        <v>2.430000000003929E-2</v>
      </c>
      <c r="T2244" s="110">
        <v>2.6099999999996727E-2</v>
      </c>
      <c r="U2244" s="110">
        <v>1.9799999999941066E-2</v>
      </c>
      <c r="V2244" s="422">
        <v>1.8900000000166985E-2</v>
      </c>
      <c r="W2244" s="110">
        <v>3.0600000000094951E-2</v>
      </c>
      <c r="X2244" s="110">
        <v>2.4299999999630017E-2</v>
      </c>
      <c r="Y2244" s="110">
        <v>2.5200000000222645E-2</v>
      </c>
      <c r="Z2244" s="110">
        <v>2.0700000000124421E-2</v>
      </c>
      <c r="AA2244" s="110">
        <v>2.9699999999911599E-2</v>
      </c>
      <c r="AB2244" s="110">
        <v>1.8899999999757711E-2</v>
      </c>
      <c r="AC2244" s="124">
        <f>SUM(E2244:AB2244)</f>
        <v>0.57599999999988527</v>
      </c>
    </row>
    <row r="2245" spans="1:31" x14ac:dyDescent="0.2">
      <c r="A2245" s="2762"/>
      <c r="B2245" s="2760"/>
      <c r="C2245" s="11" t="s">
        <v>8</v>
      </c>
      <c r="D2245" s="11" t="s">
        <v>505</v>
      </c>
      <c r="E2245" s="113">
        <f>SQRT(E2243*E2243+E2244*E2244)*1000/(1.732*E2190)</f>
        <v>3.2847752807004076</v>
      </c>
      <c r="F2245" s="113">
        <f t="shared" ref="F2245:AB2245" si="720">SQRT(F2243*F2243+F2244*F2244)*1000/(1.732*F2190)</f>
        <v>2.2162700169430947</v>
      </c>
      <c r="G2245" s="113">
        <f t="shared" si="720"/>
        <v>2.0421343456104548</v>
      </c>
      <c r="H2245" s="423">
        <f t="shared" si="720"/>
        <v>2.0817270643532386</v>
      </c>
      <c r="I2245" s="113">
        <f t="shared" si="720"/>
        <v>2.102861891123831</v>
      </c>
      <c r="J2245" s="113">
        <f t="shared" si="720"/>
        <v>4.2890135269056895</v>
      </c>
      <c r="K2245" s="113">
        <f t="shared" si="720"/>
        <v>3.3907629150593204</v>
      </c>
      <c r="L2245" s="113">
        <f t="shared" si="720"/>
        <v>3.2209871642523806</v>
      </c>
      <c r="M2245" s="113">
        <f t="shared" si="720"/>
        <v>3.7344874373896455</v>
      </c>
      <c r="N2245" s="423">
        <f t="shared" si="720"/>
        <v>2.7417964596576136</v>
      </c>
      <c r="O2245" s="113">
        <f t="shared" si="720"/>
        <v>2.6853877591866806</v>
      </c>
      <c r="P2245" s="113">
        <f t="shared" si="720"/>
        <v>2.2193375201380214</v>
      </c>
      <c r="Q2245" s="113">
        <f t="shared" si="720"/>
        <v>3.7950237777427422</v>
      </c>
      <c r="R2245" s="113">
        <f t="shared" si="720"/>
        <v>2.6853877591613355</v>
      </c>
      <c r="S2245" s="113">
        <f t="shared" si="720"/>
        <v>3.1494363398330014</v>
      </c>
      <c r="T2245" s="113">
        <f t="shared" si="720"/>
        <v>3.4415450420541496</v>
      </c>
      <c r="U2245" s="113">
        <f t="shared" si="720"/>
        <v>2.5662073880002874</v>
      </c>
      <c r="V2245" s="423">
        <f t="shared" si="720"/>
        <v>2.0817270643740446</v>
      </c>
      <c r="W2245" s="113">
        <f t="shared" si="720"/>
        <v>4.7846106935974246</v>
      </c>
      <c r="X2245" s="113">
        <f t="shared" si="720"/>
        <v>3.4533852549297532</v>
      </c>
      <c r="Y2245" s="113">
        <f t="shared" si="720"/>
        <v>3.632912495131817</v>
      </c>
      <c r="Z2245" s="113">
        <f t="shared" si="720"/>
        <v>2.7417964597106459</v>
      </c>
      <c r="AA2245" s="113">
        <f t="shared" si="720"/>
        <v>3.9676718808189961</v>
      </c>
      <c r="AB2245" s="113">
        <f t="shared" si="720"/>
        <v>2.3358301317196615</v>
      </c>
      <c r="AC2245" s="124"/>
    </row>
    <row r="2246" spans="1:31" ht="13.5" thickBot="1" x14ac:dyDescent="0.25">
      <c r="A2246" s="2763"/>
      <c r="B2246" s="2761"/>
      <c r="C2246" s="11" t="s">
        <v>16</v>
      </c>
      <c r="D2246" s="11"/>
      <c r="E2246" s="110">
        <f t="shared" ref="E2246:M2246" si="721">E2244/E2243</f>
        <v>1.240000000016007</v>
      </c>
      <c r="F2246" s="110">
        <f t="shared" si="721"/>
        <v>1</v>
      </c>
      <c r="G2246" s="110">
        <f t="shared" si="721"/>
        <v>0.94444444443321618</v>
      </c>
      <c r="H2246" s="422">
        <f t="shared" si="721"/>
        <v>1.500000000048723</v>
      </c>
      <c r="I2246" s="110">
        <f t="shared" si="721"/>
        <v>1.1176470587920591</v>
      </c>
      <c r="J2246" s="110">
        <f t="shared" si="721"/>
        <v>2.4000000000136423</v>
      </c>
      <c r="K2246" s="110">
        <f t="shared" si="721"/>
        <v>1.1481481481444054</v>
      </c>
      <c r="L2246" s="110">
        <f t="shared" si="721"/>
        <v>1.1999999999854483</v>
      </c>
      <c r="M2246" s="110">
        <f t="shared" si="721"/>
        <v>1.0645161290455076</v>
      </c>
      <c r="N2246" s="422">
        <f>N2244/N2243</f>
        <v>1.0434782608790212</v>
      </c>
      <c r="O2246" s="110">
        <f t="shared" ref="O2246:AC2246" si="722">O2244/O2243</f>
        <v>1.0909090908846624</v>
      </c>
      <c r="P2246" s="110">
        <f t="shared" si="722"/>
        <v>1.1111111111083041</v>
      </c>
      <c r="Q2246" s="110">
        <f t="shared" si="722"/>
        <v>1.0967741935535922</v>
      </c>
      <c r="R2246" s="110">
        <f t="shared" si="722"/>
        <v>1.0909090909072119</v>
      </c>
      <c r="S2246" s="110">
        <f t="shared" si="722"/>
        <v>1</v>
      </c>
      <c r="T2246" s="110">
        <f t="shared" si="722"/>
        <v>0.9666666666747511</v>
      </c>
      <c r="U2246" s="110">
        <f t="shared" si="722"/>
        <v>1</v>
      </c>
      <c r="V2246" s="422">
        <f t="shared" si="722"/>
        <v>1.5</v>
      </c>
      <c r="W2246" s="110">
        <f t="shared" si="722"/>
        <v>0.72340425532100161</v>
      </c>
      <c r="X2246" s="110">
        <f t="shared" si="722"/>
        <v>0.8437499999831245</v>
      </c>
      <c r="Y2246" s="110">
        <f t="shared" si="722"/>
        <v>0.82352941178044103</v>
      </c>
      <c r="Z2246" s="110">
        <f t="shared" si="722"/>
        <v>0.95833333332543857</v>
      </c>
      <c r="AA2246" s="110">
        <f t="shared" si="722"/>
        <v>0.9428571428582565</v>
      </c>
      <c r="AB2246" s="110">
        <f t="shared" si="722"/>
        <v>1.1052631578670238</v>
      </c>
      <c r="AC2246" s="122">
        <f t="shared" si="722"/>
        <v>1.0738255033554844</v>
      </c>
    </row>
    <row r="2247" spans="1:31" x14ac:dyDescent="0.2">
      <c r="A2247" s="2715" t="s">
        <v>748</v>
      </c>
      <c r="B2247" s="2712" t="s">
        <v>720</v>
      </c>
      <c r="C2247" s="10" t="s">
        <v>483</v>
      </c>
      <c r="D2247" s="1203" t="s">
        <v>506</v>
      </c>
      <c r="E2247" s="109">
        <v>5.2799999999842841E-2</v>
      </c>
      <c r="F2247" s="109">
        <v>2.639999999992142E-2</v>
      </c>
      <c r="G2247" s="109">
        <v>3.1200000000353612E-2</v>
      </c>
      <c r="H2247" s="421">
        <v>3.5999999999694408E-2</v>
      </c>
      <c r="I2247" s="109">
        <v>3.1200000000353612E-2</v>
      </c>
      <c r="J2247" s="109">
        <v>0.10079999999979918</v>
      </c>
      <c r="K2247" s="109">
        <v>6.2400000000161521E-2</v>
      </c>
      <c r="L2247" s="109">
        <v>6.7200000000048013E-2</v>
      </c>
      <c r="M2247" s="109">
        <v>8.3999999999650757E-2</v>
      </c>
      <c r="N2247" s="421">
        <v>7.1999999999934519E-2</v>
      </c>
      <c r="O2247" s="109">
        <v>6.9599999999991266E-2</v>
      </c>
      <c r="P2247" s="109">
        <v>5.2800000000388536E-2</v>
      </c>
      <c r="Q2247" s="109">
        <v>8.8799999999537249E-2</v>
      </c>
      <c r="R2247" s="109">
        <v>6.0000000000218275E-2</v>
      </c>
      <c r="S2247" s="109">
        <v>6.4800000000104774E-2</v>
      </c>
      <c r="T2247" s="109">
        <v>8.4000000000196445E-2</v>
      </c>
      <c r="U2247" s="109">
        <v>3.3599999999751162E-2</v>
      </c>
      <c r="V2247" s="421">
        <v>4.0800000000126603E-2</v>
      </c>
      <c r="W2247" s="109">
        <v>6.9599999999991266E-2</v>
      </c>
      <c r="X2247" s="109">
        <v>7.1999999999934519E-2</v>
      </c>
      <c r="Y2247" s="109">
        <v>4.3200000000069849E-2</v>
      </c>
      <c r="Z2247" s="109">
        <v>4.5600000000013095E-2</v>
      </c>
      <c r="AA2247" s="109">
        <v>6.7200000000048013E-2</v>
      </c>
      <c r="AB2247" s="109">
        <v>3.8399999999637655E-2</v>
      </c>
      <c r="AC2247" s="124">
        <f>SUM(E2247:AB2247)</f>
        <v>1.3943999999997685</v>
      </c>
    </row>
    <row r="2248" spans="1:31" x14ac:dyDescent="0.2">
      <c r="A2248" s="2762"/>
      <c r="B2248" s="2760"/>
      <c r="C2248" s="11" t="s">
        <v>484</v>
      </c>
      <c r="D2248" s="2610" t="s">
        <v>506</v>
      </c>
      <c r="E2248" s="110">
        <v>0</v>
      </c>
      <c r="F2248" s="110">
        <v>0</v>
      </c>
      <c r="G2248" s="110">
        <v>0</v>
      </c>
      <c r="H2248" s="110">
        <v>0</v>
      </c>
      <c r="I2248" s="110">
        <v>0</v>
      </c>
      <c r="J2248" s="110">
        <v>0</v>
      </c>
      <c r="K2248" s="110">
        <v>0</v>
      </c>
      <c r="L2248" s="110">
        <v>0</v>
      </c>
      <c r="M2248" s="110">
        <v>0</v>
      </c>
      <c r="N2248" s="110">
        <v>0</v>
      </c>
      <c r="O2248" s="110">
        <v>0</v>
      </c>
      <c r="P2248" s="110">
        <v>0</v>
      </c>
      <c r="Q2248" s="110">
        <v>0</v>
      </c>
      <c r="R2248" s="110">
        <v>0</v>
      </c>
      <c r="S2248" s="110">
        <v>0</v>
      </c>
      <c r="T2248" s="110">
        <v>0</v>
      </c>
      <c r="U2248" s="110">
        <v>0</v>
      </c>
      <c r="V2248" s="110">
        <v>0</v>
      </c>
      <c r="W2248" s="110">
        <v>0</v>
      </c>
      <c r="X2248" s="110">
        <v>0</v>
      </c>
      <c r="Y2248" s="110">
        <v>0</v>
      </c>
      <c r="Z2248" s="110">
        <v>0</v>
      </c>
      <c r="AA2248" s="110">
        <v>0</v>
      </c>
      <c r="AB2248" s="110">
        <v>0</v>
      </c>
      <c r="AC2248" s="124">
        <f>SUM(E2248:AB2248)</f>
        <v>0</v>
      </c>
    </row>
    <row r="2249" spans="1:31" x14ac:dyDescent="0.2">
      <c r="A2249" s="2762"/>
      <c r="B2249" s="2760"/>
      <c r="C2249" s="11" t="s">
        <v>8</v>
      </c>
      <c r="D2249" s="1201" t="s">
        <v>505</v>
      </c>
      <c r="E2249" s="113">
        <f>SQRT(E2247*E2247+E2248*E2248)*1000/(1.732*E2190)</f>
        <v>4.8388870559627222</v>
      </c>
      <c r="F2249" s="113">
        <f t="shared" ref="F2249:AB2249" si="723">SQRT(F2247*F2247+F2248*F2248)*1000/(1.732*F2190)</f>
        <v>2.4194435279813611</v>
      </c>
      <c r="G2249" s="113">
        <f t="shared" si="723"/>
        <v>2.8593423512916174</v>
      </c>
      <c r="H2249" s="423">
        <f t="shared" si="723"/>
        <v>3.2992411745018519</v>
      </c>
      <c r="I2249" s="113">
        <f t="shared" si="723"/>
        <v>2.8593423512916174</v>
      </c>
      <c r="J2249" s="113">
        <f t="shared" si="723"/>
        <v>9.2378752886651974</v>
      </c>
      <c r="K2249" s="113">
        <f t="shared" si="723"/>
        <v>5.7186847025332233</v>
      </c>
      <c r="L2249" s="113">
        <f t="shared" si="723"/>
        <v>6.1585835257934685</v>
      </c>
      <c r="M2249" s="113">
        <f t="shared" si="723"/>
        <v>7.6982294072043285</v>
      </c>
      <c r="N2249" s="423">
        <f t="shared" si="723"/>
        <v>6.5984823490537146</v>
      </c>
      <c r="O2249" s="113">
        <f t="shared" si="723"/>
        <v>6.378532937423592</v>
      </c>
      <c r="P2249" s="113">
        <f t="shared" si="723"/>
        <v>4.8388870560127328</v>
      </c>
      <c r="Q2249" s="113">
        <f t="shared" si="723"/>
        <v>8.1381282304645737</v>
      </c>
      <c r="R2249" s="113">
        <f t="shared" si="723"/>
        <v>5.4987352909031006</v>
      </c>
      <c r="S2249" s="113">
        <f t="shared" si="723"/>
        <v>5.9386341141633467</v>
      </c>
      <c r="T2249" s="113">
        <f t="shared" si="723"/>
        <v>7.6982294072543391</v>
      </c>
      <c r="U2249" s="113">
        <f t="shared" si="723"/>
        <v>3.0792917628717293</v>
      </c>
      <c r="V2249" s="423">
        <f t="shared" si="723"/>
        <v>3.7391399978121083</v>
      </c>
      <c r="W2249" s="113">
        <f t="shared" si="723"/>
        <v>6.378532937423592</v>
      </c>
      <c r="X2249" s="113">
        <f t="shared" si="723"/>
        <v>6.5984823490537146</v>
      </c>
      <c r="Y2249" s="113">
        <f t="shared" si="723"/>
        <v>3.9590894094422313</v>
      </c>
      <c r="Z2249" s="113">
        <f t="shared" si="723"/>
        <v>4.1790388210723535</v>
      </c>
      <c r="AA2249" s="113">
        <f t="shared" si="723"/>
        <v>6.1585835257934685</v>
      </c>
      <c r="AB2249" s="113">
        <f t="shared" si="723"/>
        <v>3.519190586131975</v>
      </c>
      <c r="AC2249" s="124"/>
    </row>
    <row r="2250" spans="1:31" ht="13.5" thickBot="1" x14ac:dyDescent="0.25">
      <c r="A2250" s="2763"/>
      <c r="B2250" s="2761"/>
      <c r="C2250" s="45" t="s">
        <v>16</v>
      </c>
      <c r="D2250" s="1223"/>
      <c r="E2250" s="126">
        <f t="shared" ref="E2250:M2250" si="724">E2248/E2247</f>
        <v>0</v>
      </c>
      <c r="F2250" s="126">
        <f t="shared" si="724"/>
        <v>0</v>
      </c>
      <c r="G2250" s="126">
        <f t="shared" si="724"/>
        <v>0</v>
      </c>
      <c r="H2250" s="444">
        <f t="shared" si="724"/>
        <v>0</v>
      </c>
      <c r="I2250" s="126">
        <f t="shared" si="724"/>
        <v>0</v>
      </c>
      <c r="J2250" s="126">
        <f t="shared" si="724"/>
        <v>0</v>
      </c>
      <c r="K2250" s="126">
        <f t="shared" si="724"/>
        <v>0</v>
      </c>
      <c r="L2250" s="126">
        <f t="shared" si="724"/>
        <v>0</v>
      </c>
      <c r="M2250" s="126">
        <f t="shared" si="724"/>
        <v>0</v>
      </c>
      <c r="N2250" s="444">
        <f>N2248/N2247</f>
        <v>0</v>
      </c>
      <c r="O2250" s="126">
        <f t="shared" ref="O2250:AC2250" si="725">O2248/O2247</f>
        <v>0</v>
      </c>
      <c r="P2250" s="126">
        <f t="shared" si="725"/>
        <v>0</v>
      </c>
      <c r="Q2250" s="126">
        <f t="shared" si="725"/>
        <v>0</v>
      </c>
      <c r="R2250" s="126">
        <f t="shared" si="725"/>
        <v>0</v>
      </c>
      <c r="S2250" s="126">
        <f t="shared" si="725"/>
        <v>0</v>
      </c>
      <c r="T2250" s="126">
        <f t="shared" si="725"/>
        <v>0</v>
      </c>
      <c r="U2250" s="126">
        <f t="shared" si="725"/>
        <v>0</v>
      </c>
      <c r="V2250" s="444">
        <f t="shared" si="725"/>
        <v>0</v>
      </c>
      <c r="W2250" s="126">
        <f t="shared" si="725"/>
        <v>0</v>
      </c>
      <c r="X2250" s="126">
        <f t="shared" si="725"/>
        <v>0</v>
      </c>
      <c r="Y2250" s="126">
        <f t="shared" si="725"/>
        <v>0</v>
      </c>
      <c r="Z2250" s="126">
        <f t="shared" si="725"/>
        <v>0</v>
      </c>
      <c r="AA2250" s="126">
        <f t="shared" si="725"/>
        <v>0</v>
      </c>
      <c r="AB2250" s="126">
        <f t="shared" si="725"/>
        <v>0</v>
      </c>
      <c r="AC2250" s="122">
        <f t="shared" si="725"/>
        <v>0</v>
      </c>
    </row>
    <row r="2251" spans="1:31" x14ac:dyDescent="0.2">
      <c r="A2251" s="2845" t="s">
        <v>749</v>
      </c>
      <c r="B2251" s="2814" t="s">
        <v>750</v>
      </c>
      <c r="C2251" s="10" t="s">
        <v>483</v>
      </c>
      <c r="D2251" s="1203" t="s">
        <v>506</v>
      </c>
      <c r="E2251" s="226">
        <v>3.5999999999148709E-3</v>
      </c>
      <c r="F2251" s="226">
        <v>4.2000000000371072E-3</v>
      </c>
      <c r="G2251" s="226">
        <v>2.3999999999432474E-3</v>
      </c>
      <c r="H2251" s="446">
        <v>2.400000000216096E-3</v>
      </c>
      <c r="I2251" s="226">
        <v>3.5999999999148709E-3</v>
      </c>
      <c r="J2251" s="226">
        <v>1.0199999999895225E-2</v>
      </c>
      <c r="K2251" s="226">
        <v>5.4000000000087311E-3</v>
      </c>
      <c r="L2251" s="226">
        <v>4.8000000001593435E-3</v>
      </c>
      <c r="M2251" s="226">
        <v>5.9999999998581188E-3</v>
      </c>
      <c r="N2251" s="446">
        <v>4.8000000001593435E-3</v>
      </c>
      <c r="O2251" s="226">
        <v>4.7999999998864949E-3</v>
      </c>
      <c r="P2251" s="226">
        <v>3.5999999999148709E-3</v>
      </c>
      <c r="Q2251" s="226">
        <v>5.4000000000087311E-3</v>
      </c>
      <c r="R2251" s="226">
        <v>4.8000000001593435E-3</v>
      </c>
      <c r="S2251" s="226">
        <v>5.4000000000087311E-3</v>
      </c>
      <c r="T2251" s="226">
        <v>5.9999999998581188E-3</v>
      </c>
      <c r="U2251" s="226">
        <v>3.6000000001877195E-3</v>
      </c>
      <c r="V2251" s="446">
        <v>2.3999999999432474E-3</v>
      </c>
      <c r="W2251" s="226">
        <v>4.7999999998864949E-3</v>
      </c>
      <c r="X2251" s="226">
        <v>3.5999999999148709E-3</v>
      </c>
      <c r="Y2251" s="226">
        <v>4.2000000000371072E-3</v>
      </c>
      <c r="Z2251" s="226">
        <v>3.0000000000654837E-3</v>
      </c>
      <c r="AA2251" s="226">
        <v>4.7999999998864949E-3</v>
      </c>
      <c r="AB2251" s="226">
        <v>3.0000000000654837E-3</v>
      </c>
      <c r="AC2251" s="121"/>
    </row>
    <row r="2252" spans="1:31" ht="13.5" thickBot="1" x14ac:dyDescent="0.25">
      <c r="A2252" s="2847"/>
      <c r="B2252" s="2816"/>
      <c r="C2252" s="63" t="s">
        <v>484</v>
      </c>
      <c r="D2252" s="2610" t="s">
        <v>506</v>
      </c>
      <c r="E2252" s="225">
        <v>4.8000000000229187E-3</v>
      </c>
      <c r="F2252" s="225">
        <v>5.9999999999945427E-3</v>
      </c>
      <c r="G2252" s="225">
        <v>5.9999999999945427E-3</v>
      </c>
      <c r="H2252" s="447">
        <v>6.5999999999803551E-3</v>
      </c>
      <c r="I2252" s="225">
        <v>1.1400000000003274E-2</v>
      </c>
      <c r="J2252" s="225">
        <v>3.5999999999830833E-3</v>
      </c>
      <c r="K2252" s="225">
        <v>8.4000000000060016E-3</v>
      </c>
      <c r="L2252" s="225">
        <v>8.4000000000060016E-3</v>
      </c>
      <c r="M2252" s="225">
        <v>8.9999999999918149E-3</v>
      </c>
      <c r="N2252" s="447">
        <v>6.600000000048567E-3</v>
      </c>
      <c r="O2252" s="225">
        <v>6.5999999999803551E-3</v>
      </c>
      <c r="P2252" s="225">
        <v>4.8000000000229187E-3</v>
      </c>
      <c r="Q2252" s="225">
        <v>9.5999999999776264E-3</v>
      </c>
      <c r="R2252" s="225">
        <v>6.5999999999803551E-3</v>
      </c>
      <c r="S2252" s="225">
        <v>7.2000000000343786E-3</v>
      </c>
      <c r="T2252" s="225">
        <v>7.7999999999519782E-3</v>
      </c>
      <c r="U2252" s="225">
        <v>6.600000000048567E-3</v>
      </c>
      <c r="V2252" s="447">
        <v>5.4000000000087311E-3</v>
      </c>
      <c r="W2252" s="225">
        <v>8.9999999999918149E-3</v>
      </c>
      <c r="X2252" s="225">
        <v>7.1999999999661666E-3</v>
      </c>
      <c r="Y2252" s="225">
        <v>7.2000000000343786E-3</v>
      </c>
      <c r="Z2252" s="225">
        <v>6.5999999999803551E-3</v>
      </c>
      <c r="AA2252" s="225">
        <v>9.5999999999776264E-3</v>
      </c>
      <c r="AB2252" s="225">
        <v>5.9999999999945427E-3</v>
      </c>
      <c r="AC2252" s="232">
        <f>SUM(E2252:AB2252)</f>
        <v>0.17099999999998092</v>
      </c>
    </row>
    <row r="2253" spans="1:31" x14ac:dyDescent="0.2">
      <c r="A2253" s="52"/>
      <c r="B2253" s="49" t="s">
        <v>18</v>
      </c>
      <c r="C2253" s="49" t="s">
        <v>483</v>
      </c>
      <c r="D2253" s="2645" t="s">
        <v>506</v>
      </c>
      <c r="E2253" s="80">
        <v>0</v>
      </c>
      <c r="F2253" s="80">
        <v>1.000000000003638E-3</v>
      </c>
      <c r="G2253" s="80">
        <v>9.9999999999454301E-4</v>
      </c>
      <c r="H2253" s="420">
        <v>1.000000000003638E-3</v>
      </c>
      <c r="I2253" s="80">
        <v>1.000000000003638E-3</v>
      </c>
      <c r="J2253" s="80">
        <v>0</v>
      </c>
      <c r="K2253" s="80">
        <v>0</v>
      </c>
      <c r="L2253" s="80">
        <v>9.9999999999454301E-4</v>
      </c>
      <c r="M2253" s="80">
        <v>1.000000000003638E-3</v>
      </c>
      <c r="N2253" s="420">
        <v>0</v>
      </c>
      <c r="O2253" s="80">
        <v>9.9999999999454301E-4</v>
      </c>
      <c r="P2253" s="80">
        <v>0</v>
      </c>
      <c r="Q2253" s="80">
        <v>1.000000000003638E-3</v>
      </c>
      <c r="R2253" s="80">
        <v>1.000000000003638E-3</v>
      </c>
      <c r="S2253" s="80">
        <v>0</v>
      </c>
      <c r="T2253" s="80">
        <v>9.9999999999454301E-4</v>
      </c>
      <c r="U2253" s="80">
        <v>0</v>
      </c>
      <c r="V2253" s="420">
        <v>1.000000000003638E-3</v>
      </c>
      <c r="W2253" s="80">
        <v>0</v>
      </c>
      <c r="X2253" s="80">
        <v>9.9999999999454301E-4</v>
      </c>
      <c r="Y2253" s="80">
        <v>0</v>
      </c>
      <c r="Z2253" s="80">
        <v>1.000000000003638E-3</v>
      </c>
      <c r="AA2253" s="80">
        <v>1.000000000003638E-3</v>
      </c>
      <c r="AB2253" s="80">
        <v>0</v>
      </c>
      <c r="AC2253" s="127">
        <f>SUM(E2253:AB2253)</f>
        <v>1.4000000000005459E-2</v>
      </c>
      <c r="AD2253" s="661"/>
    </row>
    <row r="2254" spans="1:31" ht="13.5" thickBot="1" x14ac:dyDescent="0.25">
      <c r="A2254" s="53"/>
      <c r="B2254" s="51" t="s">
        <v>19</v>
      </c>
      <c r="C2254" s="51" t="s">
        <v>483</v>
      </c>
      <c r="D2254" s="2619" t="s">
        <v>506</v>
      </c>
      <c r="E2254" s="417">
        <v>0</v>
      </c>
      <c r="F2254" s="417">
        <v>0</v>
      </c>
      <c r="G2254" s="417">
        <v>0</v>
      </c>
      <c r="H2254" s="422">
        <v>0</v>
      </c>
      <c r="I2254" s="417">
        <v>0</v>
      </c>
      <c r="J2254" s="417">
        <v>0</v>
      </c>
      <c r="K2254" s="417">
        <v>0</v>
      </c>
      <c r="L2254" s="417">
        <v>0</v>
      </c>
      <c r="M2254" s="417">
        <v>0</v>
      </c>
      <c r="N2254" s="422">
        <v>0</v>
      </c>
      <c r="O2254" s="417">
        <v>0</v>
      </c>
      <c r="P2254" s="417">
        <v>0</v>
      </c>
      <c r="Q2254" s="417">
        <v>0</v>
      </c>
      <c r="R2254" s="417">
        <v>0</v>
      </c>
      <c r="S2254" s="417">
        <v>0</v>
      </c>
      <c r="T2254" s="417">
        <v>0</v>
      </c>
      <c r="U2254" s="417">
        <v>0</v>
      </c>
      <c r="V2254" s="422">
        <v>0</v>
      </c>
      <c r="W2254" s="417">
        <v>0</v>
      </c>
      <c r="X2254" s="417">
        <v>0</v>
      </c>
      <c r="Y2254" s="417">
        <v>0</v>
      </c>
      <c r="Z2254" s="417">
        <v>0</v>
      </c>
      <c r="AA2254" s="417">
        <v>0</v>
      </c>
      <c r="AB2254" s="417">
        <v>0</v>
      </c>
      <c r="AC2254" s="213">
        <f>SUM(E2254:AB2254)</f>
        <v>0</v>
      </c>
      <c r="AD2254" s="576">
        <f>MAX(E2254:AB2254)</f>
        <v>0</v>
      </c>
      <c r="AE2254" s="661" t="s">
        <v>471</v>
      </c>
    </row>
    <row r="2255" spans="1:31" s="661" customFormat="1" ht="10.5" customHeight="1" x14ac:dyDescent="0.2">
      <c r="A2255" s="2737" t="s">
        <v>152</v>
      </c>
      <c r="B2255" s="2753"/>
      <c r="C2255" s="63" t="s">
        <v>483</v>
      </c>
      <c r="D2255" s="63"/>
      <c r="E2255" s="112">
        <f>E2191+E2199+E2203+E2207+E2215+E2219+E2223+E2243+E2247+E2252+E2254</f>
        <v>0.53850000000015819</v>
      </c>
      <c r="F2255" s="112">
        <f t="shared" ref="F2255:AC2255" si="726">F2191+F2199+F2203+F2207+F2215+F2219+F2223+F2243+F2247+F2252+F2254</f>
        <v>0.40230000000215116</v>
      </c>
      <c r="G2255" s="112">
        <f t="shared" si="726"/>
        <v>0.38459999999636241</v>
      </c>
      <c r="H2255" s="421">
        <f t="shared" si="726"/>
        <v>0.48960000000056431</v>
      </c>
      <c r="I2255" s="112">
        <f t="shared" si="726"/>
        <v>0.41070000000154328</v>
      </c>
      <c r="J2255" s="112">
        <f t="shared" si="726"/>
        <v>0.49920000000067827</v>
      </c>
      <c r="K2255" s="112">
        <f t="shared" si="726"/>
        <v>0.56669999999533049</v>
      </c>
      <c r="L2255" s="112">
        <f t="shared" si="726"/>
        <v>0.64530000000138443</v>
      </c>
      <c r="M2255" s="112">
        <f t="shared" si="726"/>
        <v>0.71490000000274001</v>
      </c>
      <c r="N2255" s="421">
        <f t="shared" si="726"/>
        <v>0.62129999999908703</v>
      </c>
      <c r="O2255" s="112">
        <f t="shared" si="726"/>
        <v>0.65639999999825704</v>
      </c>
      <c r="P2255" s="112">
        <f t="shared" si="726"/>
        <v>0.50340000000119289</v>
      </c>
      <c r="Q2255" s="112">
        <f t="shared" si="726"/>
        <v>0.82710000000090533</v>
      </c>
      <c r="R2255" s="112">
        <f t="shared" si="726"/>
        <v>0.61439999999693107</v>
      </c>
      <c r="S2255" s="112">
        <f t="shared" si="726"/>
        <v>0.81750000000304224</v>
      </c>
      <c r="T2255" s="112">
        <f t="shared" si="726"/>
        <v>0.57960000000211942</v>
      </c>
      <c r="U2255" s="112">
        <f t="shared" si="726"/>
        <v>0.52200000000054847</v>
      </c>
      <c r="V2255" s="421">
        <f t="shared" si="726"/>
        <v>0.47279999999564098</v>
      </c>
      <c r="W2255" s="112">
        <f t="shared" si="726"/>
        <v>0.86850000000115402</v>
      </c>
      <c r="X2255" s="112">
        <f t="shared" si="726"/>
        <v>0.76080000000097248</v>
      </c>
      <c r="Y2255" s="112">
        <f t="shared" si="726"/>
        <v>0.6125999999956776</v>
      </c>
      <c r="Z2255" s="112">
        <f t="shared" si="726"/>
        <v>0.54780000000355367</v>
      </c>
      <c r="AA2255" s="112">
        <f t="shared" si="726"/>
        <v>0.76590000000071545</v>
      </c>
      <c r="AB2255" s="112">
        <f t="shared" si="726"/>
        <v>0.39990000000057085</v>
      </c>
      <c r="AC2255" s="112">
        <f t="shared" si="726"/>
        <v>14.221800000001283</v>
      </c>
    </row>
    <row r="2256" spans="1:31" s="661" customFormat="1" ht="10.5" customHeight="1" thickBot="1" x14ac:dyDescent="0.25">
      <c r="A2256" s="2754"/>
      <c r="B2256" s="2755"/>
      <c r="C2256" s="45" t="s">
        <v>484</v>
      </c>
      <c r="D2256" s="45"/>
      <c r="E2256" s="126">
        <f>E2192+E2200+E2204+E2208+E2216+E2220+E2224+E2244+E2248</f>
        <v>0.81989999999432261</v>
      </c>
      <c r="F2256" s="126">
        <f t="shared" ref="F2256:AC2256" si="727">F2192+F2200+F2204+F2208+F2216+F2220+F2224+F2244+F2248</f>
        <v>0.75390000000243163</v>
      </c>
      <c r="G2256" s="126">
        <f t="shared" si="727"/>
        <v>0.86009999999951114</v>
      </c>
      <c r="H2256" s="444">
        <f t="shared" si="727"/>
        <v>0.9249000000035722</v>
      </c>
      <c r="I2256" s="126">
        <f t="shared" si="727"/>
        <v>0.64309999999556566</v>
      </c>
      <c r="J2256" s="126">
        <f t="shared" si="727"/>
        <v>0.83759999999724644</v>
      </c>
      <c r="K2256" s="126">
        <f t="shared" si="727"/>
        <v>0.85230000000474326</v>
      </c>
      <c r="L2256" s="126">
        <f t="shared" si="727"/>
        <v>0.85259999999934721</v>
      </c>
      <c r="M2256" s="126">
        <f t="shared" si="727"/>
        <v>0.89129999999631759</v>
      </c>
      <c r="N2256" s="444">
        <f t="shared" si="727"/>
        <v>0.81600000000566975</v>
      </c>
      <c r="O2256" s="126">
        <f t="shared" si="727"/>
        <v>0.83639999999618342</v>
      </c>
      <c r="P2256" s="126">
        <f t="shared" si="727"/>
        <v>0.8075999999987743</v>
      </c>
      <c r="Q2256" s="126">
        <f t="shared" si="727"/>
        <v>0.97140000000022164</v>
      </c>
      <c r="R2256" s="126">
        <f t="shared" si="727"/>
        <v>0.70200000000318141</v>
      </c>
      <c r="S2256" s="126">
        <f t="shared" si="727"/>
        <v>0.89669999999769057</v>
      </c>
      <c r="T2256" s="126">
        <f t="shared" si="727"/>
        <v>0.90930000000093969</v>
      </c>
      <c r="U2256" s="126">
        <f t="shared" si="727"/>
        <v>0.67620000000160874</v>
      </c>
      <c r="V2256" s="444">
        <f t="shared" si="727"/>
        <v>0.66809999999927638</v>
      </c>
      <c r="W2256" s="126">
        <f t="shared" si="727"/>
        <v>0.88379999999929171</v>
      </c>
      <c r="X2256" s="126">
        <f t="shared" si="727"/>
        <v>0.71070000000031541</v>
      </c>
      <c r="Y2256" s="126">
        <f t="shared" si="727"/>
        <v>0.79200000000200821</v>
      </c>
      <c r="Z2256" s="126">
        <f t="shared" si="727"/>
        <v>0.66630000000068323</v>
      </c>
      <c r="AA2256" s="126">
        <f t="shared" si="727"/>
        <v>0.89609999999579482</v>
      </c>
      <c r="AB2256" s="126">
        <f t="shared" si="727"/>
        <v>0.64650000000046925</v>
      </c>
      <c r="AC2256" s="126">
        <f t="shared" si="727"/>
        <v>19.31479999999517</v>
      </c>
    </row>
    <row r="2257" spans="1:30" s="661" customFormat="1" ht="10.5" customHeight="1" x14ac:dyDescent="0.2">
      <c r="A2257" s="2737" t="s">
        <v>153</v>
      </c>
      <c r="B2257" s="2753"/>
      <c r="C2257" s="12" t="s">
        <v>483</v>
      </c>
      <c r="D2257" s="12"/>
      <c r="E2257" s="112" t="e">
        <f t="shared" ref="E2257:AC2258" si="728">E2177+E2181+E2195+E2211+E2231+E2235-E2255</f>
        <v>#VALUE!</v>
      </c>
      <c r="F2257" s="112">
        <f t="shared" si="728"/>
        <v>-0.40230000000215116</v>
      </c>
      <c r="G2257" s="112">
        <f t="shared" si="728"/>
        <v>-0.38459999999636241</v>
      </c>
      <c r="H2257" s="421">
        <f t="shared" si="728"/>
        <v>-0.48960000000056431</v>
      </c>
      <c r="I2257" s="112">
        <f t="shared" si="728"/>
        <v>-0.41070000000154328</v>
      </c>
      <c r="J2257" s="112">
        <f t="shared" si="728"/>
        <v>-0.49920000000067827</v>
      </c>
      <c r="K2257" s="112">
        <f t="shared" si="728"/>
        <v>-0.56669999999533049</v>
      </c>
      <c r="L2257" s="112">
        <f t="shared" si="728"/>
        <v>-0.64530000000138443</v>
      </c>
      <c r="M2257" s="112">
        <f t="shared" si="728"/>
        <v>-0.71490000000274001</v>
      </c>
      <c r="N2257" s="421">
        <f t="shared" si="728"/>
        <v>-0.62129999999908703</v>
      </c>
      <c r="O2257" s="112">
        <f t="shared" si="728"/>
        <v>-0.65639999999825704</v>
      </c>
      <c r="P2257" s="112">
        <f t="shared" si="728"/>
        <v>-0.50340000000119289</v>
      </c>
      <c r="Q2257" s="112">
        <f t="shared" si="728"/>
        <v>-0.82710000000090533</v>
      </c>
      <c r="R2257" s="112">
        <f t="shared" si="728"/>
        <v>-0.61439999999693107</v>
      </c>
      <c r="S2257" s="112">
        <f t="shared" si="728"/>
        <v>-0.81750000000304224</v>
      </c>
      <c r="T2257" s="112">
        <f t="shared" si="728"/>
        <v>-0.57960000000211942</v>
      </c>
      <c r="U2257" s="112">
        <f t="shared" si="728"/>
        <v>-0.52200000000054847</v>
      </c>
      <c r="V2257" s="421">
        <f t="shared" si="728"/>
        <v>-0.47279999999564098</v>
      </c>
      <c r="W2257" s="112">
        <f t="shared" si="728"/>
        <v>-0.86850000000115402</v>
      </c>
      <c r="X2257" s="112">
        <f t="shared" si="728"/>
        <v>-0.76080000000097248</v>
      </c>
      <c r="Y2257" s="112">
        <f t="shared" si="728"/>
        <v>-0.6125999999956776</v>
      </c>
      <c r="Z2257" s="112">
        <f t="shared" si="728"/>
        <v>-0.54780000000355367</v>
      </c>
      <c r="AA2257" s="112">
        <f t="shared" si="728"/>
        <v>-0.76590000000071545</v>
      </c>
      <c r="AB2257" s="112">
        <f t="shared" si="728"/>
        <v>-0.39990000000057085</v>
      </c>
      <c r="AC2257" s="112">
        <f t="shared" si="728"/>
        <v>-14.221800000001283</v>
      </c>
    </row>
    <row r="2258" spans="1:30" s="661" customFormat="1" ht="10.5" customHeight="1" thickBot="1" x14ac:dyDescent="0.25">
      <c r="A2258" s="2754"/>
      <c r="B2258" s="2755"/>
      <c r="C2258" s="9" t="s">
        <v>484</v>
      </c>
      <c r="D2258" s="240"/>
      <c r="E2258" s="112">
        <f t="shared" si="728"/>
        <v>-0.81989999999432261</v>
      </c>
      <c r="F2258" s="112">
        <f t="shared" si="728"/>
        <v>-0.75390000000243163</v>
      </c>
      <c r="G2258" s="112">
        <f t="shared" si="728"/>
        <v>-0.86009999999951114</v>
      </c>
      <c r="H2258" s="444">
        <f t="shared" si="728"/>
        <v>-0.9249000000035722</v>
      </c>
      <c r="I2258" s="112">
        <f t="shared" si="728"/>
        <v>-0.64309999999556566</v>
      </c>
      <c r="J2258" s="112">
        <f t="shared" si="728"/>
        <v>-0.83759999999724644</v>
      </c>
      <c r="K2258" s="112">
        <f t="shared" si="728"/>
        <v>-0.85230000000474326</v>
      </c>
      <c r="L2258" s="112">
        <f t="shared" si="728"/>
        <v>-0.85259999999934721</v>
      </c>
      <c r="M2258" s="112">
        <f t="shared" si="728"/>
        <v>-0.89129999999631759</v>
      </c>
      <c r="N2258" s="444">
        <f t="shared" si="728"/>
        <v>-0.81600000000566975</v>
      </c>
      <c r="O2258" s="112">
        <f t="shared" si="728"/>
        <v>-0.83639999999618342</v>
      </c>
      <c r="P2258" s="112">
        <f t="shared" si="728"/>
        <v>-0.8075999999987743</v>
      </c>
      <c r="Q2258" s="112">
        <f t="shared" si="728"/>
        <v>-0.97140000000022164</v>
      </c>
      <c r="R2258" s="112">
        <f t="shared" si="728"/>
        <v>-0.70200000000318141</v>
      </c>
      <c r="S2258" s="112">
        <f t="shared" si="728"/>
        <v>-0.89669999999769057</v>
      </c>
      <c r="T2258" s="112">
        <f t="shared" si="728"/>
        <v>-0.90930000000093969</v>
      </c>
      <c r="U2258" s="112">
        <f t="shared" si="728"/>
        <v>-0.67620000000160874</v>
      </c>
      <c r="V2258" s="444">
        <f t="shared" si="728"/>
        <v>-0.66809999999927638</v>
      </c>
      <c r="W2258" s="112">
        <f t="shared" si="728"/>
        <v>-0.88379999999929171</v>
      </c>
      <c r="X2258" s="112">
        <f t="shared" si="728"/>
        <v>-0.71070000000031541</v>
      </c>
      <c r="Y2258" s="112">
        <f t="shared" si="728"/>
        <v>-0.79200000000200821</v>
      </c>
      <c r="Z2258" s="112">
        <f t="shared" si="728"/>
        <v>-0.66630000000068323</v>
      </c>
      <c r="AA2258" s="112">
        <f t="shared" si="728"/>
        <v>-0.89609999999579482</v>
      </c>
      <c r="AB2258" s="112">
        <f t="shared" si="728"/>
        <v>-0.64650000000046925</v>
      </c>
      <c r="AC2258" s="112">
        <f t="shared" si="728"/>
        <v>-19.31479999999517</v>
      </c>
    </row>
    <row r="2259" spans="1:30" s="32" customFormat="1" ht="10.5" customHeight="1" x14ac:dyDescent="0.2">
      <c r="A2259" s="755" t="s">
        <v>9</v>
      </c>
      <c r="B2259" s="756"/>
      <c r="C2259" s="14" t="s">
        <v>483</v>
      </c>
      <c r="D2259" s="14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92"/>
    </row>
    <row r="2260" spans="1:30" s="32" customFormat="1" ht="12" customHeight="1" thickBot="1" x14ac:dyDescent="0.25">
      <c r="A2260" s="757"/>
      <c r="B2260" s="758"/>
      <c r="C2260" s="15" t="s">
        <v>484</v>
      </c>
      <c r="D2260" s="15"/>
      <c r="E2260" s="93"/>
      <c r="F2260" s="93"/>
      <c r="G2260" s="93"/>
      <c r="H2260" s="93"/>
      <c r="I2260" s="93"/>
      <c r="J2260" s="93"/>
      <c r="K2260" s="93"/>
      <c r="L2260" s="93"/>
      <c r="M2260" s="93"/>
      <c r="N2260" s="93"/>
      <c r="O2260" s="93"/>
      <c r="P2260" s="93"/>
      <c r="Q2260" s="93"/>
      <c r="R2260" s="93"/>
      <c r="S2260" s="93"/>
      <c r="T2260" s="93"/>
      <c r="U2260" s="93"/>
      <c r="V2260" s="93"/>
      <c r="W2260" s="93"/>
      <c r="X2260" s="93"/>
      <c r="Y2260" s="93"/>
      <c r="Z2260" s="93"/>
      <c r="AA2260" s="93"/>
      <c r="AB2260" s="93"/>
      <c r="AC2260" s="94"/>
    </row>
    <row r="2261" spans="1:30" ht="21.75" customHeight="1" x14ac:dyDescent="0.2">
      <c r="E2261" s="308"/>
      <c r="F2261" s="308"/>
      <c r="G2261" s="308"/>
      <c r="I2261" s="308"/>
      <c r="J2261" s="308"/>
      <c r="K2261" s="308"/>
      <c r="L2261" s="308"/>
      <c r="M2261" s="308"/>
      <c r="O2261" s="308"/>
      <c r="P2261" s="308"/>
      <c r="Q2261" s="308"/>
      <c r="R2261" s="308"/>
      <c r="S2261" s="308"/>
      <c r="T2261" s="308"/>
      <c r="U2261" s="308"/>
      <c r="W2261" s="308"/>
      <c r="X2261" s="308"/>
      <c r="Y2261" s="308"/>
      <c r="Z2261" s="308"/>
      <c r="AA2261" s="308"/>
      <c r="AB2261" s="308"/>
      <c r="AC2261" s="308"/>
    </row>
    <row r="2262" spans="1:30" s="13" customFormat="1" ht="12.75" customHeight="1" thickBot="1" x14ac:dyDescent="0.25">
      <c r="A2262" s="2722" t="s">
        <v>944</v>
      </c>
      <c r="B2262" s="2723"/>
      <c r="C2262" s="17"/>
      <c r="D2262" s="17"/>
      <c r="E2262" s="18">
        <v>1</v>
      </c>
      <c r="F2262" s="18">
        <v>2</v>
      </c>
      <c r="G2262" s="18">
        <v>3</v>
      </c>
      <c r="H2262" s="247">
        <v>4</v>
      </c>
      <c r="I2262" s="18">
        <v>5</v>
      </c>
      <c r="J2262" s="18">
        <v>6</v>
      </c>
      <c r="K2262" s="18">
        <v>7</v>
      </c>
      <c r="L2262" s="18">
        <v>8</v>
      </c>
      <c r="M2262" s="18">
        <v>9</v>
      </c>
      <c r="N2262" s="247">
        <v>10</v>
      </c>
      <c r="O2262" s="18">
        <v>11</v>
      </c>
      <c r="P2262" s="18">
        <v>12</v>
      </c>
      <c r="Q2262" s="18">
        <v>13</v>
      </c>
      <c r="R2262" s="18">
        <v>14</v>
      </c>
      <c r="S2262" s="18">
        <v>15</v>
      </c>
      <c r="T2262" s="18">
        <v>16</v>
      </c>
      <c r="U2262" s="18">
        <v>17</v>
      </c>
      <c r="V2262" s="247">
        <v>18</v>
      </c>
      <c r="W2262" s="18">
        <v>19</v>
      </c>
      <c r="X2262" s="18">
        <v>20</v>
      </c>
      <c r="Y2262" s="18">
        <v>21</v>
      </c>
      <c r="Z2262" s="18">
        <v>22</v>
      </c>
      <c r="AA2262" s="18">
        <v>23</v>
      </c>
      <c r="AB2262" s="18">
        <v>24</v>
      </c>
      <c r="AC2262" s="308"/>
    </row>
    <row r="2263" spans="1:30" s="13" customFormat="1" ht="12.75" customHeight="1" x14ac:dyDescent="0.2">
      <c r="A2263" s="167" t="s">
        <v>943</v>
      </c>
      <c r="B2263" s="168"/>
      <c r="C2263" s="169"/>
      <c r="D2263" s="2608"/>
      <c r="E2263" s="168"/>
      <c r="F2263" s="168"/>
      <c r="G2263" s="168"/>
      <c r="H2263" s="168"/>
      <c r="I2263" s="168"/>
      <c r="J2263" s="168"/>
      <c r="K2263" s="168"/>
      <c r="L2263" s="168"/>
      <c r="M2263" s="168"/>
      <c r="N2263" s="168"/>
      <c r="O2263" s="168"/>
      <c r="P2263" s="168"/>
      <c r="Q2263" s="168"/>
      <c r="R2263" s="168"/>
      <c r="S2263" s="168"/>
      <c r="T2263" s="168"/>
      <c r="U2263" s="168"/>
      <c r="V2263" s="168"/>
      <c r="W2263" s="168"/>
      <c r="X2263" s="168"/>
      <c r="Y2263" s="168"/>
      <c r="Z2263" s="168"/>
      <c r="AA2263" s="168"/>
      <c r="AB2263" s="168"/>
      <c r="AC2263" s="623"/>
    </row>
    <row r="2264" spans="1:30" s="661" customFormat="1" ht="12" x14ac:dyDescent="0.2">
      <c r="A2264" s="2713" t="s">
        <v>123</v>
      </c>
      <c r="B2264" s="2713" t="s">
        <v>526</v>
      </c>
      <c r="C2264" s="11" t="s">
        <v>483</v>
      </c>
      <c r="D2264" s="1201" t="s">
        <v>479</v>
      </c>
      <c r="E2264" s="2651">
        <v>1.24E-2</v>
      </c>
      <c r="F2264" s="2651">
        <v>1.24E-2</v>
      </c>
      <c r="G2264" s="2651">
        <v>1.2200000000000001E-2</v>
      </c>
      <c r="H2264" s="2651">
        <v>1.3599999999999999E-2</v>
      </c>
      <c r="I2264" s="2651">
        <v>1.4E-2</v>
      </c>
      <c r="J2264" s="2651">
        <v>1.4800000000000001E-2</v>
      </c>
      <c r="K2264" s="2651">
        <v>1.3800000000000002E-2</v>
      </c>
      <c r="L2264" s="2651">
        <v>1.4200000000000001E-2</v>
      </c>
      <c r="M2264" s="2651">
        <v>1.4E-2</v>
      </c>
      <c r="N2264" s="2651">
        <v>1.34E-2</v>
      </c>
      <c r="O2264" s="2651">
        <v>1.2999999999999999E-2</v>
      </c>
      <c r="P2264" s="2651">
        <v>1.3200000000000002E-2</v>
      </c>
      <c r="Q2264" s="2651">
        <v>1.34E-2</v>
      </c>
      <c r="R2264" s="2651">
        <v>1.2800000000000001E-2</v>
      </c>
      <c r="S2264" s="2651">
        <v>1.3200000000000002E-2</v>
      </c>
      <c r="T2264" s="2651">
        <v>1.3800000000000002E-2</v>
      </c>
      <c r="U2264" s="2651">
        <v>1.3599999999999999E-2</v>
      </c>
      <c r="V2264" s="2651">
        <v>1.4200000000000001E-2</v>
      </c>
      <c r="W2264" s="2651">
        <v>1.5200000000000002E-2</v>
      </c>
      <c r="X2264" s="2651">
        <v>1.4800000000000001E-2</v>
      </c>
      <c r="Y2264" s="2651">
        <v>1.4200000000000001E-2</v>
      </c>
      <c r="Z2264" s="2651">
        <v>1.4E-2</v>
      </c>
      <c r="AA2264" s="2651">
        <v>1.3800000000000002E-2</v>
      </c>
      <c r="AB2264" s="2651">
        <v>1.3599999999999999E-2</v>
      </c>
      <c r="AC2264" s="110">
        <f>SUM(E2264:AB2264)</f>
        <v>0.32759999999999995</v>
      </c>
    </row>
    <row r="2265" spans="1:30" s="661" customFormat="1" ht="12" x14ac:dyDescent="0.2">
      <c r="A2265" s="2713"/>
      <c r="B2265" s="2713"/>
      <c r="C2265" s="11" t="s">
        <v>484</v>
      </c>
      <c r="D2265" s="2621" t="s">
        <v>479</v>
      </c>
      <c r="E2265" s="2651">
        <v>4.1399999999999999E-2</v>
      </c>
      <c r="F2265" s="2651">
        <v>4.0800000000000003E-2</v>
      </c>
      <c r="G2265" s="2651">
        <v>4.0800000000000003E-2</v>
      </c>
      <c r="H2265" s="2651">
        <v>4.0600000000000004E-2</v>
      </c>
      <c r="I2265" s="2651">
        <v>4.0800000000000003E-2</v>
      </c>
      <c r="J2265" s="2651">
        <v>4.1000000000000002E-2</v>
      </c>
      <c r="K2265" s="2651">
        <v>4.0800000000000003E-2</v>
      </c>
      <c r="L2265" s="2651">
        <v>4.3999999999999997E-2</v>
      </c>
      <c r="M2265" s="2651">
        <v>4.3800000000000006E-2</v>
      </c>
      <c r="N2265" s="2651">
        <v>4.1200000000000001E-2</v>
      </c>
      <c r="O2265" s="2651">
        <v>4.2200000000000001E-2</v>
      </c>
      <c r="P2265" s="2651">
        <v>4.2999999999999997E-2</v>
      </c>
      <c r="Q2265" s="2651">
        <v>4.6200000000000005E-2</v>
      </c>
      <c r="R2265" s="2651">
        <v>4.5399999999999996E-2</v>
      </c>
      <c r="S2265" s="2651">
        <v>4.3999999999999997E-2</v>
      </c>
      <c r="T2265" s="2651">
        <v>4.4400000000000002E-2</v>
      </c>
      <c r="U2265" s="2651">
        <v>4.6399999999999997E-2</v>
      </c>
      <c r="V2265" s="2651">
        <v>4.7600000000000003E-2</v>
      </c>
      <c r="W2265" s="2651">
        <v>4.7600000000000003E-2</v>
      </c>
      <c r="X2265" s="2651">
        <v>4.7800000000000002E-2</v>
      </c>
      <c r="Y2265" s="2651">
        <v>4.7800000000000002E-2</v>
      </c>
      <c r="Z2265" s="2651">
        <v>4.8399999999999999E-2</v>
      </c>
      <c r="AA2265" s="2651">
        <v>4.7399999999999998E-2</v>
      </c>
      <c r="AB2265" s="2651">
        <v>4.5600000000000002E-2</v>
      </c>
      <c r="AC2265" s="110">
        <f>SUM(E2265:AB2265)</f>
        <v>1.0589999999999999</v>
      </c>
    </row>
    <row r="2266" spans="1:30" s="661" customFormat="1" ht="11.25" x14ac:dyDescent="0.2">
      <c r="A2266" s="2713"/>
      <c r="B2266" s="2713"/>
      <c r="C2266" s="11" t="s">
        <v>8</v>
      </c>
      <c r="D2266" s="11" t="s">
        <v>505</v>
      </c>
      <c r="E2266" s="113"/>
      <c r="F2266" s="113"/>
      <c r="G2266" s="113"/>
      <c r="H2266" s="249"/>
      <c r="I2266" s="113"/>
      <c r="J2266" s="113"/>
      <c r="K2266" s="113"/>
      <c r="L2266" s="113"/>
      <c r="M2266" s="113"/>
      <c r="N2266" s="249"/>
      <c r="O2266" s="113"/>
      <c r="P2266" s="113"/>
      <c r="Q2266" s="113"/>
      <c r="R2266" s="113"/>
      <c r="S2266" s="113"/>
      <c r="T2266" s="113"/>
      <c r="U2266" s="113"/>
      <c r="V2266" s="249"/>
      <c r="W2266" s="113"/>
      <c r="X2266" s="113"/>
      <c r="Y2266" s="113"/>
      <c r="Z2266" s="113"/>
      <c r="AA2266" s="113"/>
      <c r="AB2266" s="113"/>
      <c r="AC2266" s="82"/>
    </row>
    <row r="2267" spans="1:30" s="661" customFormat="1" ht="11.25" x14ac:dyDescent="0.2">
      <c r="A2267" s="2713"/>
      <c r="B2267" s="2713"/>
      <c r="C2267" s="11" t="s">
        <v>16</v>
      </c>
      <c r="D2267" s="11"/>
      <c r="E2267" s="110">
        <f t="shared" ref="E2267:AC2267" si="729">E2265/E2264</f>
        <v>3.338709677419355</v>
      </c>
      <c r="F2267" s="110">
        <f t="shared" si="729"/>
        <v>3.2903225806451615</v>
      </c>
      <c r="G2267" s="110">
        <f t="shared" si="729"/>
        <v>3.3442622950819674</v>
      </c>
      <c r="H2267" s="514">
        <f t="shared" si="729"/>
        <v>2.9852941176470593</v>
      </c>
      <c r="I2267" s="110">
        <f t="shared" si="729"/>
        <v>2.9142857142857146</v>
      </c>
      <c r="J2267" s="110">
        <f t="shared" si="729"/>
        <v>2.7702702702702702</v>
      </c>
      <c r="K2267" s="110">
        <f t="shared" si="729"/>
        <v>2.9565217391304346</v>
      </c>
      <c r="L2267" s="110">
        <f t="shared" si="729"/>
        <v>3.0985915492957741</v>
      </c>
      <c r="M2267" s="110">
        <f t="shared" si="729"/>
        <v>3.128571428571429</v>
      </c>
      <c r="N2267" s="514">
        <f t="shared" si="729"/>
        <v>3.0746268656716418</v>
      </c>
      <c r="O2267" s="110">
        <f t="shared" si="729"/>
        <v>3.2461538461538466</v>
      </c>
      <c r="P2267" s="110">
        <f t="shared" si="729"/>
        <v>3.2575757575757569</v>
      </c>
      <c r="Q2267" s="110">
        <f t="shared" si="729"/>
        <v>3.4477611940298512</v>
      </c>
      <c r="R2267" s="110">
        <f t="shared" si="729"/>
        <v>3.5468749999999996</v>
      </c>
      <c r="S2267" s="110">
        <f t="shared" si="729"/>
        <v>3.3333333333333326</v>
      </c>
      <c r="T2267" s="110">
        <f t="shared" si="729"/>
        <v>3.2173913043478257</v>
      </c>
      <c r="U2267" s="110">
        <f t="shared" si="729"/>
        <v>3.4117647058823528</v>
      </c>
      <c r="V2267" s="514">
        <f t="shared" si="729"/>
        <v>3.352112676056338</v>
      </c>
      <c r="W2267" s="110">
        <f t="shared" si="729"/>
        <v>3.1315789473684208</v>
      </c>
      <c r="X2267" s="110">
        <f t="shared" si="729"/>
        <v>3.2297297297297298</v>
      </c>
      <c r="Y2267" s="110">
        <f t="shared" si="729"/>
        <v>3.3661971830985915</v>
      </c>
      <c r="Z2267" s="110">
        <f t="shared" si="729"/>
        <v>3.4571428571428569</v>
      </c>
      <c r="AA2267" s="110">
        <f t="shared" si="729"/>
        <v>3.4347826086956514</v>
      </c>
      <c r="AB2267" s="110">
        <f t="shared" si="729"/>
        <v>3.3529411764705888</v>
      </c>
      <c r="AC2267" s="110">
        <f t="shared" si="729"/>
        <v>3.2326007326007331</v>
      </c>
    </row>
    <row r="2268" spans="1:30" s="661" customFormat="1" ht="11.25" x14ac:dyDescent="0.2">
      <c r="A2268" s="2713"/>
      <c r="B2268" s="2713"/>
      <c r="C2268" s="11" t="s">
        <v>13</v>
      </c>
      <c r="D2268" s="11"/>
      <c r="E2268" s="82"/>
      <c r="F2268" s="82"/>
      <c r="G2268" s="82"/>
      <c r="H2268" s="513"/>
      <c r="I2268" s="82"/>
      <c r="J2268" s="82"/>
      <c r="K2268" s="82"/>
      <c r="L2268" s="82"/>
      <c r="M2268" s="82"/>
      <c r="N2268" s="513"/>
      <c r="O2268" s="82"/>
      <c r="P2268" s="82"/>
      <c r="Q2268" s="82"/>
      <c r="R2268" s="82"/>
      <c r="S2268" s="82"/>
      <c r="T2268" s="82"/>
      <c r="U2268" s="82"/>
      <c r="V2268" s="513"/>
      <c r="W2268" s="82"/>
      <c r="X2268" s="82"/>
      <c r="Y2268" s="82"/>
      <c r="Z2268" s="82"/>
      <c r="AA2268" s="82"/>
      <c r="AB2268" s="82"/>
      <c r="AC2268" s="82"/>
    </row>
    <row r="2269" spans="1:30" s="661" customFormat="1" ht="12" thickBot="1" x14ac:dyDescent="0.25">
      <c r="A2269" s="624" t="s">
        <v>514</v>
      </c>
      <c r="B2269" s="625"/>
      <c r="C2269" s="626"/>
      <c r="D2269" s="302"/>
      <c r="E2269" s="302">
        <f>SQRT(E2264*E2264+E2265*E2265)</f>
        <v>4.3217126234862034E-2</v>
      </c>
      <c r="F2269" s="302">
        <f t="shared" ref="F2269:AB2269" si="730">SQRT(F2264*F2264+F2265*F2265)</f>
        <v>4.2642701602970706E-2</v>
      </c>
      <c r="G2269" s="302">
        <f t="shared" si="730"/>
        <v>4.2584973875769844E-2</v>
      </c>
      <c r="H2269" s="302">
        <f t="shared" si="730"/>
        <v>4.2817286228811847E-2</v>
      </c>
      <c r="I2269" s="302">
        <f t="shared" si="730"/>
        <v>4.3135136489873313E-2</v>
      </c>
      <c r="J2269" s="302">
        <f t="shared" si="730"/>
        <v>4.3589448264459603E-2</v>
      </c>
      <c r="K2269" s="302">
        <f t="shared" si="730"/>
        <v>4.3070639651623471E-2</v>
      </c>
      <c r="L2269" s="302">
        <f t="shared" si="730"/>
        <v>4.6234619064073619E-2</v>
      </c>
      <c r="M2269" s="302">
        <f t="shared" si="730"/>
        <v>4.5983040351851467E-2</v>
      </c>
      <c r="N2269" s="302">
        <f t="shared" si="730"/>
        <v>4.3324358044868942E-2</v>
      </c>
      <c r="O2269" s="302">
        <f t="shared" si="730"/>
        <v>4.4156992651221166E-2</v>
      </c>
      <c r="P2269" s="302">
        <f t="shared" si="730"/>
        <v>4.4980440193488548E-2</v>
      </c>
      <c r="Q2269" s="823">
        <f t="shared" si="730"/>
        <v>4.810405388322278E-2</v>
      </c>
      <c r="R2269" s="302">
        <f t="shared" si="730"/>
        <v>4.7169905660283021E-2</v>
      </c>
      <c r="S2269" s="302">
        <f t="shared" si="730"/>
        <v>4.593734863920642E-2</v>
      </c>
      <c r="T2269" s="302">
        <f t="shared" si="730"/>
        <v>4.6495161038542496E-2</v>
      </c>
      <c r="U2269" s="302">
        <f t="shared" si="730"/>
        <v>4.8352042356037038E-2</v>
      </c>
      <c r="V2269" s="302">
        <f t="shared" si="730"/>
        <v>4.9672930253811282E-2</v>
      </c>
      <c r="W2269" s="302">
        <f t="shared" si="730"/>
        <v>4.9967989753441154E-2</v>
      </c>
      <c r="X2269" s="302">
        <f t="shared" si="730"/>
        <v>5.0038784957270897E-2</v>
      </c>
      <c r="Y2269" s="302">
        <f t="shared" si="730"/>
        <v>4.9864616713657793E-2</v>
      </c>
      <c r="Z2269" s="302">
        <f t="shared" si="730"/>
        <v>5.0384124483809384E-2</v>
      </c>
      <c r="AA2269" s="302">
        <f t="shared" si="730"/>
        <v>4.9368005833738113E-2</v>
      </c>
      <c r="AB2269" s="302">
        <f t="shared" si="730"/>
        <v>4.7584871545481765E-2</v>
      </c>
      <c r="AC2269" s="806"/>
      <c r="AD2269" s="360">
        <f>MAX(E2269:AB2269)</f>
        <v>5.0384124483809384E-2</v>
      </c>
    </row>
    <row r="2270" spans="1:30" s="733" customFormat="1" ht="11.25" x14ac:dyDescent="0.2">
      <c r="A2270" s="728"/>
      <c r="B2270" s="728"/>
      <c r="C2270" s="729"/>
      <c r="D2270" s="730"/>
      <c r="E2270" s="730"/>
      <c r="F2270" s="730"/>
      <c r="G2270" s="730"/>
      <c r="H2270" s="730"/>
      <c r="I2270" s="730"/>
      <c r="J2270" s="730"/>
      <c r="K2270" s="730"/>
      <c r="L2270" s="730"/>
      <c r="M2270" s="730"/>
      <c r="N2270" s="730"/>
      <c r="O2270" s="730"/>
      <c r="P2270" s="730"/>
      <c r="Q2270" s="730"/>
      <c r="R2270" s="730"/>
      <c r="S2270" s="730"/>
      <c r="T2270" s="730"/>
      <c r="U2270" s="730"/>
      <c r="V2270" s="730"/>
      <c r="W2270" s="730"/>
      <c r="X2270" s="730"/>
      <c r="Y2270" s="730"/>
      <c r="Z2270" s="730"/>
      <c r="AA2270" s="730"/>
      <c r="AB2270" s="730"/>
      <c r="AC2270" s="731"/>
      <c r="AD2270" s="732"/>
    </row>
    <row r="2271" spans="1:30" s="733" customFormat="1" ht="8.25" customHeight="1" x14ac:dyDescent="0.2">
      <c r="A2271" s="728"/>
      <c r="B2271" s="728"/>
      <c r="C2271" s="729"/>
      <c r="D2271" s="730"/>
      <c r="E2271" s="730"/>
      <c r="F2271" s="730"/>
      <c r="G2271" s="730"/>
      <c r="H2271" s="730"/>
      <c r="I2271" s="730"/>
      <c r="J2271" s="730"/>
      <c r="K2271" s="730"/>
      <c r="L2271" s="730"/>
      <c r="M2271" s="730"/>
      <c r="N2271" s="730"/>
      <c r="O2271" s="730"/>
      <c r="P2271" s="730"/>
      <c r="Q2271" s="730"/>
      <c r="R2271" s="730"/>
      <c r="S2271" s="730"/>
      <c r="T2271" s="730"/>
      <c r="U2271" s="730"/>
      <c r="V2271" s="730"/>
      <c r="W2271" s="730"/>
      <c r="X2271" s="730"/>
      <c r="Y2271" s="730"/>
      <c r="Z2271" s="730"/>
      <c r="AA2271" s="730"/>
      <c r="AB2271" s="730"/>
      <c r="AC2271" s="731"/>
      <c r="AD2271" s="732"/>
    </row>
    <row r="2272" spans="1:30" s="733" customFormat="1" ht="11.25" hidden="1" x14ac:dyDescent="0.2">
      <c r="A2272" s="728"/>
      <c r="B2272" s="728"/>
      <c r="C2272" s="729"/>
      <c r="D2272" s="730"/>
      <c r="E2272" s="730"/>
      <c r="F2272" s="730"/>
      <c r="G2272" s="730"/>
      <c r="H2272" s="730"/>
      <c r="I2272" s="730"/>
      <c r="J2272" s="730"/>
      <c r="K2272" s="730"/>
      <c r="L2272" s="730"/>
      <c r="M2272" s="730"/>
      <c r="N2272" s="730"/>
      <c r="O2272" s="730"/>
      <c r="P2272" s="730"/>
      <c r="Q2272" s="730"/>
      <c r="R2272" s="730"/>
      <c r="S2272" s="730"/>
      <c r="T2272" s="730"/>
      <c r="U2272" s="730"/>
      <c r="V2272" s="730"/>
      <c r="W2272" s="730"/>
      <c r="X2272" s="730"/>
      <c r="Y2272" s="730"/>
      <c r="Z2272" s="730"/>
      <c r="AA2272" s="730"/>
      <c r="AB2272" s="730"/>
      <c r="AC2272" s="731"/>
      <c r="AD2272" s="732"/>
    </row>
    <row r="2273" spans="1:30" s="13" customFormat="1" ht="12.75" customHeight="1" thickBot="1" x14ac:dyDescent="0.25">
      <c r="A2273" s="2806" t="s">
        <v>945</v>
      </c>
      <c r="B2273" s="2807"/>
      <c r="C2273" s="17"/>
      <c r="D2273" s="17"/>
      <c r="E2273" s="18">
        <v>1</v>
      </c>
      <c r="F2273" s="18">
        <v>2</v>
      </c>
      <c r="G2273" s="18">
        <v>3</v>
      </c>
      <c r="H2273" s="18">
        <v>4</v>
      </c>
      <c r="I2273" s="18">
        <v>5</v>
      </c>
      <c r="J2273" s="18">
        <v>6</v>
      </c>
      <c r="K2273" s="18">
        <v>7</v>
      </c>
      <c r="L2273" s="18">
        <v>8</v>
      </c>
      <c r="M2273" s="18">
        <v>9</v>
      </c>
      <c r="N2273" s="18">
        <v>10</v>
      </c>
      <c r="O2273" s="18">
        <v>11</v>
      </c>
      <c r="P2273" s="18">
        <v>12</v>
      </c>
      <c r="Q2273" s="18">
        <v>13</v>
      </c>
      <c r="R2273" s="18">
        <v>14</v>
      </c>
      <c r="S2273" s="18">
        <v>15</v>
      </c>
      <c r="T2273" s="18">
        <v>16</v>
      </c>
      <c r="U2273" s="18">
        <v>17</v>
      </c>
      <c r="V2273" s="18">
        <v>18</v>
      </c>
      <c r="W2273" s="18">
        <v>19</v>
      </c>
      <c r="X2273" s="18">
        <v>20</v>
      </c>
      <c r="Y2273" s="18">
        <v>21</v>
      </c>
      <c r="Z2273" s="18">
        <v>22</v>
      </c>
      <c r="AA2273" s="18">
        <v>23</v>
      </c>
      <c r="AB2273" s="18">
        <v>24</v>
      </c>
      <c r="AC2273" s="731"/>
    </row>
    <row r="2274" spans="1:30" s="13" customFormat="1" ht="12.75" customHeight="1" x14ac:dyDescent="0.2">
      <c r="A2274" s="19"/>
      <c r="B2274" s="20"/>
      <c r="C2274" s="21"/>
      <c r="D2274" s="1203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2"/>
    </row>
    <row r="2275" spans="1:30" s="13" customFormat="1" ht="12.75" customHeight="1" thickBot="1" x14ac:dyDescent="0.25">
      <c r="A2275" s="36"/>
      <c r="B2275" s="37"/>
      <c r="C2275" s="38"/>
      <c r="D2275" s="1224"/>
      <c r="E2275" s="37"/>
      <c r="F2275" s="37"/>
      <c r="G2275" s="37"/>
      <c r="H2275" s="37"/>
      <c r="I2275" s="37"/>
      <c r="J2275" s="37"/>
      <c r="K2275" s="37"/>
      <c r="L2275" s="37"/>
      <c r="M2275" s="37"/>
      <c r="N2275" s="37"/>
      <c r="O2275" s="37"/>
      <c r="P2275" s="37"/>
      <c r="Q2275" s="37"/>
      <c r="R2275" s="37"/>
      <c r="S2275" s="37"/>
      <c r="T2275" s="37"/>
      <c r="U2275" s="37"/>
      <c r="V2275" s="37"/>
      <c r="W2275" s="37"/>
      <c r="X2275" s="37"/>
      <c r="Y2275" s="37"/>
      <c r="Z2275" s="37"/>
      <c r="AA2275" s="37"/>
      <c r="AB2275" s="37"/>
      <c r="AC2275" s="39"/>
    </row>
    <row r="2276" spans="1:30" s="661" customFormat="1" ht="11.25" x14ac:dyDescent="0.2">
      <c r="A2276" s="2715" t="s">
        <v>946</v>
      </c>
      <c r="B2276" s="2712" t="s">
        <v>319</v>
      </c>
      <c r="C2276" s="10" t="s">
        <v>483</v>
      </c>
      <c r="D2276" s="1203" t="s">
        <v>479</v>
      </c>
      <c r="E2276" s="231">
        <v>0</v>
      </c>
      <c r="F2276" s="231">
        <v>0</v>
      </c>
      <c r="G2276" s="231">
        <v>0</v>
      </c>
      <c r="H2276" s="231">
        <v>0</v>
      </c>
      <c r="I2276" s="231">
        <v>0</v>
      </c>
      <c r="J2276" s="231">
        <v>0</v>
      </c>
      <c r="K2276" s="231">
        <v>0</v>
      </c>
      <c r="L2276" s="231">
        <v>0</v>
      </c>
      <c r="M2276" s="231">
        <v>0</v>
      </c>
      <c r="N2276" s="231">
        <v>0</v>
      </c>
      <c r="O2276" s="231">
        <v>0</v>
      </c>
      <c r="P2276" s="231">
        <v>0</v>
      </c>
      <c r="Q2276" s="231">
        <v>0</v>
      </c>
      <c r="R2276" s="231">
        <v>0</v>
      </c>
      <c r="S2276" s="231">
        <v>0</v>
      </c>
      <c r="T2276" s="231">
        <v>0</v>
      </c>
      <c r="U2276" s="231">
        <v>0</v>
      </c>
      <c r="V2276" s="231">
        <v>0</v>
      </c>
      <c r="W2276" s="231">
        <v>0</v>
      </c>
      <c r="X2276" s="231">
        <v>0</v>
      </c>
      <c r="Y2276" s="231">
        <v>0</v>
      </c>
      <c r="Z2276" s="231">
        <v>0</v>
      </c>
      <c r="AA2276" s="231">
        <v>0</v>
      </c>
      <c r="AB2276" s="231">
        <v>0</v>
      </c>
      <c r="AC2276" s="121">
        <f>SUM(E2276:AB2276)</f>
        <v>0</v>
      </c>
    </row>
    <row r="2277" spans="1:30" s="661" customFormat="1" ht="12" thickBot="1" x14ac:dyDescent="0.25">
      <c r="A2277" s="2716"/>
      <c r="B2277" s="2713"/>
      <c r="C2277" s="11" t="s">
        <v>484</v>
      </c>
      <c r="D2277" s="2621" t="s">
        <v>479</v>
      </c>
      <c r="E2277" s="332">
        <v>0</v>
      </c>
      <c r="F2277" s="332">
        <v>0</v>
      </c>
      <c r="G2277" s="332">
        <v>0</v>
      </c>
      <c r="H2277" s="332">
        <v>0</v>
      </c>
      <c r="I2277" s="332">
        <v>0</v>
      </c>
      <c r="J2277" s="332">
        <v>0</v>
      </c>
      <c r="K2277" s="332">
        <v>0</v>
      </c>
      <c r="L2277" s="332">
        <v>0</v>
      </c>
      <c r="M2277" s="332">
        <v>0</v>
      </c>
      <c r="N2277" s="332">
        <v>0</v>
      </c>
      <c r="O2277" s="332">
        <v>0</v>
      </c>
      <c r="P2277" s="332">
        <v>0</v>
      </c>
      <c r="Q2277" s="332">
        <v>0</v>
      </c>
      <c r="R2277" s="332">
        <v>0</v>
      </c>
      <c r="S2277" s="332">
        <v>0</v>
      </c>
      <c r="T2277" s="332">
        <v>0</v>
      </c>
      <c r="U2277" s="332">
        <v>0</v>
      </c>
      <c r="V2277" s="332">
        <v>0</v>
      </c>
      <c r="W2277" s="332">
        <v>0</v>
      </c>
      <c r="X2277" s="332">
        <v>0</v>
      </c>
      <c r="Y2277" s="332">
        <v>0</v>
      </c>
      <c r="Z2277" s="332">
        <v>0</v>
      </c>
      <c r="AA2277" s="332">
        <v>0</v>
      </c>
      <c r="AB2277" s="332">
        <v>0</v>
      </c>
      <c r="AC2277" s="117">
        <f>SUM(E2277:AB2277)</f>
        <v>0</v>
      </c>
    </row>
    <row r="2278" spans="1:30" s="661" customFormat="1" ht="11.25" x14ac:dyDescent="0.2">
      <c r="A2278" s="2716"/>
      <c r="B2278" s="2713"/>
      <c r="C2278" s="11" t="s">
        <v>8</v>
      </c>
      <c r="D2278" s="1201" t="s">
        <v>505</v>
      </c>
      <c r="E2278" s="113"/>
      <c r="F2278" s="113"/>
      <c r="G2278" s="113"/>
      <c r="H2278" s="423"/>
      <c r="I2278" s="113"/>
      <c r="J2278" s="113"/>
      <c r="K2278" s="113"/>
      <c r="L2278" s="113"/>
      <c r="M2278" s="113"/>
      <c r="N2278" s="423"/>
      <c r="O2278" s="113"/>
      <c r="P2278" s="113"/>
      <c r="Q2278" s="113"/>
      <c r="R2278" s="113"/>
      <c r="S2278" s="113"/>
      <c r="T2278" s="113"/>
      <c r="U2278" s="113"/>
      <c r="V2278" s="423"/>
      <c r="W2278" s="113"/>
      <c r="X2278" s="113"/>
      <c r="Y2278" s="113"/>
      <c r="Z2278" s="113"/>
      <c r="AA2278" s="113"/>
      <c r="AB2278" s="113"/>
      <c r="AC2278" s="117"/>
    </row>
    <row r="2279" spans="1:30" s="661" customFormat="1" ht="12" thickBot="1" x14ac:dyDescent="0.25">
      <c r="A2279" s="2717"/>
      <c r="B2279" s="2714"/>
      <c r="C2279" s="46" t="s">
        <v>16</v>
      </c>
      <c r="D2279" s="1224"/>
      <c r="E2279" s="292" t="e">
        <f t="shared" ref="E2279:M2279" si="731">E2277/E2276</f>
        <v>#DIV/0!</v>
      </c>
      <c r="F2279" s="292" t="e">
        <f t="shared" si="731"/>
        <v>#DIV/0!</v>
      </c>
      <c r="G2279" s="292" t="e">
        <f t="shared" si="731"/>
        <v>#DIV/0!</v>
      </c>
      <c r="H2279" s="466" t="e">
        <f t="shared" si="731"/>
        <v>#DIV/0!</v>
      </c>
      <c r="I2279" s="292" t="e">
        <f t="shared" si="731"/>
        <v>#DIV/0!</v>
      </c>
      <c r="J2279" s="292" t="e">
        <f t="shared" si="731"/>
        <v>#DIV/0!</v>
      </c>
      <c r="K2279" s="292" t="e">
        <f t="shared" si="731"/>
        <v>#DIV/0!</v>
      </c>
      <c r="L2279" s="292" t="e">
        <f t="shared" si="731"/>
        <v>#DIV/0!</v>
      </c>
      <c r="M2279" s="292" t="e">
        <f t="shared" si="731"/>
        <v>#DIV/0!</v>
      </c>
      <c r="N2279" s="466" t="e">
        <f>N2277/N2276</f>
        <v>#DIV/0!</v>
      </c>
      <c r="O2279" s="292" t="e">
        <f t="shared" ref="O2279:AC2279" si="732">O2277/O2276</f>
        <v>#DIV/0!</v>
      </c>
      <c r="P2279" s="292" t="e">
        <f t="shared" si="732"/>
        <v>#DIV/0!</v>
      </c>
      <c r="Q2279" s="292" t="e">
        <f t="shared" si="732"/>
        <v>#DIV/0!</v>
      </c>
      <c r="R2279" s="292" t="e">
        <f t="shared" si="732"/>
        <v>#DIV/0!</v>
      </c>
      <c r="S2279" s="292" t="e">
        <f t="shared" si="732"/>
        <v>#DIV/0!</v>
      </c>
      <c r="T2279" s="292" t="e">
        <f t="shared" si="732"/>
        <v>#DIV/0!</v>
      </c>
      <c r="U2279" s="292" t="e">
        <f t="shared" si="732"/>
        <v>#DIV/0!</v>
      </c>
      <c r="V2279" s="466" t="e">
        <f t="shared" si="732"/>
        <v>#DIV/0!</v>
      </c>
      <c r="W2279" s="292" t="e">
        <f t="shared" si="732"/>
        <v>#DIV/0!</v>
      </c>
      <c r="X2279" s="292" t="e">
        <f t="shared" si="732"/>
        <v>#DIV/0!</v>
      </c>
      <c r="Y2279" s="292" t="e">
        <f t="shared" si="732"/>
        <v>#DIV/0!</v>
      </c>
      <c r="Z2279" s="292" t="e">
        <f t="shared" si="732"/>
        <v>#DIV/0!</v>
      </c>
      <c r="AA2279" s="292" t="e">
        <f t="shared" si="732"/>
        <v>#DIV/0!</v>
      </c>
      <c r="AB2279" s="292" t="e">
        <f t="shared" si="732"/>
        <v>#DIV/0!</v>
      </c>
      <c r="AC2279" s="184" t="e">
        <f t="shared" si="732"/>
        <v>#DIV/0!</v>
      </c>
    </row>
    <row r="2280" spans="1:30" s="661" customFormat="1" ht="11.25" x14ac:dyDescent="0.2">
      <c r="A2280" s="2715" t="s">
        <v>947</v>
      </c>
      <c r="B2280" s="2712" t="s">
        <v>457</v>
      </c>
      <c r="C2280" s="10" t="s">
        <v>483</v>
      </c>
      <c r="D2280" s="1203" t="s">
        <v>479</v>
      </c>
      <c r="E2280" s="231">
        <v>0</v>
      </c>
      <c r="F2280" s="231">
        <v>0</v>
      </c>
      <c r="G2280" s="231">
        <v>0</v>
      </c>
      <c r="H2280" s="231">
        <v>0</v>
      </c>
      <c r="I2280" s="231">
        <v>0</v>
      </c>
      <c r="J2280" s="231">
        <v>0</v>
      </c>
      <c r="K2280" s="231">
        <v>0</v>
      </c>
      <c r="L2280" s="231">
        <v>0</v>
      </c>
      <c r="M2280" s="231">
        <v>0</v>
      </c>
      <c r="N2280" s="231">
        <v>0</v>
      </c>
      <c r="O2280" s="231">
        <v>0</v>
      </c>
      <c r="P2280" s="231">
        <v>0</v>
      </c>
      <c r="Q2280" s="231">
        <v>0</v>
      </c>
      <c r="R2280" s="231">
        <v>0</v>
      </c>
      <c r="S2280" s="231">
        <v>0</v>
      </c>
      <c r="T2280" s="231">
        <v>0</v>
      </c>
      <c r="U2280" s="231">
        <v>0</v>
      </c>
      <c r="V2280" s="231">
        <v>0</v>
      </c>
      <c r="W2280" s="231">
        <v>0</v>
      </c>
      <c r="X2280" s="231">
        <v>0</v>
      </c>
      <c r="Y2280" s="231">
        <v>0</v>
      </c>
      <c r="Z2280" s="231">
        <v>0</v>
      </c>
      <c r="AA2280" s="231">
        <v>0</v>
      </c>
      <c r="AB2280" s="231">
        <v>0</v>
      </c>
      <c r="AC2280" s="121">
        <f>SUM(E2280:AB2280)</f>
        <v>0</v>
      </c>
    </row>
    <row r="2281" spans="1:30" s="661" customFormat="1" ht="11.25" customHeight="1" thickBot="1" x14ac:dyDescent="0.25">
      <c r="A2281" s="2716"/>
      <c r="B2281" s="2713"/>
      <c r="C2281" s="11" t="s">
        <v>484</v>
      </c>
      <c r="D2281" s="2621" t="s">
        <v>479</v>
      </c>
      <c r="E2281" s="332">
        <v>0</v>
      </c>
      <c r="F2281" s="332">
        <v>0</v>
      </c>
      <c r="G2281" s="332">
        <v>0</v>
      </c>
      <c r="H2281" s="332">
        <v>0</v>
      </c>
      <c r="I2281" s="332">
        <v>0</v>
      </c>
      <c r="J2281" s="332">
        <v>0</v>
      </c>
      <c r="K2281" s="332">
        <v>0</v>
      </c>
      <c r="L2281" s="332">
        <v>0</v>
      </c>
      <c r="M2281" s="332">
        <v>0</v>
      </c>
      <c r="N2281" s="332">
        <v>0</v>
      </c>
      <c r="O2281" s="332">
        <v>0</v>
      </c>
      <c r="P2281" s="332">
        <v>0</v>
      </c>
      <c r="Q2281" s="332">
        <v>0</v>
      </c>
      <c r="R2281" s="332">
        <v>0</v>
      </c>
      <c r="S2281" s="332">
        <v>0</v>
      </c>
      <c r="T2281" s="332">
        <v>0</v>
      </c>
      <c r="U2281" s="332">
        <v>0</v>
      </c>
      <c r="V2281" s="332">
        <v>0</v>
      </c>
      <c r="W2281" s="332">
        <v>0</v>
      </c>
      <c r="X2281" s="332">
        <v>0</v>
      </c>
      <c r="Y2281" s="332">
        <v>0</v>
      </c>
      <c r="Z2281" s="332">
        <v>0</v>
      </c>
      <c r="AA2281" s="332">
        <v>0</v>
      </c>
      <c r="AB2281" s="332">
        <v>0</v>
      </c>
      <c r="AC2281" s="117">
        <f>SUM(E2281:AB2281)</f>
        <v>0</v>
      </c>
    </row>
    <row r="2282" spans="1:30" s="661" customFormat="1" ht="11.25" customHeight="1" x14ac:dyDescent="0.2">
      <c r="A2282" s="2716"/>
      <c r="B2282" s="2713"/>
      <c r="C2282" s="11" t="s">
        <v>8</v>
      </c>
      <c r="D2282" s="1201" t="s">
        <v>505</v>
      </c>
      <c r="E2282" s="113"/>
      <c r="F2282" s="113"/>
      <c r="G2282" s="113"/>
      <c r="H2282" s="249"/>
      <c r="I2282" s="113"/>
      <c r="J2282" s="113"/>
      <c r="K2282" s="113"/>
      <c r="L2282" s="113"/>
      <c r="M2282" s="113"/>
      <c r="N2282" s="249"/>
      <c r="O2282" s="113"/>
      <c r="P2282" s="113"/>
      <c r="Q2282" s="113"/>
      <c r="R2282" s="113"/>
      <c r="S2282" s="113"/>
      <c r="T2282" s="113"/>
      <c r="U2282" s="113"/>
      <c r="V2282" s="249"/>
      <c r="W2282" s="113"/>
      <c r="X2282" s="113"/>
      <c r="Y2282" s="113"/>
      <c r="Z2282" s="113"/>
      <c r="AA2282" s="113"/>
      <c r="AB2282" s="113"/>
      <c r="AC2282" s="117"/>
    </row>
    <row r="2283" spans="1:30" s="661" customFormat="1" ht="11.25" customHeight="1" thickBot="1" x14ac:dyDescent="0.25">
      <c r="A2283" s="2728"/>
      <c r="B2283" s="2741"/>
      <c r="C2283" s="45" t="s">
        <v>16</v>
      </c>
      <c r="D2283" s="45"/>
      <c r="E2283" s="126" t="e">
        <f t="shared" ref="E2283:M2283" si="733">E2281/E2280</f>
        <v>#DIV/0!</v>
      </c>
      <c r="F2283" s="126" t="e">
        <f t="shared" si="733"/>
        <v>#DIV/0!</v>
      </c>
      <c r="G2283" s="126" t="e">
        <f t="shared" si="733"/>
        <v>#DIV/0!</v>
      </c>
      <c r="H2283" s="444" t="e">
        <f t="shared" si="733"/>
        <v>#DIV/0!</v>
      </c>
      <c r="I2283" s="126" t="e">
        <f t="shared" si="733"/>
        <v>#DIV/0!</v>
      </c>
      <c r="J2283" s="126" t="e">
        <f t="shared" si="733"/>
        <v>#DIV/0!</v>
      </c>
      <c r="K2283" s="126" t="e">
        <f t="shared" si="733"/>
        <v>#DIV/0!</v>
      </c>
      <c r="L2283" s="126" t="e">
        <f t="shared" si="733"/>
        <v>#DIV/0!</v>
      </c>
      <c r="M2283" s="126" t="e">
        <f t="shared" si="733"/>
        <v>#DIV/0!</v>
      </c>
      <c r="N2283" s="444" t="e">
        <f>N2281/N2280</f>
        <v>#DIV/0!</v>
      </c>
      <c r="O2283" s="126" t="e">
        <f t="shared" ref="O2283:AC2283" si="734">O2281/O2280</f>
        <v>#DIV/0!</v>
      </c>
      <c r="P2283" s="126" t="e">
        <f t="shared" si="734"/>
        <v>#DIV/0!</v>
      </c>
      <c r="Q2283" s="126" t="e">
        <f t="shared" si="734"/>
        <v>#DIV/0!</v>
      </c>
      <c r="R2283" s="126" t="e">
        <f t="shared" si="734"/>
        <v>#DIV/0!</v>
      </c>
      <c r="S2283" s="126" t="e">
        <f t="shared" si="734"/>
        <v>#DIV/0!</v>
      </c>
      <c r="T2283" s="126" t="e">
        <f t="shared" si="734"/>
        <v>#DIV/0!</v>
      </c>
      <c r="U2283" s="126" t="e">
        <f t="shared" si="734"/>
        <v>#DIV/0!</v>
      </c>
      <c r="V2283" s="444" t="e">
        <f t="shared" si="734"/>
        <v>#DIV/0!</v>
      </c>
      <c r="W2283" s="126" t="e">
        <f t="shared" si="734"/>
        <v>#DIV/0!</v>
      </c>
      <c r="X2283" s="126" t="e">
        <f t="shared" si="734"/>
        <v>#DIV/0!</v>
      </c>
      <c r="Y2283" s="126" t="e">
        <f t="shared" si="734"/>
        <v>#DIV/0!</v>
      </c>
      <c r="Z2283" s="126" t="e">
        <f t="shared" si="734"/>
        <v>#DIV/0!</v>
      </c>
      <c r="AA2283" s="126" t="e">
        <f t="shared" si="734"/>
        <v>#DIV/0!</v>
      </c>
      <c r="AB2283" s="126" t="e">
        <f t="shared" si="734"/>
        <v>#DIV/0!</v>
      </c>
      <c r="AC2283" s="122" t="e">
        <f t="shared" si="734"/>
        <v>#DIV/0!</v>
      </c>
    </row>
    <row r="2284" spans="1:30" s="661" customFormat="1" ht="12" customHeight="1" x14ac:dyDescent="0.2">
      <c r="A2284" s="329" t="s">
        <v>518</v>
      </c>
      <c r="B2284" s="330"/>
      <c r="C2284" s="549"/>
      <c r="D2284" s="268"/>
      <c r="E2284" s="268">
        <f>E2276+E2280</f>
        <v>0</v>
      </c>
      <c r="F2284" s="268">
        <f t="shared" ref="F2284:AB2284" si="735">F2276+F2280</f>
        <v>0</v>
      </c>
      <c r="G2284" s="268">
        <f t="shared" si="735"/>
        <v>0</v>
      </c>
      <c r="H2284" s="268">
        <f t="shared" si="735"/>
        <v>0</v>
      </c>
      <c r="I2284" s="268">
        <f t="shared" si="735"/>
        <v>0</v>
      </c>
      <c r="J2284" s="268">
        <f t="shared" si="735"/>
        <v>0</v>
      </c>
      <c r="K2284" s="268">
        <f t="shared" si="735"/>
        <v>0</v>
      </c>
      <c r="L2284" s="268">
        <f t="shared" si="735"/>
        <v>0</v>
      </c>
      <c r="M2284" s="268">
        <f t="shared" si="735"/>
        <v>0</v>
      </c>
      <c r="N2284" s="268">
        <f t="shared" si="735"/>
        <v>0</v>
      </c>
      <c r="O2284" s="268">
        <f t="shared" si="735"/>
        <v>0</v>
      </c>
      <c r="P2284" s="268">
        <f t="shared" si="735"/>
        <v>0</v>
      </c>
      <c r="Q2284" s="268">
        <f t="shared" si="735"/>
        <v>0</v>
      </c>
      <c r="R2284" s="268">
        <f t="shared" si="735"/>
        <v>0</v>
      </c>
      <c r="S2284" s="268">
        <f t="shared" si="735"/>
        <v>0</v>
      </c>
      <c r="T2284" s="268">
        <f t="shared" si="735"/>
        <v>0</v>
      </c>
      <c r="U2284" s="268">
        <f t="shared" si="735"/>
        <v>0</v>
      </c>
      <c r="V2284" s="268">
        <f t="shared" si="735"/>
        <v>0</v>
      </c>
      <c r="W2284" s="268">
        <f t="shared" si="735"/>
        <v>0</v>
      </c>
      <c r="X2284" s="268">
        <f t="shared" si="735"/>
        <v>0</v>
      </c>
      <c r="Y2284" s="268">
        <f t="shared" si="735"/>
        <v>0</v>
      </c>
      <c r="Z2284" s="268">
        <f t="shared" si="735"/>
        <v>0</v>
      </c>
      <c r="AA2284" s="268">
        <f t="shared" si="735"/>
        <v>0</v>
      </c>
      <c r="AB2284" s="268">
        <f t="shared" si="735"/>
        <v>0</v>
      </c>
      <c r="AC2284" s="268"/>
    </row>
    <row r="2285" spans="1:30" s="661" customFormat="1" ht="12" customHeight="1" x14ac:dyDescent="0.2">
      <c r="A2285" s="258" t="s">
        <v>519</v>
      </c>
      <c r="B2285" s="259"/>
      <c r="C2285" s="260"/>
      <c r="D2285" s="261"/>
      <c r="E2285" s="268">
        <f t="shared" ref="E2285:AB2285" si="736">E2277+E2281</f>
        <v>0</v>
      </c>
      <c r="F2285" s="268">
        <f t="shared" si="736"/>
        <v>0</v>
      </c>
      <c r="G2285" s="268">
        <f t="shared" si="736"/>
        <v>0</v>
      </c>
      <c r="H2285" s="268">
        <f t="shared" si="736"/>
        <v>0</v>
      </c>
      <c r="I2285" s="268">
        <f t="shared" si="736"/>
        <v>0</v>
      </c>
      <c r="J2285" s="268">
        <f t="shared" si="736"/>
        <v>0</v>
      </c>
      <c r="K2285" s="268">
        <f t="shared" si="736"/>
        <v>0</v>
      </c>
      <c r="L2285" s="268">
        <f t="shared" si="736"/>
        <v>0</v>
      </c>
      <c r="M2285" s="268">
        <f t="shared" si="736"/>
        <v>0</v>
      </c>
      <c r="N2285" s="268">
        <f t="shared" si="736"/>
        <v>0</v>
      </c>
      <c r="O2285" s="268">
        <f t="shared" si="736"/>
        <v>0</v>
      </c>
      <c r="P2285" s="268">
        <f t="shared" si="736"/>
        <v>0</v>
      </c>
      <c r="Q2285" s="268">
        <f t="shared" si="736"/>
        <v>0</v>
      </c>
      <c r="R2285" s="268">
        <f t="shared" si="736"/>
        <v>0</v>
      </c>
      <c r="S2285" s="268">
        <f t="shared" si="736"/>
        <v>0</v>
      </c>
      <c r="T2285" s="268">
        <f t="shared" si="736"/>
        <v>0</v>
      </c>
      <c r="U2285" s="268">
        <f t="shared" si="736"/>
        <v>0</v>
      </c>
      <c r="V2285" s="268">
        <f t="shared" si="736"/>
        <v>0</v>
      </c>
      <c r="W2285" s="268">
        <f t="shared" si="736"/>
        <v>0</v>
      </c>
      <c r="X2285" s="268">
        <f t="shared" si="736"/>
        <v>0</v>
      </c>
      <c r="Y2285" s="268">
        <f t="shared" si="736"/>
        <v>0</v>
      </c>
      <c r="Z2285" s="268">
        <f t="shared" si="736"/>
        <v>0</v>
      </c>
      <c r="AA2285" s="268">
        <f t="shared" si="736"/>
        <v>0</v>
      </c>
      <c r="AB2285" s="268">
        <f t="shared" si="736"/>
        <v>0</v>
      </c>
      <c r="AC2285" s="268"/>
    </row>
    <row r="2286" spans="1:30" s="661" customFormat="1" ht="12" customHeight="1" thickBot="1" x14ac:dyDescent="0.25">
      <c r="A2286" s="263" t="s">
        <v>520</v>
      </c>
      <c r="B2286" s="264"/>
      <c r="C2286" s="265"/>
      <c r="D2286" s="266"/>
      <c r="E2286" s="266">
        <f t="shared" ref="E2286:AB2286" si="737">SQRT(E2284*E2284+E2285*E2285)</f>
        <v>0</v>
      </c>
      <c r="F2286" s="266">
        <f t="shared" si="737"/>
        <v>0</v>
      </c>
      <c r="G2286" s="266">
        <f t="shared" si="737"/>
        <v>0</v>
      </c>
      <c r="H2286" s="266">
        <f t="shared" si="737"/>
        <v>0</v>
      </c>
      <c r="I2286" s="266">
        <f t="shared" si="737"/>
        <v>0</v>
      </c>
      <c r="J2286" s="266">
        <f t="shared" si="737"/>
        <v>0</v>
      </c>
      <c r="K2286" s="266">
        <f t="shared" si="737"/>
        <v>0</v>
      </c>
      <c r="L2286" s="266">
        <f t="shared" si="737"/>
        <v>0</v>
      </c>
      <c r="M2286" s="266">
        <f t="shared" si="737"/>
        <v>0</v>
      </c>
      <c r="N2286" s="266">
        <f t="shared" si="737"/>
        <v>0</v>
      </c>
      <c r="O2286" s="266">
        <f t="shared" si="737"/>
        <v>0</v>
      </c>
      <c r="P2286" s="266">
        <f t="shared" si="737"/>
        <v>0</v>
      </c>
      <c r="Q2286" s="266">
        <f t="shared" si="737"/>
        <v>0</v>
      </c>
      <c r="R2286" s="266">
        <f t="shared" si="737"/>
        <v>0</v>
      </c>
      <c r="S2286" s="266">
        <f t="shared" si="737"/>
        <v>0</v>
      </c>
      <c r="T2286" s="266">
        <f t="shared" si="737"/>
        <v>0</v>
      </c>
      <c r="U2286" s="266">
        <f t="shared" si="737"/>
        <v>0</v>
      </c>
      <c r="V2286" s="266">
        <f t="shared" si="737"/>
        <v>0</v>
      </c>
      <c r="W2286" s="266">
        <f t="shared" si="737"/>
        <v>0</v>
      </c>
      <c r="X2286" s="266">
        <f t="shared" si="737"/>
        <v>0</v>
      </c>
      <c r="Y2286" s="266">
        <f t="shared" si="737"/>
        <v>0</v>
      </c>
      <c r="Z2286" s="266">
        <f t="shared" si="737"/>
        <v>0</v>
      </c>
      <c r="AA2286" s="266">
        <f t="shared" si="737"/>
        <v>0</v>
      </c>
      <c r="AB2286" s="266">
        <f t="shared" si="737"/>
        <v>0</v>
      </c>
      <c r="AC2286" s="267"/>
      <c r="AD2286" s="360">
        <f>MAX(E2286:AB2286)</f>
        <v>0</v>
      </c>
    </row>
    <row r="2287" spans="1:30" s="733" customFormat="1" ht="23.25" customHeight="1" x14ac:dyDescent="0.2">
      <c r="A2287" s="728"/>
      <c r="B2287" s="728"/>
      <c r="C2287" s="729"/>
      <c r="D2287" s="730"/>
      <c r="E2287" s="730"/>
      <c r="F2287" s="730"/>
      <c r="G2287" s="730"/>
      <c r="H2287" s="730"/>
      <c r="I2287" s="730"/>
      <c r="J2287" s="730"/>
      <c r="K2287" s="730"/>
      <c r="L2287" s="730"/>
      <c r="M2287" s="730"/>
      <c r="N2287" s="730"/>
      <c r="O2287" s="730"/>
      <c r="P2287" s="730"/>
      <c r="Q2287" s="730"/>
      <c r="R2287" s="730"/>
      <c r="S2287" s="730"/>
      <c r="T2287" s="730"/>
      <c r="U2287" s="730"/>
      <c r="V2287" s="730"/>
      <c r="W2287" s="730"/>
      <c r="X2287" s="730"/>
      <c r="Y2287" s="730"/>
      <c r="Z2287" s="730"/>
      <c r="AA2287" s="730"/>
      <c r="AB2287" s="730"/>
      <c r="AC2287" s="731"/>
      <c r="AD2287" s="732"/>
    </row>
    <row r="2288" spans="1:30" s="13" customFormat="1" ht="12.75" customHeight="1" thickBot="1" x14ac:dyDescent="0.25">
      <c r="A2288" s="2806" t="s">
        <v>961</v>
      </c>
      <c r="B2288" s="2807"/>
      <c r="C2288" s="17"/>
      <c r="D2288" s="17"/>
      <c r="E2288" s="18">
        <v>1</v>
      </c>
      <c r="F2288" s="18">
        <v>2</v>
      </c>
      <c r="G2288" s="18">
        <v>3</v>
      </c>
      <c r="H2288" s="18">
        <v>4</v>
      </c>
      <c r="I2288" s="18">
        <v>5</v>
      </c>
      <c r="J2288" s="18">
        <v>6</v>
      </c>
      <c r="K2288" s="18">
        <v>7</v>
      </c>
      <c r="L2288" s="18">
        <v>8</v>
      </c>
      <c r="M2288" s="18">
        <v>9</v>
      </c>
      <c r="N2288" s="18">
        <v>10</v>
      </c>
      <c r="O2288" s="18">
        <v>11</v>
      </c>
      <c r="P2288" s="18">
        <v>12</v>
      </c>
      <c r="Q2288" s="18">
        <v>13</v>
      </c>
      <c r="R2288" s="18">
        <v>14</v>
      </c>
      <c r="S2288" s="18">
        <v>15</v>
      </c>
      <c r="T2288" s="18">
        <v>16</v>
      </c>
      <c r="U2288" s="18">
        <v>17</v>
      </c>
      <c r="V2288" s="18">
        <v>18</v>
      </c>
      <c r="W2288" s="18">
        <v>19</v>
      </c>
      <c r="X2288" s="18">
        <v>20</v>
      </c>
      <c r="Y2288" s="18">
        <v>21</v>
      </c>
      <c r="Z2288" s="18">
        <v>22</v>
      </c>
      <c r="AA2288" s="18">
        <v>23</v>
      </c>
      <c r="AB2288" s="18">
        <v>24</v>
      </c>
      <c r="AC2288" s="731"/>
    </row>
    <row r="2289" spans="1:30" s="13" customFormat="1" ht="12.75" customHeight="1" x14ac:dyDescent="0.2">
      <c r="A2289" s="19"/>
      <c r="B2289" s="20"/>
      <c r="C2289" s="21"/>
      <c r="D2289" s="1203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2"/>
    </row>
    <row r="2290" spans="1:30" s="13" customFormat="1" ht="12.75" customHeight="1" thickBot="1" x14ac:dyDescent="0.25">
      <c r="A2290" s="36"/>
      <c r="B2290" s="37"/>
      <c r="C2290" s="38"/>
      <c r="D2290" s="1224"/>
      <c r="E2290" s="37"/>
      <c r="F2290" s="37"/>
      <c r="G2290" s="37"/>
      <c r="H2290" s="37"/>
      <c r="I2290" s="37"/>
      <c r="J2290" s="37"/>
      <c r="K2290" s="37"/>
      <c r="L2290" s="37"/>
      <c r="M2290" s="37"/>
      <c r="N2290" s="37"/>
      <c r="O2290" s="37"/>
      <c r="P2290" s="37"/>
      <c r="Q2290" s="37"/>
      <c r="R2290" s="37"/>
      <c r="S2290" s="37"/>
      <c r="T2290" s="37"/>
      <c r="U2290" s="37"/>
      <c r="V2290" s="37"/>
      <c r="W2290" s="37"/>
      <c r="X2290" s="37"/>
      <c r="Y2290" s="37"/>
      <c r="Z2290" s="37"/>
      <c r="AA2290" s="37"/>
      <c r="AB2290" s="37"/>
      <c r="AC2290" s="39"/>
    </row>
    <row r="2291" spans="1:30" s="661" customFormat="1" ht="12" x14ac:dyDescent="0.2">
      <c r="A2291" s="2715" t="s">
        <v>962</v>
      </c>
      <c r="B2291" s="2712" t="s">
        <v>294</v>
      </c>
      <c r="C2291" s="10" t="s">
        <v>483</v>
      </c>
      <c r="D2291" s="1203" t="s">
        <v>479</v>
      </c>
      <c r="E2291" s="2629">
        <v>3.1668000000000003</v>
      </c>
      <c r="F2291" s="2629">
        <v>3.3159000000000001</v>
      </c>
      <c r="G2291" s="2629">
        <v>3.3211500000000003</v>
      </c>
      <c r="H2291" s="2629">
        <v>3.3526500000000001</v>
      </c>
      <c r="I2291" s="2629">
        <v>3.3285</v>
      </c>
      <c r="J2291" s="2629">
        <v>3.3978000000000002</v>
      </c>
      <c r="K2291" s="2629">
        <v>3.37365</v>
      </c>
      <c r="L2291" s="2629">
        <v>3.07965</v>
      </c>
      <c r="M2291" s="2629">
        <v>3.1195500000000003</v>
      </c>
      <c r="N2291" s="2629">
        <v>3.27075</v>
      </c>
      <c r="O2291" s="2629">
        <v>3.3684000000000003</v>
      </c>
      <c r="P2291" s="2629">
        <v>3.3663000000000003</v>
      </c>
      <c r="Q2291" s="2629">
        <v>3.3232499999999998</v>
      </c>
      <c r="R2291" s="2629">
        <v>3.1573500000000001</v>
      </c>
      <c r="S2291" s="2629">
        <v>3.0995999999999997</v>
      </c>
      <c r="T2291" s="2629">
        <v>3.0051000000000001</v>
      </c>
      <c r="U2291" s="2629">
        <v>3.27075</v>
      </c>
      <c r="V2291" s="2629">
        <v>3.423</v>
      </c>
      <c r="W2291" s="2629">
        <v>3.39045</v>
      </c>
      <c r="X2291" s="2629">
        <v>3.4072499999999999</v>
      </c>
      <c r="Y2291" s="2629">
        <v>3.3620999999999999</v>
      </c>
      <c r="Z2291" s="2629">
        <v>3.4198499999999998</v>
      </c>
      <c r="AA2291" s="2629">
        <v>3.3431999999999999</v>
      </c>
      <c r="AB2291" s="2629">
        <v>2.8906499999999999</v>
      </c>
      <c r="AC2291" s="121">
        <f>SUM(E2291:AB2291)</f>
        <v>78.553650000000005</v>
      </c>
    </row>
    <row r="2292" spans="1:30" s="661" customFormat="1" ht="12" x14ac:dyDescent="0.2">
      <c r="A2292" s="2716"/>
      <c r="B2292" s="2713"/>
      <c r="C2292" s="11" t="s">
        <v>484</v>
      </c>
      <c r="D2292" s="2621" t="s">
        <v>479</v>
      </c>
      <c r="E2292" s="2629">
        <v>1.1896500000000001</v>
      </c>
      <c r="F2292" s="2629">
        <v>1.2579</v>
      </c>
      <c r="G2292" s="2629">
        <v>1.2463499999999998</v>
      </c>
      <c r="H2292" s="2629">
        <v>1.26</v>
      </c>
      <c r="I2292" s="2629">
        <v>1.2347999999999999</v>
      </c>
      <c r="J2292" s="2629">
        <v>1.3083</v>
      </c>
      <c r="K2292" s="2629">
        <v>1.2894000000000001</v>
      </c>
      <c r="L2292" s="2629">
        <v>1.12035</v>
      </c>
      <c r="M2292" s="2629">
        <v>1.1424000000000001</v>
      </c>
      <c r="N2292" s="2629">
        <v>1.2274500000000002</v>
      </c>
      <c r="O2292" s="2629">
        <v>1.2894000000000001</v>
      </c>
      <c r="P2292" s="2629">
        <v>1.3009500000000001</v>
      </c>
      <c r="Q2292" s="2629">
        <v>1.2568499999999998</v>
      </c>
      <c r="R2292" s="2629">
        <v>1.1655</v>
      </c>
      <c r="S2292" s="2629">
        <v>1.1287499999999999</v>
      </c>
      <c r="T2292" s="2629">
        <v>1.0520999999999998</v>
      </c>
      <c r="U2292" s="2629">
        <v>1.2432000000000001</v>
      </c>
      <c r="V2292" s="2629">
        <v>1.3397999999999999</v>
      </c>
      <c r="W2292" s="2629">
        <v>1.3408499999999999</v>
      </c>
      <c r="X2292" s="2629">
        <v>1.3545</v>
      </c>
      <c r="Y2292" s="2629">
        <v>1.3188</v>
      </c>
      <c r="Z2292" s="2629">
        <v>1.365</v>
      </c>
      <c r="AA2292" s="2629">
        <v>1.2852000000000001</v>
      </c>
      <c r="AB2292" s="2629">
        <v>0.99750000000000005</v>
      </c>
      <c r="AC2292" s="117">
        <f>SUM(E2292:AB2292)</f>
        <v>29.715000000000003</v>
      </c>
    </row>
    <row r="2293" spans="1:30" s="661" customFormat="1" ht="11.25" x14ac:dyDescent="0.2">
      <c r="A2293" s="2716"/>
      <c r="B2293" s="2713"/>
      <c r="C2293" s="11" t="s">
        <v>8</v>
      </c>
      <c r="D2293" s="1201" t="s">
        <v>505</v>
      </c>
      <c r="E2293" s="113"/>
      <c r="F2293" s="113"/>
      <c r="G2293" s="113"/>
      <c r="H2293" s="423"/>
      <c r="I2293" s="113"/>
      <c r="J2293" s="113"/>
      <c r="K2293" s="113"/>
      <c r="L2293" s="113"/>
      <c r="M2293" s="113"/>
      <c r="N2293" s="423"/>
      <c r="O2293" s="113"/>
      <c r="P2293" s="113"/>
      <c r="Q2293" s="113"/>
      <c r="R2293" s="113"/>
      <c r="S2293" s="113"/>
      <c r="T2293" s="113"/>
      <c r="U2293" s="113"/>
      <c r="V2293" s="423"/>
      <c r="W2293" s="113"/>
      <c r="X2293" s="113"/>
      <c r="Y2293" s="113"/>
      <c r="Z2293" s="113"/>
      <c r="AA2293" s="113"/>
      <c r="AB2293" s="113"/>
      <c r="AC2293" s="117"/>
    </row>
    <row r="2294" spans="1:30" s="661" customFormat="1" ht="12" thickBot="1" x14ac:dyDescent="0.25">
      <c r="A2294" s="2717"/>
      <c r="B2294" s="2714"/>
      <c r="C2294" s="46" t="s">
        <v>16</v>
      </c>
      <c r="D2294" s="1224"/>
      <c r="E2294" s="292">
        <f t="shared" ref="E2294:M2294" si="738">E2292/E2291</f>
        <v>0.37566312997347479</v>
      </c>
      <c r="F2294" s="292">
        <f t="shared" si="738"/>
        <v>0.3793540215326156</v>
      </c>
      <c r="G2294" s="292">
        <f t="shared" si="738"/>
        <v>0.37527663610496359</v>
      </c>
      <c r="H2294" s="466">
        <f t="shared" si="738"/>
        <v>0.37582211086752271</v>
      </c>
      <c r="I2294" s="292">
        <f t="shared" si="738"/>
        <v>0.37097791798107255</v>
      </c>
      <c r="J2294" s="292">
        <f t="shared" si="738"/>
        <v>0.38504326328800986</v>
      </c>
      <c r="K2294" s="292">
        <f t="shared" si="738"/>
        <v>0.38219732337379397</v>
      </c>
      <c r="L2294" s="292">
        <f t="shared" si="738"/>
        <v>0.36379133992499146</v>
      </c>
      <c r="M2294" s="292">
        <f t="shared" si="738"/>
        <v>0.36620666442275329</v>
      </c>
      <c r="N2294" s="466">
        <f>N2292/N2291</f>
        <v>0.37528089887640453</v>
      </c>
      <c r="O2294" s="292">
        <f t="shared" ref="O2294:AC2294" si="739">O2292/O2291</f>
        <v>0.38279301745635907</v>
      </c>
      <c r="P2294" s="292">
        <f t="shared" si="739"/>
        <v>0.38646288209606983</v>
      </c>
      <c r="Q2294" s="292">
        <f t="shared" si="739"/>
        <v>0.37819905213270139</v>
      </c>
      <c r="R2294" s="292">
        <f t="shared" si="739"/>
        <v>0.36913867642168274</v>
      </c>
      <c r="S2294" s="292">
        <f t="shared" si="739"/>
        <v>0.36415989159891599</v>
      </c>
      <c r="T2294" s="292">
        <f t="shared" si="739"/>
        <v>0.35010482180293495</v>
      </c>
      <c r="U2294" s="292">
        <f t="shared" si="739"/>
        <v>0.38009630818619583</v>
      </c>
      <c r="V2294" s="466">
        <f t="shared" si="739"/>
        <v>0.39141104294478524</v>
      </c>
      <c r="W2294" s="292">
        <f t="shared" si="739"/>
        <v>0.39547847630845462</v>
      </c>
      <c r="X2294" s="292">
        <f t="shared" si="739"/>
        <v>0.39753466872110943</v>
      </c>
      <c r="Y2294" s="292">
        <f t="shared" si="739"/>
        <v>0.39225484072454714</v>
      </c>
      <c r="Z2294" s="292">
        <f t="shared" si="739"/>
        <v>0.39914031317163035</v>
      </c>
      <c r="AA2294" s="292">
        <f t="shared" si="739"/>
        <v>0.38442211055276387</v>
      </c>
      <c r="AB2294" s="292">
        <f t="shared" si="739"/>
        <v>0.34507809662186706</v>
      </c>
      <c r="AC2294" s="184">
        <f t="shared" si="739"/>
        <v>0.37827650274684882</v>
      </c>
    </row>
    <row r="2295" spans="1:30" s="661" customFormat="1" ht="12" x14ac:dyDescent="0.2">
      <c r="A2295" s="2715" t="s">
        <v>963</v>
      </c>
      <c r="B2295" s="2712" t="s">
        <v>295</v>
      </c>
      <c r="C2295" s="10" t="s">
        <v>483</v>
      </c>
      <c r="D2295" s="1203" t="s">
        <v>479</v>
      </c>
      <c r="E2295" s="2629">
        <v>2.7825000000000002</v>
      </c>
      <c r="F2295" s="2629">
        <v>2.88015</v>
      </c>
      <c r="G2295" s="2629">
        <v>2.8391999999999999</v>
      </c>
      <c r="H2295" s="2629">
        <v>2.8654499999999996</v>
      </c>
      <c r="I2295" s="2629">
        <v>2.8601999999999999</v>
      </c>
      <c r="J2295" s="2629">
        <v>2.9694000000000003</v>
      </c>
      <c r="K2295" s="2629">
        <v>2.87385</v>
      </c>
      <c r="L2295" s="2629">
        <v>2.77515</v>
      </c>
      <c r="M2295" s="2629">
        <v>2.77935</v>
      </c>
      <c r="N2295" s="2629">
        <v>2.9064000000000001</v>
      </c>
      <c r="O2295" s="2629">
        <v>3.0103499999999999</v>
      </c>
      <c r="P2295" s="2629">
        <v>2.9883000000000002</v>
      </c>
      <c r="Q2295" s="2629">
        <v>3.0449999999999999</v>
      </c>
      <c r="R2295" s="2629">
        <v>3.0554999999999999</v>
      </c>
      <c r="S2295" s="2629">
        <v>3.0103499999999999</v>
      </c>
      <c r="T2295" s="2629">
        <v>2.87385</v>
      </c>
      <c r="U2295" s="2629">
        <v>2.8003499999999999</v>
      </c>
      <c r="V2295" s="2629">
        <v>2.9284499999999998</v>
      </c>
      <c r="W2295" s="2629">
        <v>2.9158499999999998</v>
      </c>
      <c r="X2295" s="2629">
        <v>2.97885</v>
      </c>
      <c r="Y2295" s="2629">
        <v>2.9463000000000004</v>
      </c>
      <c r="Z2295" s="2629">
        <v>2.7541500000000001</v>
      </c>
      <c r="AA2295" s="2629">
        <v>2.6795999999999998</v>
      </c>
      <c r="AB2295" s="2629">
        <v>2.6533500000000001</v>
      </c>
      <c r="AC2295" s="121">
        <f>SUM(E2295:AB2295)</f>
        <v>69.171900000000008</v>
      </c>
    </row>
    <row r="2296" spans="1:30" s="661" customFormat="1" ht="11.25" customHeight="1" x14ac:dyDescent="0.2">
      <c r="A2296" s="2716"/>
      <c r="B2296" s="2713"/>
      <c r="C2296" s="11" t="s">
        <v>484</v>
      </c>
      <c r="D2296" s="2621" t="s">
        <v>479</v>
      </c>
      <c r="E2296" s="2629">
        <v>0.95129999999999992</v>
      </c>
      <c r="F2296" s="2629">
        <v>1.00485</v>
      </c>
      <c r="G2296" s="2629">
        <v>1.0122</v>
      </c>
      <c r="H2296" s="2629">
        <v>1.01535</v>
      </c>
      <c r="I2296" s="2629">
        <v>1.0668</v>
      </c>
      <c r="J2296" s="2629">
        <v>1.1812499999999999</v>
      </c>
      <c r="K2296" s="2629">
        <v>1.0762499999999999</v>
      </c>
      <c r="L2296" s="2629">
        <v>0.99960000000000004</v>
      </c>
      <c r="M2296" s="2629">
        <v>0.99224999999999997</v>
      </c>
      <c r="N2296" s="2629">
        <v>1.0352999999999999</v>
      </c>
      <c r="O2296" s="2629">
        <v>1.1728499999999999</v>
      </c>
      <c r="P2296" s="2629">
        <v>1.1329500000000001</v>
      </c>
      <c r="Q2296" s="2629">
        <v>1.1885999999999999</v>
      </c>
      <c r="R2296" s="2629">
        <v>1.2043499999999998</v>
      </c>
      <c r="S2296" s="2629">
        <v>1.1676</v>
      </c>
      <c r="T2296" s="2629">
        <v>1.0226999999999999</v>
      </c>
      <c r="U2296" s="2629">
        <v>0.99539999999999995</v>
      </c>
      <c r="V2296" s="2629">
        <v>1.1088</v>
      </c>
      <c r="W2296" s="2629">
        <v>1.0983000000000001</v>
      </c>
      <c r="X2296" s="2629">
        <v>1.15815</v>
      </c>
      <c r="Y2296" s="2629">
        <v>1.15815</v>
      </c>
      <c r="Z2296" s="2629">
        <v>1.0426500000000001</v>
      </c>
      <c r="AA2296" s="2629">
        <v>1.0258499999999999</v>
      </c>
      <c r="AB2296" s="2629">
        <v>0.96284999999999998</v>
      </c>
      <c r="AC2296" s="117">
        <f>SUM(E2296:AB2296)</f>
        <v>25.774349999999995</v>
      </c>
    </row>
    <row r="2297" spans="1:30" s="661" customFormat="1" ht="11.25" customHeight="1" x14ac:dyDescent="0.2">
      <c r="A2297" s="2716"/>
      <c r="B2297" s="2713"/>
      <c r="C2297" s="11" t="s">
        <v>8</v>
      </c>
      <c r="D2297" s="1201" t="s">
        <v>505</v>
      </c>
      <c r="E2297" s="113"/>
      <c r="F2297" s="113"/>
      <c r="G2297" s="113"/>
      <c r="H2297" s="249"/>
      <c r="I2297" s="113"/>
      <c r="J2297" s="113"/>
      <c r="K2297" s="113"/>
      <c r="L2297" s="113"/>
      <c r="M2297" s="113"/>
      <c r="N2297" s="249"/>
      <c r="O2297" s="113"/>
      <c r="P2297" s="113"/>
      <c r="Q2297" s="113"/>
      <c r="R2297" s="113"/>
      <c r="S2297" s="113"/>
      <c r="T2297" s="113"/>
      <c r="U2297" s="113"/>
      <c r="V2297" s="249"/>
      <c r="W2297" s="113"/>
      <c r="X2297" s="113"/>
      <c r="Y2297" s="113"/>
      <c r="Z2297" s="113"/>
      <c r="AA2297" s="113"/>
      <c r="AB2297" s="113"/>
      <c r="AC2297" s="117"/>
    </row>
    <row r="2298" spans="1:30" s="661" customFormat="1" ht="11.25" customHeight="1" thickBot="1" x14ac:dyDescent="0.25">
      <c r="A2298" s="2728"/>
      <c r="B2298" s="2741"/>
      <c r="C2298" s="45" t="s">
        <v>16</v>
      </c>
      <c r="D2298" s="45"/>
      <c r="E2298" s="126">
        <f t="shared" ref="E2298:M2298" si="740">E2296/E2295</f>
        <v>0.34188679245283016</v>
      </c>
      <c r="F2298" s="126">
        <f t="shared" si="740"/>
        <v>0.34888807874589867</v>
      </c>
      <c r="G2298" s="126">
        <f t="shared" si="740"/>
        <v>0.35650887573964496</v>
      </c>
      <c r="H2298" s="444">
        <f t="shared" si="740"/>
        <v>0.35434224990839142</v>
      </c>
      <c r="I2298" s="126">
        <f t="shared" si="740"/>
        <v>0.37298091042584436</v>
      </c>
      <c r="J2298" s="126">
        <f t="shared" si="740"/>
        <v>0.39780763790664775</v>
      </c>
      <c r="K2298" s="126">
        <f t="shared" si="740"/>
        <v>0.37449762513701129</v>
      </c>
      <c r="L2298" s="126">
        <f t="shared" si="740"/>
        <v>0.36019674612183128</v>
      </c>
      <c r="M2298" s="126">
        <f t="shared" si="740"/>
        <v>0.35700793350963356</v>
      </c>
      <c r="N2298" s="444">
        <f>N2296/N2295</f>
        <v>0.35621387283236988</v>
      </c>
      <c r="O2298" s="126">
        <f t="shared" ref="O2298:AC2298" si="741">O2296/O2295</f>
        <v>0.38960585978374607</v>
      </c>
      <c r="P2298" s="126">
        <f t="shared" si="741"/>
        <v>0.37912860154602951</v>
      </c>
      <c r="Q2298" s="126">
        <f t="shared" si="741"/>
        <v>0.39034482758620687</v>
      </c>
      <c r="R2298" s="126">
        <f t="shared" si="741"/>
        <v>0.3941580756013745</v>
      </c>
      <c r="S2298" s="126">
        <f t="shared" si="741"/>
        <v>0.38786187652598536</v>
      </c>
      <c r="T2298" s="126">
        <f t="shared" si="741"/>
        <v>0.3558640847643405</v>
      </c>
      <c r="U2298" s="126">
        <f t="shared" si="741"/>
        <v>0.35545556805399325</v>
      </c>
      <c r="V2298" s="444">
        <f t="shared" si="741"/>
        <v>0.37863033345285052</v>
      </c>
      <c r="W2298" s="126">
        <f t="shared" si="741"/>
        <v>0.37666546633057257</v>
      </c>
      <c r="X2298" s="126">
        <f t="shared" si="741"/>
        <v>0.38879097638350368</v>
      </c>
      <c r="Y2298" s="126">
        <f t="shared" si="741"/>
        <v>0.39308624376336415</v>
      </c>
      <c r="Z2298" s="126">
        <f t="shared" si="741"/>
        <v>0.37857415173465497</v>
      </c>
      <c r="AA2298" s="126">
        <f t="shared" si="741"/>
        <v>0.38283699059561127</v>
      </c>
      <c r="AB2298" s="126">
        <f t="shared" si="741"/>
        <v>0.36288088642659277</v>
      </c>
      <c r="AC2298" s="122">
        <f t="shared" si="741"/>
        <v>0.37261301193114532</v>
      </c>
    </row>
    <row r="2299" spans="1:30" s="661" customFormat="1" ht="12" customHeight="1" x14ac:dyDescent="0.2">
      <c r="A2299" s="329" t="s">
        <v>518</v>
      </c>
      <c r="B2299" s="330"/>
      <c r="C2299" s="549"/>
      <c r="D2299" s="268"/>
      <c r="E2299" s="268">
        <f>E2291+E2295</f>
        <v>5.9493000000000009</v>
      </c>
      <c r="F2299" s="268">
        <f t="shared" ref="F2299:AB2299" si="742">F2291+F2295</f>
        <v>6.1960499999999996</v>
      </c>
      <c r="G2299" s="268">
        <f t="shared" si="742"/>
        <v>6.1603500000000002</v>
      </c>
      <c r="H2299" s="268">
        <f t="shared" si="742"/>
        <v>6.2180999999999997</v>
      </c>
      <c r="I2299" s="268">
        <f t="shared" si="742"/>
        <v>6.1886999999999999</v>
      </c>
      <c r="J2299" s="268">
        <f t="shared" si="742"/>
        <v>6.3672000000000004</v>
      </c>
      <c r="K2299" s="268">
        <f t="shared" si="742"/>
        <v>6.2475000000000005</v>
      </c>
      <c r="L2299" s="268">
        <f t="shared" si="742"/>
        <v>5.8548</v>
      </c>
      <c r="M2299" s="268">
        <f t="shared" si="742"/>
        <v>5.8989000000000003</v>
      </c>
      <c r="N2299" s="268">
        <f t="shared" si="742"/>
        <v>6.1771500000000001</v>
      </c>
      <c r="O2299" s="268">
        <f t="shared" si="742"/>
        <v>6.3787500000000001</v>
      </c>
      <c r="P2299" s="268">
        <f>P2291+P2295</f>
        <v>6.3546000000000005</v>
      </c>
      <c r="Q2299" s="268">
        <f t="shared" si="742"/>
        <v>6.3682499999999997</v>
      </c>
      <c r="R2299" s="268">
        <f t="shared" si="742"/>
        <v>6.2128499999999995</v>
      </c>
      <c r="S2299" s="268">
        <f t="shared" si="742"/>
        <v>6.1099499999999995</v>
      </c>
      <c r="T2299" s="268">
        <f t="shared" si="742"/>
        <v>5.8789499999999997</v>
      </c>
      <c r="U2299" s="268">
        <f t="shared" si="742"/>
        <v>6.0710999999999995</v>
      </c>
      <c r="V2299" s="268">
        <f t="shared" si="742"/>
        <v>6.3514499999999998</v>
      </c>
      <c r="W2299" s="268">
        <f t="shared" si="742"/>
        <v>6.3063000000000002</v>
      </c>
      <c r="X2299" s="268">
        <f t="shared" si="742"/>
        <v>6.3860999999999999</v>
      </c>
      <c r="Y2299" s="268">
        <f t="shared" si="742"/>
        <v>6.3084000000000007</v>
      </c>
      <c r="Z2299" s="268">
        <f t="shared" si="742"/>
        <v>6.1739999999999995</v>
      </c>
      <c r="AA2299" s="268">
        <f t="shared" si="742"/>
        <v>6.0228000000000002</v>
      </c>
      <c r="AB2299" s="268">
        <f t="shared" si="742"/>
        <v>5.5440000000000005</v>
      </c>
      <c r="AC2299" s="268"/>
    </row>
    <row r="2300" spans="1:30" s="661" customFormat="1" ht="12" customHeight="1" x14ac:dyDescent="0.2">
      <c r="A2300" s="258" t="s">
        <v>519</v>
      </c>
      <c r="B2300" s="259"/>
      <c r="C2300" s="260"/>
      <c r="D2300" s="261"/>
      <c r="E2300" s="268">
        <f t="shared" ref="E2300:AB2300" si="743">E2292+E2296</f>
        <v>2.1409500000000001</v>
      </c>
      <c r="F2300" s="268">
        <f t="shared" si="743"/>
        <v>2.26275</v>
      </c>
      <c r="G2300" s="268">
        <f t="shared" si="743"/>
        <v>2.2585499999999996</v>
      </c>
      <c r="H2300" s="268">
        <f t="shared" si="743"/>
        <v>2.27535</v>
      </c>
      <c r="I2300" s="268">
        <f t="shared" si="743"/>
        <v>2.3015999999999996</v>
      </c>
      <c r="J2300" s="268">
        <f t="shared" si="743"/>
        <v>2.4895499999999999</v>
      </c>
      <c r="K2300" s="268">
        <f t="shared" si="743"/>
        <v>2.36565</v>
      </c>
      <c r="L2300" s="268">
        <f t="shared" si="743"/>
        <v>2.1199500000000002</v>
      </c>
      <c r="M2300" s="268">
        <f t="shared" si="743"/>
        <v>2.1346500000000002</v>
      </c>
      <c r="N2300" s="268">
        <f t="shared" si="743"/>
        <v>2.26275</v>
      </c>
      <c r="O2300" s="268">
        <f t="shared" si="743"/>
        <v>2.46225</v>
      </c>
      <c r="P2300" s="268">
        <f t="shared" si="743"/>
        <v>2.4339000000000004</v>
      </c>
      <c r="Q2300" s="268">
        <f t="shared" si="743"/>
        <v>2.4454499999999997</v>
      </c>
      <c r="R2300" s="268">
        <f t="shared" si="743"/>
        <v>2.3698499999999996</v>
      </c>
      <c r="S2300" s="268">
        <f t="shared" si="743"/>
        <v>2.2963499999999999</v>
      </c>
      <c r="T2300" s="268">
        <f t="shared" si="743"/>
        <v>2.0747999999999998</v>
      </c>
      <c r="U2300" s="268">
        <f t="shared" si="743"/>
        <v>2.2385999999999999</v>
      </c>
      <c r="V2300" s="268">
        <f t="shared" si="743"/>
        <v>2.4485999999999999</v>
      </c>
      <c r="W2300" s="268">
        <f t="shared" si="743"/>
        <v>2.4391499999999997</v>
      </c>
      <c r="X2300" s="268">
        <f t="shared" si="743"/>
        <v>2.5126499999999998</v>
      </c>
      <c r="Y2300" s="268">
        <f t="shared" si="743"/>
        <v>2.47695</v>
      </c>
      <c r="Z2300" s="268">
        <f t="shared" si="743"/>
        <v>2.4076500000000003</v>
      </c>
      <c r="AA2300" s="268">
        <f t="shared" si="743"/>
        <v>2.3110499999999998</v>
      </c>
      <c r="AB2300" s="268">
        <f t="shared" si="743"/>
        <v>1.96035</v>
      </c>
      <c r="AC2300" s="268"/>
    </row>
    <row r="2301" spans="1:30" s="661" customFormat="1" ht="12" customHeight="1" thickBot="1" x14ac:dyDescent="0.25">
      <c r="A2301" s="263" t="s">
        <v>520</v>
      </c>
      <c r="B2301" s="264"/>
      <c r="C2301" s="265"/>
      <c r="D2301" s="266"/>
      <c r="E2301" s="266">
        <f t="shared" ref="E2301:AB2301" si="744">SQRT(E2299*E2299+E2300*E2300)</f>
        <v>6.3228029696092864</v>
      </c>
      <c r="F2301" s="266">
        <f t="shared" si="744"/>
        <v>6.5962923801935887</v>
      </c>
      <c r="G2301" s="266">
        <f t="shared" si="744"/>
        <v>6.5613230544608907</v>
      </c>
      <c r="H2301" s="266">
        <f t="shared" si="744"/>
        <v>6.6213280565533079</v>
      </c>
      <c r="I2301" s="266">
        <f t="shared" si="744"/>
        <v>6.6028304726079403</v>
      </c>
      <c r="J2301" s="266">
        <f t="shared" si="744"/>
        <v>6.8365996696091544</v>
      </c>
      <c r="K2301" s="266">
        <f t="shared" si="744"/>
        <v>6.6803859299070441</v>
      </c>
      <c r="L2301" s="266">
        <f t="shared" si="744"/>
        <v>6.2267865743495658</v>
      </c>
      <c r="M2301" s="266">
        <f t="shared" si="744"/>
        <v>6.2732568760174328</v>
      </c>
      <c r="N2301" s="266">
        <f t="shared" si="744"/>
        <v>6.5785423678045891</v>
      </c>
      <c r="O2301" s="266">
        <f t="shared" si="744"/>
        <v>6.8374795520718008</v>
      </c>
      <c r="P2301" s="266">
        <f t="shared" si="744"/>
        <v>6.8047637997214867</v>
      </c>
      <c r="Q2301" s="266">
        <f t="shared" si="744"/>
        <v>6.8216445059091138</v>
      </c>
      <c r="R2301" s="266">
        <f t="shared" si="744"/>
        <v>6.6494882618890294</v>
      </c>
      <c r="S2301" s="266">
        <f t="shared" si="744"/>
        <v>6.5272285332290911</v>
      </c>
      <c r="T2301" s="266">
        <f t="shared" si="744"/>
        <v>6.2343282029822582</v>
      </c>
      <c r="U2301" s="266">
        <f t="shared" si="744"/>
        <v>6.4706711529794179</v>
      </c>
      <c r="V2301" s="266">
        <f t="shared" si="744"/>
        <v>6.8070962283854932</v>
      </c>
      <c r="W2301" s="266">
        <f t="shared" si="744"/>
        <v>6.7615732202276719</v>
      </c>
      <c r="X2301" s="266">
        <f t="shared" si="744"/>
        <v>6.862629469270507</v>
      </c>
      <c r="Y2301" s="266">
        <f t="shared" si="744"/>
        <v>6.7772554815721691</v>
      </c>
      <c r="Z2301" s="266">
        <f t="shared" si="744"/>
        <v>6.6268434810624575</v>
      </c>
      <c r="AA2301" s="266">
        <f t="shared" si="744"/>
        <v>6.4509744955704171</v>
      </c>
      <c r="AB2301" s="266">
        <f t="shared" si="744"/>
        <v>5.8803833312548601</v>
      </c>
      <c r="AC2301" s="267"/>
      <c r="AD2301" s="360">
        <f>MAX(E2301:AB2301)</f>
        <v>6.862629469270507</v>
      </c>
    </row>
    <row r="2302" spans="1:30" s="733" customFormat="1" ht="11.25" x14ac:dyDescent="0.2">
      <c r="A2302" s="728"/>
      <c r="B2302" s="728"/>
      <c r="C2302" s="729"/>
      <c r="D2302" s="730"/>
      <c r="E2302" s="730"/>
      <c r="F2302" s="730"/>
      <c r="G2302" s="730"/>
      <c r="H2302" s="730"/>
      <c r="I2302" s="730"/>
      <c r="J2302" s="730"/>
      <c r="K2302" s="730"/>
      <c r="L2302" s="730"/>
      <c r="M2302" s="730"/>
      <c r="N2302" s="730"/>
      <c r="O2302" s="730"/>
      <c r="P2302" s="730"/>
      <c r="Q2302" s="730"/>
      <c r="R2302" s="730"/>
      <c r="S2302" s="730"/>
      <c r="T2302" s="730"/>
      <c r="U2302" s="730"/>
      <c r="V2302" s="730"/>
      <c r="W2302" s="730"/>
      <c r="X2302" s="730"/>
      <c r="Y2302" s="730"/>
      <c r="Z2302" s="730"/>
      <c r="AA2302" s="730"/>
      <c r="AB2302" s="730"/>
      <c r="AC2302" s="731"/>
      <c r="AD2302" s="732"/>
    </row>
    <row r="2303" spans="1:30" s="733" customFormat="1" ht="11.25" x14ac:dyDescent="0.2">
      <c r="A2303" s="728"/>
      <c r="B2303" s="728"/>
      <c r="C2303" s="729"/>
      <c r="D2303" s="730"/>
      <c r="E2303" s="730"/>
      <c r="F2303" s="730"/>
      <c r="G2303" s="730"/>
      <c r="H2303" s="730"/>
      <c r="I2303" s="730"/>
      <c r="J2303" s="730"/>
      <c r="K2303" s="730"/>
      <c r="L2303" s="730"/>
      <c r="M2303" s="730"/>
      <c r="N2303" s="730"/>
      <c r="O2303" s="730"/>
      <c r="P2303" s="730"/>
      <c r="Q2303" s="730"/>
      <c r="R2303" s="730"/>
      <c r="S2303" s="730"/>
      <c r="T2303" s="730"/>
      <c r="U2303" s="730"/>
      <c r="V2303" s="730"/>
      <c r="W2303" s="730"/>
      <c r="X2303" s="730"/>
      <c r="Y2303" s="730"/>
      <c r="Z2303" s="730"/>
      <c r="AA2303" s="730"/>
      <c r="AB2303" s="730"/>
      <c r="AC2303" s="731"/>
      <c r="AD2303" s="732"/>
    </row>
    <row r="2304" spans="1:30" s="733" customFormat="1" ht="11.25" x14ac:dyDescent="0.2">
      <c r="A2304" s="728"/>
      <c r="B2304" s="728"/>
      <c r="C2304" s="729"/>
      <c r="D2304" s="730"/>
      <c r="E2304" s="730"/>
      <c r="F2304" s="730"/>
      <c r="G2304" s="730"/>
      <c r="H2304" s="730"/>
      <c r="I2304" s="730"/>
      <c r="J2304" s="730"/>
      <c r="K2304" s="730"/>
      <c r="L2304" s="730"/>
      <c r="M2304" s="730"/>
      <c r="N2304" s="730"/>
      <c r="O2304" s="730"/>
      <c r="P2304" s="730"/>
      <c r="Q2304" s="730"/>
      <c r="R2304" s="730"/>
      <c r="S2304" s="730"/>
      <c r="T2304" s="730"/>
      <c r="U2304" s="730"/>
      <c r="V2304" s="730"/>
      <c r="W2304" s="730"/>
      <c r="X2304" s="730"/>
      <c r="Y2304" s="730"/>
      <c r="Z2304" s="730"/>
      <c r="AA2304" s="730"/>
      <c r="AB2304" s="730"/>
      <c r="AC2304" s="731"/>
      <c r="AD2304" s="732"/>
    </row>
    <row r="2305" spans="1:30" s="733" customFormat="1" ht="11.25" x14ac:dyDescent="0.2">
      <c r="A2305" s="728"/>
      <c r="B2305" s="728"/>
      <c r="C2305" s="729"/>
      <c r="D2305" s="730"/>
      <c r="E2305" s="730"/>
      <c r="F2305" s="730"/>
      <c r="G2305" s="730"/>
      <c r="H2305" s="730"/>
      <c r="I2305" s="730"/>
      <c r="J2305" s="730"/>
      <c r="K2305" s="730"/>
      <c r="L2305" s="730"/>
      <c r="M2305" s="730"/>
      <c r="N2305" s="730"/>
      <c r="O2305" s="730"/>
      <c r="P2305" s="730"/>
      <c r="Q2305" s="730"/>
      <c r="R2305" s="730"/>
      <c r="S2305" s="730"/>
      <c r="T2305" s="730"/>
      <c r="U2305" s="730"/>
      <c r="V2305" s="730"/>
      <c r="W2305" s="730"/>
      <c r="X2305" s="730"/>
      <c r="Y2305" s="730"/>
      <c r="Z2305" s="730"/>
      <c r="AA2305" s="730"/>
      <c r="AB2305" s="730"/>
      <c r="AC2305" s="731"/>
      <c r="AD2305" s="732"/>
    </row>
    <row r="2306" spans="1:30" s="733" customFormat="1" ht="11.25" x14ac:dyDescent="0.2">
      <c r="A2306" s="728"/>
      <c r="B2306" s="728"/>
      <c r="C2306" s="729"/>
      <c r="D2306" s="730"/>
      <c r="E2306" s="730"/>
      <c r="F2306" s="730"/>
      <c r="G2306" s="730"/>
      <c r="H2306" s="730"/>
      <c r="I2306" s="730"/>
      <c r="J2306" s="730"/>
      <c r="K2306" s="730"/>
      <c r="L2306" s="730"/>
      <c r="M2306" s="730"/>
      <c r="N2306" s="730"/>
      <c r="O2306" s="730"/>
      <c r="P2306" s="730"/>
      <c r="Q2306" s="730"/>
      <c r="R2306" s="730"/>
      <c r="S2306" s="730"/>
      <c r="T2306" s="730"/>
      <c r="U2306" s="730"/>
      <c r="V2306" s="730"/>
      <c r="W2306" s="730"/>
      <c r="X2306" s="730"/>
      <c r="Y2306" s="730"/>
      <c r="Z2306" s="730"/>
      <c r="AA2306" s="730"/>
      <c r="AB2306" s="730"/>
      <c r="AC2306" s="731"/>
      <c r="AD2306" s="732"/>
    </row>
    <row r="2307" spans="1:30" ht="15.75" x14ac:dyDescent="0.25">
      <c r="B2307" s="106" t="s">
        <v>275</v>
      </c>
      <c r="C2307" s="377"/>
      <c r="D2307" s="377"/>
      <c r="E2307" s="107"/>
      <c r="F2307" s="108"/>
      <c r="G2307" s="377"/>
      <c r="H2307" s="456"/>
      <c r="I2307" s="108"/>
      <c r="J2307" s="108"/>
      <c r="K2307" s="108"/>
      <c r="L2307" s="108"/>
      <c r="M2307" s="106"/>
      <c r="N2307" s="106" t="s">
        <v>974</v>
      </c>
      <c r="O2307" s="750"/>
      <c r="P2307" s="750"/>
      <c r="Q2307" s="750"/>
      <c r="R2307" s="750"/>
      <c r="S2307" s="750"/>
      <c r="T2307" s="750"/>
      <c r="U2307" s="750"/>
      <c r="V2307" s="457"/>
      <c r="W2307" s="750"/>
      <c r="X2307" s="750"/>
      <c r="Y2307" s="308"/>
      <c r="Z2307" s="308"/>
      <c r="AA2307" s="308"/>
      <c r="AB2307" s="308"/>
      <c r="AC2307" s="308"/>
    </row>
  </sheetData>
  <mergeCells count="1026">
    <mergeCell ref="A2288:B2288"/>
    <mergeCell ref="A2291:A2294"/>
    <mergeCell ref="B2291:B2294"/>
    <mergeCell ref="A2295:A2298"/>
    <mergeCell ref="B2295:B2298"/>
    <mergeCell ref="E1793:AB1793"/>
    <mergeCell ref="A1794:B1794"/>
    <mergeCell ref="A1796:A1800"/>
    <mergeCell ref="B1796:B1800"/>
    <mergeCell ref="A1804:A1807"/>
    <mergeCell ref="B1804:B1807"/>
    <mergeCell ref="A1808:A1811"/>
    <mergeCell ref="B1808:B1811"/>
    <mergeCell ref="A1812:A1815"/>
    <mergeCell ref="B1812:B1815"/>
    <mergeCell ref="A1817:B1818"/>
    <mergeCell ref="A1819:B1820"/>
    <mergeCell ref="A2219:A2222"/>
    <mergeCell ref="B2219:B2222"/>
    <mergeCell ref="B2074:B2077"/>
    <mergeCell ref="A2134:A2137"/>
    <mergeCell ref="B2134:B2137"/>
    <mergeCell ref="A2139:B2140"/>
    <mergeCell ref="A2141:B2142"/>
    <mergeCell ref="A2123:A2126"/>
    <mergeCell ref="B2123:B2126"/>
    <mergeCell ref="A2130:A2133"/>
    <mergeCell ref="B2130:B2133"/>
    <mergeCell ref="A2115:B2116"/>
    <mergeCell ref="A2117:B2118"/>
    <mergeCell ref="B1958:B1961"/>
    <mergeCell ref="A2251:A2252"/>
    <mergeCell ref="B1074:B1077"/>
    <mergeCell ref="A1074:A1077"/>
    <mergeCell ref="A2168:B2169"/>
    <mergeCell ref="A2170:B2171"/>
    <mergeCell ref="E2173:AB2173"/>
    <mergeCell ref="A1916:B1917"/>
    <mergeCell ref="A1865:A1868"/>
    <mergeCell ref="B1865:B1868"/>
    <mergeCell ref="A1954:A1957"/>
    <mergeCell ref="A1958:A1961"/>
    <mergeCell ref="A1968:A1971"/>
    <mergeCell ref="B1976:B1979"/>
    <mergeCell ref="A1997:A2001"/>
    <mergeCell ref="B1997:B2001"/>
    <mergeCell ref="A1888:A1891"/>
    <mergeCell ref="B1888:B1891"/>
    <mergeCell ref="A1893:B1894"/>
    <mergeCell ref="A1895:B1896"/>
    <mergeCell ref="A1903:A1907"/>
    <mergeCell ref="B1903:B1907"/>
    <mergeCell ref="A1918:B1919"/>
    <mergeCell ref="A1920:B1921"/>
    <mergeCell ref="E1923:AB1923"/>
    <mergeCell ref="A2149:A2153"/>
    <mergeCell ref="B2149:B2153"/>
    <mergeCell ref="A2087:B2088"/>
    <mergeCell ref="A2066:A2069"/>
    <mergeCell ref="B2066:B2069"/>
    <mergeCell ref="A2113:B2114"/>
    <mergeCell ref="A2143:B2144"/>
    <mergeCell ref="B2070:B2073"/>
    <mergeCell ref="A2074:A2077"/>
    <mergeCell ref="B2251:B2252"/>
    <mergeCell ref="A2243:A2246"/>
    <mergeCell ref="B2243:B2246"/>
    <mergeCell ref="A2247:A2250"/>
    <mergeCell ref="B2247:B2250"/>
    <mergeCell ref="A2211:A2214"/>
    <mergeCell ref="B2211:B2214"/>
    <mergeCell ref="A2231:A2234"/>
    <mergeCell ref="B2231:B2234"/>
    <mergeCell ref="A2235:A2238"/>
    <mergeCell ref="B2235:B2238"/>
    <mergeCell ref="A2239:A2242"/>
    <mergeCell ref="B2239:B2242"/>
    <mergeCell ref="A2223:A2226"/>
    <mergeCell ref="B2223:B2226"/>
    <mergeCell ref="A2227:A2230"/>
    <mergeCell ref="B2227:B2230"/>
    <mergeCell ref="AC2173:AC2174"/>
    <mergeCell ref="A2174:B2174"/>
    <mergeCell ref="A2177:A2180"/>
    <mergeCell ref="B2177:B2180"/>
    <mergeCell ref="A2181:A2184"/>
    <mergeCell ref="B2181:B2184"/>
    <mergeCell ref="A2191:A2194"/>
    <mergeCell ref="B2191:B2194"/>
    <mergeCell ref="A2166:B2167"/>
    <mergeCell ref="E2146:AB2146"/>
    <mergeCell ref="AC2146:AC2147"/>
    <mergeCell ref="A2147:B2147"/>
    <mergeCell ref="A2203:A2206"/>
    <mergeCell ref="B2203:B2206"/>
    <mergeCell ref="A2207:A2210"/>
    <mergeCell ref="B2207:B2210"/>
    <mergeCell ref="A2215:A2218"/>
    <mergeCell ref="B2215:B2218"/>
    <mergeCell ref="A2157:A2160"/>
    <mergeCell ref="B2157:B2160"/>
    <mergeCell ref="A2161:A2164"/>
    <mergeCell ref="B2161:B2164"/>
    <mergeCell ref="A2195:A2198"/>
    <mergeCell ref="B2195:B2198"/>
    <mergeCell ref="A2199:A2202"/>
    <mergeCell ref="B2199:B2202"/>
    <mergeCell ref="AC2011:AC2012"/>
    <mergeCell ref="E2120:AB2120"/>
    <mergeCell ref="A2097:A2101"/>
    <mergeCell ref="B2097:B2101"/>
    <mergeCell ref="A2105:A2108"/>
    <mergeCell ref="B2105:B2108"/>
    <mergeCell ref="A2109:A2112"/>
    <mergeCell ref="B2109:B2112"/>
    <mergeCell ref="A2070:A2073"/>
    <mergeCell ref="A2020:A2024"/>
    <mergeCell ref="B2020:B2024"/>
    <mergeCell ref="A2033:A2037"/>
    <mergeCell ref="B2033:B2037"/>
    <mergeCell ref="AC2120:AC2121"/>
    <mergeCell ref="A2121:B2121"/>
    <mergeCell ref="B2078:B2081"/>
    <mergeCell ref="A2082:A2085"/>
    <mergeCell ref="B2082:B2085"/>
    <mergeCell ref="AC2047:AC2048"/>
    <mergeCell ref="A2012:B2012"/>
    <mergeCell ref="E2094:AB2094"/>
    <mergeCell ref="A2089:B2090"/>
    <mergeCell ref="E2047:AB2047"/>
    <mergeCell ref="E2011:AB2011"/>
    <mergeCell ref="B812:B815"/>
    <mergeCell ref="A816:A819"/>
    <mergeCell ref="B816:B819"/>
    <mergeCell ref="A820:A823"/>
    <mergeCell ref="B820:B823"/>
    <mergeCell ref="A812:A815"/>
    <mergeCell ref="A737:A740"/>
    <mergeCell ref="B737:B740"/>
    <mergeCell ref="A697:A700"/>
    <mergeCell ref="A2048:B2048"/>
    <mergeCell ref="A2050:A2054"/>
    <mergeCell ref="B2050:B2054"/>
    <mergeCell ref="A2058:A2061"/>
    <mergeCell ref="A2091:B2092"/>
    <mergeCell ref="A2078:A2081"/>
    <mergeCell ref="AC2094:AC2095"/>
    <mergeCell ref="A2095:B2095"/>
    <mergeCell ref="B2058:B2061"/>
    <mergeCell ref="A2062:A2065"/>
    <mergeCell ref="B2062:B2065"/>
    <mergeCell ref="A2002:A2006"/>
    <mergeCell ref="B2002:B2006"/>
    <mergeCell ref="A2015:A2019"/>
    <mergeCell ref="B2015:B2019"/>
    <mergeCell ref="B1911:B1914"/>
    <mergeCell ref="A1897:B1898"/>
    <mergeCell ref="A1980:A1983"/>
    <mergeCell ref="AC1950:AC1951"/>
    <mergeCell ref="A1951:B1951"/>
    <mergeCell ref="A1945:B1946"/>
    <mergeCell ref="A1947:B1948"/>
    <mergeCell ref="E1950:AB1950"/>
    <mergeCell ref="B1765:B1769"/>
    <mergeCell ref="A1781:A1784"/>
    <mergeCell ref="B1781:B1784"/>
    <mergeCell ref="AC1993:AC1994"/>
    <mergeCell ref="A1994:B1994"/>
    <mergeCell ref="A1934:A1937"/>
    <mergeCell ref="B1934:B1937"/>
    <mergeCell ref="A1938:A1941"/>
    <mergeCell ref="A1852:A1855"/>
    <mergeCell ref="B1852:B1855"/>
    <mergeCell ref="A1878:B1879"/>
    <mergeCell ref="A1880:B1881"/>
    <mergeCell ref="A1884:A1887"/>
    <mergeCell ref="B1884:B1887"/>
    <mergeCell ref="A1869:A1872"/>
    <mergeCell ref="B1869:B1872"/>
    <mergeCell ref="A1873:A1876"/>
    <mergeCell ref="B1873:B1876"/>
    <mergeCell ref="A1856:A1859"/>
    <mergeCell ref="B1856:B1859"/>
    <mergeCell ref="B1938:B1941"/>
    <mergeCell ref="A1943:B1944"/>
    <mergeCell ref="B1968:B1971"/>
    <mergeCell ref="E1993:AB1993"/>
    <mergeCell ref="B1954:B1957"/>
    <mergeCell ref="AC1900:AC1901"/>
    <mergeCell ref="A1901:B1901"/>
    <mergeCell ref="AC1923:AC1924"/>
    <mergeCell ref="A1924:B1924"/>
    <mergeCell ref="A1926:A1930"/>
    <mergeCell ref="B1926:B1930"/>
    <mergeCell ref="A1911:A1914"/>
    <mergeCell ref="A1756:A1760"/>
    <mergeCell ref="B1756:B1760"/>
    <mergeCell ref="E1762:AB1762"/>
    <mergeCell ref="AC1762:AC1763"/>
    <mergeCell ref="A1763:B1763"/>
    <mergeCell ref="A1750:B1751"/>
    <mergeCell ref="E1753:AB1753"/>
    <mergeCell ref="AC1753:AC1754"/>
    <mergeCell ref="A1754:B1754"/>
    <mergeCell ref="A1777:A1780"/>
    <mergeCell ref="B1777:B1780"/>
    <mergeCell ref="A1773:A1776"/>
    <mergeCell ref="B1773:B1776"/>
    <mergeCell ref="E1900:AB1900"/>
    <mergeCell ref="AC1822:AC1823"/>
    <mergeCell ref="A1823:B1823"/>
    <mergeCell ref="A1825:A1829"/>
    <mergeCell ref="B1825:B1829"/>
    <mergeCell ref="A1786:B1787"/>
    <mergeCell ref="A1788:B1789"/>
    <mergeCell ref="A1790:B1791"/>
    <mergeCell ref="E1822:AB1822"/>
    <mergeCell ref="AC1849:AC1850"/>
    <mergeCell ref="A1850:B1850"/>
    <mergeCell ref="E1849:AB1849"/>
    <mergeCell ref="A1842:B1843"/>
    <mergeCell ref="A1844:B1845"/>
    <mergeCell ref="A1846:B1847"/>
    <mergeCell ref="A1833:A1836"/>
    <mergeCell ref="B1833:B1836"/>
    <mergeCell ref="A1837:A1840"/>
    <mergeCell ref="B1837:B1840"/>
    <mergeCell ref="A1765:A1769"/>
    <mergeCell ref="A1691:B1692"/>
    <mergeCell ref="A1693:B1694"/>
    <mergeCell ref="E1696:AB1696"/>
    <mergeCell ref="A1680:A1683"/>
    <mergeCell ref="B1680:B1683"/>
    <mergeCell ref="A1684:A1687"/>
    <mergeCell ref="B1684:B1687"/>
    <mergeCell ref="A1706:A1709"/>
    <mergeCell ref="B1706:B1709"/>
    <mergeCell ref="A1710:A1713"/>
    <mergeCell ref="B1710:B1713"/>
    <mergeCell ref="AC1696:AC1697"/>
    <mergeCell ref="A1697:B1697"/>
    <mergeCell ref="A1699:A1702"/>
    <mergeCell ref="B1699:B1702"/>
    <mergeCell ref="AC1722:AC1723"/>
    <mergeCell ref="A1723:B1723"/>
    <mergeCell ref="A1725:A1729"/>
    <mergeCell ref="B1725:B1729"/>
    <mergeCell ref="A1715:B1716"/>
    <mergeCell ref="A1717:B1718"/>
    <mergeCell ref="A1719:B1720"/>
    <mergeCell ref="E1722:AB1722"/>
    <mergeCell ref="A1741:A1744"/>
    <mergeCell ref="B1741:B1744"/>
    <mergeCell ref="A1746:B1747"/>
    <mergeCell ref="A1748:B1749"/>
    <mergeCell ref="A1733:A1736"/>
    <mergeCell ref="B1733:B1736"/>
    <mergeCell ref="A1737:A1740"/>
    <mergeCell ref="B1737:B1740"/>
    <mergeCell ref="A1656:A1659"/>
    <mergeCell ref="B1656:B1659"/>
    <mergeCell ref="A1660:A1663"/>
    <mergeCell ref="B1660:B1663"/>
    <mergeCell ref="A1648:A1651"/>
    <mergeCell ref="B1648:B1651"/>
    <mergeCell ref="A1652:A1655"/>
    <mergeCell ref="B1652:B1655"/>
    <mergeCell ref="A1672:A1675"/>
    <mergeCell ref="B1672:B1675"/>
    <mergeCell ref="A1676:A1679"/>
    <mergeCell ref="B1676:B1679"/>
    <mergeCell ref="A1664:A1667"/>
    <mergeCell ref="B1664:B1667"/>
    <mergeCell ref="A1668:A1671"/>
    <mergeCell ref="B1668:B1671"/>
    <mergeCell ref="A1689:B1690"/>
    <mergeCell ref="A1628:A1631"/>
    <mergeCell ref="B1628:B1631"/>
    <mergeCell ref="A1616:A1619"/>
    <mergeCell ref="B1616:B1619"/>
    <mergeCell ref="A1620:A1623"/>
    <mergeCell ref="B1620:B1623"/>
    <mergeCell ref="E1591:AB1591"/>
    <mergeCell ref="A1600:A1604"/>
    <mergeCell ref="B1600:B1604"/>
    <mergeCell ref="A1609:A1612"/>
    <mergeCell ref="B1609:B1612"/>
    <mergeCell ref="A1624:A1627"/>
    <mergeCell ref="B1624:B1627"/>
    <mergeCell ref="A1640:A1643"/>
    <mergeCell ref="B1640:B1643"/>
    <mergeCell ref="A1644:A1647"/>
    <mergeCell ref="B1644:B1647"/>
    <mergeCell ref="A1632:A1635"/>
    <mergeCell ref="B1632:B1635"/>
    <mergeCell ref="A1636:A1639"/>
    <mergeCell ref="B1636:B1639"/>
    <mergeCell ref="AC1536:AC1537"/>
    <mergeCell ref="A1529:B1530"/>
    <mergeCell ref="A1531:B1532"/>
    <mergeCell ref="A1533:B1534"/>
    <mergeCell ref="A1558:A1561"/>
    <mergeCell ref="B1558:B1561"/>
    <mergeCell ref="A1562:A1565"/>
    <mergeCell ref="B1562:B1565"/>
    <mergeCell ref="A1544:A1547"/>
    <mergeCell ref="B1544:B1547"/>
    <mergeCell ref="E1536:AB1536"/>
    <mergeCell ref="A1537:B1537"/>
    <mergeCell ref="A1540:A1543"/>
    <mergeCell ref="B1540:B1543"/>
    <mergeCell ref="AC1591:AC1592"/>
    <mergeCell ref="A1592:B1592"/>
    <mergeCell ref="A1595:A1599"/>
    <mergeCell ref="B1595:B1599"/>
    <mergeCell ref="A1584:B1585"/>
    <mergeCell ref="A1586:B1587"/>
    <mergeCell ref="A1588:B1589"/>
    <mergeCell ref="A1554:A1557"/>
    <mergeCell ref="B1554:B1557"/>
    <mergeCell ref="A1574:A1577"/>
    <mergeCell ref="B1574:B1577"/>
    <mergeCell ref="A1578:A1581"/>
    <mergeCell ref="B1578:B1581"/>
    <mergeCell ref="A1566:A1569"/>
    <mergeCell ref="B1566:B1569"/>
    <mergeCell ref="A1570:A1573"/>
    <mergeCell ref="B1570:B1573"/>
    <mergeCell ref="A1448:A1451"/>
    <mergeCell ref="B1448:B1451"/>
    <mergeCell ref="A1440:A1443"/>
    <mergeCell ref="B1440:B1443"/>
    <mergeCell ref="A1519:A1522"/>
    <mergeCell ref="B1519:B1522"/>
    <mergeCell ref="A1468:A1471"/>
    <mergeCell ref="B1468:B1471"/>
    <mergeCell ref="A1474:B1475"/>
    <mergeCell ref="A1476:B1477"/>
    <mergeCell ref="A1478:B1479"/>
    <mergeCell ref="A1523:A1526"/>
    <mergeCell ref="B1523:B1526"/>
    <mergeCell ref="B1507:B1510"/>
    <mergeCell ref="A1489:A1492"/>
    <mergeCell ref="B1489:B1492"/>
    <mergeCell ref="A1499:A1502"/>
    <mergeCell ref="B1499:B1502"/>
    <mergeCell ref="B1515:B1518"/>
    <mergeCell ref="A1503:A1506"/>
    <mergeCell ref="B1503:B1506"/>
    <mergeCell ref="A1507:A1510"/>
    <mergeCell ref="A1511:A1514"/>
    <mergeCell ref="B1511:B1514"/>
    <mergeCell ref="A1515:A1518"/>
    <mergeCell ref="AC1481:AC1482"/>
    <mergeCell ref="A1482:B1482"/>
    <mergeCell ref="A1485:A1488"/>
    <mergeCell ref="B1485:B1488"/>
    <mergeCell ref="A1444:A1447"/>
    <mergeCell ref="A1426:A1429"/>
    <mergeCell ref="B1426:B1429"/>
    <mergeCell ref="A1430:A1433"/>
    <mergeCell ref="B1430:B1433"/>
    <mergeCell ref="AC1361:AC1362"/>
    <mergeCell ref="A1362:B1362"/>
    <mergeCell ref="A1417:B1418"/>
    <mergeCell ref="A1385:A1388"/>
    <mergeCell ref="B1385:B1388"/>
    <mergeCell ref="A1389:A1392"/>
    <mergeCell ref="B1389:B1392"/>
    <mergeCell ref="A1405:A1408"/>
    <mergeCell ref="B1405:B1408"/>
    <mergeCell ref="A1393:A1396"/>
    <mergeCell ref="E1422:AB1422"/>
    <mergeCell ref="AC1422:AC1423"/>
    <mergeCell ref="A1423:B1423"/>
    <mergeCell ref="A1452:A1455"/>
    <mergeCell ref="B1452:B1455"/>
    <mergeCell ref="A1460:A1463"/>
    <mergeCell ref="B1460:B1463"/>
    <mergeCell ref="B1444:B1447"/>
    <mergeCell ref="A1464:A1467"/>
    <mergeCell ref="B1464:B1467"/>
    <mergeCell ref="E1481:AB1481"/>
    <mergeCell ref="B1456:B1459"/>
    <mergeCell ref="A1456:A1459"/>
    <mergeCell ref="B1393:B1396"/>
    <mergeCell ref="A1397:A1400"/>
    <mergeCell ref="B1397:B1400"/>
    <mergeCell ref="A1370:A1374"/>
    <mergeCell ref="B1370:B1374"/>
    <mergeCell ref="A1381:A1384"/>
    <mergeCell ref="B1381:B1384"/>
    <mergeCell ref="A1401:A1404"/>
    <mergeCell ref="B1401:B1404"/>
    <mergeCell ref="A1409:A1412"/>
    <mergeCell ref="A1419:B1420"/>
    <mergeCell ref="A1365:A1369"/>
    <mergeCell ref="B1365:B1369"/>
    <mergeCell ref="AC1285:AC1286"/>
    <mergeCell ref="A1286:B1286"/>
    <mergeCell ref="A1272:A1275"/>
    <mergeCell ref="B1272:B1275"/>
    <mergeCell ref="A1278:B1279"/>
    <mergeCell ref="A1280:B1281"/>
    <mergeCell ref="A1358:B1359"/>
    <mergeCell ref="B1345:B1348"/>
    <mergeCell ref="A1313:A1316"/>
    <mergeCell ref="B1313:B1316"/>
    <mergeCell ref="A1317:A1320"/>
    <mergeCell ref="B1317:B1320"/>
    <mergeCell ref="A1305:A1308"/>
    <mergeCell ref="B1305:B1308"/>
    <mergeCell ref="A1309:A1312"/>
    <mergeCell ref="B1309:B1312"/>
    <mergeCell ref="A1321:A1324"/>
    <mergeCell ref="B1409:B1412"/>
    <mergeCell ref="A1415:B1416"/>
    <mergeCell ref="E1248:AB1248"/>
    <mergeCell ref="AC1248:AC1249"/>
    <mergeCell ref="A1249:B1249"/>
    <mergeCell ref="A1282:B1283"/>
    <mergeCell ref="E1285:AB1285"/>
    <mergeCell ref="B1321:B1324"/>
    <mergeCell ref="E1361:AB1361"/>
    <mergeCell ref="A1329:A1332"/>
    <mergeCell ref="B1329:B1332"/>
    <mergeCell ref="A1333:A1336"/>
    <mergeCell ref="B1333:B1336"/>
    <mergeCell ref="A1325:A1328"/>
    <mergeCell ref="B1325:B1328"/>
    <mergeCell ref="A1345:A1348"/>
    <mergeCell ref="A1349:A1352"/>
    <mergeCell ref="B1349:B1352"/>
    <mergeCell ref="A1289:A1293"/>
    <mergeCell ref="B1289:B1293"/>
    <mergeCell ref="A1294:A1298"/>
    <mergeCell ref="B1294:B1298"/>
    <mergeCell ref="A1337:A1340"/>
    <mergeCell ref="B1337:B1340"/>
    <mergeCell ref="A1341:A1344"/>
    <mergeCell ref="B1341:B1344"/>
    <mergeCell ref="A1354:B1355"/>
    <mergeCell ref="A1356:B1357"/>
    <mergeCell ref="A1241:B1242"/>
    <mergeCell ref="A1243:B1244"/>
    <mergeCell ref="B1256:B1259"/>
    <mergeCell ref="A1264:A1267"/>
    <mergeCell ref="B1264:B1267"/>
    <mergeCell ref="A1215:A1218"/>
    <mergeCell ref="B1215:B1218"/>
    <mergeCell ref="A1268:A1271"/>
    <mergeCell ref="B1268:B1271"/>
    <mergeCell ref="A1245:B1246"/>
    <mergeCell ref="A1252:A1255"/>
    <mergeCell ref="B1252:B1255"/>
    <mergeCell ref="A1256:A1259"/>
    <mergeCell ref="A1227:A1230"/>
    <mergeCell ref="B1227:B1230"/>
    <mergeCell ref="A1231:A1234"/>
    <mergeCell ref="B1231:B1234"/>
    <mergeCell ref="A1219:A1222"/>
    <mergeCell ref="B1219:B1222"/>
    <mergeCell ref="A1223:A1226"/>
    <mergeCell ref="B1223:B1226"/>
    <mergeCell ref="A1235:A1238"/>
    <mergeCell ref="B1235:B1238"/>
    <mergeCell ref="A1173:A1176"/>
    <mergeCell ref="B1173:B1176"/>
    <mergeCell ref="A1177:A1180"/>
    <mergeCell ref="B1177:B1180"/>
    <mergeCell ref="A1166:B1167"/>
    <mergeCell ref="E1169:AB1169"/>
    <mergeCell ref="A1195:A1198"/>
    <mergeCell ref="B1195:B1198"/>
    <mergeCell ref="A1199:A1202"/>
    <mergeCell ref="B1199:B1202"/>
    <mergeCell ref="A1187:A1190"/>
    <mergeCell ref="B1187:B1190"/>
    <mergeCell ref="A1191:A1194"/>
    <mergeCell ref="B1191:B1194"/>
    <mergeCell ref="A1211:A1214"/>
    <mergeCell ref="B1211:B1214"/>
    <mergeCell ref="A1203:A1206"/>
    <mergeCell ref="B1203:B1206"/>
    <mergeCell ref="A1207:A1210"/>
    <mergeCell ref="B1207:B1210"/>
    <mergeCell ref="A1136:A1139"/>
    <mergeCell ref="B1136:B1139"/>
    <mergeCell ref="A1124:A1127"/>
    <mergeCell ref="B1124:B1127"/>
    <mergeCell ref="A1128:A1131"/>
    <mergeCell ref="B1128:B1131"/>
    <mergeCell ref="A1148:A1151"/>
    <mergeCell ref="B1148:B1151"/>
    <mergeCell ref="A1152:A1155"/>
    <mergeCell ref="B1152:B1155"/>
    <mergeCell ref="A1140:A1143"/>
    <mergeCell ref="B1140:B1143"/>
    <mergeCell ref="A1144:A1147"/>
    <mergeCell ref="B1144:B1147"/>
    <mergeCell ref="AC1169:AC1170"/>
    <mergeCell ref="A1170:B1170"/>
    <mergeCell ref="A1156:A1159"/>
    <mergeCell ref="B1156:B1159"/>
    <mergeCell ref="A1162:B1163"/>
    <mergeCell ref="A1164:B1165"/>
    <mergeCell ref="A1095:A1098"/>
    <mergeCell ref="B1095:B1098"/>
    <mergeCell ref="A1099:A1105"/>
    <mergeCell ref="B1099:B1105"/>
    <mergeCell ref="A1087:A1090"/>
    <mergeCell ref="B1087:B1090"/>
    <mergeCell ref="A1091:A1094"/>
    <mergeCell ref="B1091:B1094"/>
    <mergeCell ref="A1116:A1119"/>
    <mergeCell ref="B1116:B1119"/>
    <mergeCell ref="A1120:A1123"/>
    <mergeCell ref="B1120:B1123"/>
    <mergeCell ref="A1106:B1107"/>
    <mergeCell ref="A1108:B1109"/>
    <mergeCell ref="A1112:A1115"/>
    <mergeCell ref="B1112:B1115"/>
    <mergeCell ref="A1132:A1135"/>
    <mergeCell ref="B1132:B1135"/>
    <mergeCell ref="A1046:A1049"/>
    <mergeCell ref="B1046:B1049"/>
    <mergeCell ref="A1050:A1053"/>
    <mergeCell ref="B1050:B1053"/>
    <mergeCell ref="A1034:A1038"/>
    <mergeCell ref="B1034:B1038"/>
    <mergeCell ref="A1042:A1045"/>
    <mergeCell ref="B1042:B1045"/>
    <mergeCell ref="AC1066:AC1067"/>
    <mergeCell ref="A1067:B1067"/>
    <mergeCell ref="A1054:A1057"/>
    <mergeCell ref="B1054:B1057"/>
    <mergeCell ref="A1059:B1060"/>
    <mergeCell ref="A1061:B1062"/>
    <mergeCell ref="A1070:A1073"/>
    <mergeCell ref="B1070:B1073"/>
    <mergeCell ref="A1063:B1064"/>
    <mergeCell ref="E1066:AB1066"/>
    <mergeCell ref="A988:A991"/>
    <mergeCell ref="B988:B991"/>
    <mergeCell ref="A992:A995"/>
    <mergeCell ref="B992:B995"/>
    <mergeCell ref="A981:B982"/>
    <mergeCell ref="E984:AB984"/>
    <mergeCell ref="A1010:A1013"/>
    <mergeCell ref="B1010:B1013"/>
    <mergeCell ref="A1014:A1017"/>
    <mergeCell ref="B1014:B1017"/>
    <mergeCell ref="A1002:A1005"/>
    <mergeCell ref="B1002:B1005"/>
    <mergeCell ref="A1006:A1009"/>
    <mergeCell ref="B1006:B1009"/>
    <mergeCell ref="A1028:B1029"/>
    <mergeCell ref="E1031:AB1031"/>
    <mergeCell ref="AC1031:AC1032"/>
    <mergeCell ref="A1032:B1032"/>
    <mergeCell ref="A1018:A1021"/>
    <mergeCell ref="B1018:B1021"/>
    <mergeCell ref="A1024:B1025"/>
    <mergeCell ref="A1026:B1027"/>
    <mergeCell ref="A951:A954"/>
    <mergeCell ref="B951:B954"/>
    <mergeCell ref="A939:A942"/>
    <mergeCell ref="B939:B942"/>
    <mergeCell ref="A943:A946"/>
    <mergeCell ref="B943:B946"/>
    <mergeCell ref="A963:A966"/>
    <mergeCell ref="B963:B966"/>
    <mergeCell ref="A967:A970"/>
    <mergeCell ref="B967:B970"/>
    <mergeCell ref="A955:A958"/>
    <mergeCell ref="B955:B958"/>
    <mergeCell ref="A959:A962"/>
    <mergeCell ref="B959:B962"/>
    <mergeCell ref="AC984:AC985"/>
    <mergeCell ref="A985:B985"/>
    <mergeCell ref="A971:A974"/>
    <mergeCell ref="B971:B974"/>
    <mergeCell ref="A977:B978"/>
    <mergeCell ref="A979:B980"/>
    <mergeCell ref="A904:A907"/>
    <mergeCell ref="B904:B907"/>
    <mergeCell ref="A896:A899"/>
    <mergeCell ref="B896:B899"/>
    <mergeCell ref="AC920:AC921"/>
    <mergeCell ref="A921:B921"/>
    <mergeCell ref="A908:A911"/>
    <mergeCell ref="B908:B911"/>
    <mergeCell ref="A913:B914"/>
    <mergeCell ref="A915:B916"/>
    <mergeCell ref="A924:A927"/>
    <mergeCell ref="B924:B927"/>
    <mergeCell ref="A928:A932"/>
    <mergeCell ref="B928:B932"/>
    <mergeCell ref="A917:B918"/>
    <mergeCell ref="E920:AB920"/>
    <mergeCell ref="A947:A950"/>
    <mergeCell ref="B947:B950"/>
    <mergeCell ref="AC840:AC841"/>
    <mergeCell ref="A841:B841"/>
    <mergeCell ref="A843:A847"/>
    <mergeCell ref="B843:B847"/>
    <mergeCell ref="E840:AB840"/>
    <mergeCell ref="A850:A853"/>
    <mergeCell ref="B850:B853"/>
    <mergeCell ref="A858:A861"/>
    <mergeCell ref="A862:A865"/>
    <mergeCell ref="A883:B884"/>
    <mergeCell ref="E886:AB886"/>
    <mergeCell ref="A889:A893"/>
    <mergeCell ref="B889:B893"/>
    <mergeCell ref="AC886:AC887"/>
    <mergeCell ref="A887:B887"/>
    <mergeCell ref="A900:A903"/>
    <mergeCell ref="B900:B903"/>
    <mergeCell ref="A874:A877"/>
    <mergeCell ref="B874:B877"/>
    <mergeCell ref="A879:B880"/>
    <mergeCell ref="A881:B882"/>
    <mergeCell ref="A802:A805"/>
    <mergeCell ref="B802:B805"/>
    <mergeCell ref="B769:B772"/>
    <mergeCell ref="A773:A776"/>
    <mergeCell ref="B773:B776"/>
    <mergeCell ref="A761:A764"/>
    <mergeCell ref="B761:B764"/>
    <mergeCell ref="A745:A748"/>
    <mergeCell ref="B745:B748"/>
    <mergeCell ref="A749:A752"/>
    <mergeCell ref="B749:B752"/>
    <mergeCell ref="A757:A760"/>
    <mergeCell ref="B757:B760"/>
    <mergeCell ref="B870:B873"/>
    <mergeCell ref="B858:B861"/>
    <mergeCell ref="B862:B865"/>
    <mergeCell ref="A854:A857"/>
    <mergeCell ref="B854:B857"/>
    <mergeCell ref="A866:A869"/>
    <mergeCell ref="B866:B869"/>
    <mergeCell ref="A870:A873"/>
    <mergeCell ref="A828:A831"/>
    <mergeCell ref="B828:B831"/>
    <mergeCell ref="A833:B834"/>
    <mergeCell ref="A835:B836"/>
    <mergeCell ref="A837:B838"/>
    <mergeCell ref="A824:A827"/>
    <mergeCell ref="B824:B827"/>
    <mergeCell ref="A806:A809"/>
    <mergeCell ref="B806:B809"/>
    <mergeCell ref="A795:B796"/>
    <mergeCell ref="A765:A768"/>
    <mergeCell ref="A717:A720"/>
    <mergeCell ref="B717:B720"/>
    <mergeCell ref="A705:A708"/>
    <mergeCell ref="B705:B708"/>
    <mergeCell ref="A709:A712"/>
    <mergeCell ref="B709:B712"/>
    <mergeCell ref="A729:A732"/>
    <mergeCell ref="B729:B732"/>
    <mergeCell ref="A733:A736"/>
    <mergeCell ref="B733:B736"/>
    <mergeCell ref="A721:A724"/>
    <mergeCell ref="B721:B724"/>
    <mergeCell ref="A725:A728"/>
    <mergeCell ref="B725:B728"/>
    <mergeCell ref="E798:AB798"/>
    <mergeCell ref="AC798:AC799"/>
    <mergeCell ref="A799:B799"/>
    <mergeCell ref="A741:A744"/>
    <mergeCell ref="B741:B744"/>
    <mergeCell ref="A785:A788"/>
    <mergeCell ref="B785:B788"/>
    <mergeCell ref="A791:B792"/>
    <mergeCell ref="A793:B794"/>
    <mergeCell ref="B765:B768"/>
    <mergeCell ref="A753:A756"/>
    <mergeCell ref="B753:B756"/>
    <mergeCell ref="A777:A780"/>
    <mergeCell ref="B777:B780"/>
    <mergeCell ref="A781:A784"/>
    <mergeCell ref="B781:B784"/>
    <mergeCell ref="A769:A772"/>
    <mergeCell ref="E679:AB679"/>
    <mergeCell ref="AC679:AC680"/>
    <mergeCell ref="A680:B680"/>
    <mergeCell ref="A666:B667"/>
    <mergeCell ref="A668:B669"/>
    <mergeCell ref="A672:A675"/>
    <mergeCell ref="B672:B675"/>
    <mergeCell ref="A640:A643"/>
    <mergeCell ref="B640:B643"/>
    <mergeCell ref="A644:A647"/>
    <mergeCell ref="B644:B647"/>
    <mergeCell ref="A683:A686"/>
    <mergeCell ref="B683:B686"/>
    <mergeCell ref="A687:A690"/>
    <mergeCell ref="B687:B690"/>
    <mergeCell ref="A713:A716"/>
    <mergeCell ref="B713:B716"/>
    <mergeCell ref="A660:A663"/>
    <mergeCell ref="B660:B663"/>
    <mergeCell ref="A648:A651"/>
    <mergeCell ref="B648:B651"/>
    <mergeCell ref="A652:A655"/>
    <mergeCell ref="B652:B655"/>
    <mergeCell ref="A676:B677"/>
    <mergeCell ref="B697:B700"/>
    <mergeCell ref="A701:A704"/>
    <mergeCell ref="B701:B704"/>
    <mergeCell ref="A618:A621"/>
    <mergeCell ref="B618:B621"/>
    <mergeCell ref="A628:A631"/>
    <mergeCell ref="B628:B631"/>
    <mergeCell ref="A610:A613"/>
    <mergeCell ref="B610:B613"/>
    <mergeCell ref="A614:A617"/>
    <mergeCell ref="B614:B617"/>
    <mergeCell ref="A622:B622"/>
    <mergeCell ref="A623:B623"/>
    <mergeCell ref="A624:B624"/>
    <mergeCell ref="A632:A635"/>
    <mergeCell ref="B632:B635"/>
    <mergeCell ref="A636:A639"/>
    <mergeCell ref="B636:B639"/>
    <mergeCell ref="A656:A659"/>
    <mergeCell ref="B656:B659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397:A400"/>
    <mergeCell ref="B397:B400"/>
    <mergeCell ref="A401:A404"/>
    <mergeCell ref="B401:B404"/>
    <mergeCell ref="A423:B424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180:A183"/>
    <mergeCell ref="B180:B183"/>
    <mergeCell ref="AD10:AE10"/>
    <mergeCell ref="A2038:A2042"/>
    <mergeCell ref="B2038:B2042"/>
    <mergeCell ref="E2029:AB2029"/>
    <mergeCell ref="AC2029:AC2030"/>
    <mergeCell ref="A2030:B2030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B184:B187"/>
    <mergeCell ref="A188:A191"/>
    <mergeCell ref="B188:B191"/>
    <mergeCell ref="A53:A56"/>
    <mergeCell ref="B141:B144"/>
    <mergeCell ref="A129:A132"/>
    <mergeCell ref="B129:B132"/>
    <mergeCell ref="A133:A136"/>
    <mergeCell ref="B133:B136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2262:B2262"/>
    <mergeCell ref="A2264:A2268"/>
    <mergeCell ref="B2264:B2268"/>
    <mergeCell ref="A2273:B2273"/>
    <mergeCell ref="A2276:A2279"/>
    <mergeCell ref="B2276:B2279"/>
    <mergeCell ref="A2280:A2283"/>
    <mergeCell ref="B2280:B2283"/>
    <mergeCell ref="A2257:B2258"/>
    <mergeCell ref="A2255:B2256"/>
    <mergeCell ref="B1980:B1983"/>
    <mergeCell ref="A1972:A1975"/>
    <mergeCell ref="B1972:B1975"/>
    <mergeCell ref="A1976:A1979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</mergeCells>
  <phoneticPr fontId="4" type="noConversion"/>
  <conditionalFormatting sqref="E33:AB33">
    <cfRule type="cellIs" dxfId="39" priority="16" operator="equal">
      <formula>$AD$33</formula>
    </cfRule>
  </conditionalFormatting>
  <conditionalFormatting sqref="E176:AB176">
    <cfRule type="cellIs" dxfId="38" priority="15" operator="equal">
      <formula>$AD$176</formula>
    </cfRule>
  </conditionalFormatting>
  <conditionalFormatting sqref="E259:AB259">
    <cfRule type="cellIs" dxfId="37" priority="14" operator="equal">
      <formula>$AD$259</formula>
    </cfRule>
  </conditionalFormatting>
  <conditionalFormatting sqref="E310:AB310">
    <cfRule type="cellIs" dxfId="36" priority="13" operator="equal">
      <formula>$AD$310</formula>
    </cfRule>
  </conditionalFormatting>
  <conditionalFormatting sqref="E377:AB377">
    <cfRule type="cellIs" dxfId="35" priority="12" operator="equal">
      <formula>$AD$377</formula>
    </cfRule>
  </conditionalFormatting>
  <conditionalFormatting sqref="E444:AB444">
    <cfRule type="cellIs" dxfId="34" priority="11" operator="equal">
      <formula>$AD$444</formula>
    </cfRule>
  </conditionalFormatting>
  <conditionalFormatting sqref="E529:AB529">
    <cfRule type="cellIs" dxfId="33" priority="10" operator="equal">
      <formula>$AD$529</formula>
    </cfRule>
  </conditionalFormatting>
  <conditionalFormatting sqref="E624:AB624">
    <cfRule type="cellIs" dxfId="32" priority="9" operator="equal">
      <formula>$AD$624</formula>
    </cfRule>
  </conditionalFormatting>
  <conditionalFormatting sqref="E693:AB693">
    <cfRule type="cellIs" dxfId="31" priority="8" operator="equal">
      <formula>$AD$693</formula>
    </cfRule>
  </conditionalFormatting>
  <conditionalFormatting sqref="E935:AB935">
    <cfRule type="cellIs" dxfId="30" priority="7" operator="equal">
      <formula>$AD$935</formula>
    </cfRule>
  </conditionalFormatting>
  <conditionalFormatting sqref="E998:AB998">
    <cfRule type="cellIs" dxfId="29" priority="6" operator="equal">
      <formula>$AD$998</formula>
    </cfRule>
  </conditionalFormatting>
  <conditionalFormatting sqref="E1039:AB1039">
    <cfRule type="cellIs" dxfId="28" priority="5" operator="equal">
      <formula>$AD$1039</formula>
    </cfRule>
  </conditionalFormatting>
  <conditionalFormatting sqref="E1080:AB1080">
    <cfRule type="cellIs" dxfId="27" priority="4" operator="equal">
      <formula>$AD$1080</formula>
    </cfRule>
  </conditionalFormatting>
  <conditionalFormatting sqref="E1183:AB1183">
    <cfRule type="cellIs" dxfId="26" priority="3" operator="equal">
      <formula>$AD$1183</formula>
    </cfRule>
  </conditionalFormatting>
  <conditionalFormatting sqref="E488:AB488">
    <cfRule type="cellIs" dxfId="25" priority="2" operator="equal">
      <formula>$AD$529</formula>
    </cfRule>
  </conditionalFormatting>
  <conditionalFormatting sqref="M1862">
    <cfRule type="cellIs" dxfId="24" priority="1" operator="equal">
      <formula>$AD$2404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8" manualBreakCount="28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1" max="30" man="1"/>
    <brk id="704" max="30" man="1"/>
    <brk id="772" max="30" man="1"/>
    <brk id="842" max="30" man="1"/>
    <brk id="912" max="30" man="1"/>
    <brk id="982" max="30" man="1"/>
    <brk id="1057" max="30" man="1"/>
    <brk id="1202" max="30" man="1"/>
    <brk id="1271" max="30" man="1"/>
    <brk id="1344" max="30" man="1"/>
    <brk id="1420" max="30" man="1"/>
    <brk id="1488" max="30" man="1"/>
    <brk id="1561" max="30" man="1"/>
    <brk id="1631" max="30" man="1"/>
    <brk id="1703" max="30" man="1"/>
    <brk id="1776" max="30" man="1"/>
    <brk id="1877" max="30" man="1"/>
    <brk id="1949" max="30" man="1"/>
    <brk id="2027" max="30" man="1"/>
    <brk id="2179" max="30" man="1"/>
  </rowBreaks>
  <colBreaks count="2" manualBreakCount="2">
    <brk id="31" max="2075" man="1"/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376"/>
  <sheetViews>
    <sheetView tabSelected="1" topLeftCell="A7" zoomScale="93" zoomScaleNormal="93" zoomScaleSheetLayoutView="56" workbookViewId="0">
      <pane xSplit="2" ySplit="3" topLeftCell="C541" activePane="bottomRight" state="frozen"/>
      <selection activeCell="A7" sqref="A7"/>
      <selection pane="topRight" activeCell="C7" sqref="C7"/>
      <selection pane="bottomLeft" activeCell="A10" sqref="A10"/>
      <selection pane="bottomRight" activeCell="E558" sqref="E558"/>
    </sheetView>
  </sheetViews>
  <sheetFormatPr defaultRowHeight="12.75" x14ac:dyDescent="0.2"/>
  <cols>
    <col min="1" max="1" width="20.5703125" style="35" customWidth="1"/>
    <col min="2" max="2" width="21.7109375" style="2" customWidth="1"/>
    <col min="3" max="3" width="11.85546875" style="1" customWidth="1"/>
    <col min="4" max="4" width="11.42578125" style="1" customWidth="1"/>
    <col min="5" max="5" width="9.28515625" style="95" customWidth="1"/>
    <col min="6" max="7" width="8" style="95" customWidth="1"/>
    <col min="8" max="8" width="8" style="203" customWidth="1"/>
    <col min="9" max="13" width="8" style="95" customWidth="1"/>
    <col min="14" max="14" width="8" style="203" customWidth="1"/>
    <col min="15" max="21" width="8" style="95" customWidth="1"/>
    <col min="22" max="22" width="8" style="203" customWidth="1"/>
    <col min="23" max="28" width="8" style="95" customWidth="1"/>
    <col min="29" max="29" width="10" style="354" bestFit="1" customWidth="1"/>
    <col min="30" max="16384" width="9.140625" style="1"/>
  </cols>
  <sheetData>
    <row r="1" spans="1:79" ht="15.75" x14ac:dyDescent="0.25">
      <c r="E1" s="1"/>
      <c r="F1" s="1"/>
      <c r="G1" s="1"/>
      <c r="H1" s="158"/>
      <c r="I1" s="1"/>
      <c r="J1" s="1"/>
      <c r="K1" s="1"/>
      <c r="L1" s="1"/>
      <c r="M1" s="1"/>
      <c r="N1" s="158"/>
      <c r="O1" s="1"/>
      <c r="P1" s="1"/>
      <c r="Q1" s="1"/>
      <c r="R1" s="1"/>
      <c r="S1" s="1"/>
      <c r="T1" s="1"/>
      <c r="U1" s="1"/>
      <c r="V1" s="158"/>
      <c r="W1" s="1"/>
      <c r="X1" s="1"/>
      <c r="Y1" s="130"/>
      <c r="Z1" s="130"/>
      <c r="AA1" s="130"/>
      <c r="AB1" s="130"/>
      <c r="AC1" s="341"/>
    </row>
    <row r="2" spans="1:79" ht="15.75" customHeight="1" x14ac:dyDescent="0.25">
      <c r="E2" s="1"/>
      <c r="F2" s="1"/>
      <c r="G2" s="1"/>
      <c r="H2" s="158"/>
      <c r="I2" s="1"/>
      <c r="J2" s="1"/>
      <c r="K2" s="1"/>
      <c r="L2" s="1"/>
      <c r="M2" s="1"/>
      <c r="N2" s="158"/>
      <c r="O2" s="1"/>
      <c r="P2" s="1"/>
      <c r="Q2" s="1"/>
      <c r="R2" s="1"/>
      <c r="S2" s="1"/>
      <c r="T2" s="1"/>
      <c r="U2" s="1"/>
      <c r="V2" s="158"/>
      <c r="W2" s="1"/>
      <c r="X2" s="1"/>
      <c r="Y2" s="131"/>
      <c r="Z2" s="131"/>
      <c r="AA2" s="2953"/>
      <c r="AB2" s="2953"/>
      <c r="AC2" s="2953"/>
    </row>
    <row r="3" spans="1:79" ht="15.75" customHeight="1" x14ac:dyDescent="0.25">
      <c r="E3" s="1"/>
      <c r="F3" s="1"/>
      <c r="G3" s="1"/>
      <c r="H3" s="158"/>
      <c r="I3" s="1"/>
      <c r="J3" s="1"/>
      <c r="K3" s="1"/>
      <c r="L3" s="1"/>
      <c r="M3" s="1"/>
      <c r="N3" s="158"/>
      <c r="O3" s="1"/>
      <c r="P3" s="1"/>
      <c r="Q3" s="1"/>
      <c r="R3" s="1"/>
      <c r="S3" s="1"/>
      <c r="T3" s="1"/>
      <c r="U3" s="1"/>
      <c r="V3" s="158"/>
      <c r="W3" s="187"/>
      <c r="X3" s="187"/>
      <c r="Y3" s="276"/>
      <c r="Z3" s="276"/>
      <c r="AA3" s="2877" t="s">
        <v>594</v>
      </c>
      <c r="AB3" s="2877"/>
      <c r="AC3" s="2877"/>
    </row>
    <row r="4" spans="1:79" s="5" customFormat="1" ht="15.75" x14ac:dyDescent="0.25">
      <c r="A4" s="174"/>
      <c r="B4" s="4"/>
      <c r="C4" s="4"/>
      <c r="D4" s="4"/>
      <c r="E4" s="78"/>
      <c r="F4" s="78"/>
      <c r="G4" s="78"/>
      <c r="H4" s="103"/>
      <c r="I4" s="78"/>
      <c r="J4" s="78"/>
      <c r="K4" s="78"/>
      <c r="L4" s="78"/>
      <c r="M4" s="78"/>
      <c r="N4" s="103"/>
      <c r="O4" s="78"/>
      <c r="P4" s="78"/>
      <c r="Q4" s="78"/>
      <c r="R4" s="78"/>
      <c r="S4" s="1"/>
      <c r="T4" s="78"/>
      <c r="V4" s="158"/>
      <c r="W4" s="78"/>
      <c r="X4" s="78"/>
      <c r="Y4" s="78"/>
      <c r="Z4" s="78"/>
      <c r="AA4" s="132"/>
      <c r="AB4" s="132"/>
      <c r="AC4" s="342"/>
    </row>
    <row r="5" spans="1:79" s="5" customFormat="1" ht="15.75" customHeight="1" x14ac:dyDescent="0.2">
      <c r="A5" s="16" t="s">
        <v>73</v>
      </c>
      <c r="B5" s="4"/>
      <c r="C5" s="4"/>
      <c r="D5" s="4"/>
      <c r="E5" s="78"/>
      <c r="F5" s="78"/>
      <c r="G5" s="78"/>
      <c r="H5" s="103"/>
      <c r="I5" s="78"/>
      <c r="J5" s="78"/>
      <c r="K5" s="78"/>
      <c r="L5" s="78"/>
      <c r="M5" s="78"/>
      <c r="N5" s="103"/>
      <c r="O5" s="78"/>
      <c r="P5" s="78"/>
      <c r="Q5" s="78"/>
      <c r="R5" s="78"/>
      <c r="S5" s="1"/>
      <c r="T5" s="78"/>
      <c r="V5" s="158"/>
      <c r="W5" s="78"/>
      <c r="X5" s="78"/>
      <c r="Y5" s="78"/>
      <c r="Z5" s="78"/>
      <c r="AA5" s="78"/>
      <c r="AB5" s="78"/>
      <c r="AC5" s="343"/>
    </row>
    <row r="6" spans="1:79" s="661" customFormat="1" ht="11.25" customHeight="1" x14ac:dyDescent="0.2">
      <c r="A6" s="2747" t="s">
        <v>985</v>
      </c>
      <c r="B6" s="2747"/>
      <c r="C6" s="2747"/>
      <c r="D6" s="2747"/>
      <c r="E6" s="2747"/>
      <c r="F6" s="2747"/>
      <c r="G6" s="2747"/>
      <c r="H6" s="2747"/>
      <c r="I6" s="2747"/>
      <c r="J6" s="2747"/>
      <c r="K6" s="2747"/>
      <c r="L6" s="2747"/>
      <c r="M6" s="2747"/>
      <c r="N6" s="2747"/>
      <c r="O6" s="2747"/>
      <c r="P6" s="2747"/>
      <c r="Q6" s="2747"/>
      <c r="R6" s="2747"/>
      <c r="S6" s="2747"/>
      <c r="T6" s="2747"/>
      <c r="U6" s="2747"/>
      <c r="V6" s="2747"/>
      <c r="W6" s="2747"/>
      <c r="X6" s="2747"/>
      <c r="Y6" s="2747"/>
      <c r="Z6" s="2747"/>
      <c r="AA6" s="2747"/>
      <c r="AB6" s="2747"/>
      <c r="AC6" s="2747"/>
    </row>
    <row r="7" spans="1:79" s="661" customFormat="1" ht="10.5" customHeight="1" x14ac:dyDescent="0.2">
      <c r="A7" s="2747"/>
      <c r="B7" s="2747"/>
      <c r="C7" s="2747"/>
      <c r="D7" s="2747"/>
      <c r="E7" s="2747"/>
      <c r="F7" s="2747"/>
      <c r="G7" s="2747"/>
      <c r="H7" s="2747"/>
      <c r="I7" s="2747"/>
      <c r="J7" s="2747"/>
      <c r="K7" s="2747"/>
      <c r="L7" s="2747"/>
      <c r="M7" s="2747"/>
      <c r="N7" s="2747"/>
      <c r="O7" s="2747"/>
      <c r="P7" s="2747"/>
      <c r="Q7" s="2747"/>
      <c r="R7" s="2747"/>
      <c r="S7" s="2747"/>
      <c r="T7" s="2747"/>
      <c r="U7" s="2747"/>
      <c r="V7" s="2747"/>
      <c r="W7" s="2747"/>
      <c r="X7" s="2747"/>
      <c r="Y7" s="2747"/>
      <c r="Z7" s="2747"/>
      <c r="AA7" s="2747"/>
      <c r="AB7" s="2747"/>
      <c r="AC7" s="2747"/>
    </row>
    <row r="8" spans="1:79" s="661" customFormat="1" ht="28.5" customHeight="1" thickBot="1" x14ac:dyDescent="0.25">
      <c r="A8" s="2769"/>
      <c r="B8" s="2769"/>
      <c r="C8" s="2769"/>
      <c r="D8" s="2769"/>
      <c r="E8" s="2769"/>
      <c r="F8" s="2769"/>
      <c r="G8" s="2769"/>
      <c r="H8" s="2769"/>
      <c r="I8" s="2769"/>
      <c r="J8" s="2769"/>
      <c r="K8" s="2769"/>
      <c r="L8" s="2769"/>
      <c r="M8" s="2769"/>
      <c r="N8" s="2769"/>
      <c r="O8" s="2769"/>
      <c r="P8" s="2769"/>
      <c r="Q8" s="2769"/>
      <c r="R8" s="2769"/>
      <c r="S8" s="2769"/>
      <c r="T8" s="2769"/>
      <c r="U8" s="2769"/>
      <c r="V8" s="2769"/>
      <c r="W8" s="2769"/>
      <c r="X8" s="2769"/>
      <c r="Y8" s="2769"/>
      <c r="Z8" s="2769"/>
      <c r="AA8" s="2769"/>
      <c r="AB8" s="2769"/>
      <c r="AC8" s="2769"/>
    </row>
    <row r="9" spans="1:79" s="661" customFormat="1" ht="28.5" customHeight="1" thickBot="1" x14ac:dyDescent="0.25">
      <c r="A9" s="765" t="s">
        <v>17</v>
      </c>
      <c r="B9" s="79" t="s">
        <v>5</v>
      </c>
      <c r="C9" s="645" t="s">
        <v>14</v>
      </c>
      <c r="D9" s="6" t="s">
        <v>498</v>
      </c>
      <c r="E9" s="2719" t="s">
        <v>15</v>
      </c>
      <c r="F9" s="2719"/>
      <c r="G9" s="2719"/>
      <c r="H9" s="2719"/>
      <c r="I9" s="2719"/>
      <c r="J9" s="2719"/>
      <c r="K9" s="2719"/>
      <c r="L9" s="2719"/>
      <c r="M9" s="2719"/>
      <c r="N9" s="2719"/>
      <c r="O9" s="2719"/>
      <c r="P9" s="2719"/>
      <c r="Q9" s="2719"/>
      <c r="R9" s="2719"/>
      <c r="S9" s="2719"/>
      <c r="T9" s="2719"/>
      <c r="U9" s="2719"/>
      <c r="V9" s="2719"/>
      <c r="W9" s="2719"/>
      <c r="X9" s="2719"/>
      <c r="Y9" s="2719"/>
      <c r="Z9" s="2719"/>
      <c r="AA9" s="2719"/>
      <c r="AB9" s="2719"/>
      <c r="AC9" s="2905" t="s">
        <v>10</v>
      </c>
    </row>
    <row r="10" spans="1:79" s="13" customFormat="1" ht="12.75" customHeight="1" thickBot="1" x14ac:dyDescent="0.25">
      <c r="A10" s="2722" t="s">
        <v>129</v>
      </c>
      <c r="B10" s="2723"/>
      <c r="C10" s="21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906"/>
      <c r="AD10" s="2704" t="s">
        <v>279</v>
      </c>
      <c r="AE10" s="2705"/>
      <c r="AF10" s="238"/>
      <c r="AG10" s="661"/>
      <c r="AH10" s="661"/>
      <c r="AI10" s="661"/>
      <c r="AJ10" s="661"/>
    </row>
    <row r="11" spans="1:79" s="13" customFormat="1" ht="12.75" customHeight="1" thickBot="1" x14ac:dyDescent="0.25">
      <c r="A11" s="19" t="s">
        <v>6</v>
      </c>
      <c r="B11" s="20"/>
      <c r="C11" s="21"/>
      <c r="D11" s="1203"/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  <c r="Z11" s="20">
        <v>1</v>
      </c>
      <c r="AA11" s="20">
        <v>1</v>
      </c>
      <c r="AB11" s="20">
        <v>1</v>
      </c>
      <c r="AC11" s="344"/>
    </row>
    <row r="12" spans="1:79" s="13" customFormat="1" ht="12.75" customHeight="1" thickBot="1" x14ac:dyDescent="0.25">
      <c r="A12" s="36" t="s">
        <v>7</v>
      </c>
      <c r="B12" s="37"/>
      <c r="C12" s="38"/>
      <c r="D12" s="1224"/>
      <c r="E12" s="20">
        <v>1</v>
      </c>
      <c r="F12" s="20">
        <v>1</v>
      </c>
      <c r="G12" s="20">
        <v>1</v>
      </c>
      <c r="H12" s="20">
        <v>1</v>
      </c>
      <c r="I12" s="20">
        <v>1</v>
      </c>
      <c r="J12" s="20">
        <v>1</v>
      </c>
      <c r="K12" s="20">
        <v>1</v>
      </c>
      <c r="L12" s="20">
        <v>1</v>
      </c>
      <c r="M12" s="20">
        <v>1</v>
      </c>
      <c r="N12" s="20">
        <v>1</v>
      </c>
      <c r="O12" s="20">
        <v>1</v>
      </c>
      <c r="P12" s="20">
        <v>1</v>
      </c>
      <c r="Q12" s="20">
        <v>1</v>
      </c>
      <c r="R12" s="20">
        <v>1</v>
      </c>
      <c r="S12" s="20">
        <v>1</v>
      </c>
      <c r="T12" s="20">
        <v>1</v>
      </c>
      <c r="U12" s="20">
        <v>1</v>
      </c>
      <c r="V12" s="20">
        <v>1</v>
      </c>
      <c r="W12" s="20">
        <v>1</v>
      </c>
      <c r="X12" s="20">
        <v>1</v>
      </c>
      <c r="Y12" s="20">
        <v>1</v>
      </c>
      <c r="Z12" s="20">
        <v>1</v>
      </c>
      <c r="AA12" s="20">
        <v>1</v>
      </c>
      <c r="AB12" s="20">
        <v>1</v>
      </c>
      <c r="AC12" s="419"/>
    </row>
    <row r="13" spans="1:79" s="661" customFormat="1" ht="11.25" customHeight="1" x14ac:dyDescent="0.2">
      <c r="A13" s="2868" t="s">
        <v>11</v>
      </c>
      <c r="B13" s="2869" t="s">
        <v>131</v>
      </c>
      <c r="C13" s="824" t="s">
        <v>483</v>
      </c>
      <c r="D13" s="1249" t="s">
        <v>479</v>
      </c>
      <c r="E13" s="2640">
        <v>4.7388000000000003</v>
      </c>
      <c r="F13" s="2640">
        <v>4.4154000000000009</v>
      </c>
      <c r="G13" s="2640">
        <v>4.2371999999999996</v>
      </c>
      <c r="H13" s="2640">
        <v>4.1909999999999998</v>
      </c>
      <c r="I13" s="2640">
        <v>4.2768000000000006</v>
      </c>
      <c r="J13" s="2640">
        <v>4.4748000000000001</v>
      </c>
      <c r="K13" s="2640">
        <v>5.1479999999999997</v>
      </c>
      <c r="L13" s="2640">
        <v>6.0324000000000009</v>
      </c>
      <c r="M13" s="2640">
        <v>7.3458000000000006</v>
      </c>
      <c r="N13" s="2640">
        <v>8.1246000000000009</v>
      </c>
      <c r="O13" s="2640">
        <v>8.4282000000000004</v>
      </c>
      <c r="P13" s="2640">
        <v>8.4876000000000005</v>
      </c>
      <c r="Q13" s="2640">
        <v>8.5206</v>
      </c>
      <c r="R13" s="2640">
        <v>8.5139999999999993</v>
      </c>
      <c r="S13" s="2640">
        <v>8.2367999999999988</v>
      </c>
      <c r="T13" s="2640">
        <v>8.0058000000000007</v>
      </c>
      <c r="U13" s="2640">
        <v>7.8671999999999995</v>
      </c>
      <c r="V13" s="2640">
        <v>7.6494000000000009</v>
      </c>
      <c r="W13" s="2640">
        <v>7.4909999999999997</v>
      </c>
      <c r="X13" s="2640">
        <v>7.0751999999999997</v>
      </c>
      <c r="Y13" s="2640">
        <v>6.9036</v>
      </c>
      <c r="Z13" s="2640">
        <v>6.7122000000000002</v>
      </c>
      <c r="AA13" s="2640">
        <v>6.1577999999999999</v>
      </c>
      <c r="AB13" s="2640">
        <v>5.3327999999999998</v>
      </c>
      <c r="AC13" s="552">
        <f>SUM(E13:AB13)</f>
        <v>158.36700000000002</v>
      </c>
    </row>
    <row r="14" spans="1:79" s="661" customFormat="1" ht="10.5" customHeight="1" x14ac:dyDescent="0.2">
      <c r="A14" s="2863"/>
      <c r="B14" s="2866"/>
      <c r="C14" s="825" t="s">
        <v>484</v>
      </c>
      <c r="D14" s="1256" t="s">
        <v>479</v>
      </c>
      <c r="E14" s="2640">
        <v>2.3562000000000003</v>
      </c>
      <c r="F14" s="2640">
        <v>2.2638000000000003</v>
      </c>
      <c r="G14" s="2640">
        <v>2.2044000000000001</v>
      </c>
      <c r="H14" s="2640">
        <v>2.2044000000000001</v>
      </c>
      <c r="I14" s="2640">
        <v>2.2374000000000001</v>
      </c>
      <c r="J14" s="2640">
        <v>2.3033999999999999</v>
      </c>
      <c r="K14" s="2640">
        <v>2.4354</v>
      </c>
      <c r="L14" s="2640">
        <v>2.7719999999999998</v>
      </c>
      <c r="M14" s="2640">
        <v>3.4649999999999999</v>
      </c>
      <c r="N14" s="2640">
        <v>3.4254000000000002</v>
      </c>
      <c r="O14" s="2640">
        <v>3.5838000000000001</v>
      </c>
      <c r="P14" s="2640">
        <v>3.6366000000000001</v>
      </c>
      <c r="Q14" s="2640">
        <v>3.7092000000000001</v>
      </c>
      <c r="R14" s="2640">
        <v>3.6234000000000002</v>
      </c>
      <c r="S14" s="2640">
        <v>3.7685999999999997</v>
      </c>
      <c r="T14" s="2640">
        <v>3.5310000000000001</v>
      </c>
      <c r="U14" s="2640">
        <v>3.4716</v>
      </c>
      <c r="V14" s="2640">
        <v>3.3858000000000001</v>
      </c>
      <c r="W14" s="2640">
        <v>3.2669999999999999</v>
      </c>
      <c r="X14" s="2640">
        <v>3.1218000000000004</v>
      </c>
      <c r="Y14" s="2640">
        <v>3.0425999999999997</v>
      </c>
      <c r="Z14" s="2640">
        <v>2.9964</v>
      </c>
      <c r="AA14" s="2640">
        <v>2.8380000000000001</v>
      </c>
      <c r="AB14" s="2640">
        <v>2.5674000000000001</v>
      </c>
      <c r="AC14" s="534">
        <f>SUM(E14:AB14)</f>
        <v>72.210599999999999</v>
      </c>
    </row>
    <row r="15" spans="1:79" s="661" customFormat="1" ht="10.5" customHeight="1" x14ac:dyDescent="0.2">
      <c r="A15" s="2863"/>
      <c r="B15" s="2866"/>
      <c r="C15" s="825" t="s">
        <v>8</v>
      </c>
      <c r="D15" s="1256" t="s">
        <v>465</v>
      </c>
      <c r="E15" s="1584">
        <v>24</v>
      </c>
      <c r="F15" s="1585">
        <v>23</v>
      </c>
      <c r="G15" s="1585">
        <v>22</v>
      </c>
      <c r="H15" s="1585">
        <v>22</v>
      </c>
      <c r="I15" s="1585">
        <v>23</v>
      </c>
      <c r="J15" s="1585">
        <v>24</v>
      </c>
      <c r="K15" s="1585">
        <v>28</v>
      </c>
      <c r="L15" s="1585">
        <v>34</v>
      </c>
      <c r="M15" s="1585">
        <v>40</v>
      </c>
      <c r="N15" s="1585">
        <v>41</v>
      </c>
      <c r="O15" s="1585">
        <v>42</v>
      </c>
      <c r="P15" s="1585">
        <v>43</v>
      </c>
      <c r="Q15" s="1585">
        <v>42</v>
      </c>
      <c r="R15" s="1585">
        <v>41</v>
      </c>
      <c r="S15" s="1585">
        <v>41</v>
      </c>
      <c r="T15" s="1585">
        <v>41</v>
      </c>
      <c r="U15" s="1585">
        <v>38</v>
      </c>
      <c r="V15" s="1585">
        <v>38</v>
      </c>
      <c r="W15" s="1585">
        <v>36</v>
      </c>
      <c r="X15" s="1585">
        <v>35</v>
      </c>
      <c r="Y15" s="1585">
        <v>35</v>
      </c>
      <c r="Z15" s="1585">
        <v>32</v>
      </c>
      <c r="AA15" s="1585">
        <v>30</v>
      </c>
      <c r="AB15" s="1586">
        <v>25</v>
      </c>
      <c r="AC15" s="534"/>
      <c r="AD15" s="120">
        <f>MAX(E15:AB15)</f>
        <v>43</v>
      </c>
    </row>
    <row r="16" spans="1:79" s="661" customFormat="1" ht="10.5" customHeight="1" thickBot="1" x14ac:dyDescent="0.25">
      <c r="A16" s="2863"/>
      <c r="B16" s="2866"/>
      <c r="C16" s="826" t="s">
        <v>16</v>
      </c>
      <c r="D16" s="826"/>
      <c r="E16" s="827">
        <f t="shared" ref="E16:AB16" si="0">E14/E13</f>
        <v>0.49721448467966578</v>
      </c>
      <c r="F16" s="827">
        <f t="shared" si="0"/>
        <v>0.51270553064275037</v>
      </c>
      <c r="G16" s="827">
        <f t="shared" si="0"/>
        <v>0.52024922118380068</v>
      </c>
      <c r="H16" s="828">
        <f t="shared" si="0"/>
        <v>0.52598425196850396</v>
      </c>
      <c r="I16" s="827">
        <f t="shared" si="0"/>
        <v>0.52314814814814814</v>
      </c>
      <c r="J16" s="827">
        <f t="shared" si="0"/>
        <v>0.51474926253687314</v>
      </c>
      <c r="K16" s="827">
        <f t="shared" si="0"/>
        <v>0.47307692307692312</v>
      </c>
      <c r="L16" s="827">
        <f t="shared" si="0"/>
        <v>0.45951859956236313</v>
      </c>
      <c r="M16" s="827">
        <f t="shared" si="0"/>
        <v>0.47169811320754712</v>
      </c>
      <c r="N16" s="828">
        <f t="shared" si="0"/>
        <v>0.42160844841592199</v>
      </c>
      <c r="O16" s="827">
        <f t="shared" si="0"/>
        <v>0.42521534847298353</v>
      </c>
      <c r="P16" s="827">
        <f t="shared" si="0"/>
        <v>0.42846034214618972</v>
      </c>
      <c r="Q16" s="827">
        <f t="shared" si="0"/>
        <v>0.43532145623547636</v>
      </c>
      <c r="R16" s="827">
        <f t="shared" si="0"/>
        <v>0.42558139534883727</v>
      </c>
      <c r="S16" s="827">
        <f t="shared" si="0"/>
        <v>0.45753205128205132</v>
      </c>
      <c r="T16" s="827">
        <f t="shared" si="0"/>
        <v>0.44105523495465787</v>
      </c>
      <c r="U16" s="827">
        <f t="shared" si="0"/>
        <v>0.4412751677852349</v>
      </c>
      <c r="V16" s="828">
        <f t="shared" si="0"/>
        <v>0.44262295081967212</v>
      </c>
      <c r="W16" s="827">
        <f t="shared" si="0"/>
        <v>0.43612334801762115</v>
      </c>
      <c r="X16" s="827">
        <f t="shared" si="0"/>
        <v>0.44123134328358216</v>
      </c>
      <c r="Y16" s="827">
        <f t="shared" si="0"/>
        <v>0.44072657743785848</v>
      </c>
      <c r="Z16" s="827">
        <f t="shared" si="0"/>
        <v>0.44641101278269418</v>
      </c>
      <c r="AA16" s="827">
        <f t="shared" si="0"/>
        <v>0.46087888531618437</v>
      </c>
      <c r="AB16" s="829">
        <f t="shared" si="0"/>
        <v>0.48143564356435647</v>
      </c>
      <c r="AC16" s="590">
        <f>AC14/AC13</f>
        <v>0.45596999374869757</v>
      </c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</row>
    <row r="17" spans="1:79" s="661" customFormat="1" ht="10.5" customHeight="1" thickBot="1" x14ac:dyDescent="0.25">
      <c r="A17" s="2919"/>
      <c r="B17" s="2920"/>
      <c r="C17" s="830" t="s">
        <v>13</v>
      </c>
      <c r="D17" s="1258" t="s">
        <v>465</v>
      </c>
      <c r="E17" s="1589">
        <v>120.80000305175781</v>
      </c>
      <c r="F17" s="1587">
        <v>120.59999847412109</v>
      </c>
      <c r="G17" s="1587">
        <v>120.69999694824219</v>
      </c>
      <c r="H17" s="1587">
        <v>120.40000152587891</v>
      </c>
      <c r="I17" s="1587">
        <v>120.69999694824219</v>
      </c>
      <c r="J17" s="1587">
        <v>120.69999694824219</v>
      </c>
      <c r="K17" s="1587">
        <v>120.69999694824219</v>
      </c>
      <c r="L17" s="1587">
        <v>122.30000305175781</v>
      </c>
      <c r="M17" s="1587">
        <v>121</v>
      </c>
      <c r="N17" s="1587">
        <v>120.90000152587891</v>
      </c>
      <c r="O17" s="1587">
        <v>121.19999694824219</v>
      </c>
      <c r="P17" s="1587">
        <v>121.90000152587891</v>
      </c>
      <c r="Q17" s="1587">
        <v>122</v>
      </c>
      <c r="R17" s="1587">
        <v>121.90000152587891</v>
      </c>
      <c r="S17" s="1587">
        <v>122.09999847412109</v>
      </c>
      <c r="T17" s="1587">
        <v>122.09999847412109</v>
      </c>
      <c r="U17" s="1587">
        <v>122.30000305175781</v>
      </c>
      <c r="V17" s="1587">
        <v>122.30000305175781</v>
      </c>
      <c r="W17" s="1587">
        <v>122.19999694824219</v>
      </c>
      <c r="X17" s="1587">
        <v>122.5</v>
      </c>
      <c r="Y17" s="1587">
        <v>122.40000152587891</v>
      </c>
      <c r="Z17" s="1587">
        <v>122.80000305175781</v>
      </c>
      <c r="AA17" s="1587">
        <v>121.59999847412109</v>
      </c>
      <c r="AB17" s="1588">
        <v>121.80000305175781</v>
      </c>
      <c r="AC17" s="587"/>
    </row>
    <row r="18" spans="1:79" s="661" customFormat="1" ht="10.5" customHeight="1" x14ac:dyDescent="0.2">
      <c r="A18" s="2868" t="s">
        <v>12</v>
      </c>
      <c r="B18" s="2869" t="s">
        <v>130</v>
      </c>
      <c r="C18" s="824" t="s">
        <v>483</v>
      </c>
      <c r="D18" s="1249" t="s">
        <v>479</v>
      </c>
      <c r="E18" s="2640">
        <v>6.5736000000000008</v>
      </c>
      <c r="F18" s="2640">
        <v>5.9136000000000006</v>
      </c>
      <c r="G18" s="2640">
        <v>5.5241999999999996</v>
      </c>
      <c r="H18" s="2640">
        <v>5.4252000000000002</v>
      </c>
      <c r="I18" s="2640">
        <v>5.4581999999999997</v>
      </c>
      <c r="J18" s="2640">
        <v>5.9201999999999995</v>
      </c>
      <c r="K18" s="2640">
        <v>6.9497999999999998</v>
      </c>
      <c r="L18" s="2640">
        <v>8.1311999999999998</v>
      </c>
      <c r="M18" s="2640">
        <v>9.9329999999999998</v>
      </c>
      <c r="N18" s="2640">
        <v>10.89</v>
      </c>
      <c r="O18" s="2640">
        <v>11.266200000000001</v>
      </c>
      <c r="P18" s="2640">
        <v>11.490600000000001</v>
      </c>
      <c r="Q18" s="2640">
        <v>11.5566</v>
      </c>
      <c r="R18" s="2640">
        <v>11.7216</v>
      </c>
      <c r="S18" s="2640">
        <v>11.279399999999999</v>
      </c>
      <c r="T18" s="2640">
        <v>11.266200000000001</v>
      </c>
      <c r="U18" s="2640">
        <v>11.154</v>
      </c>
      <c r="V18" s="2640">
        <v>10.725</v>
      </c>
      <c r="W18" s="2640">
        <v>10.777800000000001</v>
      </c>
      <c r="X18" s="2640">
        <v>10.5204</v>
      </c>
      <c r="Y18" s="2640">
        <v>10.4412</v>
      </c>
      <c r="Z18" s="2640">
        <v>9.7086000000000006</v>
      </c>
      <c r="AA18" s="2640">
        <v>8.6723999999999997</v>
      </c>
      <c r="AB18" s="2640">
        <v>7.6890000000000001</v>
      </c>
      <c r="AC18" s="124">
        <f>SUM(E18:AB18)</f>
        <v>218.988</v>
      </c>
    </row>
    <row r="19" spans="1:79" s="661" customFormat="1" ht="10.5" customHeight="1" x14ac:dyDescent="0.2">
      <c r="A19" s="2863"/>
      <c r="B19" s="2866"/>
      <c r="C19" s="825" t="s">
        <v>484</v>
      </c>
      <c r="D19" s="1256" t="s">
        <v>479</v>
      </c>
      <c r="E19" s="2640">
        <v>2.9106000000000001</v>
      </c>
      <c r="F19" s="2640">
        <v>2.8115999999999999</v>
      </c>
      <c r="G19" s="2640">
        <v>2.6532000000000004</v>
      </c>
      <c r="H19" s="2640">
        <v>2.6334</v>
      </c>
      <c r="I19" s="2640">
        <v>2.5938000000000003</v>
      </c>
      <c r="J19" s="2640">
        <v>2.6663999999999999</v>
      </c>
      <c r="K19" s="2640">
        <v>2.9039999999999999</v>
      </c>
      <c r="L19" s="2640">
        <v>3.4716</v>
      </c>
      <c r="M19" s="2640">
        <v>4.5078000000000005</v>
      </c>
      <c r="N19" s="2640">
        <v>4.7652000000000001</v>
      </c>
      <c r="O19" s="2640">
        <v>4.8840000000000003</v>
      </c>
      <c r="P19" s="2640">
        <v>5.0688000000000004</v>
      </c>
      <c r="Q19" s="2640">
        <v>5.0754000000000001</v>
      </c>
      <c r="R19" s="2640">
        <v>5.2866</v>
      </c>
      <c r="S19" s="2640">
        <v>4.9698000000000002</v>
      </c>
      <c r="T19" s="2640">
        <v>4.8774000000000006</v>
      </c>
      <c r="U19" s="2640">
        <v>4.7981999999999996</v>
      </c>
      <c r="V19" s="2640">
        <v>4.6398000000000001</v>
      </c>
      <c r="W19" s="2640">
        <v>4.4681999999999995</v>
      </c>
      <c r="X19" s="2640">
        <v>4.2966000000000006</v>
      </c>
      <c r="Y19" s="2640">
        <v>4.1513999999999998</v>
      </c>
      <c r="Z19" s="2640">
        <v>3.8214000000000001</v>
      </c>
      <c r="AA19" s="2640">
        <v>3.4848000000000003</v>
      </c>
      <c r="AB19" s="2640">
        <v>3.3</v>
      </c>
      <c r="AC19" s="124">
        <f>SUM(E19:AB19)</f>
        <v>95.039999999999992</v>
      </c>
    </row>
    <row r="20" spans="1:79" s="661" customFormat="1" ht="10.5" customHeight="1" x14ac:dyDescent="0.2">
      <c r="A20" s="2863"/>
      <c r="B20" s="2866"/>
      <c r="C20" s="825" t="s">
        <v>8</v>
      </c>
      <c r="D20" s="1256" t="s">
        <v>465</v>
      </c>
      <c r="E20" s="1626">
        <v>33</v>
      </c>
      <c r="F20" s="1627">
        <v>30</v>
      </c>
      <c r="G20" s="1627">
        <v>29</v>
      </c>
      <c r="H20" s="1627">
        <v>28</v>
      </c>
      <c r="I20" s="1627">
        <v>29</v>
      </c>
      <c r="J20" s="1627">
        <v>32</v>
      </c>
      <c r="K20" s="1627">
        <v>38</v>
      </c>
      <c r="L20" s="1627">
        <v>47</v>
      </c>
      <c r="M20" s="1627">
        <v>55</v>
      </c>
      <c r="N20" s="1627">
        <v>57</v>
      </c>
      <c r="O20" s="1627">
        <v>60</v>
      </c>
      <c r="P20" s="1627">
        <v>61</v>
      </c>
      <c r="Q20" s="1627">
        <v>64</v>
      </c>
      <c r="R20" s="1627">
        <v>59</v>
      </c>
      <c r="S20" s="1627">
        <v>58</v>
      </c>
      <c r="T20" s="1627">
        <v>59</v>
      </c>
      <c r="U20" s="1627">
        <v>57</v>
      </c>
      <c r="V20" s="1627">
        <v>56</v>
      </c>
      <c r="W20" s="1627">
        <v>54</v>
      </c>
      <c r="X20" s="1627">
        <v>54</v>
      </c>
      <c r="Y20" s="1627">
        <v>51</v>
      </c>
      <c r="Z20" s="1627">
        <v>47</v>
      </c>
      <c r="AA20" s="1627">
        <v>41</v>
      </c>
      <c r="AB20" s="1628">
        <v>36</v>
      </c>
      <c r="AC20" s="124"/>
      <c r="AD20" s="120">
        <f>MAX(E20:AB20)</f>
        <v>64</v>
      </c>
    </row>
    <row r="21" spans="1:79" s="661" customFormat="1" ht="10.5" customHeight="1" thickBot="1" x14ac:dyDescent="0.25">
      <c r="A21" s="2863"/>
      <c r="B21" s="2866"/>
      <c r="C21" s="826" t="s">
        <v>16</v>
      </c>
      <c r="D21" s="826"/>
      <c r="E21" s="827">
        <f t="shared" ref="E21:AC21" si="1">E19/E18</f>
        <v>0.44277108433734935</v>
      </c>
      <c r="F21" s="827">
        <f t="shared" si="1"/>
        <v>0.47544642857142849</v>
      </c>
      <c r="G21" s="827">
        <f t="shared" si="1"/>
        <v>0.48028673835125463</v>
      </c>
      <c r="H21" s="828">
        <f t="shared" si="1"/>
        <v>0.48540145985401456</v>
      </c>
      <c r="I21" s="827">
        <f t="shared" si="1"/>
        <v>0.47521160822249103</v>
      </c>
      <c r="J21" s="827">
        <f t="shared" si="1"/>
        <v>0.45039018952062432</v>
      </c>
      <c r="K21" s="827">
        <f t="shared" si="1"/>
        <v>0.41785375118708451</v>
      </c>
      <c r="L21" s="827">
        <f t="shared" si="1"/>
        <v>0.42694805194805197</v>
      </c>
      <c r="M21" s="827">
        <f t="shared" si="1"/>
        <v>0.45382059800664459</v>
      </c>
      <c r="N21" s="828">
        <f t="shared" si="1"/>
        <v>0.43757575757575756</v>
      </c>
      <c r="O21" s="827">
        <f t="shared" si="1"/>
        <v>0.43350908025776214</v>
      </c>
      <c r="P21" s="827">
        <f t="shared" si="1"/>
        <v>0.44112578977599082</v>
      </c>
      <c r="Q21" s="827">
        <f t="shared" si="1"/>
        <v>0.43917761279268991</v>
      </c>
      <c r="R21" s="827">
        <f t="shared" si="1"/>
        <v>0.45101351351351349</v>
      </c>
      <c r="S21" s="827">
        <f t="shared" si="1"/>
        <v>0.44060854300760682</v>
      </c>
      <c r="T21" s="827">
        <f t="shared" si="1"/>
        <v>0.43292325717633273</v>
      </c>
      <c r="U21" s="827">
        <f t="shared" si="1"/>
        <v>0.4301775147928994</v>
      </c>
      <c r="V21" s="828">
        <f t="shared" si="1"/>
        <v>0.43261538461538462</v>
      </c>
      <c r="W21" s="827">
        <f t="shared" si="1"/>
        <v>0.41457440293937531</v>
      </c>
      <c r="X21" s="827">
        <f t="shared" si="1"/>
        <v>0.40840652446675035</v>
      </c>
      <c r="Y21" s="827">
        <f t="shared" si="1"/>
        <v>0.39759797724399493</v>
      </c>
      <c r="Z21" s="827">
        <f t="shared" si="1"/>
        <v>0.39360978925900747</v>
      </c>
      <c r="AA21" s="827">
        <f t="shared" si="1"/>
        <v>0.40182648401826487</v>
      </c>
      <c r="AB21" s="829">
        <f t="shared" si="1"/>
        <v>0.42918454935622313</v>
      </c>
      <c r="AC21" s="118">
        <f t="shared" si="1"/>
        <v>0.43399638336347196</v>
      </c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</row>
    <row r="22" spans="1:79" s="661" customFormat="1" ht="10.5" customHeight="1" thickBot="1" x14ac:dyDescent="0.25">
      <c r="A22" s="2919"/>
      <c r="B22" s="2920"/>
      <c r="C22" s="830" t="s">
        <v>13</v>
      </c>
      <c r="D22" s="1258" t="s">
        <v>465</v>
      </c>
      <c r="E22" s="1592">
        <v>118</v>
      </c>
      <c r="F22" s="1590">
        <v>118</v>
      </c>
      <c r="G22" s="1590">
        <v>118.09999847412109</v>
      </c>
      <c r="H22" s="1590">
        <v>118</v>
      </c>
      <c r="I22" s="1590">
        <v>118.19999694824219</v>
      </c>
      <c r="J22" s="1590">
        <v>118.30000305175781</v>
      </c>
      <c r="K22" s="1590">
        <v>118.19999694824219</v>
      </c>
      <c r="L22" s="1590">
        <v>119.80000305175781</v>
      </c>
      <c r="M22" s="1590">
        <v>118.40000152587891</v>
      </c>
      <c r="N22" s="1590">
        <v>118.19999694824219</v>
      </c>
      <c r="O22" s="1590">
        <v>118.59999847412109</v>
      </c>
      <c r="P22" s="1590">
        <v>119.40000152587891</v>
      </c>
      <c r="Q22" s="1590">
        <v>119.30000305175781</v>
      </c>
      <c r="R22" s="1590">
        <v>119.30000305175781</v>
      </c>
      <c r="S22" s="1590">
        <v>119.40000152587891</v>
      </c>
      <c r="T22" s="1590">
        <v>119.5</v>
      </c>
      <c r="U22" s="1590">
        <v>119.59999847412109</v>
      </c>
      <c r="V22" s="1590">
        <v>119.69999694824219</v>
      </c>
      <c r="W22" s="1590">
        <v>119.59999847412109</v>
      </c>
      <c r="X22" s="1590">
        <v>119.90000152587891</v>
      </c>
      <c r="Y22" s="1590">
        <v>119.90000152587891</v>
      </c>
      <c r="Z22" s="1590">
        <v>120</v>
      </c>
      <c r="AA22" s="1590">
        <v>118.90000152587891</v>
      </c>
      <c r="AB22" s="1591">
        <v>119.30000305175781</v>
      </c>
      <c r="AC22" s="438"/>
    </row>
    <row r="23" spans="1:79" s="661" customFormat="1" ht="10.5" customHeight="1" x14ac:dyDescent="0.2">
      <c r="A23" s="2868" t="s">
        <v>219</v>
      </c>
      <c r="B23" s="2869" t="s">
        <v>220</v>
      </c>
      <c r="C23" s="824" t="s">
        <v>483</v>
      </c>
      <c r="D23" s="1249" t="s">
        <v>479</v>
      </c>
      <c r="E23" s="2640">
        <v>0.98175000000000001</v>
      </c>
      <c r="F23" s="2640">
        <v>0.96599999999999997</v>
      </c>
      <c r="G23" s="2640">
        <v>1.00275</v>
      </c>
      <c r="H23" s="2640">
        <v>0.99750000000000005</v>
      </c>
      <c r="I23" s="2640">
        <v>0.98699999999999999</v>
      </c>
      <c r="J23" s="2640">
        <v>0.98699999999999999</v>
      </c>
      <c r="K23" s="2640">
        <v>1.0289999999999999</v>
      </c>
      <c r="L23" s="2640">
        <v>1.218</v>
      </c>
      <c r="M23" s="2640">
        <v>1.5382499999999999</v>
      </c>
      <c r="N23" s="2640">
        <v>1.6695</v>
      </c>
      <c r="O23" s="2640">
        <v>1.71675</v>
      </c>
      <c r="P23" s="2640">
        <v>1.6065</v>
      </c>
      <c r="Q23" s="2640">
        <v>1.50675</v>
      </c>
      <c r="R23" s="2640">
        <v>1.5329999999999999</v>
      </c>
      <c r="S23" s="2640">
        <v>1.5382499999999999</v>
      </c>
      <c r="T23" s="2640">
        <v>1.47</v>
      </c>
      <c r="U23" s="2640">
        <v>1.45425</v>
      </c>
      <c r="V23" s="2640">
        <v>1.4384999999999999</v>
      </c>
      <c r="W23" s="2640">
        <v>1.37025</v>
      </c>
      <c r="X23" s="2640">
        <v>1.2757499999999999</v>
      </c>
      <c r="Y23" s="2640">
        <v>1.155</v>
      </c>
      <c r="Z23" s="2640">
        <v>1.1392500000000001</v>
      </c>
      <c r="AA23" s="2640">
        <v>1.113</v>
      </c>
      <c r="AB23" s="2640">
        <v>1.05525</v>
      </c>
      <c r="AC23" s="124">
        <f>SUM(E23:AB23)</f>
        <v>30.74925</v>
      </c>
      <c r="AD23" s="288"/>
    </row>
    <row r="24" spans="1:79" s="661" customFormat="1" ht="10.5" customHeight="1" x14ac:dyDescent="0.2">
      <c r="A24" s="2863"/>
      <c r="B24" s="2866"/>
      <c r="C24" s="825" t="s">
        <v>484</v>
      </c>
      <c r="D24" s="1256" t="s">
        <v>479</v>
      </c>
      <c r="E24" s="2640">
        <v>0.55649999999999999</v>
      </c>
      <c r="F24" s="2640">
        <v>0.54600000000000004</v>
      </c>
      <c r="G24" s="2640">
        <v>0.55125000000000002</v>
      </c>
      <c r="H24" s="2640">
        <v>0.55125000000000002</v>
      </c>
      <c r="I24" s="2640">
        <v>0.55125000000000002</v>
      </c>
      <c r="J24" s="2640">
        <v>0.56174999999999997</v>
      </c>
      <c r="K24" s="2640">
        <v>0.59850000000000003</v>
      </c>
      <c r="L24" s="2640">
        <v>0.65625</v>
      </c>
      <c r="M24" s="2640">
        <v>0.98699999999999999</v>
      </c>
      <c r="N24" s="2640">
        <v>0.79274999999999995</v>
      </c>
      <c r="O24" s="2640">
        <v>0.83474999999999999</v>
      </c>
      <c r="P24" s="2640">
        <v>0.81899999999999995</v>
      </c>
      <c r="Q24" s="2640">
        <v>0.85050000000000003</v>
      </c>
      <c r="R24" s="2640">
        <v>0.83474999999999999</v>
      </c>
      <c r="S24" s="2640">
        <v>1.008</v>
      </c>
      <c r="T24" s="2640">
        <v>0.78225</v>
      </c>
      <c r="U24" s="2640">
        <v>0.75075000000000003</v>
      </c>
      <c r="V24" s="2640">
        <v>0.76124999999999998</v>
      </c>
      <c r="W24" s="2640">
        <v>0.71924999999999994</v>
      </c>
      <c r="X24" s="2640">
        <v>0.69299999999999995</v>
      </c>
      <c r="Y24" s="2640">
        <v>0.64049999999999996</v>
      </c>
      <c r="Z24" s="2640">
        <v>0.66149999999999998</v>
      </c>
      <c r="AA24" s="2640">
        <v>0.64049999999999996</v>
      </c>
      <c r="AB24" s="2640">
        <v>0.62475000000000003</v>
      </c>
      <c r="AC24" s="117">
        <f>SUM(E24:AB24)</f>
        <v>16.97325</v>
      </c>
    </row>
    <row r="25" spans="1:79" s="661" customFormat="1" ht="10.5" customHeight="1" x14ac:dyDescent="0.2">
      <c r="A25" s="2863"/>
      <c r="B25" s="2866"/>
      <c r="C25" s="825" t="s">
        <v>8</v>
      </c>
      <c r="D25" s="1256" t="s">
        <v>465</v>
      </c>
      <c r="E25" s="1653">
        <v>15</v>
      </c>
      <c r="F25" s="1654">
        <v>17</v>
      </c>
      <c r="G25" s="1654">
        <v>16</v>
      </c>
      <c r="H25" s="1654">
        <v>15</v>
      </c>
      <c r="I25" s="1654">
        <v>17</v>
      </c>
      <c r="J25" s="1654">
        <v>17</v>
      </c>
      <c r="K25" s="1654">
        <v>18</v>
      </c>
      <c r="L25" s="1654">
        <v>23</v>
      </c>
      <c r="M25" s="1654">
        <v>28</v>
      </c>
      <c r="N25" s="1654">
        <v>26</v>
      </c>
      <c r="O25" s="1654">
        <v>28</v>
      </c>
      <c r="P25" s="1654">
        <v>26</v>
      </c>
      <c r="Q25" s="1654">
        <v>25</v>
      </c>
      <c r="R25" s="1654">
        <v>24</v>
      </c>
      <c r="S25" s="1654">
        <v>25</v>
      </c>
      <c r="T25" s="1654">
        <v>29</v>
      </c>
      <c r="U25" s="1654">
        <v>23</v>
      </c>
      <c r="V25" s="1654">
        <v>22</v>
      </c>
      <c r="W25" s="1654">
        <v>22</v>
      </c>
      <c r="X25" s="1654">
        <v>20</v>
      </c>
      <c r="Y25" s="1654">
        <v>19</v>
      </c>
      <c r="Z25" s="1654">
        <v>16</v>
      </c>
      <c r="AA25" s="1654">
        <v>16</v>
      </c>
      <c r="AB25" s="1655">
        <v>15</v>
      </c>
      <c r="AC25" s="118"/>
    </row>
    <row r="26" spans="1:79" s="661" customFormat="1" ht="10.5" customHeight="1" thickBot="1" x14ac:dyDescent="0.25">
      <c r="A26" s="2915"/>
      <c r="B26" s="2918"/>
      <c r="C26" s="826" t="s">
        <v>16</v>
      </c>
      <c r="D26" s="826"/>
      <c r="E26" s="831">
        <f t="shared" ref="E26:AB26" si="2">E24/E23</f>
        <v>0.56684491978609619</v>
      </c>
      <c r="F26" s="831">
        <f t="shared" si="2"/>
        <v>0.56521739130434789</v>
      </c>
      <c r="G26" s="831">
        <f t="shared" si="2"/>
        <v>0.54973821989528793</v>
      </c>
      <c r="H26" s="832">
        <f t="shared" si="2"/>
        <v>0.55263157894736836</v>
      </c>
      <c r="I26" s="831">
        <f t="shared" si="2"/>
        <v>0.5585106382978724</v>
      </c>
      <c r="J26" s="831">
        <f t="shared" si="2"/>
        <v>0.56914893617021278</v>
      </c>
      <c r="K26" s="831">
        <f t="shared" si="2"/>
        <v>0.58163265306122458</v>
      </c>
      <c r="L26" s="831">
        <f t="shared" si="2"/>
        <v>0.53879310344827591</v>
      </c>
      <c r="M26" s="831">
        <f t="shared" si="2"/>
        <v>0.64163822525597269</v>
      </c>
      <c r="N26" s="832">
        <f t="shared" si="2"/>
        <v>0.47484276729559743</v>
      </c>
      <c r="O26" s="831">
        <f t="shared" si="2"/>
        <v>0.48623853211009171</v>
      </c>
      <c r="P26" s="831">
        <f t="shared" si="2"/>
        <v>0.50980392156862742</v>
      </c>
      <c r="Q26" s="831">
        <f t="shared" si="2"/>
        <v>0.56445993031358888</v>
      </c>
      <c r="R26" s="831">
        <f t="shared" si="2"/>
        <v>0.54452054794520555</v>
      </c>
      <c r="S26" s="831">
        <f t="shared" si="2"/>
        <v>0.65529010238907859</v>
      </c>
      <c r="T26" s="831">
        <f t="shared" si="2"/>
        <v>0.53214285714285714</v>
      </c>
      <c r="U26" s="831">
        <f t="shared" si="2"/>
        <v>0.51624548736462095</v>
      </c>
      <c r="V26" s="832">
        <f t="shared" si="2"/>
        <v>0.52919708029197088</v>
      </c>
      <c r="W26" s="831">
        <f t="shared" si="2"/>
        <v>0.52490421455938696</v>
      </c>
      <c r="X26" s="831">
        <f t="shared" si="2"/>
        <v>0.54320987654320985</v>
      </c>
      <c r="Y26" s="831">
        <f t="shared" si="2"/>
        <v>0.55454545454545445</v>
      </c>
      <c r="Z26" s="831">
        <f t="shared" si="2"/>
        <v>0.58064516129032251</v>
      </c>
      <c r="AA26" s="831">
        <f t="shared" si="2"/>
        <v>0.57547169811320753</v>
      </c>
      <c r="AB26" s="831">
        <f t="shared" si="2"/>
        <v>0.59203980099502485</v>
      </c>
      <c r="AC26" s="123">
        <f>AC24/AC23</f>
        <v>0.55198907290421717</v>
      </c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</row>
    <row r="27" spans="1:79" s="661" customFormat="1" ht="10.5" customHeight="1" x14ac:dyDescent="0.2">
      <c r="A27" s="2868" t="s">
        <v>132</v>
      </c>
      <c r="B27" s="2869" t="s">
        <v>133</v>
      </c>
      <c r="C27" s="824" t="s">
        <v>483</v>
      </c>
      <c r="D27" s="1249" t="s">
        <v>479</v>
      </c>
      <c r="E27" s="2640">
        <v>1.1339999999999999</v>
      </c>
      <c r="F27" s="2640">
        <v>0.98175000000000001</v>
      </c>
      <c r="G27" s="2640">
        <v>0.88724999999999998</v>
      </c>
      <c r="H27" s="2640">
        <v>0.88724999999999998</v>
      </c>
      <c r="I27" s="2640">
        <v>0.88724999999999998</v>
      </c>
      <c r="J27" s="2640">
        <v>0.88724999999999998</v>
      </c>
      <c r="K27" s="2640">
        <v>0.92400000000000004</v>
      </c>
      <c r="L27" s="2640">
        <v>1.008</v>
      </c>
      <c r="M27" s="2640">
        <v>1.2862499999999999</v>
      </c>
      <c r="N27" s="2640">
        <v>1.5435000000000001</v>
      </c>
      <c r="O27" s="2640">
        <v>1.8322499999999999</v>
      </c>
      <c r="P27" s="2640">
        <v>1.8585</v>
      </c>
      <c r="Q27" s="2640">
        <v>1.87425</v>
      </c>
      <c r="R27" s="2640">
        <v>1.7955000000000001</v>
      </c>
      <c r="S27" s="2640">
        <v>1.7849999999999999</v>
      </c>
      <c r="T27" s="2640">
        <v>1.9005000000000001</v>
      </c>
      <c r="U27" s="2640">
        <v>1.81125</v>
      </c>
      <c r="V27" s="2640">
        <v>1.68</v>
      </c>
      <c r="W27" s="2640">
        <v>1.6485000000000001</v>
      </c>
      <c r="X27" s="2640">
        <v>1.6432500000000001</v>
      </c>
      <c r="Y27" s="2640">
        <v>1.66425</v>
      </c>
      <c r="Z27" s="2640">
        <v>1.26525</v>
      </c>
      <c r="AA27" s="2640">
        <v>1.17075</v>
      </c>
      <c r="AB27" s="2640">
        <v>1.14975</v>
      </c>
      <c r="AC27" s="552">
        <f>SUM(E27:AB27)</f>
        <v>33.505499999999991</v>
      </c>
    </row>
    <row r="28" spans="1:79" s="661" customFormat="1" ht="10.5" customHeight="1" x14ac:dyDescent="0.2">
      <c r="A28" s="2863"/>
      <c r="B28" s="2866"/>
      <c r="C28" s="825" t="s">
        <v>484</v>
      </c>
      <c r="D28" s="1256" t="s">
        <v>479</v>
      </c>
      <c r="E28" s="2640">
        <v>0.58274999999999999</v>
      </c>
      <c r="F28" s="2640">
        <v>0.59325000000000006</v>
      </c>
      <c r="G28" s="2640">
        <v>0.504</v>
      </c>
      <c r="H28" s="2640">
        <v>0.504</v>
      </c>
      <c r="I28" s="2640">
        <v>0.50924999999999998</v>
      </c>
      <c r="J28" s="2640">
        <v>0.50924999999999998</v>
      </c>
      <c r="K28" s="2640">
        <v>0.52500000000000002</v>
      </c>
      <c r="L28" s="2640">
        <v>0.56699999999999995</v>
      </c>
      <c r="M28" s="2640">
        <v>0.64575000000000005</v>
      </c>
      <c r="N28" s="2640">
        <v>0.67725000000000002</v>
      </c>
      <c r="O28" s="2640">
        <v>0.77175000000000005</v>
      </c>
      <c r="P28" s="2640">
        <v>0.82950000000000002</v>
      </c>
      <c r="Q28" s="2640">
        <v>1.0762499999999999</v>
      </c>
      <c r="R28" s="2640">
        <v>0.91349999999999998</v>
      </c>
      <c r="S28" s="2640">
        <v>0.78749999999999998</v>
      </c>
      <c r="T28" s="2640">
        <v>0.80325000000000002</v>
      </c>
      <c r="U28" s="2640">
        <v>0.85575000000000001</v>
      </c>
      <c r="V28" s="2640">
        <v>0.98175000000000001</v>
      </c>
      <c r="W28" s="2640">
        <v>0.80325000000000002</v>
      </c>
      <c r="X28" s="2640">
        <v>0.73499999999999999</v>
      </c>
      <c r="Y28" s="2640">
        <v>0.77175000000000005</v>
      </c>
      <c r="Z28" s="2640">
        <v>0.67200000000000004</v>
      </c>
      <c r="AA28" s="2640">
        <v>0.58799999999999997</v>
      </c>
      <c r="AB28" s="2640">
        <v>0.59850000000000003</v>
      </c>
      <c r="AC28" s="534">
        <f>SUM(E28:AB28)</f>
        <v>16.805250000000001</v>
      </c>
    </row>
    <row r="29" spans="1:79" s="661" customFormat="1" ht="10.5" customHeight="1" x14ac:dyDescent="0.2">
      <c r="A29" s="2863"/>
      <c r="B29" s="2866"/>
      <c r="C29" s="825" t="s">
        <v>8</v>
      </c>
      <c r="D29" s="1256" t="s">
        <v>465</v>
      </c>
      <c r="E29" s="1629">
        <v>19</v>
      </c>
      <c r="F29" s="1630">
        <v>15</v>
      </c>
      <c r="G29" s="1630">
        <v>15</v>
      </c>
      <c r="H29" s="1630">
        <v>13</v>
      </c>
      <c r="I29" s="1630">
        <v>16</v>
      </c>
      <c r="J29" s="1630">
        <v>15</v>
      </c>
      <c r="K29" s="1630">
        <v>17</v>
      </c>
      <c r="L29" s="1630">
        <v>20</v>
      </c>
      <c r="M29" s="1630">
        <v>22</v>
      </c>
      <c r="N29" s="1630">
        <v>29</v>
      </c>
      <c r="O29" s="1630">
        <v>30</v>
      </c>
      <c r="P29" s="1630">
        <v>32</v>
      </c>
      <c r="Q29" s="1630">
        <v>34</v>
      </c>
      <c r="R29" s="1630">
        <v>31</v>
      </c>
      <c r="S29" s="1630">
        <v>32</v>
      </c>
      <c r="T29" s="1630">
        <v>31</v>
      </c>
      <c r="U29" s="1630">
        <v>31</v>
      </c>
      <c r="V29" s="1630">
        <v>26</v>
      </c>
      <c r="W29" s="1630">
        <v>27</v>
      </c>
      <c r="X29" s="1630">
        <v>26</v>
      </c>
      <c r="Y29" s="1630">
        <v>26</v>
      </c>
      <c r="Z29" s="1630">
        <v>20</v>
      </c>
      <c r="AA29" s="1630">
        <v>19</v>
      </c>
      <c r="AB29" s="1631">
        <v>18</v>
      </c>
      <c r="AC29" s="533"/>
    </row>
    <row r="30" spans="1:79" s="661" customFormat="1" ht="10.5" customHeight="1" thickBot="1" x14ac:dyDescent="0.25">
      <c r="A30" s="2915"/>
      <c r="B30" s="2918"/>
      <c r="C30" s="826" t="s">
        <v>16</v>
      </c>
      <c r="D30" s="826"/>
      <c r="E30" s="831">
        <f t="shared" ref="E30:AB30" si="3">E28/E27</f>
        <v>0.51388888888888895</v>
      </c>
      <c r="F30" s="831">
        <f t="shared" si="3"/>
        <v>0.60427807486631024</v>
      </c>
      <c r="G30" s="831">
        <f t="shared" si="3"/>
        <v>0.56804733727810652</v>
      </c>
      <c r="H30" s="832">
        <f t="shared" si="3"/>
        <v>0.56804733727810652</v>
      </c>
      <c r="I30" s="831">
        <f t="shared" si="3"/>
        <v>0.57396449704142005</v>
      </c>
      <c r="J30" s="831">
        <f t="shared" si="3"/>
        <v>0.57396449704142005</v>
      </c>
      <c r="K30" s="831">
        <f t="shared" si="3"/>
        <v>0.56818181818181823</v>
      </c>
      <c r="L30" s="831">
        <f t="shared" si="3"/>
        <v>0.5625</v>
      </c>
      <c r="M30" s="831">
        <f t="shared" si="3"/>
        <v>0.50204081632653064</v>
      </c>
      <c r="N30" s="832">
        <f t="shared" si="3"/>
        <v>0.43877551020408162</v>
      </c>
      <c r="O30" s="831">
        <f t="shared" si="3"/>
        <v>0.42120343839541552</v>
      </c>
      <c r="P30" s="831">
        <f t="shared" si="3"/>
        <v>0.4463276836158192</v>
      </c>
      <c r="Q30" s="831">
        <f t="shared" si="3"/>
        <v>0.57422969187675066</v>
      </c>
      <c r="R30" s="831">
        <f t="shared" si="3"/>
        <v>0.50877192982456132</v>
      </c>
      <c r="S30" s="831">
        <f t="shared" si="3"/>
        <v>0.44117647058823528</v>
      </c>
      <c r="T30" s="831">
        <f t="shared" si="3"/>
        <v>0.42265193370165743</v>
      </c>
      <c r="U30" s="831">
        <f t="shared" si="3"/>
        <v>0.47246376811594204</v>
      </c>
      <c r="V30" s="832">
        <f t="shared" si="3"/>
        <v>0.58437499999999998</v>
      </c>
      <c r="W30" s="831">
        <f t="shared" si="3"/>
        <v>0.48726114649681529</v>
      </c>
      <c r="X30" s="831">
        <f t="shared" si="3"/>
        <v>0.4472843450479233</v>
      </c>
      <c r="Y30" s="831">
        <f t="shared" si="3"/>
        <v>0.4637223974763407</v>
      </c>
      <c r="Z30" s="831">
        <f t="shared" si="3"/>
        <v>0.53112033195020747</v>
      </c>
      <c r="AA30" s="831">
        <f t="shared" si="3"/>
        <v>0.50224215246636772</v>
      </c>
      <c r="AB30" s="833">
        <f t="shared" si="3"/>
        <v>0.52054794520547942</v>
      </c>
      <c r="AC30" s="592">
        <f>AC28/AC27</f>
        <v>0.50156690692572881</v>
      </c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</row>
    <row r="31" spans="1:79" s="661" customFormat="1" ht="10.5" customHeight="1" x14ac:dyDescent="0.2">
      <c r="A31" s="2868" t="s">
        <v>100</v>
      </c>
      <c r="B31" s="2869" t="s">
        <v>134</v>
      </c>
      <c r="C31" s="824" t="s">
        <v>483</v>
      </c>
      <c r="D31" s="1249" t="s">
        <v>479</v>
      </c>
      <c r="E31" s="2640">
        <v>3.0990000000000002</v>
      </c>
      <c r="F31" s="2640">
        <v>2.8260000000000001</v>
      </c>
      <c r="G31" s="2640">
        <v>2.6549999999999998</v>
      </c>
      <c r="H31" s="2640">
        <v>2.625</v>
      </c>
      <c r="I31" s="2640">
        <v>2.7210000000000001</v>
      </c>
      <c r="J31" s="2640">
        <v>2.9009999999999998</v>
      </c>
      <c r="K31" s="2640">
        <v>3.4079999999999999</v>
      </c>
      <c r="L31" s="2640">
        <v>3.9809999999999999</v>
      </c>
      <c r="M31" s="2640">
        <v>4.8899999999999997</v>
      </c>
      <c r="N31" s="2640">
        <v>5.4809999999999999</v>
      </c>
      <c r="O31" s="2640">
        <v>5.7</v>
      </c>
      <c r="P31" s="2640">
        <v>5.8529999999999998</v>
      </c>
      <c r="Q31" s="2640">
        <v>5.9489999999999998</v>
      </c>
      <c r="R31" s="2640">
        <v>5.9130000000000003</v>
      </c>
      <c r="S31" s="2640">
        <v>5.6790000000000003</v>
      </c>
      <c r="T31" s="2640">
        <v>5.5229999999999997</v>
      </c>
      <c r="U31" s="2640">
        <v>5.4420000000000002</v>
      </c>
      <c r="V31" s="2640">
        <v>5.2409999999999997</v>
      </c>
      <c r="W31" s="2640">
        <v>5.1509999999999998</v>
      </c>
      <c r="X31" s="2640">
        <v>4.8330000000000002</v>
      </c>
      <c r="Y31" s="2640">
        <v>4.7759999999999998</v>
      </c>
      <c r="Z31" s="2640">
        <v>4.6289999999999996</v>
      </c>
      <c r="AA31" s="2640">
        <v>4.1849999999999996</v>
      </c>
      <c r="AB31" s="2640">
        <v>3.528</v>
      </c>
      <c r="AC31" s="552">
        <f>SUM(E31:AB31)</f>
        <v>106.98900000000002</v>
      </c>
      <c r="AD31" s="288"/>
    </row>
    <row r="32" spans="1:79" s="661" customFormat="1" ht="10.5" customHeight="1" x14ac:dyDescent="0.2">
      <c r="A32" s="2863"/>
      <c r="B32" s="2866"/>
      <c r="C32" s="825" t="s">
        <v>484</v>
      </c>
      <c r="D32" s="1256" t="s">
        <v>479</v>
      </c>
      <c r="E32" s="2640">
        <v>1.194</v>
      </c>
      <c r="F32" s="2640">
        <v>1.1339999999999999</v>
      </c>
      <c r="G32" s="2640">
        <v>1.101</v>
      </c>
      <c r="H32" s="2640">
        <v>1.101</v>
      </c>
      <c r="I32" s="2640">
        <v>1.131</v>
      </c>
      <c r="J32" s="2640">
        <v>1.155</v>
      </c>
      <c r="K32" s="2640">
        <v>1.1910000000000001</v>
      </c>
      <c r="L32" s="2640">
        <v>1.3560000000000001</v>
      </c>
      <c r="M32" s="2640">
        <v>1.5509999999999999</v>
      </c>
      <c r="N32" s="2640">
        <v>1.6140000000000001</v>
      </c>
      <c r="O32" s="2640">
        <v>1.6739999999999999</v>
      </c>
      <c r="P32" s="2640">
        <v>1.7130000000000001</v>
      </c>
      <c r="Q32" s="2640">
        <v>1.7310000000000001</v>
      </c>
      <c r="R32" s="2640">
        <v>1.671</v>
      </c>
      <c r="S32" s="2640">
        <v>1.6830000000000001</v>
      </c>
      <c r="T32" s="2640">
        <v>1.704</v>
      </c>
      <c r="U32" s="2640">
        <v>1.7070000000000001</v>
      </c>
      <c r="V32" s="2640">
        <v>1.62</v>
      </c>
      <c r="W32" s="2640">
        <v>1.569</v>
      </c>
      <c r="X32" s="2640">
        <v>1.5029999999999999</v>
      </c>
      <c r="Y32" s="2640">
        <v>1.494</v>
      </c>
      <c r="Z32" s="2640">
        <v>1.4610000000000001</v>
      </c>
      <c r="AA32" s="2640">
        <v>1.407</v>
      </c>
      <c r="AB32" s="2640">
        <v>1.26</v>
      </c>
      <c r="AC32" s="534">
        <f>SUM(E32:AB32)</f>
        <v>34.725000000000001</v>
      </c>
    </row>
    <row r="33" spans="1:79" s="661" customFormat="1" ht="10.5" customHeight="1" x14ac:dyDescent="0.2">
      <c r="A33" s="2863"/>
      <c r="B33" s="2866"/>
      <c r="C33" s="825" t="s">
        <v>8</v>
      </c>
      <c r="D33" s="1256" t="s">
        <v>465</v>
      </c>
      <c r="E33" s="1593">
        <v>176</v>
      </c>
      <c r="F33" s="1594">
        <v>159</v>
      </c>
      <c r="G33" s="1594">
        <v>152</v>
      </c>
      <c r="H33" s="1594">
        <v>158</v>
      </c>
      <c r="I33" s="1594">
        <v>163</v>
      </c>
      <c r="J33" s="1594">
        <v>180</v>
      </c>
      <c r="K33" s="1594">
        <v>203</v>
      </c>
      <c r="L33" s="1594">
        <v>254</v>
      </c>
      <c r="M33" s="1594">
        <v>299</v>
      </c>
      <c r="N33" s="1594">
        <v>324</v>
      </c>
      <c r="O33" s="1594">
        <v>329</v>
      </c>
      <c r="P33" s="1594">
        <v>343</v>
      </c>
      <c r="Q33" s="1594">
        <v>341</v>
      </c>
      <c r="R33" s="1594">
        <v>331</v>
      </c>
      <c r="S33" s="1594">
        <v>321</v>
      </c>
      <c r="T33" s="1594">
        <v>315</v>
      </c>
      <c r="U33" s="1594">
        <v>298</v>
      </c>
      <c r="V33" s="1594">
        <v>301</v>
      </c>
      <c r="W33" s="1594">
        <v>284</v>
      </c>
      <c r="X33" s="1594">
        <v>266</v>
      </c>
      <c r="Y33" s="1594">
        <v>273</v>
      </c>
      <c r="Z33" s="1594">
        <v>249</v>
      </c>
      <c r="AA33" s="1594">
        <v>227</v>
      </c>
      <c r="AB33" s="1595">
        <v>190</v>
      </c>
      <c r="AC33" s="534"/>
    </row>
    <row r="34" spans="1:79" s="661" customFormat="1" ht="10.5" customHeight="1" thickBot="1" x14ac:dyDescent="0.25">
      <c r="A34" s="2864"/>
      <c r="B34" s="2867"/>
      <c r="C34" s="835" t="s">
        <v>16</v>
      </c>
      <c r="D34" s="835"/>
      <c r="E34" s="831">
        <f t="shared" ref="E34:AB34" si="4">E32/E31</f>
        <v>0.38528557599225555</v>
      </c>
      <c r="F34" s="831">
        <f t="shared" si="4"/>
        <v>0.40127388535031844</v>
      </c>
      <c r="G34" s="831">
        <f t="shared" si="4"/>
        <v>0.4146892655367232</v>
      </c>
      <c r="H34" s="832">
        <f t="shared" si="4"/>
        <v>0.41942857142857143</v>
      </c>
      <c r="I34" s="831">
        <f t="shared" si="4"/>
        <v>0.41565600882028664</v>
      </c>
      <c r="J34" s="831">
        <f t="shared" si="4"/>
        <v>0.39813857290589455</v>
      </c>
      <c r="K34" s="831">
        <f t="shared" si="4"/>
        <v>0.3494718309859155</v>
      </c>
      <c r="L34" s="831">
        <f t="shared" si="4"/>
        <v>0.34061793519216282</v>
      </c>
      <c r="M34" s="831">
        <f t="shared" si="4"/>
        <v>0.31717791411042945</v>
      </c>
      <c r="N34" s="832">
        <f t="shared" si="4"/>
        <v>0.29447181171319103</v>
      </c>
      <c r="O34" s="831">
        <f t="shared" si="4"/>
        <v>0.29368421052631577</v>
      </c>
      <c r="P34" s="831">
        <f t="shared" si="4"/>
        <v>0.29267042542286009</v>
      </c>
      <c r="Q34" s="831">
        <f t="shared" si="4"/>
        <v>0.29097327281896118</v>
      </c>
      <c r="R34" s="831">
        <f t="shared" si="4"/>
        <v>0.28259766615930998</v>
      </c>
      <c r="S34" s="831">
        <f t="shared" si="4"/>
        <v>0.29635499207606975</v>
      </c>
      <c r="T34" s="831">
        <f t="shared" si="4"/>
        <v>0.30852797392721348</v>
      </c>
      <c r="U34" s="831">
        <f t="shared" si="4"/>
        <v>0.31367144432194044</v>
      </c>
      <c r="V34" s="832">
        <f t="shared" si="4"/>
        <v>0.30910131654264456</v>
      </c>
      <c r="W34" s="831">
        <f t="shared" si="4"/>
        <v>0.30460104834012813</v>
      </c>
      <c r="X34" s="831">
        <f t="shared" si="4"/>
        <v>0.31098696461824948</v>
      </c>
      <c r="Y34" s="831">
        <f t="shared" si="4"/>
        <v>0.31281407035175879</v>
      </c>
      <c r="Z34" s="831">
        <f t="shared" si="4"/>
        <v>0.31561892417368764</v>
      </c>
      <c r="AA34" s="831">
        <f t="shared" si="4"/>
        <v>0.33620071684587816</v>
      </c>
      <c r="AB34" s="833">
        <f t="shared" si="4"/>
        <v>0.35714285714285715</v>
      </c>
      <c r="AC34" s="592">
        <f>AC32/AC31</f>
        <v>0.32456607688640882</v>
      </c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</row>
    <row r="35" spans="1:79" s="661" customFormat="1" ht="10.5" customHeight="1" x14ac:dyDescent="0.2">
      <c r="A35" s="2862" t="s">
        <v>94</v>
      </c>
      <c r="B35" s="2865" t="s">
        <v>135</v>
      </c>
      <c r="C35" s="836" t="s">
        <v>483</v>
      </c>
      <c r="D35" s="1249" t="s">
        <v>479</v>
      </c>
      <c r="E35" s="2640">
        <v>3.8580000000000001</v>
      </c>
      <c r="F35" s="2640">
        <v>3.468</v>
      </c>
      <c r="G35" s="2640">
        <v>3.2519999999999998</v>
      </c>
      <c r="H35" s="2640">
        <v>3.1739999999999999</v>
      </c>
      <c r="I35" s="2640">
        <v>3.18</v>
      </c>
      <c r="J35" s="2640">
        <v>3.504</v>
      </c>
      <c r="K35" s="2640">
        <v>4.2750000000000004</v>
      </c>
      <c r="L35" s="2640">
        <v>5.0369999999999999</v>
      </c>
      <c r="M35" s="2640">
        <v>6.18</v>
      </c>
      <c r="N35" s="2640">
        <v>6.657</v>
      </c>
      <c r="O35" s="2640">
        <v>6.6689999999999996</v>
      </c>
      <c r="P35" s="2640">
        <v>6.798</v>
      </c>
      <c r="Q35" s="2640">
        <v>6.867</v>
      </c>
      <c r="R35" s="2640">
        <v>7.1609999999999996</v>
      </c>
      <c r="S35" s="2640">
        <v>6.798</v>
      </c>
      <c r="T35" s="2640">
        <v>6.66</v>
      </c>
      <c r="U35" s="2640">
        <v>6.6390000000000002</v>
      </c>
      <c r="V35" s="2640">
        <v>6.3659999999999997</v>
      </c>
      <c r="W35" s="2640">
        <v>6.444</v>
      </c>
      <c r="X35" s="2640">
        <v>6.3479999999999999</v>
      </c>
      <c r="Y35" s="2640">
        <v>6.27</v>
      </c>
      <c r="Z35" s="2640">
        <v>5.9850000000000003</v>
      </c>
      <c r="AA35" s="2640">
        <v>5.3250000000000002</v>
      </c>
      <c r="AB35" s="2640">
        <v>4.6829999999999998</v>
      </c>
      <c r="AC35" s="552">
        <f>SUM(E35:AB35)</f>
        <v>131.59799999999998</v>
      </c>
    </row>
    <row r="36" spans="1:79" s="661" customFormat="1" ht="10.5" customHeight="1" x14ac:dyDescent="0.2">
      <c r="A36" s="2863"/>
      <c r="B36" s="2866"/>
      <c r="C36" s="825" t="s">
        <v>484</v>
      </c>
      <c r="D36" s="1256" t="s">
        <v>479</v>
      </c>
      <c r="E36" s="2640">
        <v>1.2929999999999999</v>
      </c>
      <c r="F36" s="2640">
        <v>1.2629999999999999</v>
      </c>
      <c r="G36" s="2640">
        <v>1.242</v>
      </c>
      <c r="H36" s="2640">
        <v>1.23</v>
      </c>
      <c r="I36" s="2640">
        <v>1.1819999999999999</v>
      </c>
      <c r="J36" s="2640">
        <v>1.1910000000000001</v>
      </c>
      <c r="K36" s="2640">
        <v>1.2749999999999999</v>
      </c>
      <c r="L36" s="2640">
        <v>1.5329999999999999</v>
      </c>
      <c r="M36" s="2640">
        <v>2.1240000000000001</v>
      </c>
      <c r="N36" s="2640">
        <v>2.1659999999999999</v>
      </c>
      <c r="O36" s="2640">
        <v>2.1480000000000001</v>
      </c>
      <c r="P36" s="2640">
        <v>2.202</v>
      </c>
      <c r="Q36" s="2640">
        <v>1.968</v>
      </c>
      <c r="R36" s="2640">
        <v>2.3130000000000002</v>
      </c>
      <c r="S36" s="2640">
        <v>2.2290000000000001</v>
      </c>
      <c r="T36" s="2640">
        <v>2.1</v>
      </c>
      <c r="U36" s="2640">
        <v>2.004</v>
      </c>
      <c r="V36" s="2640">
        <v>1.8120000000000001</v>
      </c>
      <c r="W36" s="2640">
        <v>1.821</v>
      </c>
      <c r="X36" s="2640">
        <v>1.8029999999999999</v>
      </c>
      <c r="Y36" s="2640">
        <v>1.68</v>
      </c>
      <c r="Z36" s="2640">
        <v>1.5629999999999999</v>
      </c>
      <c r="AA36" s="2640">
        <v>1.518</v>
      </c>
      <c r="AB36" s="2640">
        <v>1.4910000000000001</v>
      </c>
      <c r="AC36" s="534">
        <f>SUM(E36:AB36)</f>
        <v>41.151000000000003</v>
      </c>
    </row>
    <row r="37" spans="1:79" s="661" customFormat="1" ht="10.5" customHeight="1" x14ac:dyDescent="0.2">
      <c r="A37" s="2863"/>
      <c r="B37" s="2866"/>
      <c r="C37" s="825" t="s">
        <v>8</v>
      </c>
      <c r="D37" s="1256" t="s">
        <v>465</v>
      </c>
      <c r="E37" s="1632">
        <v>221</v>
      </c>
      <c r="F37" s="1633">
        <v>202</v>
      </c>
      <c r="G37" s="1633">
        <v>194</v>
      </c>
      <c r="H37" s="1633">
        <v>183</v>
      </c>
      <c r="I37" s="1633">
        <v>197</v>
      </c>
      <c r="J37" s="1633">
        <v>217</v>
      </c>
      <c r="K37" s="1633">
        <v>265</v>
      </c>
      <c r="L37" s="1633">
        <v>329</v>
      </c>
      <c r="M37" s="1633">
        <v>384</v>
      </c>
      <c r="N37" s="1633">
        <v>380</v>
      </c>
      <c r="O37" s="1633">
        <v>401</v>
      </c>
      <c r="P37" s="1633">
        <v>398</v>
      </c>
      <c r="Q37" s="1633">
        <v>427</v>
      </c>
      <c r="R37" s="1633">
        <v>399</v>
      </c>
      <c r="S37" s="1633">
        <v>384</v>
      </c>
      <c r="T37" s="1633">
        <v>390</v>
      </c>
      <c r="U37" s="1633">
        <v>374</v>
      </c>
      <c r="V37" s="1633">
        <v>374</v>
      </c>
      <c r="W37" s="1633">
        <v>373</v>
      </c>
      <c r="X37" s="1633">
        <v>372</v>
      </c>
      <c r="Y37" s="1633">
        <v>345</v>
      </c>
      <c r="Z37" s="1633">
        <v>329</v>
      </c>
      <c r="AA37" s="1633">
        <v>284</v>
      </c>
      <c r="AB37" s="1634">
        <v>246</v>
      </c>
      <c r="AC37" s="534"/>
    </row>
    <row r="38" spans="1:79" s="661" customFormat="1" ht="10.5" customHeight="1" thickBot="1" x14ac:dyDescent="0.25">
      <c r="A38" s="2915"/>
      <c r="B38" s="2918"/>
      <c r="C38" s="826" t="s">
        <v>16</v>
      </c>
      <c r="D38" s="835"/>
      <c r="E38" s="831">
        <f t="shared" ref="E38:AB38" si="5">E36/E35</f>
        <v>0.33514774494556765</v>
      </c>
      <c r="F38" s="831">
        <f t="shared" si="5"/>
        <v>0.36418685121107264</v>
      </c>
      <c r="G38" s="831">
        <f t="shared" si="5"/>
        <v>0.38191881918819193</v>
      </c>
      <c r="H38" s="832">
        <f t="shared" si="5"/>
        <v>0.38752362948960301</v>
      </c>
      <c r="I38" s="831">
        <f t="shared" si="5"/>
        <v>0.37169811320754714</v>
      </c>
      <c r="J38" s="831">
        <f t="shared" si="5"/>
        <v>0.3398972602739726</v>
      </c>
      <c r="K38" s="831">
        <f t="shared" si="5"/>
        <v>0.29824561403508765</v>
      </c>
      <c r="L38" s="831">
        <f t="shared" si="5"/>
        <v>0.30434782608695649</v>
      </c>
      <c r="M38" s="831">
        <f t="shared" si="5"/>
        <v>0.34368932038834954</v>
      </c>
      <c r="N38" s="832">
        <f t="shared" si="5"/>
        <v>0.32537178909418657</v>
      </c>
      <c r="O38" s="831">
        <f t="shared" si="5"/>
        <v>0.32208726945569055</v>
      </c>
      <c r="P38" s="831">
        <f t="shared" si="5"/>
        <v>0.32391879964695497</v>
      </c>
      <c r="Q38" s="831">
        <f t="shared" si="5"/>
        <v>0.28658802970729574</v>
      </c>
      <c r="R38" s="831">
        <f t="shared" si="5"/>
        <v>0.32299958106409721</v>
      </c>
      <c r="S38" s="831">
        <f t="shared" si="5"/>
        <v>0.32789055604589584</v>
      </c>
      <c r="T38" s="831">
        <f t="shared" si="5"/>
        <v>0.31531531531531531</v>
      </c>
      <c r="U38" s="831">
        <f t="shared" si="5"/>
        <v>0.30185268865793041</v>
      </c>
      <c r="V38" s="832">
        <f t="shared" si="5"/>
        <v>0.28463713477851088</v>
      </c>
      <c r="W38" s="831">
        <f t="shared" si="5"/>
        <v>0.28258845437616387</v>
      </c>
      <c r="X38" s="831">
        <f t="shared" si="5"/>
        <v>0.28402646502835538</v>
      </c>
      <c r="Y38" s="831">
        <f t="shared" si="5"/>
        <v>0.26794258373205743</v>
      </c>
      <c r="Z38" s="831">
        <f t="shared" si="5"/>
        <v>0.26115288220551375</v>
      </c>
      <c r="AA38" s="831">
        <f t="shared" si="5"/>
        <v>0.28507042253521125</v>
      </c>
      <c r="AB38" s="833">
        <f t="shared" si="5"/>
        <v>0.31838565022421528</v>
      </c>
      <c r="AC38" s="592">
        <f>AC36/AC35</f>
        <v>0.31270232070396214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</row>
    <row r="39" spans="1:79" s="4" customFormat="1" ht="12" x14ac:dyDescent="0.2">
      <c r="A39" s="2868" t="s">
        <v>194</v>
      </c>
      <c r="B39" s="2916" t="s">
        <v>602</v>
      </c>
      <c r="C39" s="824" t="s">
        <v>483</v>
      </c>
      <c r="D39" s="1259" t="s">
        <v>465</v>
      </c>
      <c r="E39" s="1680">
        <v>0.52419000864028931</v>
      </c>
      <c r="F39" s="1681">
        <v>0.61241996288299561</v>
      </c>
      <c r="G39" s="1681">
        <v>0.54495000839233398</v>
      </c>
      <c r="H39" s="1681">
        <v>0.45671999454498291</v>
      </c>
      <c r="I39" s="1681">
        <v>0.53975999355316162</v>
      </c>
      <c r="J39" s="1681">
        <v>0.53456997871398926</v>
      </c>
      <c r="K39" s="1681">
        <v>0.7473599910736084</v>
      </c>
      <c r="L39" s="1681">
        <v>0.86153995990753174</v>
      </c>
      <c r="M39" s="1681">
        <v>0.85115998983383179</v>
      </c>
      <c r="N39" s="1681">
        <v>0.91343998908996582</v>
      </c>
      <c r="O39" s="1681">
        <v>0.9860999584197998</v>
      </c>
      <c r="P39" s="1681">
        <v>0.92900997400283813</v>
      </c>
      <c r="Q39" s="1681">
        <v>1.0016700029373169</v>
      </c>
      <c r="R39" s="1681">
        <v>0.94457995891571045</v>
      </c>
      <c r="S39" s="1681">
        <v>0.90824997425079346</v>
      </c>
      <c r="T39" s="1681">
        <v>0.88230001926422119</v>
      </c>
      <c r="U39" s="1681">
        <v>0.81483000516891479</v>
      </c>
      <c r="V39" s="1681">
        <v>0.90305995941162109</v>
      </c>
      <c r="W39" s="1681">
        <v>0.85635000467300415</v>
      </c>
      <c r="X39" s="1681">
        <v>0.96015000343322754</v>
      </c>
      <c r="Y39" s="1681">
        <v>0.92900997400283813</v>
      </c>
      <c r="Z39" s="1681">
        <v>0.75774002075195313</v>
      </c>
      <c r="AA39" s="1681">
        <v>0.79926002025604248</v>
      </c>
      <c r="AB39" s="1682">
        <v>0.57089996337890625</v>
      </c>
      <c r="AC39" s="552">
        <f>SUM(E39:AB39)</f>
        <v>18.829319715499878</v>
      </c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</row>
    <row r="40" spans="1:79" s="4" customFormat="1" ht="12" x14ac:dyDescent="0.2">
      <c r="A40" s="2863"/>
      <c r="B40" s="2866"/>
      <c r="C40" s="825" t="s">
        <v>484</v>
      </c>
      <c r="D40" s="1256" t="s">
        <v>465</v>
      </c>
      <c r="E40" s="1683">
        <v>0.3217799961566925</v>
      </c>
      <c r="F40" s="1684">
        <v>0.24392999708652496</v>
      </c>
      <c r="G40" s="1684">
        <v>0.21278999745845795</v>
      </c>
      <c r="H40" s="1684">
        <v>0.21797999739646912</v>
      </c>
      <c r="I40" s="1684">
        <v>0.26987999677658081</v>
      </c>
      <c r="J40" s="1684">
        <v>0.22835999727249146</v>
      </c>
      <c r="K40" s="1684">
        <v>0.26987999677658081</v>
      </c>
      <c r="L40" s="1684">
        <v>0.30101999640464783</v>
      </c>
      <c r="M40" s="1684">
        <v>0.29583001136779785</v>
      </c>
      <c r="N40" s="1684">
        <v>0.33735001087188721</v>
      </c>
      <c r="O40" s="1684">
        <v>0.36329999566078186</v>
      </c>
      <c r="P40" s="1684">
        <v>0.38924998044967651</v>
      </c>
      <c r="Q40" s="1684">
        <v>0.39963001012802124</v>
      </c>
      <c r="R40" s="1684">
        <v>0.37887001037597656</v>
      </c>
      <c r="S40" s="1684">
        <v>0.36329999566078186</v>
      </c>
      <c r="T40" s="1684">
        <v>0.31139999628067017</v>
      </c>
      <c r="U40" s="1684">
        <v>0.36329999566078186</v>
      </c>
      <c r="V40" s="1684">
        <v>0.34772998094558716</v>
      </c>
      <c r="W40" s="1684">
        <v>0.34772998094558716</v>
      </c>
      <c r="X40" s="1684">
        <v>0.35291999578475952</v>
      </c>
      <c r="Y40" s="1684">
        <v>0.31139999628067017</v>
      </c>
      <c r="Z40" s="1684">
        <v>0.31139999628067017</v>
      </c>
      <c r="AA40" s="1684">
        <v>0.28025999665260315</v>
      </c>
      <c r="AB40" s="1685">
        <v>0.27507001161575317</v>
      </c>
      <c r="AC40" s="534">
        <f>SUM(E40:AB40)</f>
        <v>7.494359940290451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</row>
    <row r="41" spans="1:79" s="4" customFormat="1" ht="12" x14ac:dyDescent="0.2">
      <c r="A41" s="2863"/>
      <c r="B41" s="2866"/>
      <c r="C41" s="825" t="s">
        <v>8</v>
      </c>
      <c r="D41" s="1256" t="s">
        <v>465</v>
      </c>
      <c r="E41" s="1656">
        <v>29</v>
      </c>
      <c r="F41" s="1657">
        <v>40</v>
      </c>
      <c r="G41" s="1657">
        <v>32</v>
      </c>
      <c r="H41" s="1657">
        <v>35</v>
      </c>
      <c r="I41" s="1657">
        <v>30</v>
      </c>
      <c r="J41" s="1657">
        <v>34</v>
      </c>
      <c r="K41" s="1657">
        <v>41</v>
      </c>
      <c r="L41" s="1657">
        <v>45</v>
      </c>
      <c r="M41" s="1657">
        <v>50</v>
      </c>
      <c r="N41" s="1657">
        <v>57</v>
      </c>
      <c r="O41" s="1657">
        <v>58</v>
      </c>
      <c r="P41" s="1657">
        <v>53</v>
      </c>
      <c r="Q41" s="1657">
        <v>59</v>
      </c>
      <c r="R41" s="1657">
        <v>48</v>
      </c>
      <c r="S41" s="1657">
        <v>52</v>
      </c>
      <c r="T41" s="1657">
        <v>47</v>
      </c>
      <c r="U41" s="1657">
        <v>48</v>
      </c>
      <c r="V41" s="1657">
        <v>51</v>
      </c>
      <c r="W41" s="1657">
        <v>49</v>
      </c>
      <c r="X41" s="1657">
        <v>58</v>
      </c>
      <c r="Y41" s="1657">
        <v>54</v>
      </c>
      <c r="Z41" s="1657">
        <v>43</v>
      </c>
      <c r="AA41" s="1657">
        <v>46</v>
      </c>
      <c r="AB41" s="1658">
        <v>34</v>
      </c>
      <c r="AC41" s="533"/>
      <c r="AD41" s="643">
        <f>MAX(E41:AB41)</f>
        <v>59</v>
      </c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</row>
    <row r="42" spans="1:79" s="4" customFormat="1" ht="12" thickBot="1" x14ac:dyDescent="0.25">
      <c r="A42" s="2864"/>
      <c r="B42" s="2867"/>
      <c r="C42" s="835" t="s">
        <v>16</v>
      </c>
      <c r="D42" s="1272"/>
      <c r="E42" s="831">
        <f t="shared" ref="E42:AB42" si="6">E40/E39</f>
        <v>0.61386136868836239</v>
      </c>
      <c r="F42" s="831">
        <f t="shared" si="6"/>
        <v>0.3983051041285674</v>
      </c>
      <c r="G42" s="831">
        <f t="shared" si="6"/>
        <v>0.39047617979897503</v>
      </c>
      <c r="H42" s="832">
        <f t="shared" si="6"/>
        <v>0.47727272727272729</v>
      </c>
      <c r="I42" s="831">
        <f t="shared" si="6"/>
        <v>0.5</v>
      </c>
      <c r="J42" s="831">
        <f t="shared" si="6"/>
        <v>0.42718447792720288</v>
      </c>
      <c r="K42" s="831">
        <f t="shared" si="6"/>
        <v>0.3611111111111111</v>
      </c>
      <c r="L42" s="831">
        <f t="shared" si="6"/>
        <v>0.34939760244777968</v>
      </c>
      <c r="M42" s="831">
        <f t="shared" si="6"/>
        <v>0.34756099311664246</v>
      </c>
      <c r="N42" s="832">
        <f t="shared" si="6"/>
        <v>0.36931819813141681</v>
      </c>
      <c r="O42" s="831">
        <f t="shared" si="6"/>
        <v>0.36842106376615297</v>
      </c>
      <c r="P42" s="831">
        <f t="shared" si="6"/>
        <v>0.41899440408859095</v>
      </c>
      <c r="Q42" s="831">
        <f t="shared" si="6"/>
        <v>0.39896373951115466</v>
      </c>
      <c r="R42" s="831">
        <f t="shared" si="6"/>
        <v>0.40109892952935816</v>
      </c>
      <c r="S42" s="831">
        <f t="shared" si="6"/>
        <v>0.4000000065625815</v>
      </c>
      <c r="T42" s="831">
        <f t="shared" si="6"/>
        <v>0.35294116454894425</v>
      </c>
      <c r="U42" s="831">
        <f t="shared" si="6"/>
        <v>0.44585986445782583</v>
      </c>
      <c r="V42" s="832">
        <f t="shared" si="6"/>
        <v>0.38505746747109332</v>
      </c>
      <c r="W42" s="831">
        <f t="shared" si="6"/>
        <v>0.40606058159404962</v>
      </c>
      <c r="X42" s="831">
        <f t="shared" si="6"/>
        <v>0.36756756186305939</v>
      </c>
      <c r="Y42" s="831">
        <f t="shared" si="6"/>
        <v>0.335195536102736</v>
      </c>
      <c r="Z42" s="831">
        <f t="shared" si="6"/>
        <v>0.41095888794635438</v>
      </c>
      <c r="AA42" s="831">
        <f t="shared" si="6"/>
        <v>0.35064933757455052</v>
      </c>
      <c r="AB42" s="833">
        <f t="shared" si="6"/>
        <v>0.48181823307140281</v>
      </c>
      <c r="AC42" s="592">
        <f>AC40/AC39</f>
        <v>0.39801543834434233</v>
      </c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</row>
    <row r="43" spans="1:79" s="4" customFormat="1" ht="12" x14ac:dyDescent="0.2">
      <c r="A43" s="2862" t="s">
        <v>196</v>
      </c>
      <c r="B43" s="2917" t="s">
        <v>603</v>
      </c>
      <c r="C43" s="836" t="s">
        <v>483</v>
      </c>
      <c r="D43" s="1256" t="s">
        <v>465</v>
      </c>
      <c r="E43" s="1698">
        <v>1.5725699663162231</v>
      </c>
      <c r="F43" s="1699">
        <v>1.4791499376296997</v>
      </c>
      <c r="G43" s="1699">
        <v>1.396109938621521</v>
      </c>
      <c r="H43" s="1699">
        <v>1.3701599836349487</v>
      </c>
      <c r="I43" s="1699">
        <v>1.5466200113296509</v>
      </c>
      <c r="J43" s="1699">
        <v>1.7023199796676636</v>
      </c>
      <c r="K43" s="1699">
        <v>2.0448598861694336</v>
      </c>
      <c r="L43" s="1699">
        <v>2.3925900459289551</v>
      </c>
      <c r="M43" s="1699">
        <v>2.7351300716400146</v>
      </c>
      <c r="N43" s="1699">
        <v>2.9219698905944824</v>
      </c>
      <c r="O43" s="1699">
        <v>2.9582998752593994</v>
      </c>
      <c r="P43" s="1699">
        <v>2.9427299499511719</v>
      </c>
      <c r="Q43" s="1699">
        <v>2.9894399642944336</v>
      </c>
      <c r="R43" s="1699">
        <v>2.8648800849914551</v>
      </c>
      <c r="S43" s="1699">
        <v>2.8908300399780273</v>
      </c>
      <c r="T43" s="1699">
        <v>2.9167799949645996</v>
      </c>
      <c r="U43" s="1699">
        <v>2.7714600563049316</v>
      </c>
      <c r="V43" s="1699">
        <v>2.828549861907959</v>
      </c>
      <c r="W43" s="1699">
        <v>2.6313300132751465</v>
      </c>
      <c r="X43" s="1699">
        <v>2.57423996925354</v>
      </c>
      <c r="Y43" s="1699">
        <v>2.610569953918457</v>
      </c>
      <c r="Z43" s="1699">
        <v>2.5015799999237061</v>
      </c>
      <c r="AA43" s="1699">
        <v>2.1330900192260742</v>
      </c>
      <c r="AB43" s="1700">
        <v>1.7801699638366699</v>
      </c>
      <c r="AC43" s="552">
        <f>SUM(E43:AB43)</f>
        <v>56.555429458618164</v>
      </c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</row>
    <row r="44" spans="1:79" s="4" customFormat="1" thickBot="1" x14ac:dyDescent="0.25">
      <c r="A44" s="2863"/>
      <c r="B44" s="2866"/>
      <c r="C44" s="825" t="s">
        <v>484</v>
      </c>
      <c r="D44" s="1256" t="s">
        <v>465</v>
      </c>
      <c r="E44" s="1701">
        <v>0.5605199933052063</v>
      </c>
      <c r="F44" s="1702">
        <v>0.56571000814437866</v>
      </c>
      <c r="G44" s="1702">
        <v>0.55014002323150635</v>
      </c>
      <c r="H44" s="1702">
        <v>0.58647000789642334</v>
      </c>
      <c r="I44" s="1702">
        <v>0.5605199933052063</v>
      </c>
      <c r="J44" s="1702">
        <v>0.62279999256134033</v>
      </c>
      <c r="K44" s="1702">
        <v>0.62279999256134033</v>
      </c>
      <c r="L44" s="1702">
        <v>0.69545996189117432</v>
      </c>
      <c r="M44" s="1702">
        <v>0.75774002075195313</v>
      </c>
      <c r="N44" s="1702">
        <v>0.75255000591278076</v>
      </c>
      <c r="O44" s="1702">
        <v>0.82520997524261475</v>
      </c>
      <c r="P44" s="1702">
        <v>0.82520997524261475</v>
      </c>
      <c r="Q44" s="1702">
        <v>0.78368997573852539</v>
      </c>
      <c r="R44" s="1702">
        <v>0.79926002025604248</v>
      </c>
      <c r="S44" s="1702">
        <v>0.78887999057769775</v>
      </c>
      <c r="T44" s="1702">
        <v>0.86153995990753174</v>
      </c>
      <c r="U44" s="1702">
        <v>0.81483000516891479</v>
      </c>
      <c r="V44" s="1702">
        <v>0.80444997549057007</v>
      </c>
      <c r="W44" s="1702">
        <v>0.71622002124786377</v>
      </c>
      <c r="X44" s="1702">
        <v>0.71622002124786377</v>
      </c>
      <c r="Y44" s="1702">
        <v>0.72659999132156372</v>
      </c>
      <c r="Z44" s="1702">
        <v>0.65393996238708496</v>
      </c>
      <c r="AA44" s="1702">
        <v>0.57608997821807861</v>
      </c>
      <c r="AB44" s="1703">
        <v>0.5605199933052063</v>
      </c>
      <c r="AC44" s="534">
        <f>SUM(E44:AB44)</f>
        <v>16.727369844913483</v>
      </c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</row>
    <row r="45" spans="1:79" s="4" customFormat="1" ht="12" x14ac:dyDescent="0.2">
      <c r="A45" s="2863"/>
      <c r="B45" s="2866"/>
      <c r="C45" s="825" t="s">
        <v>8</v>
      </c>
      <c r="D45" s="1256" t="s">
        <v>465</v>
      </c>
      <c r="E45" s="1665">
        <v>95</v>
      </c>
      <c r="F45" s="1666">
        <v>85</v>
      </c>
      <c r="G45" s="1666">
        <v>81</v>
      </c>
      <c r="H45" s="1666">
        <v>80</v>
      </c>
      <c r="I45" s="1666">
        <v>94</v>
      </c>
      <c r="J45" s="1666">
        <v>101</v>
      </c>
      <c r="K45" s="1666">
        <v>118</v>
      </c>
      <c r="L45" s="1666">
        <v>141</v>
      </c>
      <c r="M45" s="1666">
        <v>160</v>
      </c>
      <c r="N45" s="1666">
        <v>169</v>
      </c>
      <c r="O45" s="1666">
        <v>170</v>
      </c>
      <c r="P45" s="1666">
        <v>169</v>
      </c>
      <c r="Q45" s="1666">
        <v>174</v>
      </c>
      <c r="R45" s="1666">
        <v>164</v>
      </c>
      <c r="S45" s="1666">
        <v>165</v>
      </c>
      <c r="T45" s="1666">
        <v>165</v>
      </c>
      <c r="U45" s="1666">
        <v>158</v>
      </c>
      <c r="V45" s="1666">
        <v>157</v>
      </c>
      <c r="W45" s="1666">
        <v>153</v>
      </c>
      <c r="X45" s="1666">
        <v>151</v>
      </c>
      <c r="Y45" s="1666">
        <v>146</v>
      </c>
      <c r="Z45" s="1666">
        <v>143</v>
      </c>
      <c r="AA45" s="1666">
        <v>120</v>
      </c>
      <c r="AB45" s="1667">
        <v>103</v>
      </c>
      <c r="AC45" s="533"/>
      <c r="AD45" s="643">
        <f>MAX(E45:AB45)</f>
        <v>174</v>
      </c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</row>
    <row r="46" spans="1:79" s="4" customFormat="1" ht="12" thickBot="1" x14ac:dyDescent="0.25">
      <c r="A46" s="2864"/>
      <c r="B46" s="2867"/>
      <c r="C46" s="835" t="s">
        <v>16</v>
      </c>
      <c r="D46" s="835"/>
      <c r="E46" s="831">
        <f t="shared" ref="E46:AB46" si="7">E44/E43</f>
        <v>0.35643564694182461</v>
      </c>
      <c r="F46" s="831">
        <f t="shared" si="7"/>
        <v>0.38245616198376386</v>
      </c>
      <c r="G46" s="831">
        <f t="shared" si="7"/>
        <v>0.3940520785739115</v>
      </c>
      <c r="H46" s="832">
        <f t="shared" si="7"/>
        <v>0.42803031390579305</v>
      </c>
      <c r="I46" s="831">
        <f t="shared" si="7"/>
        <v>0.36241610039903688</v>
      </c>
      <c r="J46" s="831">
        <f t="shared" si="7"/>
        <v>0.36585365853658536</v>
      </c>
      <c r="K46" s="831">
        <f t="shared" si="7"/>
        <v>0.3045685412353657</v>
      </c>
      <c r="L46" s="831">
        <f t="shared" si="7"/>
        <v>0.29067242968535911</v>
      </c>
      <c r="M46" s="831">
        <f t="shared" si="7"/>
        <v>0.27703984852815561</v>
      </c>
      <c r="N46" s="832">
        <f t="shared" si="7"/>
        <v>0.2575488571374952</v>
      </c>
      <c r="O46" s="831">
        <f t="shared" si="7"/>
        <v>0.27894737181444662</v>
      </c>
      <c r="P46" s="831">
        <f t="shared" si="7"/>
        <v>0.28042327677954521</v>
      </c>
      <c r="Q46" s="831">
        <f t="shared" si="7"/>
        <v>0.26215277279317822</v>
      </c>
      <c r="R46" s="831">
        <f t="shared" si="7"/>
        <v>0.27898550604027339</v>
      </c>
      <c r="S46" s="831">
        <f t="shared" si="7"/>
        <v>0.27289047770642855</v>
      </c>
      <c r="T46" s="831">
        <f t="shared" si="7"/>
        <v>0.29537365224489209</v>
      </c>
      <c r="U46" s="831">
        <f t="shared" si="7"/>
        <v>0.29400748652870451</v>
      </c>
      <c r="V46" s="832">
        <f t="shared" si="7"/>
        <v>0.28440367494456664</v>
      </c>
      <c r="W46" s="831">
        <f t="shared" si="7"/>
        <v>0.27218935581417392</v>
      </c>
      <c r="X46" s="831">
        <f t="shared" si="7"/>
        <v>0.27822581802874741</v>
      </c>
      <c r="Y46" s="831">
        <f t="shared" si="7"/>
        <v>0.27833002146942643</v>
      </c>
      <c r="Z46" s="831">
        <f t="shared" si="7"/>
        <v>0.26141077335405183</v>
      </c>
      <c r="AA46" s="831">
        <f t="shared" si="7"/>
        <v>0.27007298005505415</v>
      </c>
      <c r="AB46" s="833">
        <f t="shared" si="7"/>
        <v>0.31486880730037631</v>
      </c>
      <c r="AC46" s="592">
        <f>AC44/AC43</f>
        <v>0.29576947792701258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</row>
    <row r="47" spans="1:79" s="661" customFormat="1" ht="10.5" customHeight="1" x14ac:dyDescent="0.2">
      <c r="A47" s="329" t="s">
        <v>512</v>
      </c>
      <c r="B47" s="330"/>
      <c r="C47" s="549"/>
      <c r="D47" s="268"/>
      <c r="E47" s="268">
        <f>E23+E27+E31+E35+E39+E43</f>
        <v>11.169509974956513</v>
      </c>
      <c r="F47" s="268">
        <f t="shared" ref="F47:AB47" si="8">F23+F27+F31+F35+F39+F43</f>
        <v>10.333319900512695</v>
      </c>
      <c r="G47" s="268">
        <f t="shared" si="8"/>
        <v>9.7380599470138556</v>
      </c>
      <c r="H47" s="268">
        <f t="shared" si="8"/>
        <v>9.5106299781799315</v>
      </c>
      <c r="I47" s="268">
        <f t="shared" si="8"/>
        <v>9.8616300048828123</v>
      </c>
      <c r="J47" s="268">
        <f t="shared" si="8"/>
        <v>10.516139958381652</v>
      </c>
      <c r="K47" s="268">
        <f t="shared" si="8"/>
        <v>12.428219877243041</v>
      </c>
      <c r="L47" s="268">
        <f t="shared" si="8"/>
        <v>14.498130005836487</v>
      </c>
      <c r="M47" s="268">
        <f t="shared" si="8"/>
        <v>17.480790061473847</v>
      </c>
      <c r="N47" s="268">
        <f t="shared" si="8"/>
        <v>19.186409879684447</v>
      </c>
      <c r="O47" s="268">
        <f>O23+O27+O31+O35+O39+O43</f>
        <v>19.862399833679198</v>
      </c>
      <c r="P47" s="268">
        <f>P23+P27+P31+P35+P39+P43</f>
        <v>19.98773992395401</v>
      </c>
      <c r="Q47" s="268">
        <f t="shared" si="8"/>
        <v>20.18810996723175</v>
      </c>
      <c r="R47" s="268">
        <f t="shared" si="8"/>
        <v>20.211960043907165</v>
      </c>
      <c r="S47" s="268">
        <f>S23+S27+S31+S35+S39+S43</f>
        <v>19.599330014228819</v>
      </c>
      <c r="T47" s="268">
        <f>T23+T27+T31+T35+T39+T43</f>
        <v>19.35258001422882</v>
      </c>
      <c r="U47" s="268">
        <f>U23+U27+U31+U35+U39+U43</f>
        <v>18.932790061473845</v>
      </c>
      <c r="V47" s="268">
        <f t="shared" si="8"/>
        <v>18.45710982131958</v>
      </c>
      <c r="W47" s="268">
        <f t="shared" si="8"/>
        <v>18.10143001794815</v>
      </c>
      <c r="X47" s="268">
        <f t="shared" si="8"/>
        <v>17.634389972686769</v>
      </c>
      <c r="Y47" s="268">
        <f t="shared" si="8"/>
        <v>17.404829927921295</v>
      </c>
      <c r="Z47" s="268">
        <f t="shared" si="8"/>
        <v>16.277820020675659</v>
      </c>
      <c r="AA47" s="268">
        <f t="shared" si="8"/>
        <v>14.726100039482116</v>
      </c>
      <c r="AB47" s="268">
        <f t="shared" si="8"/>
        <v>12.767069927215577</v>
      </c>
      <c r="AC47" s="55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</row>
    <row r="48" spans="1:79" s="661" customFormat="1" ht="10.5" customHeight="1" x14ac:dyDescent="0.2">
      <c r="A48" s="258" t="s">
        <v>513</v>
      </c>
      <c r="B48" s="259"/>
      <c r="C48" s="260"/>
      <c r="D48" s="261"/>
      <c r="E48" s="261">
        <f t="shared" ref="E48:AB48" si="9">E24+E28+E32+E36+E40+E44</f>
        <v>4.5085499894618986</v>
      </c>
      <c r="F48" s="261">
        <f t="shared" si="9"/>
        <v>4.3458900052309035</v>
      </c>
      <c r="G48" s="261">
        <f t="shared" si="9"/>
        <v>4.1611800206899643</v>
      </c>
      <c r="H48" s="261">
        <f t="shared" si="9"/>
        <v>4.1907000052928929</v>
      </c>
      <c r="I48" s="261">
        <f t="shared" si="9"/>
        <v>4.2038999900817871</v>
      </c>
      <c r="J48" s="261">
        <f t="shared" si="9"/>
        <v>4.2681599898338316</v>
      </c>
      <c r="K48" s="261">
        <f t="shared" si="9"/>
        <v>4.4821799893379204</v>
      </c>
      <c r="L48" s="261">
        <f t="shared" si="9"/>
        <v>5.1087299582958217</v>
      </c>
      <c r="M48" s="261">
        <f t="shared" si="9"/>
        <v>6.3613200321197514</v>
      </c>
      <c r="N48" s="261">
        <f t="shared" si="9"/>
        <v>6.339900016784668</v>
      </c>
      <c r="O48" s="261">
        <f t="shared" si="9"/>
        <v>6.6170099709033963</v>
      </c>
      <c r="P48" s="261">
        <f t="shared" si="9"/>
        <v>6.7779599556922907</v>
      </c>
      <c r="Q48" s="261">
        <f t="shared" si="9"/>
        <v>6.8090699858665467</v>
      </c>
      <c r="R48" s="261">
        <f t="shared" si="9"/>
        <v>6.9103800306320196</v>
      </c>
      <c r="S48" s="261">
        <f t="shared" si="9"/>
        <v>6.8596799862384801</v>
      </c>
      <c r="T48" s="261">
        <f>T24+T28+T32+T36+T40+T44</f>
        <v>6.5624399561882019</v>
      </c>
      <c r="U48" s="261">
        <f t="shared" si="9"/>
        <v>6.4956300008296974</v>
      </c>
      <c r="V48" s="261">
        <f t="shared" si="9"/>
        <v>6.327179956436157</v>
      </c>
      <c r="W48" s="261">
        <f t="shared" si="9"/>
        <v>5.9764500021934506</v>
      </c>
      <c r="X48" s="261">
        <f t="shared" si="9"/>
        <v>5.8031400170326233</v>
      </c>
      <c r="Y48" s="261">
        <f t="shared" si="9"/>
        <v>5.6242499876022336</v>
      </c>
      <c r="Z48" s="261">
        <f t="shared" si="9"/>
        <v>5.3228399586677551</v>
      </c>
      <c r="AA48" s="261">
        <f t="shared" si="9"/>
        <v>5.009849974870682</v>
      </c>
      <c r="AB48" s="261">
        <f t="shared" si="9"/>
        <v>4.8098400049209591</v>
      </c>
      <c r="AC48" s="262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</row>
    <row r="49" spans="1:79" s="661" customFormat="1" ht="10.5" customHeight="1" thickBot="1" x14ac:dyDescent="0.25">
      <c r="A49" s="263" t="s">
        <v>514</v>
      </c>
      <c r="B49" s="264"/>
      <c r="C49" s="265"/>
      <c r="D49" s="266"/>
      <c r="E49" s="266">
        <f>SQRT(E47*E47+E48*E48)</f>
        <v>12.045122501997643</v>
      </c>
      <c r="F49" s="266">
        <f t="shared" ref="F49:AB49" si="10">SQRT(F47*F47+F48*F48)</f>
        <v>11.210007141117153</v>
      </c>
      <c r="G49" s="266">
        <f t="shared" si="10"/>
        <v>10.589864526811702</v>
      </c>
      <c r="H49" s="266">
        <f t="shared" si="10"/>
        <v>10.392980761851561</v>
      </c>
      <c r="I49" s="266">
        <f t="shared" si="10"/>
        <v>10.720285512980269</v>
      </c>
      <c r="J49" s="266">
        <f t="shared" si="10"/>
        <v>11.349290256359188</v>
      </c>
      <c r="K49" s="266">
        <f t="shared" si="10"/>
        <v>13.211759412505222</v>
      </c>
      <c r="L49" s="266">
        <f t="shared" si="10"/>
        <v>15.371886528755198</v>
      </c>
      <c r="M49" s="266">
        <f t="shared" si="10"/>
        <v>18.602269047736378</v>
      </c>
      <c r="N49" s="266">
        <f t="shared" si="10"/>
        <v>20.206747791123618</v>
      </c>
      <c r="O49" s="642">
        <f t="shared" si="10"/>
        <v>20.935609570967223</v>
      </c>
      <c r="P49" s="266">
        <f>SQRT(P47*P47+P48*P48)</f>
        <v>21.105698008561415</v>
      </c>
      <c r="Q49" s="266">
        <f>SQRT(Q47*Q47+Q48*Q48)</f>
        <v>21.30547390041983</v>
      </c>
      <c r="R49" s="266">
        <f t="shared" si="10"/>
        <v>21.360633908764449</v>
      </c>
      <c r="S49" s="266">
        <f t="shared" si="10"/>
        <v>20.765089610214819</v>
      </c>
      <c r="T49" s="266">
        <f t="shared" si="10"/>
        <v>20.434969326762008</v>
      </c>
      <c r="U49" s="266">
        <f t="shared" si="10"/>
        <v>20.016087245501346</v>
      </c>
      <c r="V49" s="266">
        <f t="shared" si="10"/>
        <v>19.511486595269442</v>
      </c>
      <c r="W49" s="266">
        <f t="shared" si="10"/>
        <v>19.062521431421196</v>
      </c>
      <c r="X49" s="266">
        <f t="shared" si="10"/>
        <v>18.564701553380303</v>
      </c>
      <c r="Y49" s="266">
        <f t="shared" si="10"/>
        <v>18.290989386659991</v>
      </c>
      <c r="Z49" s="266">
        <f t="shared" si="10"/>
        <v>17.12600507564737</v>
      </c>
      <c r="AA49" s="266">
        <f t="shared" si="10"/>
        <v>15.5549548100773</v>
      </c>
      <c r="AB49" s="266">
        <f t="shared" si="10"/>
        <v>13.643043480079891</v>
      </c>
      <c r="AC49" s="267"/>
      <c r="AD49" s="643">
        <f>MAX(E49:AB49)</f>
        <v>21.360633908764449</v>
      </c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</row>
    <row r="50" spans="1:79" s="13" customFormat="1" ht="10.5" customHeight="1" thickBot="1" x14ac:dyDescent="0.25">
      <c r="A50" s="23" t="s">
        <v>136</v>
      </c>
      <c r="B50" s="24"/>
      <c r="C50" s="25"/>
      <c r="D50" s="25"/>
      <c r="E50" s="210">
        <v>1</v>
      </c>
      <c r="F50" s="210">
        <v>2</v>
      </c>
      <c r="G50" s="210">
        <v>3</v>
      </c>
      <c r="H50" s="210">
        <v>4</v>
      </c>
      <c r="I50" s="210">
        <v>5</v>
      </c>
      <c r="J50" s="210">
        <v>6</v>
      </c>
      <c r="K50" s="210">
        <v>7</v>
      </c>
      <c r="L50" s="210">
        <v>8</v>
      </c>
      <c r="M50" s="210">
        <v>9</v>
      </c>
      <c r="N50" s="210">
        <v>10</v>
      </c>
      <c r="O50" s="210">
        <v>11</v>
      </c>
      <c r="P50" s="210">
        <v>12</v>
      </c>
      <c r="Q50" s="210">
        <v>13</v>
      </c>
      <c r="R50" s="210">
        <v>14</v>
      </c>
      <c r="S50" s="210">
        <v>15</v>
      </c>
      <c r="T50" s="210">
        <v>16</v>
      </c>
      <c r="U50" s="210">
        <v>17</v>
      </c>
      <c r="V50" s="210">
        <v>18</v>
      </c>
      <c r="W50" s="210">
        <v>19</v>
      </c>
      <c r="X50" s="210">
        <v>20</v>
      </c>
      <c r="Y50" s="210">
        <v>21</v>
      </c>
      <c r="Z50" s="210">
        <v>22</v>
      </c>
      <c r="AA50" s="210">
        <v>23</v>
      </c>
      <c r="AB50" s="210">
        <v>24</v>
      </c>
      <c r="AC50" s="346"/>
    </row>
    <row r="51" spans="1:79" s="32" customFormat="1" ht="12.75" customHeight="1" x14ac:dyDescent="0.2">
      <c r="A51" s="770" t="s">
        <v>137</v>
      </c>
      <c r="B51" s="425"/>
      <c r="C51" s="427" t="s">
        <v>13</v>
      </c>
      <c r="D51" s="1199" t="s">
        <v>465</v>
      </c>
      <c r="E51" s="1651">
        <v>37.400001525878906</v>
      </c>
      <c r="F51" s="1649">
        <v>37.5</v>
      </c>
      <c r="G51" s="1649">
        <v>37.400001525878906</v>
      </c>
      <c r="H51" s="1649">
        <v>37.400001525878906</v>
      </c>
      <c r="I51" s="1649">
        <v>37.5</v>
      </c>
      <c r="J51" s="1649">
        <v>37.5</v>
      </c>
      <c r="K51" s="1649">
        <v>37.400001525878906</v>
      </c>
      <c r="L51" s="1649">
        <v>37.900001525878906</v>
      </c>
      <c r="M51" s="1649">
        <v>37.400001525878906</v>
      </c>
      <c r="N51" s="1649">
        <v>37.299999237060547</v>
      </c>
      <c r="O51" s="1649">
        <v>37.400001525878906</v>
      </c>
      <c r="P51" s="1649">
        <v>37.700000762939453</v>
      </c>
      <c r="Q51" s="1649">
        <v>37.700000762939453</v>
      </c>
      <c r="R51" s="1649">
        <v>37.700000762939453</v>
      </c>
      <c r="S51" s="1649">
        <v>37.700000762939453</v>
      </c>
      <c r="T51" s="1649">
        <v>37.700000762939453</v>
      </c>
      <c r="U51" s="1649">
        <v>37.799999237060547</v>
      </c>
      <c r="V51" s="1649">
        <v>37.799999237060547</v>
      </c>
      <c r="W51" s="1649">
        <v>37.799999237060547</v>
      </c>
      <c r="X51" s="1649">
        <v>37.900001525878906</v>
      </c>
      <c r="Y51" s="1649">
        <v>37.900001525878906</v>
      </c>
      <c r="Z51" s="1649">
        <v>38</v>
      </c>
      <c r="AA51" s="1649">
        <v>37.700000762939453</v>
      </c>
      <c r="AB51" s="1650">
        <v>37.700000762939453</v>
      </c>
      <c r="AC51" s="595"/>
    </row>
    <row r="52" spans="1:79" s="32" customFormat="1" ht="12.75" customHeight="1" thickBot="1" x14ac:dyDescent="0.25">
      <c r="A52" s="772" t="s">
        <v>138</v>
      </c>
      <c r="B52" s="773"/>
      <c r="C52" s="431" t="s">
        <v>13</v>
      </c>
      <c r="D52" s="1301" t="s">
        <v>465</v>
      </c>
      <c r="E52" s="1652">
        <v>37.5</v>
      </c>
      <c r="F52" s="1647">
        <v>37.5</v>
      </c>
      <c r="G52" s="1647">
        <v>37.5</v>
      </c>
      <c r="H52" s="1647">
        <v>37.400001525878906</v>
      </c>
      <c r="I52" s="1647">
        <v>37.5</v>
      </c>
      <c r="J52" s="1647">
        <v>37.5</v>
      </c>
      <c r="K52" s="1647">
        <v>37.5</v>
      </c>
      <c r="L52" s="1647">
        <v>37.799999237060547</v>
      </c>
      <c r="M52" s="1647">
        <v>37.400001525878906</v>
      </c>
      <c r="N52" s="1647">
        <v>37.299999237060547</v>
      </c>
      <c r="O52" s="1647">
        <v>37.400001525878906</v>
      </c>
      <c r="P52" s="1647">
        <v>37.599998474121094</v>
      </c>
      <c r="Q52" s="1647">
        <v>37.5</v>
      </c>
      <c r="R52" s="1647">
        <v>37.599998474121094</v>
      </c>
      <c r="S52" s="1647">
        <v>37.599998474121094</v>
      </c>
      <c r="T52" s="1647">
        <v>37.599998474121094</v>
      </c>
      <c r="U52" s="1647">
        <v>37.700000762939453</v>
      </c>
      <c r="V52" s="1647">
        <v>37.799999237060547</v>
      </c>
      <c r="W52" s="1647">
        <v>37.799999237060547</v>
      </c>
      <c r="X52" s="1647">
        <v>37.799999237060547</v>
      </c>
      <c r="Y52" s="1647">
        <v>37.799999237060547</v>
      </c>
      <c r="Z52" s="1647">
        <v>38</v>
      </c>
      <c r="AA52" s="1647">
        <v>37.700000762939453</v>
      </c>
      <c r="AB52" s="1648">
        <v>37.799999237060547</v>
      </c>
      <c r="AC52" s="596"/>
    </row>
    <row r="53" spans="1:79" s="661" customFormat="1" ht="10.5" customHeight="1" x14ac:dyDescent="0.2">
      <c r="A53" s="2726" t="s">
        <v>140</v>
      </c>
      <c r="B53" s="2727" t="s">
        <v>140</v>
      </c>
      <c r="C53" s="63" t="s">
        <v>483</v>
      </c>
      <c r="D53" s="1205" t="s">
        <v>465</v>
      </c>
      <c r="E53" s="1674">
        <v>0.94457995891571045</v>
      </c>
      <c r="F53" s="1675">
        <v>1.0099740028381348</v>
      </c>
      <c r="G53" s="1675">
        <v>0.95184600353240967</v>
      </c>
      <c r="H53" s="1675">
        <v>0.97364401817321777</v>
      </c>
      <c r="I53" s="1675">
        <v>0.98817598819732666</v>
      </c>
      <c r="J53" s="1675">
        <v>0.96637797355651855</v>
      </c>
      <c r="K53" s="1675">
        <v>1.0971659421920776</v>
      </c>
      <c r="L53" s="1675">
        <v>1.3732739686965942</v>
      </c>
      <c r="M53" s="1675">
        <v>1.765637993812561</v>
      </c>
      <c r="N53" s="1675">
        <v>1.6493819952011108</v>
      </c>
      <c r="O53" s="1675">
        <v>1.7075099945068359</v>
      </c>
      <c r="P53" s="1675">
        <v>1.5258599519729614</v>
      </c>
      <c r="Q53" s="1675">
        <v>1.4677319526672363</v>
      </c>
      <c r="R53" s="1675">
        <v>1.5040619373321533</v>
      </c>
      <c r="S53" s="1675">
        <v>1.5040619373321533</v>
      </c>
      <c r="T53" s="1675">
        <v>1.4895299673080444</v>
      </c>
      <c r="U53" s="1675">
        <v>1.4531999826431274</v>
      </c>
      <c r="V53" s="1675">
        <v>1.3878059387207031</v>
      </c>
      <c r="W53" s="1675">
        <v>1.3224120140075684</v>
      </c>
      <c r="X53" s="1675">
        <v>1.1988899707794189</v>
      </c>
      <c r="Y53" s="1675">
        <v>1.1552939414978027</v>
      </c>
      <c r="Z53" s="1675">
        <v>1.1044319868087769</v>
      </c>
      <c r="AA53" s="1675">
        <v>1.017240047454834</v>
      </c>
      <c r="AB53" s="1676">
        <v>0.95184600353240967</v>
      </c>
      <c r="AC53" s="552">
        <f>SUM(E53:AB53)</f>
        <v>30.509933471679688</v>
      </c>
    </row>
    <row r="54" spans="1:79" s="661" customFormat="1" ht="10.5" customHeight="1" x14ac:dyDescent="0.2">
      <c r="A54" s="2716"/>
      <c r="B54" s="2713"/>
      <c r="C54" s="11" t="s">
        <v>484</v>
      </c>
      <c r="D54" s="1201" t="s">
        <v>465</v>
      </c>
      <c r="E54" s="1677">
        <v>0.50135397911071777</v>
      </c>
      <c r="F54" s="1678">
        <v>0.53768396377563477</v>
      </c>
      <c r="G54" s="1678">
        <v>0.52315199375152588</v>
      </c>
      <c r="H54" s="1678">
        <v>0.47228997945785522</v>
      </c>
      <c r="I54" s="1678">
        <v>0.54495000839233398</v>
      </c>
      <c r="J54" s="1678">
        <v>0.53041797876358032</v>
      </c>
      <c r="K54" s="1678">
        <v>0.56674802303314209</v>
      </c>
      <c r="L54" s="1678">
        <v>0.82105797529220581</v>
      </c>
      <c r="M54" s="1678">
        <v>0.78472799062728882</v>
      </c>
      <c r="N54" s="1678">
        <v>0.73386597633361816</v>
      </c>
      <c r="O54" s="1678">
        <v>0.80652600526809692</v>
      </c>
      <c r="P54" s="1678">
        <v>0.69753599166870117</v>
      </c>
      <c r="Q54" s="1678">
        <v>0.78472799062728882</v>
      </c>
      <c r="R54" s="1678">
        <v>0.75566399097442627</v>
      </c>
      <c r="S54" s="1678">
        <v>0.71933400630950928</v>
      </c>
      <c r="T54" s="1678">
        <v>1.1407619714736938</v>
      </c>
      <c r="U54" s="1678">
        <v>0.67573797702789307</v>
      </c>
      <c r="V54" s="1678">
        <v>0.69753599166870117</v>
      </c>
      <c r="W54" s="1678">
        <v>0.72659999132156372</v>
      </c>
      <c r="X54" s="1678">
        <v>0.65393996238708496</v>
      </c>
      <c r="Y54" s="1678">
        <v>0.60307800769805908</v>
      </c>
      <c r="Z54" s="1678">
        <v>0.63940799236297607</v>
      </c>
      <c r="AA54" s="1678">
        <v>0.57401400804519653</v>
      </c>
      <c r="AB54" s="1679">
        <v>0.58127999305725098</v>
      </c>
      <c r="AC54" s="534">
        <f>SUM(E54:AB54)</f>
        <v>16.072391748428345</v>
      </c>
    </row>
    <row r="55" spans="1:79" s="661" customFormat="1" ht="10.5" customHeight="1" x14ac:dyDescent="0.2">
      <c r="A55" s="2716"/>
      <c r="B55" s="2713"/>
      <c r="C55" s="11" t="s">
        <v>8</v>
      </c>
      <c r="D55" s="1201" t="s">
        <v>465</v>
      </c>
      <c r="E55" s="1635">
        <v>16</v>
      </c>
      <c r="F55" s="1636">
        <v>17</v>
      </c>
      <c r="G55" s="1636">
        <v>15</v>
      </c>
      <c r="H55" s="1636">
        <v>16</v>
      </c>
      <c r="I55" s="1636">
        <v>16</v>
      </c>
      <c r="J55" s="1636">
        <v>18</v>
      </c>
      <c r="K55" s="1636">
        <v>18</v>
      </c>
      <c r="L55" s="1636">
        <v>23</v>
      </c>
      <c r="M55" s="1636">
        <v>29</v>
      </c>
      <c r="N55" s="1636">
        <v>27</v>
      </c>
      <c r="O55" s="1636">
        <v>27</v>
      </c>
      <c r="P55" s="1636">
        <v>24</v>
      </c>
      <c r="Q55" s="1636">
        <v>24</v>
      </c>
      <c r="R55" s="1636">
        <v>26</v>
      </c>
      <c r="S55" s="1636">
        <v>23</v>
      </c>
      <c r="T55" s="1636">
        <v>29</v>
      </c>
      <c r="U55" s="1636">
        <v>22</v>
      </c>
      <c r="V55" s="1636">
        <v>21</v>
      </c>
      <c r="W55" s="1636">
        <v>22</v>
      </c>
      <c r="X55" s="1636">
        <v>19</v>
      </c>
      <c r="Y55" s="1636">
        <v>21</v>
      </c>
      <c r="Z55" s="1636">
        <v>19</v>
      </c>
      <c r="AA55" s="1636">
        <v>16</v>
      </c>
      <c r="AB55" s="1637">
        <v>15</v>
      </c>
      <c r="AC55" s="533"/>
    </row>
    <row r="56" spans="1:79" s="661" customFormat="1" ht="10.5" customHeight="1" thickBot="1" x14ac:dyDescent="0.25">
      <c r="A56" s="2717"/>
      <c r="B56" s="2714"/>
      <c r="C56" s="46" t="s">
        <v>16</v>
      </c>
      <c r="D56" s="1224"/>
      <c r="E56" s="277">
        <f>E54/E53</f>
        <v>0.53076923174002688</v>
      </c>
      <c r="F56" s="277">
        <f t="shared" ref="F56:AB56" si="11">F54/F53</f>
        <v>0.53237406335676507</v>
      </c>
      <c r="G56" s="277">
        <f t="shared" si="11"/>
        <v>0.54961831200640532</v>
      </c>
      <c r="H56" s="440">
        <f t="shared" si="11"/>
        <v>0.48507459671346914</v>
      </c>
      <c r="I56" s="277">
        <f t="shared" si="11"/>
        <v>0.55147060331475506</v>
      </c>
      <c r="J56" s="277">
        <f t="shared" si="11"/>
        <v>0.54887217349491757</v>
      </c>
      <c r="K56" s="277">
        <f t="shared" si="11"/>
        <v>0.51655633960056258</v>
      </c>
      <c r="L56" s="277">
        <f t="shared" si="11"/>
        <v>0.59788359352030152</v>
      </c>
      <c r="M56" s="277">
        <f t="shared" si="11"/>
        <v>0.44444444069354061</v>
      </c>
      <c r="N56" s="440">
        <f t="shared" si="11"/>
        <v>0.44493390765074836</v>
      </c>
      <c r="O56" s="277">
        <f t="shared" si="11"/>
        <v>0.47234043013671395</v>
      </c>
      <c r="P56" s="277">
        <f t="shared" si="11"/>
        <v>0.45714286607153948</v>
      </c>
      <c r="Q56" s="277">
        <f t="shared" si="11"/>
        <v>0.53465347620268244</v>
      </c>
      <c r="R56" s="277">
        <f t="shared" si="11"/>
        <v>0.50241547386990837</v>
      </c>
      <c r="S56" s="277">
        <f t="shared" si="11"/>
        <v>0.47826089368728791</v>
      </c>
      <c r="T56" s="277">
        <f t="shared" si="11"/>
        <v>0.76585365619420054</v>
      </c>
      <c r="U56" s="277">
        <f t="shared" si="11"/>
        <v>0.46499998974596657</v>
      </c>
      <c r="V56" s="440">
        <f t="shared" si="11"/>
        <v>0.50261781723725618</v>
      </c>
      <c r="W56" s="277">
        <f t="shared" si="11"/>
        <v>0.54945053706794689</v>
      </c>
      <c r="X56" s="277">
        <f t="shared" si="11"/>
        <v>0.54545452737580857</v>
      </c>
      <c r="Y56" s="277">
        <f t="shared" si="11"/>
        <v>0.52201261171350655</v>
      </c>
      <c r="Z56" s="277">
        <f t="shared" si="11"/>
        <v>0.57894736842105265</v>
      </c>
      <c r="AA56" s="277">
        <f t="shared" si="11"/>
        <v>0.56428569587030841</v>
      </c>
      <c r="AB56" s="591">
        <f t="shared" si="11"/>
        <v>0.61068701334045028</v>
      </c>
      <c r="AC56" s="592">
        <f>AC54/AC53</f>
        <v>0.52679209423210516</v>
      </c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2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</row>
    <row r="57" spans="1:79" s="661" customFormat="1" ht="10.5" customHeight="1" x14ac:dyDescent="0.2">
      <c r="A57" s="2715" t="s">
        <v>290</v>
      </c>
      <c r="B57" s="2712" t="s">
        <v>139</v>
      </c>
      <c r="C57" s="10" t="s">
        <v>483</v>
      </c>
      <c r="D57" s="1203" t="s">
        <v>465</v>
      </c>
      <c r="E57" s="1668">
        <v>1.126230001449585</v>
      </c>
      <c r="F57" s="1669">
        <v>0.87918597459793091</v>
      </c>
      <c r="G57" s="1669">
        <v>0.87191998958587646</v>
      </c>
      <c r="H57" s="1669">
        <v>0.85738801956176758</v>
      </c>
      <c r="I57" s="1669">
        <v>0.87191998958587646</v>
      </c>
      <c r="J57" s="1669">
        <v>0.90098398923873901</v>
      </c>
      <c r="K57" s="1669">
        <v>0.93004798889160156</v>
      </c>
      <c r="L57" s="1669">
        <v>1.1988899707794189</v>
      </c>
      <c r="M57" s="1669">
        <v>1.3805400133132935</v>
      </c>
      <c r="N57" s="1669">
        <v>1.765637993812561</v>
      </c>
      <c r="O57" s="1669">
        <v>1.8092340230941772</v>
      </c>
      <c r="P57" s="1669">
        <v>1.910957932472229</v>
      </c>
      <c r="Q57" s="1669">
        <v>1.838297963142395</v>
      </c>
      <c r="R57" s="1669">
        <v>1.8455640077590942</v>
      </c>
      <c r="S57" s="1669">
        <v>1.874627947807312</v>
      </c>
      <c r="T57" s="1669">
        <v>1.8673620223999023</v>
      </c>
      <c r="U57" s="1669">
        <v>1.6784459352493286</v>
      </c>
      <c r="V57" s="1669">
        <v>1.6857119798660278</v>
      </c>
      <c r="W57" s="1669">
        <v>1.5767220258712769</v>
      </c>
      <c r="X57" s="1669">
        <v>1.6711800098419189</v>
      </c>
      <c r="Y57" s="1669">
        <v>1.4386680126190186</v>
      </c>
      <c r="Z57" s="1669">
        <v>1.1770919561386108</v>
      </c>
      <c r="AA57" s="1669">
        <v>1.1189639568328857</v>
      </c>
      <c r="AB57" s="1670">
        <v>1.162559986114502</v>
      </c>
      <c r="AC57" s="552">
        <f>SUM(E57:AB57)</f>
        <v>33.43813169002533</v>
      </c>
    </row>
    <row r="58" spans="1:79" s="661" customFormat="1" ht="10.5" customHeight="1" x14ac:dyDescent="0.2">
      <c r="A58" s="2716"/>
      <c r="B58" s="2713"/>
      <c r="C58" s="11" t="s">
        <v>484</v>
      </c>
      <c r="D58" s="1201" t="s">
        <v>465</v>
      </c>
      <c r="E58" s="1671">
        <v>0.56674802303314209</v>
      </c>
      <c r="F58" s="1672">
        <v>0.46502399444580078</v>
      </c>
      <c r="G58" s="1672">
        <v>0.48682200908660889</v>
      </c>
      <c r="H58" s="1672">
        <v>0.47228997945785522</v>
      </c>
      <c r="I58" s="1672">
        <v>0.45775800943374634</v>
      </c>
      <c r="J58" s="1672">
        <v>0.47228997945785522</v>
      </c>
      <c r="K58" s="1672">
        <v>0.46502399444580078</v>
      </c>
      <c r="L58" s="1672">
        <v>0.65393996238708496</v>
      </c>
      <c r="M58" s="1672">
        <v>0.63940799236297607</v>
      </c>
      <c r="N58" s="1672">
        <v>0.72659999132156372</v>
      </c>
      <c r="O58" s="1672">
        <v>0.77019596099853516</v>
      </c>
      <c r="P58" s="1672">
        <v>0.87918597459793091</v>
      </c>
      <c r="Q58" s="1672">
        <v>1.3732739686965942</v>
      </c>
      <c r="R58" s="1672">
        <v>0.78472799062728882</v>
      </c>
      <c r="S58" s="1672">
        <v>0.87918597459793091</v>
      </c>
      <c r="T58" s="1672">
        <v>0.77019596099853516</v>
      </c>
      <c r="U58" s="1672">
        <v>1.2860820293426514</v>
      </c>
      <c r="V58" s="1672">
        <v>0.80652600526809692</v>
      </c>
      <c r="W58" s="1672">
        <v>0.68300402164459229</v>
      </c>
      <c r="X58" s="1672">
        <v>0.73386597633361816</v>
      </c>
      <c r="Y58" s="1672">
        <v>0.69027000665664673</v>
      </c>
      <c r="Z58" s="1672">
        <v>0.57401400804519653</v>
      </c>
      <c r="AA58" s="1672">
        <v>0.50862002372741699</v>
      </c>
      <c r="AB58" s="1673">
        <v>0.54495000839233398</v>
      </c>
      <c r="AC58" s="534">
        <f>SUM(E58:AB58)</f>
        <v>16.690001845359802</v>
      </c>
    </row>
    <row r="59" spans="1:79" s="661" customFormat="1" ht="10.5" customHeight="1" x14ac:dyDescent="0.2">
      <c r="A59" s="2716"/>
      <c r="B59" s="2713"/>
      <c r="C59" s="11" t="s">
        <v>8</v>
      </c>
      <c r="D59" s="1201" t="s">
        <v>465</v>
      </c>
      <c r="E59" s="1638">
        <v>17</v>
      </c>
      <c r="F59" s="1639">
        <v>14</v>
      </c>
      <c r="G59" s="1639">
        <v>15</v>
      </c>
      <c r="H59" s="1639">
        <v>15</v>
      </c>
      <c r="I59" s="1639">
        <v>16</v>
      </c>
      <c r="J59" s="1639">
        <v>15</v>
      </c>
      <c r="K59" s="1639">
        <v>15</v>
      </c>
      <c r="L59" s="1639">
        <v>20</v>
      </c>
      <c r="M59" s="1639">
        <v>22</v>
      </c>
      <c r="N59" s="1639">
        <v>30</v>
      </c>
      <c r="O59" s="1639">
        <v>30</v>
      </c>
      <c r="P59" s="1639">
        <v>33</v>
      </c>
      <c r="Q59" s="1639">
        <v>35</v>
      </c>
      <c r="R59" s="1639">
        <v>30</v>
      </c>
      <c r="S59" s="1639">
        <v>32</v>
      </c>
      <c r="T59" s="1639">
        <v>30</v>
      </c>
      <c r="U59" s="1639">
        <v>33</v>
      </c>
      <c r="V59" s="1639">
        <v>28</v>
      </c>
      <c r="W59" s="1639">
        <v>26</v>
      </c>
      <c r="X59" s="1639">
        <v>27</v>
      </c>
      <c r="Y59" s="1639">
        <v>25</v>
      </c>
      <c r="Z59" s="1639">
        <v>19</v>
      </c>
      <c r="AA59" s="1639">
        <v>16</v>
      </c>
      <c r="AB59" s="1640">
        <v>17</v>
      </c>
      <c r="AC59" s="533"/>
    </row>
    <row r="60" spans="1:79" s="661" customFormat="1" ht="10.5" customHeight="1" thickBot="1" x14ac:dyDescent="0.25">
      <c r="A60" s="2728"/>
      <c r="B60" s="2741"/>
      <c r="C60" s="45" t="s">
        <v>16</v>
      </c>
      <c r="D60" s="45"/>
      <c r="E60" s="277">
        <f t="shared" ref="E60:AB60" si="12">E58/E57</f>
        <v>0.50322582625544832</v>
      </c>
      <c r="F60" s="277">
        <f t="shared" si="12"/>
        <v>0.52892562879937366</v>
      </c>
      <c r="G60" s="277">
        <f t="shared" si="12"/>
        <v>0.55833335042338905</v>
      </c>
      <c r="H60" s="440">
        <f t="shared" si="12"/>
        <v>0.55084742110025564</v>
      </c>
      <c r="I60" s="277">
        <f t="shared" si="12"/>
        <v>0.52500001709005573</v>
      </c>
      <c r="J60" s="277">
        <f t="shared" si="12"/>
        <v>0.52419353184833317</v>
      </c>
      <c r="K60" s="277">
        <f t="shared" si="12"/>
        <v>0.5</v>
      </c>
      <c r="L60" s="277">
        <f t="shared" si="12"/>
        <v>0.54545452737580857</v>
      </c>
      <c r="M60" s="277">
        <f t="shared" si="12"/>
        <v>0.4631578847384496</v>
      </c>
      <c r="N60" s="440">
        <f t="shared" si="12"/>
        <v>0.41152263027179686</v>
      </c>
      <c r="O60" s="277">
        <f t="shared" si="12"/>
        <v>0.42570278425415375</v>
      </c>
      <c r="P60" s="277">
        <f t="shared" si="12"/>
        <v>0.46007604859229817</v>
      </c>
      <c r="Q60" s="277">
        <f t="shared" si="12"/>
        <v>0.74703557107201135</v>
      </c>
      <c r="R60" s="277">
        <f t="shared" si="12"/>
        <v>0.42519684352758641</v>
      </c>
      <c r="S60" s="277">
        <f t="shared" si="12"/>
        <v>0.46899224756906277</v>
      </c>
      <c r="T60" s="277">
        <f t="shared" si="12"/>
        <v>0.41245133603429091</v>
      </c>
      <c r="U60" s="277">
        <f t="shared" si="12"/>
        <v>0.7662338132753781</v>
      </c>
      <c r="V60" s="440">
        <f t="shared" si="12"/>
        <v>0.47844828470175293</v>
      </c>
      <c r="W60" s="277">
        <f t="shared" si="12"/>
        <v>0.43317973012216454</v>
      </c>
      <c r="X60" s="277">
        <f t="shared" si="12"/>
        <v>0.43913041803500052</v>
      </c>
      <c r="Y60" s="277">
        <f t="shared" si="12"/>
        <v>0.47979798021646908</v>
      </c>
      <c r="Z60" s="277">
        <f t="shared" si="12"/>
        <v>0.48765434599368068</v>
      </c>
      <c r="AA60" s="277">
        <f t="shared" si="12"/>
        <v>0.45454549328560545</v>
      </c>
      <c r="AB60" s="591">
        <f t="shared" si="12"/>
        <v>0.46875001281754181</v>
      </c>
      <c r="AC60" s="592">
        <f>AC58/AC57</f>
        <v>0.49913081269245874</v>
      </c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</row>
    <row r="61" spans="1:79" s="661" customFormat="1" ht="10.5" customHeight="1" x14ac:dyDescent="0.2">
      <c r="A61" s="2733" t="s">
        <v>141</v>
      </c>
      <c r="B61" s="2734"/>
      <c r="C61" s="12" t="s">
        <v>483</v>
      </c>
      <c r="D61" s="12"/>
      <c r="E61" s="408">
        <f>E53+E57</f>
        <v>2.0708099603652954</v>
      </c>
      <c r="F61" s="408">
        <f t="shared" ref="F61:AB62" si="13">F53+F57</f>
        <v>1.8891599774360657</v>
      </c>
      <c r="G61" s="408">
        <f t="shared" si="13"/>
        <v>1.8237659931182861</v>
      </c>
      <c r="H61" s="551">
        <f t="shared" si="13"/>
        <v>1.8310320377349854</v>
      </c>
      <c r="I61" s="408">
        <f t="shared" si="13"/>
        <v>1.8600959777832031</v>
      </c>
      <c r="J61" s="408">
        <f t="shared" si="13"/>
        <v>1.8673619627952576</v>
      </c>
      <c r="K61" s="408">
        <f t="shared" si="13"/>
        <v>2.0272139310836792</v>
      </c>
      <c r="L61" s="408">
        <f t="shared" si="13"/>
        <v>2.5721639394760132</v>
      </c>
      <c r="M61" s="408">
        <f t="shared" si="13"/>
        <v>3.1461780071258545</v>
      </c>
      <c r="N61" s="551">
        <f t="shared" si="13"/>
        <v>3.4150199890136719</v>
      </c>
      <c r="O61" s="408">
        <f t="shared" si="13"/>
        <v>3.5167440176010132</v>
      </c>
      <c r="P61" s="408">
        <f t="shared" si="13"/>
        <v>3.4368178844451904</v>
      </c>
      <c r="Q61" s="408">
        <f t="shared" si="13"/>
        <v>3.3060299158096313</v>
      </c>
      <c r="R61" s="408">
        <f t="shared" si="13"/>
        <v>3.3496259450912476</v>
      </c>
      <c r="S61" s="408">
        <f t="shared" si="13"/>
        <v>3.3786898851394653</v>
      </c>
      <c r="T61" s="408">
        <f t="shared" si="13"/>
        <v>3.3568919897079468</v>
      </c>
      <c r="U61" s="408">
        <f t="shared" si="13"/>
        <v>3.1316459178924561</v>
      </c>
      <c r="V61" s="551">
        <f t="shared" si="13"/>
        <v>3.073517918586731</v>
      </c>
      <c r="W61" s="408">
        <f t="shared" si="13"/>
        <v>2.8991340398788452</v>
      </c>
      <c r="X61" s="408">
        <f t="shared" si="13"/>
        <v>2.8700699806213379</v>
      </c>
      <c r="Y61" s="408">
        <f t="shared" si="13"/>
        <v>2.5939619541168213</v>
      </c>
      <c r="Z61" s="408">
        <f t="shared" si="13"/>
        <v>2.2815239429473877</v>
      </c>
      <c r="AA61" s="408">
        <f t="shared" si="13"/>
        <v>2.1362040042877197</v>
      </c>
      <c r="AB61" s="408">
        <f t="shared" si="13"/>
        <v>2.1144059896469116</v>
      </c>
      <c r="AC61" s="124">
        <f>AC53+AC57</f>
        <v>63.948065161705017</v>
      </c>
    </row>
    <row r="62" spans="1:79" s="661" customFormat="1" ht="10.5" customHeight="1" thickBot="1" x14ac:dyDescent="0.25">
      <c r="A62" s="2735"/>
      <c r="B62" s="2736"/>
      <c r="C62" s="9" t="s">
        <v>484</v>
      </c>
      <c r="D62" s="9"/>
      <c r="E62" s="277">
        <f>E54+E58</f>
        <v>1.0681020021438599</v>
      </c>
      <c r="F62" s="277">
        <f t="shared" si="13"/>
        <v>1.0027079582214355</v>
      </c>
      <c r="G62" s="277">
        <f t="shared" si="13"/>
        <v>1.0099740028381348</v>
      </c>
      <c r="H62" s="440">
        <f t="shared" si="13"/>
        <v>0.94457995891571045</v>
      </c>
      <c r="I62" s="277">
        <f t="shared" si="13"/>
        <v>1.0027080178260803</v>
      </c>
      <c r="J62" s="277">
        <f t="shared" si="13"/>
        <v>1.0027079582214355</v>
      </c>
      <c r="K62" s="277">
        <f t="shared" si="13"/>
        <v>1.0317720174789429</v>
      </c>
      <c r="L62" s="277">
        <f t="shared" si="13"/>
        <v>1.4749979376792908</v>
      </c>
      <c r="M62" s="277">
        <f t="shared" si="13"/>
        <v>1.4241359829902649</v>
      </c>
      <c r="N62" s="440">
        <f t="shared" si="13"/>
        <v>1.4604659676551819</v>
      </c>
      <c r="O62" s="277">
        <f t="shared" si="13"/>
        <v>1.5767219662666321</v>
      </c>
      <c r="P62" s="277">
        <f t="shared" si="13"/>
        <v>1.5767219662666321</v>
      </c>
      <c r="Q62" s="277">
        <f t="shared" si="13"/>
        <v>2.1580019593238831</v>
      </c>
      <c r="R62" s="277">
        <f t="shared" si="13"/>
        <v>1.5403919816017151</v>
      </c>
      <c r="S62" s="277">
        <f t="shared" si="13"/>
        <v>1.5985199809074402</v>
      </c>
      <c r="T62" s="277">
        <f t="shared" si="13"/>
        <v>1.910957932472229</v>
      </c>
      <c r="U62" s="277">
        <f t="shared" si="13"/>
        <v>1.9618200063705444</v>
      </c>
      <c r="V62" s="440">
        <f t="shared" si="13"/>
        <v>1.5040619969367981</v>
      </c>
      <c r="W62" s="277">
        <f t="shared" si="13"/>
        <v>1.409604012966156</v>
      </c>
      <c r="X62" s="277">
        <f t="shared" si="13"/>
        <v>1.3878059387207031</v>
      </c>
      <c r="Y62" s="277">
        <f t="shared" si="13"/>
        <v>1.2933480143547058</v>
      </c>
      <c r="Z62" s="277">
        <f t="shared" si="13"/>
        <v>1.2134220004081726</v>
      </c>
      <c r="AA62" s="277">
        <f t="shared" si="13"/>
        <v>1.0826340317726135</v>
      </c>
      <c r="AB62" s="277">
        <f t="shared" si="13"/>
        <v>1.126230001449585</v>
      </c>
      <c r="AC62" s="122">
        <f>AC54+AC58</f>
        <v>32.762393593788147</v>
      </c>
    </row>
    <row r="63" spans="1:79" s="661" customFormat="1" ht="10.5" customHeight="1" x14ac:dyDescent="0.2">
      <c r="A63" s="2737" t="s">
        <v>142</v>
      </c>
      <c r="B63" s="2738"/>
      <c r="C63" s="7" t="s">
        <v>483</v>
      </c>
      <c r="D63" s="7"/>
      <c r="E63" s="335">
        <f t="shared" ref="E63:AC64" si="14">E23+E27-E61</f>
        <v>4.4940039634704387E-2</v>
      </c>
      <c r="F63" s="335">
        <f t="shared" si="14"/>
        <v>5.8590022563934419E-2</v>
      </c>
      <c r="G63" s="335">
        <f t="shared" si="14"/>
        <v>6.6234006881713992E-2</v>
      </c>
      <c r="H63" s="551">
        <f t="shared" si="14"/>
        <v>5.3717962265014574E-2</v>
      </c>
      <c r="I63" s="335">
        <f t="shared" si="14"/>
        <v>1.4154022216796847E-2</v>
      </c>
      <c r="J63" s="335">
        <f t="shared" si="14"/>
        <v>6.8880372047424032E-3</v>
      </c>
      <c r="K63" s="335">
        <f t="shared" si="14"/>
        <v>-7.4213931083679352E-2</v>
      </c>
      <c r="L63" s="335">
        <f t="shared" si="14"/>
        <v>-0.3461639394760132</v>
      </c>
      <c r="M63" s="335">
        <f t="shared" si="14"/>
        <v>-0.32167800712585493</v>
      </c>
      <c r="N63" s="551">
        <f t="shared" si="14"/>
        <v>-0.2020199890136718</v>
      </c>
      <c r="O63" s="335">
        <f t="shared" si="14"/>
        <v>3.2255982398986749E-2</v>
      </c>
      <c r="P63" s="335">
        <f t="shared" si="14"/>
        <v>2.8182115554809428E-2</v>
      </c>
      <c r="Q63" s="335">
        <f t="shared" si="14"/>
        <v>7.497008419036888E-2</v>
      </c>
      <c r="R63" s="335">
        <f t="shared" si="14"/>
        <v>-2.1125945091247544E-2</v>
      </c>
      <c r="S63" s="335">
        <f t="shared" si="14"/>
        <v>-5.5439885139465517E-2</v>
      </c>
      <c r="T63" s="335">
        <f t="shared" si="14"/>
        <v>1.3608010292053052E-2</v>
      </c>
      <c r="U63" s="335">
        <f t="shared" si="14"/>
        <v>0.13385408210754424</v>
      </c>
      <c r="V63" s="551">
        <f t="shared" si="14"/>
        <v>4.4982081413269093E-2</v>
      </c>
      <c r="W63" s="335">
        <f t="shared" si="14"/>
        <v>0.11961596012115461</v>
      </c>
      <c r="X63" s="335">
        <f t="shared" si="14"/>
        <v>4.8930019378662148E-2</v>
      </c>
      <c r="Y63" s="335">
        <f t="shared" si="14"/>
        <v>0.22528804588317897</v>
      </c>
      <c r="Z63" s="335">
        <f t="shared" si="14"/>
        <v>0.12297605705261239</v>
      </c>
      <c r="AA63" s="335">
        <f t="shared" si="14"/>
        <v>0.14754599571228022</v>
      </c>
      <c r="AB63" s="335">
        <f t="shared" si="14"/>
        <v>9.059401035308845E-2</v>
      </c>
      <c r="AC63" s="121">
        <f t="shared" si="14"/>
        <v>0.30668483829497006</v>
      </c>
    </row>
    <row r="64" spans="1:79" s="661" customFormat="1" ht="10.5" customHeight="1" thickBot="1" x14ac:dyDescent="0.25">
      <c r="A64" s="2735"/>
      <c r="B64" s="2736"/>
      <c r="C64" s="9" t="s">
        <v>484</v>
      </c>
      <c r="D64" s="9"/>
      <c r="E64" s="602">
        <f t="shared" si="14"/>
        <v>7.1147997856140233E-2</v>
      </c>
      <c r="F64" s="602">
        <f t="shared" si="14"/>
        <v>0.13654204177856455</v>
      </c>
      <c r="G64" s="602">
        <f t="shared" si="14"/>
        <v>4.5275997161865256E-2</v>
      </c>
      <c r="H64" s="440">
        <f t="shared" si="14"/>
        <v>0.11067004108428957</v>
      </c>
      <c r="I64" s="602">
        <f t="shared" si="14"/>
        <v>5.7791982173919676E-2</v>
      </c>
      <c r="J64" s="602">
        <f t="shared" si="14"/>
        <v>6.8292041778564405E-2</v>
      </c>
      <c r="K64" s="602">
        <f t="shared" si="14"/>
        <v>9.1727982521057072E-2</v>
      </c>
      <c r="L64" s="602">
        <f t="shared" si="14"/>
        <v>-0.25174793767929082</v>
      </c>
      <c r="M64" s="602">
        <f t="shared" si="14"/>
        <v>0.20861401700973525</v>
      </c>
      <c r="N64" s="440">
        <f t="shared" si="14"/>
        <v>9.5340323448180886E-3</v>
      </c>
      <c r="O64" s="602">
        <f t="shared" si="14"/>
        <v>2.9778033733367959E-2</v>
      </c>
      <c r="P64" s="602">
        <f t="shared" si="14"/>
        <v>7.1778033733367774E-2</v>
      </c>
      <c r="Q64" s="602">
        <f t="shared" si="14"/>
        <v>-0.23125195932388309</v>
      </c>
      <c r="R64" s="602">
        <f t="shared" si="14"/>
        <v>0.20785801839828499</v>
      </c>
      <c r="S64" s="602">
        <f t="shared" si="14"/>
        <v>0.19698001909255991</v>
      </c>
      <c r="T64" s="602">
        <f t="shared" si="14"/>
        <v>-0.32545793247222887</v>
      </c>
      <c r="U64" s="602">
        <f t="shared" si="14"/>
        <v>-0.35532000637054439</v>
      </c>
      <c r="V64" s="440">
        <f t="shared" si="14"/>
        <v>0.23893800306320179</v>
      </c>
      <c r="W64" s="602">
        <f t="shared" si="14"/>
        <v>0.11289598703384396</v>
      </c>
      <c r="X64" s="602">
        <f t="shared" si="14"/>
        <v>4.0194061279296811E-2</v>
      </c>
      <c r="Y64" s="602">
        <f t="shared" si="14"/>
        <v>0.11890198564529419</v>
      </c>
      <c r="Z64" s="602">
        <f t="shared" si="14"/>
        <v>0.1200779995918273</v>
      </c>
      <c r="AA64" s="602">
        <f t="shared" si="14"/>
        <v>0.1458659682273864</v>
      </c>
      <c r="AB64" s="602">
        <f t="shared" si="14"/>
        <v>9.701999855041521E-2</v>
      </c>
      <c r="AC64" s="122">
        <f t="shared" si="14"/>
        <v>1.0161064062118541</v>
      </c>
    </row>
    <row r="65" spans="1:79" s="13" customFormat="1" ht="10.5" customHeight="1" thickBot="1" x14ac:dyDescent="0.25">
      <c r="A65" s="23" t="s">
        <v>143</v>
      </c>
      <c r="B65" s="24"/>
      <c r="C65" s="25"/>
      <c r="D65" s="25"/>
      <c r="E65" s="210">
        <v>1</v>
      </c>
      <c r="F65" s="211">
        <v>2</v>
      </c>
      <c r="G65" s="211">
        <v>3</v>
      </c>
      <c r="H65" s="837">
        <v>4</v>
      </c>
      <c r="I65" s="211">
        <v>5</v>
      </c>
      <c r="J65" s="211">
        <v>6</v>
      </c>
      <c r="K65" s="211">
        <v>7</v>
      </c>
      <c r="L65" s="211">
        <v>8</v>
      </c>
      <c r="M65" s="211">
        <v>9</v>
      </c>
      <c r="N65" s="837">
        <v>10</v>
      </c>
      <c r="O65" s="211">
        <v>11</v>
      </c>
      <c r="P65" s="211">
        <v>12</v>
      </c>
      <c r="Q65" s="211">
        <v>13</v>
      </c>
      <c r="R65" s="211">
        <v>14</v>
      </c>
      <c r="S65" s="211">
        <v>15</v>
      </c>
      <c r="T65" s="211">
        <v>16</v>
      </c>
      <c r="U65" s="211">
        <v>17</v>
      </c>
      <c r="V65" s="837">
        <v>18</v>
      </c>
      <c r="W65" s="211">
        <v>19</v>
      </c>
      <c r="X65" s="211">
        <v>20</v>
      </c>
      <c r="Y65" s="211">
        <v>21</v>
      </c>
      <c r="Z65" s="211">
        <v>22</v>
      </c>
      <c r="AA65" s="211">
        <v>23</v>
      </c>
      <c r="AB65" s="211">
        <v>24</v>
      </c>
      <c r="AC65" s="346"/>
    </row>
    <row r="66" spans="1:79" s="32" customFormat="1" ht="12.75" customHeight="1" x14ac:dyDescent="0.2">
      <c r="A66" s="770" t="s">
        <v>144</v>
      </c>
      <c r="B66" s="425"/>
      <c r="C66" s="427" t="s">
        <v>13</v>
      </c>
      <c r="D66" s="1199" t="s">
        <v>465</v>
      </c>
      <c r="E66" s="1645">
        <v>10.600000381469727</v>
      </c>
      <c r="F66" s="1643">
        <v>10.600000381469727</v>
      </c>
      <c r="G66" s="1643">
        <v>10.600000381469727</v>
      </c>
      <c r="H66" s="1643">
        <v>10.600000381469727</v>
      </c>
      <c r="I66" s="1643">
        <v>10.600000381469727</v>
      </c>
      <c r="J66" s="1643">
        <v>10.600000381469727</v>
      </c>
      <c r="K66" s="1643">
        <v>10.600000381469727</v>
      </c>
      <c r="L66" s="1643">
        <v>10.699999809265137</v>
      </c>
      <c r="M66" s="1643">
        <v>10.600000381469727</v>
      </c>
      <c r="N66" s="1643">
        <v>10.5</v>
      </c>
      <c r="O66" s="1643">
        <v>10.600000381469727</v>
      </c>
      <c r="P66" s="1643">
        <v>10.600000381469727</v>
      </c>
      <c r="Q66" s="1643">
        <v>10.600000381469727</v>
      </c>
      <c r="R66" s="1643">
        <v>10.600000381469727</v>
      </c>
      <c r="S66" s="1643">
        <v>10.600000381469727</v>
      </c>
      <c r="T66" s="1643">
        <v>10.600000381469727</v>
      </c>
      <c r="U66" s="1643">
        <v>10.600000381469727</v>
      </c>
      <c r="V66" s="1643">
        <v>10.699999809265137</v>
      </c>
      <c r="W66" s="1643">
        <v>10.699999809265137</v>
      </c>
      <c r="X66" s="1643">
        <v>10.699999809265137</v>
      </c>
      <c r="Y66" s="1643">
        <v>10.699999809265137</v>
      </c>
      <c r="Z66" s="1643">
        <v>10.699999809265137</v>
      </c>
      <c r="AA66" s="1643">
        <v>10.699999809265137</v>
      </c>
      <c r="AB66" s="1644">
        <v>10.699999809265137</v>
      </c>
      <c r="AC66" s="811"/>
    </row>
    <row r="67" spans="1:79" s="32" customFormat="1" ht="12.75" customHeight="1" thickBot="1" x14ac:dyDescent="0.25">
      <c r="A67" s="772" t="s">
        <v>145</v>
      </c>
      <c r="B67" s="773"/>
      <c r="C67" s="431" t="s">
        <v>13</v>
      </c>
      <c r="D67" s="1301" t="s">
        <v>465</v>
      </c>
      <c r="E67" s="1646">
        <v>10.399999618530273</v>
      </c>
      <c r="F67" s="1641">
        <v>10.399999618530273</v>
      </c>
      <c r="G67" s="1641">
        <v>10.399999618530273</v>
      </c>
      <c r="H67" s="1641">
        <v>10.399999618530273</v>
      </c>
      <c r="I67" s="1641">
        <v>10.399999618530273</v>
      </c>
      <c r="J67" s="1641">
        <v>10.399999618530273</v>
      </c>
      <c r="K67" s="1641">
        <v>10.399999618530273</v>
      </c>
      <c r="L67" s="1641">
        <v>10.5</v>
      </c>
      <c r="M67" s="1641">
        <v>10.300000190734863</v>
      </c>
      <c r="N67" s="1641">
        <v>10.300000190734863</v>
      </c>
      <c r="O67" s="1641">
        <v>10.300000190734863</v>
      </c>
      <c r="P67" s="1641">
        <v>10.399999618530273</v>
      </c>
      <c r="Q67" s="1641">
        <v>10.300000190734863</v>
      </c>
      <c r="R67" s="1641">
        <v>10.399999618530273</v>
      </c>
      <c r="S67" s="1641">
        <v>10.399999618530273</v>
      </c>
      <c r="T67" s="1641">
        <v>10.399999618530273</v>
      </c>
      <c r="U67" s="1641">
        <v>10.399999618530273</v>
      </c>
      <c r="V67" s="1641">
        <v>10.399999618530273</v>
      </c>
      <c r="W67" s="1641">
        <v>10.399999618530273</v>
      </c>
      <c r="X67" s="1641">
        <v>10.5</v>
      </c>
      <c r="Y67" s="1641">
        <v>10.5</v>
      </c>
      <c r="Z67" s="1641">
        <v>10.5</v>
      </c>
      <c r="AA67" s="1641">
        <v>10.5</v>
      </c>
      <c r="AB67" s="1642">
        <v>10.5</v>
      </c>
      <c r="AC67" s="812"/>
    </row>
    <row r="68" spans="1:79" s="4" customFormat="1" ht="12" x14ac:dyDescent="0.2">
      <c r="A68" s="2742" t="s">
        <v>95</v>
      </c>
      <c r="B68" s="2727" t="s">
        <v>24</v>
      </c>
      <c r="C68" s="63" t="s">
        <v>483</v>
      </c>
      <c r="D68" s="1249" t="s">
        <v>479</v>
      </c>
      <c r="E68" s="2640">
        <v>0.49740000000000001</v>
      </c>
      <c r="F68" s="2640">
        <v>0.45779999999999998</v>
      </c>
      <c r="G68" s="2640">
        <v>0.42599999999999999</v>
      </c>
      <c r="H68" s="2640">
        <v>0.41880000000000001</v>
      </c>
      <c r="I68" s="2640">
        <v>0.432</v>
      </c>
      <c r="J68" s="2640">
        <v>0.4662</v>
      </c>
      <c r="K68" s="2640">
        <v>0.51719999999999999</v>
      </c>
      <c r="L68" s="2640">
        <v>0.59220000000000006</v>
      </c>
      <c r="M68" s="2640">
        <v>0.72839999999999994</v>
      </c>
      <c r="N68" s="2640">
        <v>0.80520000000000003</v>
      </c>
      <c r="O68" s="2640">
        <v>0.82380000000000009</v>
      </c>
      <c r="P68" s="2640">
        <v>0.86099999999999999</v>
      </c>
      <c r="Q68" s="2640">
        <v>0.91439999999999999</v>
      </c>
      <c r="R68" s="2640">
        <v>0.89580000000000004</v>
      </c>
      <c r="S68" s="2640">
        <v>0.85499999999999998</v>
      </c>
      <c r="T68" s="2640">
        <v>0.82920000000000005</v>
      </c>
      <c r="U68" s="2640">
        <v>0.8358000000000001</v>
      </c>
      <c r="V68" s="2640">
        <v>0.78600000000000003</v>
      </c>
      <c r="W68" s="2640">
        <v>0.77339999999999998</v>
      </c>
      <c r="X68" s="2640">
        <v>0.74039999999999995</v>
      </c>
      <c r="Y68" s="2640">
        <v>0.73020000000000007</v>
      </c>
      <c r="Z68" s="2640">
        <v>0.72060000000000002</v>
      </c>
      <c r="AA68" s="2640">
        <v>0.6462</v>
      </c>
      <c r="AB68" s="2640">
        <v>0.56280000000000008</v>
      </c>
      <c r="AC68" s="579">
        <f>SUM(E68:AB68)</f>
        <v>16.315799999999999</v>
      </c>
    </row>
    <row r="69" spans="1:79" s="4" customFormat="1" ht="12" x14ac:dyDescent="0.2">
      <c r="A69" s="2707"/>
      <c r="B69" s="2713"/>
      <c r="C69" s="11" t="s">
        <v>484</v>
      </c>
      <c r="D69" s="1256" t="s">
        <v>479</v>
      </c>
      <c r="E69" s="2640">
        <v>0.13500000000000001</v>
      </c>
      <c r="F69" s="2640">
        <v>0.13920000000000002</v>
      </c>
      <c r="G69" s="2640">
        <v>0.1356</v>
      </c>
      <c r="H69" s="2640">
        <v>0.1356</v>
      </c>
      <c r="I69" s="2640">
        <v>0.1356</v>
      </c>
      <c r="J69" s="2640">
        <v>0.1386</v>
      </c>
      <c r="K69" s="2640">
        <v>0.13920000000000002</v>
      </c>
      <c r="L69" s="2640">
        <v>0.14820000000000003</v>
      </c>
      <c r="M69" s="2640">
        <v>0.15059999999999998</v>
      </c>
      <c r="N69" s="2640">
        <v>0.15120000000000003</v>
      </c>
      <c r="O69" s="2640">
        <v>0.159</v>
      </c>
      <c r="P69" s="2640">
        <v>0.16259999999999999</v>
      </c>
      <c r="Q69" s="2640">
        <v>0.1668</v>
      </c>
      <c r="R69" s="2640">
        <v>0.15780000000000002</v>
      </c>
      <c r="S69" s="2640">
        <v>0.1608</v>
      </c>
      <c r="T69" s="2640">
        <v>0.16500000000000001</v>
      </c>
      <c r="U69" s="2640">
        <v>0.16440000000000002</v>
      </c>
      <c r="V69" s="2640">
        <v>0.1656</v>
      </c>
      <c r="W69" s="2640">
        <v>0.16620000000000001</v>
      </c>
      <c r="X69" s="2640">
        <v>0.16259999999999999</v>
      </c>
      <c r="Y69" s="2640">
        <v>0.16259999999999999</v>
      </c>
      <c r="Z69" s="2640">
        <v>0.16020000000000001</v>
      </c>
      <c r="AA69" s="2640">
        <v>0.15540000000000001</v>
      </c>
      <c r="AB69" s="2640">
        <v>0.14880000000000002</v>
      </c>
      <c r="AC69" s="534">
        <f>SUM(E69:AB69)</f>
        <v>3.6666000000000007</v>
      </c>
      <c r="AD69" s="661"/>
    </row>
    <row r="70" spans="1:79" s="4" customFormat="1" ht="12" x14ac:dyDescent="0.2">
      <c r="A70" s="2707"/>
      <c r="B70" s="2713"/>
      <c r="C70" s="11" t="s">
        <v>8</v>
      </c>
      <c r="D70" s="1201" t="s">
        <v>465</v>
      </c>
      <c r="E70" s="1608">
        <v>26</v>
      </c>
      <c r="F70" s="1609">
        <v>24</v>
      </c>
      <c r="G70" s="1609">
        <v>23</v>
      </c>
      <c r="H70" s="1609">
        <v>24</v>
      </c>
      <c r="I70" s="1609">
        <v>24</v>
      </c>
      <c r="J70" s="1609">
        <v>27</v>
      </c>
      <c r="K70" s="1609">
        <v>31</v>
      </c>
      <c r="L70" s="1609">
        <v>37</v>
      </c>
      <c r="M70" s="1609">
        <v>44</v>
      </c>
      <c r="N70" s="1609">
        <v>47</v>
      </c>
      <c r="O70" s="1609">
        <v>48</v>
      </c>
      <c r="P70" s="1609">
        <v>51</v>
      </c>
      <c r="Q70" s="1609">
        <v>51</v>
      </c>
      <c r="R70" s="1609">
        <v>50</v>
      </c>
      <c r="S70" s="1609">
        <v>45</v>
      </c>
      <c r="T70" s="1609">
        <v>46</v>
      </c>
      <c r="U70" s="1609">
        <v>46</v>
      </c>
      <c r="V70" s="1609">
        <v>43</v>
      </c>
      <c r="W70" s="1609">
        <v>43</v>
      </c>
      <c r="X70" s="1609">
        <v>39</v>
      </c>
      <c r="Y70" s="1609">
        <v>39</v>
      </c>
      <c r="Z70" s="1609">
        <v>38</v>
      </c>
      <c r="AA70" s="1609">
        <v>33</v>
      </c>
      <c r="AB70" s="1610">
        <v>27</v>
      </c>
      <c r="AC70" s="533"/>
    </row>
    <row r="71" spans="1:79" s="4" customFormat="1" ht="12" thickBot="1" x14ac:dyDescent="0.25">
      <c r="A71" s="2708"/>
      <c r="B71" s="2714"/>
      <c r="C71" s="46" t="s">
        <v>16</v>
      </c>
      <c r="D71" s="46"/>
      <c r="E71" s="434">
        <f t="shared" ref="E71:AB71" si="15">E69/E68</f>
        <v>0.27141133896260555</v>
      </c>
      <c r="F71" s="434">
        <f t="shared" si="15"/>
        <v>0.30406290956749676</v>
      </c>
      <c r="G71" s="434">
        <f t="shared" si="15"/>
        <v>0.3183098591549296</v>
      </c>
      <c r="H71" s="458">
        <f t="shared" si="15"/>
        <v>0.32378223495702008</v>
      </c>
      <c r="I71" s="434">
        <f t="shared" si="15"/>
        <v>0.31388888888888888</v>
      </c>
      <c r="J71" s="434">
        <f t="shared" si="15"/>
        <v>0.29729729729729731</v>
      </c>
      <c r="K71" s="434">
        <f t="shared" si="15"/>
        <v>0.26914153132250584</v>
      </c>
      <c r="L71" s="434">
        <f t="shared" si="15"/>
        <v>0.25025329280648434</v>
      </c>
      <c r="M71" s="434">
        <f t="shared" si="15"/>
        <v>0.20675453047775946</v>
      </c>
      <c r="N71" s="458">
        <f t="shared" si="15"/>
        <v>0.18777943368107305</v>
      </c>
      <c r="O71" s="434">
        <f t="shared" si="15"/>
        <v>0.19300801165331388</v>
      </c>
      <c r="P71" s="434">
        <f t="shared" si="15"/>
        <v>0.18885017421602787</v>
      </c>
      <c r="Q71" s="434">
        <f t="shared" si="15"/>
        <v>0.18241469816272968</v>
      </c>
      <c r="R71" s="434">
        <f t="shared" si="15"/>
        <v>0.17615539182853318</v>
      </c>
      <c r="S71" s="434">
        <f t="shared" si="15"/>
        <v>0.1880701754385965</v>
      </c>
      <c r="T71" s="434">
        <f t="shared" si="15"/>
        <v>0.19898697539797394</v>
      </c>
      <c r="U71" s="434">
        <f t="shared" si="15"/>
        <v>0.19669777458722182</v>
      </c>
      <c r="V71" s="458">
        <f t="shared" si="15"/>
        <v>0.21068702290076335</v>
      </c>
      <c r="W71" s="434">
        <f t="shared" si="15"/>
        <v>0.21489526764934061</v>
      </c>
      <c r="X71" s="434">
        <f t="shared" si="15"/>
        <v>0.21961102106969208</v>
      </c>
      <c r="Y71" s="434">
        <f t="shared" si="15"/>
        <v>0.22267871815940835</v>
      </c>
      <c r="Z71" s="434">
        <f t="shared" si="15"/>
        <v>0.22231473771856786</v>
      </c>
      <c r="AA71" s="434">
        <f t="shared" si="15"/>
        <v>0.24048282265552462</v>
      </c>
      <c r="AB71" s="839">
        <f t="shared" si="15"/>
        <v>0.26439232409381663</v>
      </c>
      <c r="AC71" s="592">
        <f>AC69/AC68</f>
        <v>0.22472695178906341</v>
      </c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</row>
    <row r="72" spans="1:79" s="4" customFormat="1" ht="12" x14ac:dyDescent="0.2">
      <c r="A72" s="2706" t="s">
        <v>96</v>
      </c>
      <c r="B72" s="2712" t="s">
        <v>25</v>
      </c>
      <c r="C72" s="10" t="s">
        <v>483</v>
      </c>
      <c r="D72" s="1249" t="s">
        <v>479</v>
      </c>
      <c r="E72" s="2640">
        <v>5.1400000000000001E-2</v>
      </c>
      <c r="F72" s="2640">
        <v>4.2800000000000005E-2</v>
      </c>
      <c r="G72" s="2640">
        <v>3.5800000000000005E-2</v>
      </c>
      <c r="H72" s="2640">
        <v>3.2199999999999999E-2</v>
      </c>
      <c r="I72" s="2640">
        <v>3.0199999999999998E-2</v>
      </c>
      <c r="J72" s="2640">
        <v>3.1199999999999999E-2</v>
      </c>
      <c r="K72" s="2640">
        <v>3.2199999999999999E-2</v>
      </c>
      <c r="L72" s="2640">
        <v>0.1018</v>
      </c>
      <c r="M72" s="2640">
        <v>0.52239999999999998</v>
      </c>
      <c r="N72" s="2640">
        <v>0.61520000000000008</v>
      </c>
      <c r="O72" s="2640">
        <v>0.5302</v>
      </c>
      <c r="P72" s="2640">
        <v>0.55220000000000002</v>
      </c>
      <c r="Q72" s="2640">
        <v>0.38219999999999998</v>
      </c>
      <c r="R72" s="2640">
        <v>0.61199999999999999</v>
      </c>
      <c r="S72" s="2640">
        <v>0.59060000000000001</v>
      </c>
      <c r="T72" s="2640">
        <v>0.48340000000000005</v>
      </c>
      <c r="U72" s="2640">
        <v>0.38600000000000001</v>
      </c>
      <c r="V72" s="2640">
        <v>0.18080000000000002</v>
      </c>
      <c r="W72" s="2640">
        <v>0.18340000000000001</v>
      </c>
      <c r="X72" s="2640">
        <v>0.17080000000000001</v>
      </c>
      <c r="Y72" s="2640">
        <v>0.13300000000000001</v>
      </c>
      <c r="Z72" s="2640">
        <v>9.4200000000000006E-2</v>
      </c>
      <c r="AA72" s="2640">
        <v>0.10479999999999999</v>
      </c>
      <c r="AB72" s="2640">
        <v>9.1400000000000009E-2</v>
      </c>
      <c r="AC72" s="552">
        <f>SUM(E72:AB72)</f>
        <v>5.9902000000000006</v>
      </c>
    </row>
    <row r="73" spans="1:79" s="4" customFormat="1" ht="12" x14ac:dyDescent="0.2">
      <c r="A73" s="2707"/>
      <c r="B73" s="2713"/>
      <c r="C73" s="11" t="s">
        <v>484</v>
      </c>
      <c r="D73" s="1256" t="s">
        <v>479</v>
      </c>
      <c r="E73" s="2640">
        <v>0</v>
      </c>
      <c r="F73" s="2640">
        <v>0</v>
      </c>
      <c r="G73" s="2640">
        <v>0</v>
      </c>
      <c r="H73" s="2640">
        <v>0</v>
      </c>
      <c r="I73" s="2640">
        <v>0</v>
      </c>
      <c r="J73" s="2640">
        <v>0</v>
      </c>
      <c r="K73" s="2640">
        <v>0</v>
      </c>
      <c r="L73" s="2640">
        <v>2.0000000000000001E-4</v>
      </c>
      <c r="M73" s="2640">
        <v>0.29799999999999999</v>
      </c>
      <c r="N73" s="2640">
        <v>0.377</v>
      </c>
      <c r="O73" s="2640">
        <v>0.29560000000000003</v>
      </c>
      <c r="P73" s="2640">
        <v>0.33979999999999999</v>
      </c>
      <c r="Q73" s="2640">
        <v>8.8600000000000012E-2</v>
      </c>
      <c r="R73" s="2640">
        <v>0.45040000000000002</v>
      </c>
      <c r="S73" s="2640">
        <v>0.37860000000000005</v>
      </c>
      <c r="T73" s="2640">
        <v>0.24780000000000002</v>
      </c>
      <c r="U73" s="2640">
        <v>0.17080000000000001</v>
      </c>
      <c r="V73" s="2640">
        <v>0</v>
      </c>
      <c r="W73" s="2640">
        <v>0</v>
      </c>
      <c r="X73" s="2640">
        <v>0</v>
      </c>
      <c r="Y73" s="2640">
        <v>0</v>
      </c>
      <c r="Z73" s="2640">
        <v>0</v>
      </c>
      <c r="AA73" s="2640">
        <v>0</v>
      </c>
      <c r="AB73" s="2640">
        <v>0</v>
      </c>
      <c r="AC73" s="552">
        <f>SUM(E73:AB73)</f>
        <v>2.6467999999999998</v>
      </c>
    </row>
    <row r="74" spans="1:79" s="4" customFormat="1" ht="12" x14ac:dyDescent="0.2">
      <c r="A74" s="2707"/>
      <c r="B74" s="2713"/>
      <c r="C74" s="11" t="s">
        <v>8</v>
      </c>
      <c r="D74" s="1201" t="s">
        <v>465</v>
      </c>
      <c r="E74" s="1614">
        <v>12</v>
      </c>
      <c r="F74" s="1615">
        <v>12</v>
      </c>
      <c r="G74" s="1615">
        <v>12</v>
      </c>
      <c r="H74" s="1615">
        <v>12</v>
      </c>
      <c r="I74" s="1615">
        <v>13</v>
      </c>
      <c r="J74" s="1615">
        <v>12</v>
      </c>
      <c r="K74" s="1615">
        <v>13</v>
      </c>
      <c r="L74" s="1615">
        <v>21</v>
      </c>
      <c r="M74" s="1615">
        <v>31</v>
      </c>
      <c r="N74" s="1615">
        <v>25</v>
      </c>
      <c r="O74" s="1615">
        <v>34</v>
      </c>
      <c r="P74" s="1615">
        <v>24</v>
      </c>
      <c r="Q74" s="1615">
        <v>44</v>
      </c>
      <c r="R74" s="1615">
        <v>29</v>
      </c>
      <c r="S74" s="1615">
        <v>26</v>
      </c>
      <c r="T74" s="1615">
        <v>25</v>
      </c>
      <c r="U74" s="1615">
        <v>14</v>
      </c>
      <c r="V74" s="1615">
        <v>12</v>
      </c>
      <c r="W74" s="1615">
        <v>13</v>
      </c>
      <c r="X74" s="1615">
        <v>12</v>
      </c>
      <c r="Y74" s="1615">
        <v>13</v>
      </c>
      <c r="Z74" s="1615">
        <v>12</v>
      </c>
      <c r="AA74" s="1615">
        <v>11</v>
      </c>
      <c r="AB74" s="1616">
        <v>12</v>
      </c>
      <c r="AC74" s="590"/>
    </row>
    <row r="75" spans="1:79" s="4" customFormat="1" ht="12" thickBot="1" x14ac:dyDescent="0.25">
      <c r="A75" s="2740"/>
      <c r="B75" s="2741"/>
      <c r="C75" s="45" t="s">
        <v>16</v>
      </c>
      <c r="D75" s="45"/>
      <c r="E75" s="277">
        <f t="shared" ref="E75:AB75" si="16">E73/E72</f>
        <v>0</v>
      </c>
      <c r="F75" s="277">
        <f t="shared" si="16"/>
        <v>0</v>
      </c>
      <c r="G75" s="277">
        <f t="shared" si="16"/>
        <v>0</v>
      </c>
      <c r="H75" s="440">
        <f t="shared" si="16"/>
        <v>0</v>
      </c>
      <c r="I75" s="277">
        <f t="shared" si="16"/>
        <v>0</v>
      </c>
      <c r="J75" s="277">
        <f t="shared" si="16"/>
        <v>0</v>
      </c>
      <c r="K75" s="277">
        <f t="shared" si="16"/>
        <v>0</v>
      </c>
      <c r="L75" s="277">
        <f t="shared" si="16"/>
        <v>1.9646365422396855E-3</v>
      </c>
      <c r="M75" s="277">
        <f t="shared" si="16"/>
        <v>0.57044410413476265</v>
      </c>
      <c r="N75" s="440">
        <f t="shared" si="16"/>
        <v>0.61280884265279578</v>
      </c>
      <c r="O75" s="277">
        <f t="shared" si="16"/>
        <v>0.55752546208977749</v>
      </c>
      <c r="P75" s="277">
        <f t="shared" si="16"/>
        <v>0.61535675479898588</v>
      </c>
      <c r="Q75" s="277">
        <f t="shared" si="16"/>
        <v>0.2318158032443747</v>
      </c>
      <c r="R75" s="277">
        <f t="shared" si="16"/>
        <v>0.7359477124183007</v>
      </c>
      <c r="S75" s="277">
        <f t="shared" si="16"/>
        <v>0.64104300711141216</v>
      </c>
      <c r="T75" s="277">
        <f t="shared" si="16"/>
        <v>0.51261894911046746</v>
      </c>
      <c r="U75" s="277">
        <f t="shared" si="16"/>
        <v>0.44248704663212435</v>
      </c>
      <c r="V75" s="440">
        <f t="shared" si="16"/>
        <v>0</v>
      </c>
      <c r="W75" s="277">
        <f t="shared" si="16"/>
        <v>0</v>
      </c>
      <c r="X75" s="277">
        <f t="shared" si="16"/>
        <v>0</v>
      </c>
      <c r="Y75" s="277">
        <f t="shared" si="16"/>
        <v>0</v>
      </c>
      <c r="Z75" s="277">
        <f t="shared" si="16"/>
        <v>0</v>
      </c>
      <c r="AA75" s="277">
        <f t="shared" si="16"/>
        <v>0</v>
      </c>
      <c r="AB75" s="591">
        <f t="shared" si="16"/>
        <v>0</v>
      </c>
      <c r="AC75" s="533">
        <f>AC73/AC72</f>
        <v>0.44185502988214076</v>
      </c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</row>
    <row r="76" spans="1:79" s="4" customFormat="1" ht="12" x14ac:dyDescent="0.2">
      <c r="A76" s="2742" t="s">
        <v>97</v>
      </c>
      <c r="B76" s="2829" t="s">
        <v>596</v>
      </c>
      <c r="C76" s="63" t="s">
        <v>483</v>
      </c>
      <c r="D76" s="1249" t="s">
        <v>479</v>
      </c>
      <c r="E76" s="2640">
        <v>9.5400000000000013E-2</v>
      </c>
      <c r="F76" s="2640">
        <v>8.2799999999999999E-2</v>
      </c>
      <c r="G76" s="2640">
        <v>7.9799999999999996E-2</v>
      </c>
      <c r="H76" s="2640">
        <v>7.6799999999999993E-2</v>
      </c>
      <c r="I76" s="2640">
        <v>7.6200000000000004E-2</v>
      </c>
      <c r="J76" s="2640">
        <v>8.5800000000000001E-2</v>
      </c>
      <c r="K76" s="2640">
        <v>0.1212</v>
      </c>
      <c r="L76" s="2640">
        <v>0.1356</v>
      </c>
      <c r="M76" s="2640">
        <v>0.1278</v>
      </c>
      <c r="N76" s="2640">
        <v>0.12060000000000001</v>
      </c>
      <c r="O76" s="2640">
        <v>0.12840000000000001</v>
      </c>
      <c r="P76" s="2640">
        <v>0.1308</v>
      </c>
      <c r="Q76" s="2640">
        <v>0.13140000000000002</v>
      </c>
      <c r="R76" s="2640">
        <v>0.13619999999999999</v>
      </c>
      <c r="S76" s="2640">
        <v>0.12959999999999999</v>
      </c>
      <c r="T76" s="2640">
        <v>0.1326</v>
      </c>
      <c r="U76" s="2640">
        <v>0.13619999999999999</v>
      </c>
      <c r="V76" s="2640">
        <v>0.14399999999999999</v>
      </c>
      <c r="W76" s="2640">
        <v>0.16020000000000001</v>
      </c>
      <c r="X76" s="2640">
        <v>0.16980000000000001</v>
      </c>
      <c r="Y76" s="2640">
        <v>0.17460000000000001</v>
      </c>
      <c r="Z76" s="2640">
        <v>0.17460000000000001</v>
      </c>
      <c r="AA76" s="2640">
        <v>0.15120000000000003</v>
      </c>
      <c r="AB76" s="2640">
        <v>0.126</v>
      </c>
      <c r="AC76" s="121">
        <f>SUM(E76:AB76)</f>
        <v>3.0276000000000001</v>
      </c>
    </row>
    <row r="77" spans="1:79" s="4" customFormat="1" ht="12" x14ac:dyDescent="0.2">
      <c r="A77" s="2707"/>
      <c r="B77" s="2829"/>
      <c r="C77" s="11" t="s">
        <v>484</v>
      </c>
      <c r="D77" s="1256" t="s">
        <v>479</v>
      </c>
      <c r="E77" s="2640">
        <v>2.58E-2</v>
      </c>
      <c r="F77" s="2640">
        <v>2.4E-2</v>
      </c>
      <c r="G77" s="2640">
        <v>2.46E-2</v>
      </c>
      <c r="H77" s="2640">
        <v>2.2800000000000001E-2</v>
      </c>
      <c r="I77" s="2640">
        <v>2.3400000000000001E-2</v>
      </c>
      <c r="J77" s="2640">
        <v>2.58E-2</v>
      </c>
      <c r="K77" s="2640">
        <v>3.9600000000000003E-2</v>
      </c>
      <c r="L77" s="2640">
        <v>4.4999999999999998E-2</v>
      </c>
      <c r="M77" s="2640">
        <v>4.2000000000000003E-2</v>
      </c>
      <c r="N77" s="2640">
        <v>3.6600000000000001E-2</v>
      </c>
      <c r="O77" s="2640">
        <v>3.7200000000000004E-2</v>
      </c>
      <c r="P77" s="2640">
        <v>3.7200000000000004E-2</v>
      </c>
      <c r="Q77" s="2640">
        <v>3.6600000000000001E-2</v>
      </c>
      <c r="R77" s="2640">
        <v>3.5999999999999997E-2</v>
      </c>
      <c r="S77" s="2640">
        <v>3.6600000000000001E-2</v>
      </c>
      <c r="T77" s="2640">
        <v>4.0800000000000003E-2</v>
      </c>
      <c r="U77" s="2640">
        <v>4.3800000000000006E-2</v>
      </c>
      <c r="V77" s="2640">
        <v>4.3800000000000006E-2</v>
      </c>
      <c r="W77" s="2640">
        <v>4.2000000000000003E-2</v>
      </c>
      <c r="X77" s="2640">
        <v>4.3800000000000006E-2</v>
      </c>
      <c r="Y77" s="2640">
        <v>4.1399999999999999E-2</v>
      </c>
      <c r="Z77" s="2640">
        <v>4.2599999999999999E-2</v>
      </c>
      <c r="AA77" s="2640">
        <v>3.7800000000000007E-2</v>
      </c>
      <c r="AB77" s="2640">
        <v>3.3000000000000002E-2</v>
      </c>
      <c r="AC77" s="124">
        <f>SUM(E77:AB77)</f>
        <v>0.8622000000000003</v>
      </c>
    </row>
    <row r="78" spans="1:79" s="4" customFormat="1" ht="12" x14ac:dyDescent="0.2">
      <c r="A78" s="2708"/>
      <c r="B78" s="2829"/>
      <c r="C78" s="11" t="s">
        <v>8</v>
      </c>
      <c r="D78" s="1248" t="s">
        <v>465</v>
      </c>
      <c r="E78" s="1620">
        <v>3</v>
      </c>
      <c r="F78" s="1621">
        <v>4</v>
      </c>
      <c r="G78" s="1621">
        <v>3</v>
      </c>
      <c r="H78" s="1621">
        <v>4</v>
      </c>
      <c r="I78" s="1621">
        <v>2</v>
      </c>
      <c r="J78" s="1621">
        <v>4</v>
      </c>
      <c r="K78" s="1621">
        <v>6</v>
      </c>
      <c r="L78" s="1621">
        <v>6</v>
      </c>
      <c r="M78" s="1621">
        <v>5</v>
      </c>
      <c r="N78" s="1621">
        <v>5</v>
      </c>
      <c r="O78" s="1621">
        <v>8</v>
      </c>
      <c r="P78" s="1621">
        <v>8</v>
      </c>
      <c r="Q78" s="1621">
        <v>7</v>
      </c>
      <c r="R78" s="1621">
        <v>6</v>
      </c>
      <c r="S78" s="1621">
        <v>6</v>
      </c>
      <c r="T78" s="1621">
        <v>8</v>
      </c>
      <c r="U78" s="1621">
        <v>7</v>
      </c>
      <c r="V78" s="1621">
        <v>10</v>
      </c>
      <c r="W78" s="1621">
        <v>8</v>
      </c>
      <c r="X78" s="1621">
        <v>9</v>
      </c>
      <c r="Y78" s="1621">
        <v>10</v>
      </c>
      <c r="Z78" s="1621">
        <v>8</v>
      </c>
      <c r="AA78" s="1621">
        <v>7</v>
      </c>
      <c r="AB78" s="1622">
        <v>5</v>
      </c>
      <c r="AC78" s="316"/>
    </row>
    <row r="79" spans="1:79" s="4" customFormat="1" ht="12" thickBot="1" x14ac:dyDescent="0.25">
      <c r="A79" s="2708"/>
      <c r="B79" s="2875"/>
      <c r="C79" s="46" t="s">
        <v>16</v>
      </c>
      <c r="D79" s="46"/>
      <c r="E79" s="209">
        <f t="shared" ref="E79:AB79" si="17">E77/E76</f>
        <v>0.27044025157232698</v>
      </c>
      <c r="F79" s="209">
        <f t="shared" si="17"/>
        <v>0.28985507246376813</v>
      </c>
      <c r="G79" s="209">
        <f t="shared" si="17"/>
        <v>0.30827067669172936</v>
      </c>
      <c r="H79" s="458">
        <f t="shared" si="17"/>
        <v>0.29687500000000006</v>
      </c>
      <c r="I79" s="209">
        <f t="shared" si="17"/>
        <v>0.30708661417322836</v>
      </c>
      <c r="J79" s="209">
        <f t="shared" si="17"/>
        <v>0.30069930069930068</v>
      </c>
      <c r="K79" s="209">
        <f t="shared" si="17"/>
        <v>0.32673267326732675</v>
      </c>
      <c r="L79" s="209">
        <f t="shared" si="17"/>
        <v>0.33185840707964603</v>
      </c>
      <c r="M79" s="209">
        <f t="shared" si="17"/>
        <v>0.32863849765258218</v>
      </c>
      <c r="N79" s="458">
        <f t="shared" si="17"/>
        <v>0.30348258706467657</v>
      </c>
      <c r="O79" s="209">
        <f t="shared" si="17"/>
        <v>0.28971962616822428</v>
      </c>
      <c r="P79" s="209">
        <f t="shared" si="17"/>
        <v>0.28440366972477066</v>
      </c>
      <c r="Q79" s="209">
        <f t="shared" si="17"/>
        <v>0.27853881278538811</v>
      </c>
      <c r="R79" s="209">
        <f t="shared" si="17"/>
        <v>0.26431718061674009</v>
      </c>
      <c r="S79" s="209">
        <f t="shared" si="17"/>
        <v>0.28240740740740744</v>
      </c>
      <c r="T79" s="209">
        <f t="shared" si="17"/>
        <v>0.30769230769230771</v>
      </c>
      <c r="U79" s="209">
        <f t="shared" si="17"/>
        <v>0.3215859030837005</v>
      </c>
      <c r="V79" s="458">
        <f t="shared" si="17"/>
        <v>0.30416666666666675</v>
      </c>
      <c r="W79" s="209">
        <f t="shared" si="17"/>
        <v>0.26217228464419473</v>
      </c>
      <c r="X79" s="209">
        <f t="shared" si="17"/>
        <v>0.25795053003533569</v>
      </c>
      <c r="Y79" s="209">
        <f t="shared" si="17"/>
        <v>0.23711340206185566</v>
      </c>
      <c r="Z79" s="209">
        <f t="shared" si="17"/>
        <v>0.24398625429553264</v>
      </c>
      <c r="AA79" s="209">
        <f t="shared" si="17"/>
        <v>0.25</v>
      </c>
      <c r="AB79" s="209">
        <f t="shared" si="17"/>
        <v>0.26190476190476192</v>
      </c>
      <c r="AC79" s="118">
        <f>AC77/AC76</f>
        <v>0.28478002378121292</v>
      </c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</row>
    <row r="80" spans="1:79" s="4" customFormat="1" ht="12" x14ac:dyDescent="0.2">
      <c r="A80" s="2715" t="s">
        <v>98</v>
      </c>
      <c r="B80" s="2709" t="s">
        <v>597</v>
      </c>
      <c r="C80" s="10" t="s">
        <v>483</v>
      </c>
      <c r="D80" s="1249" t="s">
        <v>479</v>
      </c>
      <c r="E80" s="2640">
        <v>0.70140000000000002</v>
      </c>
      <c r="F80" s="2640">
        <v>0.64260000000000006</v>
      </c>
      <c r="G80" s="2640">
        <v>0.6</v>
      </c>
      <c r="H80" s="2640">
        <v>0.57780000000000009</v>
      </c>
      <c r="I80" s="2640">
        <v>0.52500000000000002</v>
      </c>
      <c r="J80" s="2640">
        <v>0.57420000000000004</v>
      </c>
      <c r="K80" s="2640">
        <v>0.72720000000000007</v>
      </c>
      <c r="L80" s="2640">
        <v>0.91800000000000004</v>
      </c>
      <c r="M80" s="2640">
        <v>1.1412</v>
      </c>
      <c r="N80" s="2640">
        <v>1.1357999999999999</v>
      </c>
      <c r="O80" s="2640">
        <v>1.1220000000000001</v>
      </c>
      <c r="P80" s="2640">
        <v>1.1778</v>
      </c>
      <c r="Q80" s="2640">
        <v>1.1838</v>
      </c>
      <c r="R80" s="2640">
        <v>1.2594000000000001</v>
      </c>
      <c r="S80" s="2640">
        <v>1.1910000000000001</v>
      </c>
      <c r="T80" s="2640">
        <v>1.1352</v>
      </c>
      <c r="U80" s="2640">
        <v>1.1519999999999999</v>
      </c>
      <c r="V80" s="2640">
        <v>1.1136000000000001</v>
      </c>
      <c r="W80" s="2640">
        <v>1.1237999999999999</v>
      </c>
      <c r="X80" s="2640">
        <v>1.1477999999999999</v>
      </c>
      <c r="Y80" s="2640">
        <v>1.1399999999999999</v>
      </c>
      <c r="Z80" s="2640">
        <v>1.0746</v>
      </c>
      <c r="AA80" s="2640">
        <v>0.95699999999999996</v>
      </c>
      <c r="AB80" s="2640">
        <v>0.93420000000000003</v>
      </c>
      <c r="AC80" s="121">
        <f>SUM(E80:AB80)</f>
        <v>23.255399999999998</v>
      </c>
    </row>
    <row r="81" spans="1:79" s="4" customFormat="1" ht="12" x14ac:dyDescent="0.2">
      <c r="A81" s="2716"/>
      <c r="B81" s="2713"/>
      <c r="C81" s="11" t="s">
        <v>484</v>
      </c>
      <c r="D81" s="1256" t="s">
        <v>479</v>
      </c>
      <c r="E81" s="2640">
        <v>0.29220000000000002</v>
      </c>
      <c r="F81" s="2640">
        <v>0.309</v>
      </c>
      <c r="G81" s="2640">
        <v>0.2928</v>
      </c>
      <c r="H81" s="2640">
        <v>0.28740000000000004</v>
      </c>
      <c r="I81" s="2640">
        <v>0.23699999999999999</v>
      </c>
      <c r="J81" s="2640">
        <v>0.23880000000000001</v>
      </c>
      <c r="K81" s="2640">
        <v>0.26519999999999999</v>
      </c>
      <c r="L81" s="2640">
        <v>0.37140000000000001</v>
      </c>
      <c r="M81" s="2640">
        <v>0.43440000000000001</v>
      </c>
      <c r="N81" s="2640">
        <v>0.39300000000000002</v>
      </c>
      <c r="O81" s="2640">
        <v>0.40560000000000002</v>
      </c>
      <c r="P81" s="2640">
        <v>0.42780000000000001</v>
      </c>
      <c r="Q81" s="2640">
        <v>0.41460000000000002</v>
      </c>
      <c r="R81" s="2640">
        <v>0.44819999999999999</v>
      </c>
      <c r="S81" s="2640">
        <v>0.42780000000000001</v>
      </c>
      <c r="T81" s="2640">
        <v>0.38940000000000002</v>
      </c>
      <c r="U81" s="2640">
        <v>0.38040000000000002</v>
      </c>
      <c r="V81" s="2640">
        <v>0.36360000000000003</v>
      </c>
      <c r="W81" s="2640">
        <v>0.37019999999999997</v>
      </c>
      <c r="X81" s="2640">
        <v>0.39</v>
      </c>
      <c r="Y81" s="2640">
        <v>0.33600000000000002</v>
      </c>
      <c r="Z81" s="2640">
        <v>0.30180000000000001</v>
      </c>
      <c r="AA81" s="2640">
        <v>0.29040000000000005</v>
      </c>
      <c r="AB81" s="2640">
        <v>0.3498</v>
      </c>
      <c r="AC81" s="124">
        <f>SUM(E81:AB81)</f>
        <v>8.4168000000000003</v>
      </c>
      <c r="AD81" s="661"/>
    </row>
    <row r="82" spans="1:79" s="4" customFormat="1" ht="12" x14ac:dyDescent="0.2">
      <c r="A82" s="2717"/>
      <c r="B82" s="2714"/>
      <c r="C82" s="11" t="s">
        <v>8</v>
      </c>
      <c r="D82" s="1248" t="s">
        <v>465</v>
      </c>
      <c r="E82" s="1623">
        <v>47</v>
      </c>
      <c r="F82" s="1624">
        <v>41</v>
      </c>
      <c r="G82" s="1624">
        <v>38</v>
      </c>
      <c r="H82" s="1624">
        <v>30</v>
      </c>
      <c r="I82" s="1624">
        <v>32</v>
      </c>
      <c r="J82" s="1624">
        <v>36</v>
      </c>
      <c r="K82" s="1624">
        <v>46</v>
      </c>
      <c r="L82" s="1624">
        <v>59</v>
      </c>
      <c r="M82" s="1624">
        <v>75</v>
      </c>
      <c r="N82" s="1624">
        <v>68</v>
      </c>
      <c r="O82" s="1624">
        <v>66</v>
      </c>
      <c r="P82" s="1624">
        <v>70</v>
      </c>
      <c r="Q82" s="1624">
        <v>75</v>
      </c>
      <c r="R82" s="1624">
        <v>73</v>
      </c>
      <c r="S82" s="1624">
        <v>70</v>
      </c>
      <c r="T82" s="1624">
        <v>69</v>
      </c>
      <c r="U82" s="1624">
        <v>68</v>
      </c>
      <c r="V82" s="1624">
        <v>64</v>
      </c>
      <c r="W82" s="1624">
        <v>68</v>
      </c>
      <c r="X82" s="1624">
        <v>68</v>
      </c>
      <c r="Y82" s="1624">
        <v>65</v>
      </c>
      <c r="Z82" s="1624">
        <v>60</v>
      </c>
      <c r="AA82" s="1624">
        <v>53</v>
      </c>
      <c r="AB82" s="1625">
        <v>49</v>
      </c>
      <c r="AC82" s="316"/>
    </row>
    <row r="83" spans="1:79" s="4" customFormat="1" ht="12" thickBot="1" x14ac:dyDescent="0.25">
      <c r="A83" s="2717"/>
      <c r="B83" s="2714"/>
      <c r="C83" s="46" t="s">
        <v>16</v>
      </c>
      <c r="D83" s="46"/>
      <c r="E83" s="209">
        <f t="shared" ref="E83:AB83" si="18">E81/E80</f>
        <v>0.41659538066723695</v>
      </c>
      <c r="F83" s="209">
        <f t="shared" si="18"/>
        <v>0.48085901027077493</v>
      </c>
      <c r="G83" s="209">
        <f t="shared" si="18"/>
        <v>0.48800000000000004</v>
      </c>
      <c r="H83" s="440">
        <f t="shared" si="18"/>
        <v>0.49740394600207682</v>
      </c>
      <c r="I83" s="209">
        <f t="shared" si="18"/>
        <v>0.4514285714285714</v>
      </c>
      <c r="J83" s="209">
        <f t="shared" si="18"/>
        <v>0.41588296760710552</v>
      </c>
      <c r="K83" s="209">
        <f t="shared" si="18"/>
        <v>0.36468646864686466</v>
      </c>
      <c r="L83" s="209">
        <f t="shared" si="18"/>
        <v>0.40457516339869282</v>
      </c>
      <c r="M83" s="209">
        <f t="shared" si="18"/>
        <v>0.38065194532071506</v>
      </c>
      <c r="N83" s="440">
        <f t="shared" si="18"/>
        <v>0.34601162176439521</v>
      </c>
      <c r="O83" s="209">
        <f t="shared" si="18"/>
        <v>0.36149732620320851</v>
      </c>
      <c r="P83" s="209">
        <f t="shared" si="18"/>
        <v>0.36321956189505861</v>
      </c>
      <c r="Q83" s="209">
        <f t="shared" si="18"/>
        <v>0.35022807906741005</v>
      </c>
      <c r="R83" s="209">
        <f t="shared" si="18"/>
        <v>0.3558837541686517</v>
      </c>
      <c r="S83" s="209">
        <f t="shared" si="18"/>
        <v>0.35919395465994963</v>
      </c>
      <c r="T83" s="209">
        <f t="shared" si="18"/>
        <v>0.34302325581395349</v>
      </c>
      <c r="U83" s="209">
        <f t="shared" si="18"/>
        <v>0.33020833333333338</v>
      </c>
      <c r="V83" s="440">
        <f t="shared" si="18"/>
        <v>0.32650862068965514</v>
      </c>
      <c r="W83" s="209">
        <f t="shared" si="18"/>
        <v>0.32941804591564333</v>
      </c>
      <c r="X83" s="209">
        <f t="shared" si="18"/>
        <v>0.33978044955567177</v>
      </c>
      <c r="Y83" s="209">
        <f t="shared" si="18"/>
        <v>0.29473684210526319</v>
      </c>
      <c r="Z83" s="209">
        <f t="shared" si="18"/>
        <v>0.2808486878838638</v>
      </c>
      <c r="AA83" s="209">
        <f t="shared" si="18"/>
        <v>0.30344827586206902</v>
      </c>
      <c r="AB83" s="209">
        <f t="shared" si="18"/>
        <v>0.37443802183686575</v>
      </c>
      <c r="AC83" s="118">
        <f>AC81/AC80</f>
        <v>0.36192884233339356</v>
      </c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</row>
    <row r="84" spans="1:79" s="4" customFormat="1" ht="12" x14ac:dyDescent="0.2">
      <c r="A84" s="2706" t="s">
        <v>101</v>
      </c>
      <c r="B84" s="2712" t="s">
        <v>26</v>
      </c>
      <c r="C84" s="10" t="s">
        <v>483</v>
      </c>
      <c r="D84" s="1249" t="s">
        <v>479</v>
      </c>
      <c r="E84" s="2640">
        <v>0.31</v>
      </c>
      <c r="F84" s="2640">
        <v>0.28040000000000004</v>
      </c>
      <c r="G84" s="2640">
        <v>0.27360000000000001</v>
      </c>
      <c r="H84" s="2640">
        <v>0.27679999999999999</v>
      </c>
      <c r="I84" s="2640">
        <v>0.27640000000000003</v>
      </c>
      <c r="J84" s="2640">
        <v>0.31040000000000001</v>
      </c>
      <c r="K84" s="2640">
        <v>0.372</v>
      </c>
      <c r="L84" s="2640">
        <v>0.37480000000000002</v>
      </c>
      <c r="M84" s="2640">
        <v>0.44040000000000001</v>
      </c>
      <c r="N84" s="2640">
        <v>0.50719999999999998</v>
      </c>
      <c r="O84" s="2640">
        <v>0.51119999999999999</v>
      </c>
      <c r="P84" s="2640">
        <v>0.51639999999999997</v>
      </c>
      <c r="Q84" s="2640">
        <v>0.53</v>
      </c>
      <c r="R84" s="2640">
        <v>0.52679999999999993</v>
      </c>
      <c r="S84" s="2640">
        <v>0.502</v>
      </c>
      <c r="T84" s="2640">
        <v>0.53560000000000008</v>
      </c>
      <c r="U84" s="2640">
        <v>0.53479999999999994</v>
      </c>
      <c r="V84" s="2640">
        <v>0.52200000000000002</v>
      </c>
      <c r="W84" s="2640">
        <v>0.48199999999999998</v>
      </c>
      <c r="X84" s="2640">
        <v>0.48760000000000003</v>
      </c>
      <c r="Y84" s="2640">
        <v>0.46840000000000004</v>
      </c>
      <c r="Z84" s="2640">
        <v>0.434</v>
      </c>
      <c r="AA84" s="2640">
        <v>0.4052</v>
      </c>
      <c r="AB84" s="2640">
        <v>0.34079999999999999</v>
      </c>
      <c r="AC84" s="121">
        <f>SUM(E84:AB84)</f>
        <v>10.218800000000002</v>
      </c>
    </row>
    <row r="85" spans="1:79" s="4" customFormat="1" ht="12" x14ac:dyDescent="0.2">
      <c r="A85" s="2707"/>
      <c r="B85" s="2713"/>
      <c r="C85" s="11" t="s">
        <v>484</v>
      </c>
      <c r="D85" s="1256" t="s">
        <v>479</v>
      </c>
      <c r="E85" s="2640">
        <v>0.1368</v>
      </c>
      <c r="F85" s="2640">
        <v>0.1308</v>
      </c>
      <c r="G85" s="2640">
        <v>0.13119999999999998</v>
      </c>
      <c r="H85" s="2640">
        <v>0.1328</v>
      </c>
      <c r="I85" s="2640">
        <v>0.1336</v>
      </c>
      <c r="J85" s="2640">
        <v>0.1376</v>
      </c>
      <c r="K85" s="2640">
        <v>0.14120000000000002</v>
      </c>
      <c r="L85" s="2640">
        <v>0.15359999999999999</v>
      </c>
      <c r="M85" s="2640">
        <v>0.1764</v>
      </c>
      <c r="N85" s="2640">
        <v>0.17599999999999999</v>
      </c>
      <c r="O85" s="2640">
        <v>0.17799999999999999</v>
      </c>
      <c r="P85" s="2640">
        <v>0.19040000000000001</v>
      </c>
      <c r="Q85" s="2640">
        <v>0.184</v>
      </c>
      <c r="R85" s="2640">
        <v>0.1608</v>
      </c>
      <c r="S85" s="2640">
        <v>0.16040000000000001</v>
      </c>
      <c r="T85" s="2640">
        <v>0.1852</v>
      </c>
      <c r="U85" s="2640">
        <v>0.182</v>
      </c>
      <c r="V85" s="2640">
        <v>0.19240000000000002</v>
      </c>
      <c r="W85" s="2640">
        <v>0.17480000000000001</v>
      </c>
      <c r="X85" s="2640">
        <v>0.17480000000000001</v>
      </c>
      <c r="Y85" s="2640">
        <v>0.1676</v>
      </c>
      <c r="Z85" s="2640">
        <v>0.15680000000000002</v>
      </c>
      <c r="AA85" s="2640">
        <v>0.14680000000000001</v>
      </c>
      <c r="AB85" s="2640">
        <v>0.14320000000000002</v>
      </c>
      <c r="AC85" s="124">
        <f>SUM(E85:AB85)</f>
        <v>3.8472000000000004</v>
      </c>
      <c r="AD85" s="661"/>
    </row>
    <row r="86" spans="1:79" s="4" customFormat="1" ht="12" x14ac:dyDescent="0.2">
      <c r="A86" s="2708"/>
      <c r="B86" s="2714"/>
      <c r="C86" s="11" t="s">
        <v>8</v>
      </c>
      <c r="D86" s="1248" t="s">
        <v>465</v>
      </c>
      <c r="E86" s="1596">
        <v>16</v>
      </c>
      <c r="F86" s="1597">
        <v>18</v>
      </c>
      <c r="G86" s="1597">
        <v>18</v>
      </c>
      <c r="H86" s="1597">
        <v>15</v>
      </c>
      <c r="I86" s="1597">
        <v>20</v>
      </c>
      <c r="J86" s="1597">
        <v>20</v>
      </c>
      <c r="K86" s="1597">
        <v>22</v>
      </c>
      <c r="L86" s="1597">
        <v>23</v>
      </c>
      <c r="M86" s="1597">
        <v>39</v>
      </c>
      <c r="N86" s="1597">
        <v>30</v>
      </c>
      <c r="O86" s="1597">
        <v>31</v>
      </c>
      <c r="P86" s="1597">
        <v>31</v>
      </c>
      <c r="Q86" s="1597">
        <v>30</v>
      </c>
      <c r="R86" s="1597">
        <v>30</v>
      </c>
      <c r="S86" s="1597">
        <v>29</v>
      </c>
      <c r="T86" s="1597">
        <v>33</v>
      </c>
      <c r="U86" s="1597">
        <v>29</v>
      </c>
      <c r="V86" s="1597">
        <v>31</v>
      </c>
      <c r="W86" s="1597">
        <v>27</v>
      </c>
      <c r="X86" s="1597">
        <v>28</v>
      </c>
      <c r="Y86" s="1597">
        <v>24</v>
      </c>
      <c r="Z86" s="1597">
        <v>27</v>
      </c>
      <c r="AA86" s="1597">
        <v>20</v>
      </c>
      <c r="AB86" s="1598">
        <v>21</v>
      </c>
      <c r="AC86" s="316"/>
    </row>
    <row r="87" spans="1:79" s="4" customFormat="1" ht="12" thickBot="1" x14ac:dyDescent="0.25">
      <c r="A87" s="2708"/>
      <c r="B87" s="2714"/>
      <c r="C87" s="46" t="s">
        <v>16</v>
      </c>
      <c r="D87" s="46"/>
      <c r="E87" s="209">
        <f t="shared" ref="E87:AB87" si="19">E85/E84</f>
        <v>0.44129032258064516</v>
      </c>
      <c r="F87" s="209">
        <f t="shared" si="19"/>
        <v>0.46647646219686156</v>
      </c>
      <c r="G87" s="209">
        <f t="shared" si="19"/>
        <v>0.47953216374268998</v>
      </c>
      <c r="H87" s="458">
        <f t="shared" si="19"/>
        <v>0.47976878612716767</v>
      </c>
      <c r="I87" s="209">
        <f t="shared" si="19"/>
        <v>0.48335745296671484</v>
      </c>
      <c r="J87" s="209">
        <f t="shared" si="19"/>
        <v>0.44329896907216493</v>
      </c>
      <c r="K87" s="209">
        <f t="shared" si="19"/>
        <v>0.37956989247311834</v>
      </c>
      <c r="L87" s="209">
        <f t="shared" si="19"/>
        <v>0.40981856990394872</v>
      </c>
      <c r="M87" s="209">
        <f t="shared" si="19"/>
        <v>0.40054495912806537</v>
      </c>
      <c r="N87" s="458">
        <f t="shared" si="19"/>
        <v>0.3470031545741325</v>
      </c>
      <c r="O87" s="209">
        <f t="shared" si="19"/>
        <v>0.34820031298904536</v>
      </c>
      <c r="P87" s="209">
        <f t="shared" si="19"/>
        <v>0.36870642912470958</v>
      </c>
      <c r="Q87" s="209">
        <f t="shared" si="19"/>
        <v>0.3471698113207547</v>
      </c>
      <c r="R87" s="209">
        <f t="shared" si="19"/>
        <v>0.30523917995444194</v>
      </c>
      <c r="S87" s="209">
        <f t="shared" si="19"/>
        <v>0.31952191235059763</v>
      </c>
      <c r="T87" s="209">
        <f t="shared" si="19"/>
        <v>0.34578043315907392</v>
      </c>
      <c r="U87" s="209">
        <f t="shared" si="19"/>
        <v>0.34031413612565448</v>
      </c>
      <c r="V87" s="458">
        <f t="shared" si="19"/>
        <v>0.36858237547892719</v>
      </c>
      <c r="W87" s="209">
        <f t="shared" si="19"/>
        <v>0.36265560165975108</v>
      </c>
      <c r="X87" s="209">
        <f t="shared" si="19"/>
        <v>0.35849056603773582</v>
      </c>
      <c r="Y87" s="209">
        <f t="shared" si="19"/>
        <v>0.35781383432963276</v>
      </c>
      <c r="Z87" s="209">
        <f t="shared" si="19"/>
        <v>0.3612903225806452</v>
      </c>
      <c r="AA87" s="209">
        <f t="shared" si="19"/>
        <v>0.36229022704837122</v>
      </c>
      <c r="AB87" s="209">
        <f t="shared" si="19"/>
        <v>0.42018779342723012</v>
      </c>
      <c r="AC87" s="118">
        <f>AC85/AC84</f>
        <v>0.37648256155321563</v>
      </c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0"/>
      <c r="AW87" s="120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</row>
    <row r="88" spans="1:79" s="4" customFormat="1" ht="12" x14ac:dyDescent="0.2">
      <c r="A88" s="2715" t="s">
        <v>102</v>
      </c>
      <c r="B88" s="2912" t="s">
        <v>843</v>
      </c>
      <c r="C88" s="10" t="s">
        <v>483</v>
      </c>
      <c r="D88" s="1249" t="s">
        <v>479</v>
      </c>
      <c r="E88" s="2640">
        <v>0.78959999999999997</v>
      </c>
      <c r="F88" s="2640">
        <v>0.67200000000000004</v>
      </c>
      <c r="G88" s="2640">
        <v>0.62239999999999995</v>
      </c>
      <c r="H88" s="2640">
        <v>0.60720000000000007</v>
      </c>
      <c r="I88" s="2640">
        <v>0.64639999999999997</v>
      </c>
      <c r="J88" s="2640">
        <v>0.70480000000000009</v>
      </c>
      <c r="K88" s="2640">
        <v>0.82399999999999995</v>
      </c>
      <c r="L88" s="2640">
        <v>0.95920000000000005</v>
      </c>
      <c r="M88" s="2640">
        <v>1.0720000000000001</v>
      </c>
      <c r="N88" s="2640">
        <v>1.1616000000000002</v>
      </c>
      <c r="O88" s="2640">
        <v>1.1984000000000001</v>
      </c>
      <c r="P88" s="2640">
        <v>1.2064000000000001</v>
      </c>
      <c r="Q88" s="2640">
        <v>1.2896000000000001</v>
      </c>
      <c r="R88" s="2640">
        <v>1.3032000000000001</v>
      </c>
      <c r="S88" s="2640">
        <v>1.2287999999999999</v>
      </c>
      <c r="T88" s="2640">
        <v>1.212</v>
      </c>
      <c r="U88" s="2640">
        <v>1.2304000000000002</v>
      </c>
      <c r="V88" s="2640">
        <v>1.24</v>
      </c>
      <c r="W88" s="2640">
        <v>1.2712000000000001</v>
      </c>
      <c r="X88" s="2640">
        <v>1.22</v>
      </c>
      <c r="Y88" s="2640">
        <v>1.208</v>
      </c>
      <c r="Z88" s="2640">
        <v>1.1712</v>
      </c>
      <c r="AA88" s="2640">
        <v>1.0552000000000001</v>
      </c>
      <c r="AB88" s="2640">
        <v>0.92559999999999998</v>
      </c>
      <c r="AC88" s="121">
        <f>SUM(E88:AB88)</f>
        <v>24.819199999999995</v>
      </c>
      <c r="AD88" s="661"/>
    </row>
    <row r="89" spans="1:79" s="4" customFormat="1" ht="12" x14ac:dyDescent="0.2">
      <c r="A89" s="2716"/>
      <c r="B89" s="2913"/>
      <c r="C89" s="11" t="s">
        <v>484</v>
      </c>
      <c r="D89" s="1256" t="s">
        <v>479</v>
      </c>
      <c r="E89" s="2640">
        <v>0.30560000000000004</v>
      </c>
      <c r="F89" s="2640">
        <v>0.29360000000000003</v>
      </c>
      <c r="G89" s="2640">
        <v>0.29040000000000005</v>
      </c>
      <c r="H89" s="2640">
        <v>0.28320000000000001</v>
      </c>
      <c r="I89" s="2640">
        <v>0.28640000000000004</v>
      </c>
      <c r="J89" s="2640">
        <v>0.28560000000000002</v>
      </c>
      <c r="K89" s="2640">
        <v>0.2928</v>
      </c>
      <c r="L89" s="2640">
        <v>0.31840000000000002</v>
      </c>
      <c r="M89" s="2640">
        <v>0.33360000000000001</v>
      </c>
      <c r="N89" s="2640">
        <v>0.3296</v>
      </c>
      <c r="O89" s="2640">
        <v>0.3392</v>
      </c>
      <c r="P89" s="2640">
        <v>0.33600000000000002</v>
      </c>
      <c r="Q89" s="2640">
        <v>0.35120000000000001</v>
      </c>
      <c r="R89" s="2640">
        <v>0.3448</v>
      </c>
      <c r="S89" s="2640">
        <v>0.34799999999999998</v>
      </c>
      <c r="T89" s="2640">
        <v>0.35360000000000003</v>
      </c>
      <c r="U89" s="2640">
        <v>0.36160000000000003</v>
      </c>
      <c r="V89" s="2640">
        <v>0.36399999999999999</v>
      </c>
      <c r="W89" s="2640">
        <v>0.37280000000000002</v>
      </c>
      <c r="X89" s="2640">
        <v>0.372</v>
      </c>
      <c r="Y89" s="2640">
        <v>0.36080000000000001</v>
      </c>
      <c r="Z89" s="2640">
        <v>0.3448</v>
      </c>
      <c r="AA89" s="2640">
        <v>0.33440000000000003</v>
      </c>
      <c r="AB89" s="2640">
        <v>0.31840000000000002</v>
      </c>
      <c r="AC89" s="124">
        <f>SUM(E89:AB89)</f>
        <v>7.9208000000000016</v>
      </c>
      <c r="AD89" s="661"/>
    </row>
    <row r="90" spans="1:79" s="4" customFormat="1" ht="12" x14ac:dyDescent="0.2">
      <c r="A90" s="2717"/>
      <c r="B90" s="2914"/>
      <c r="C90" s="11" t="s">
        <v>8</v>
      </c>
      <c r="D90" s="1248" t="s">
        <v>465</v>
      </c>
      <c r="E90" s="1599">
        <v>45</v>
      </c>
      <c r="F90" s="1600">
        <v>38</v>
      </c>
      <c r="G90" s="1600">
        <v>35</v>
      </c>
      <c r="H90" s="1600">
        <v>37</v>
      </c>
      <c r="I90" s="1600">
        <v>40</v>
      </c>
      <c r="J90" s="1600">
        <v>41</v>
      </c>
      <c r="K90" s="1600">
        <v>49</v>
      </c>
      <c r="L90" s="1600">
        <v>57</v>
      </c>
      <c r="M90" s="1600">
        <v>62</v>
      </c>
      <c r="N90" s="1600">
        <v>67</v>
      </c>
      <c r="O90" s="1600">
        <v>73</v>
      </c>
      <c r="P90" s="1600">
        <v>73</v>
      </c>
      <c r="Q90" s="1600">
        <v>74</v>
      </c>
      <c r="R90" s="1600">
        <v>71</v>
      </c>
      <c r="S90" s="1600">
        <v>66</v>
      </c>
      <c r="T90" s="1600">
        <v>69</v>
      </c>
      <c r="U90" s="1600">
        <v>67</v>
      </c>
      <c r="V90" s="1600">
        <v>71</v>
      </c>
      <c r="W90" s="1600">
        <v>74</v>
      </c>
      <c r="X90" s="1600">
        <v>72</v>
      </c>
      <c r="Y90" s="1600">
        <v>69</v>
      </c>
      <c r="Z90" s="1600">
        <v>62</v>
      </c>
      <c r="AA90" s="1600">
        <v>57</v>
      </c>
      <c r="AB90" s="1601">
        <v>45</v>
      </c>
      <c r="AC90" s="316"/>
    </row>
    <row r="91" spans="1:79" s="4" customFormat="1" ht="12" thickBot="1" x14ac:dyDescent="0.25">
      <c r="A91" s="2717"/>
      <c r="B91" s="2914"/>
      <c r="C91" s="46" t="s">
        <v>16</v>
      </c>
      <c r="D91" s="46"/>
      <c r="E91" s="277">
        <f t="shared" ref="E91:AB91" si="20">E89/E88</f>
        <v>0.38703140830800414</v>
      </c>
      <c r="F91" s="277">
        <f t="shared" si="20"/>
        <v>0.43690476190476191</v>
      </c>
      <c r="G91" s="277">
        <f t="shared" si="20"/>
        <v>0.46658097686375333</v>
      </c>
      <c r="H91" s="440">
        <f t="shared" si="20"/>
        <v>0.46640316205533594</v>
      </c>
      <c r="I91" s="277">
        <f t="shared" si="20"/>
        <v>0.44306930693069313</v>
      </c>
      <c r="J91" s="277">
        <f t="shared" si="20"/>
        <v>0.40522133938706012</v>
      </c>
      <c r="K91" s="277">
        <f t="shared" si="20"/>
        <v>0.35533980582524272</v>
      </c>
      <c r="L91" s="277">
        <f t="shared" si="20"/>
        <v>0.33194328607172646</v>
      </c>
      <c r="M91" s="277">
        <f t="shared" si="20"/>
        <v>0.31119402985074623</v>
      </c>
      <c r="N91" s="440">
        <f t="shared" si="20"/>
        <v>0.28374655647382918</v>
      </c>
      <c r="O91" s="277">
        <f t="shared" si="20"/>
        <v>0.28304405874499328</v>
      </c>
      <c r="P91" s="277">
        <f t="shared" si="20"/>
        <v>0.27851458885941643</v>
      </c>
      <c r="Q91" s="277">
        <f t="shared" si="20"/>
        <v>0.27233250620347393</v>
      </c>
      <c r="R91" s="277">
        <f t="shared" si="20"/>
        <v>0.26457949662369551</v>
      </c>
      <c r="S91" s="277">
        <f t="shared" si="20"/>
        <v>0.283203125</v>
      </c>
      <c r="T91" s="277">
        <f t="shared" si="20"/>
        <v>0.2917491749174918</v>
      </c>
      <c r="U91" s="277">
        <f t="shared" si="20"/>
        <v>0.29388816644993498</v>
      </c>
      <c r="V91" s="440">
        <f t="shared" si="20"/>
        <v>0.29354838709677417</v>
      </c>
      <c r="W91" s="277">
        <f t="shared" si="20"/>
        <v>0.2932662051604783</v>
      </c>
      <c r="X91" s="277">
        <f t="shared" si="20"/>
        <v>0.30491803278688523</v>
      </c>
      <c r="Y91" s="277">
        <f t="shared" si="20"/>
        <v>0.29867549668874172</v>
      </c>
      <c r="Z91" s="277">
        <f t="shared" si="20"/>
        <v>0.2943989071038251</v>
      </c>
      <c r="AA91" s="277">
        <f t="shared" si="20"/>
        <v>0.31690674753601211</v>
      </c>
      <c r="AB91" s="277">
        <f t="shared" si="20"/>
        <v>0.34399308556611929</v>
      </c>
      <c r="AC91" s="123">
        <f>AC89/AC88</f>
        <v>0.31914002062919045</v>
      </c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</row>
    <row r="92" spans="1:79" s="4" customFormat="1" ht="12" x14ac:dyDescent="0.2">
      <c r="A92" s="2706" t="s">
        <v>103</v>
      </c>
      <c r="B92" s="2712" t="s">
        <v>598</v>
      </c>
      <c r="C92" s="10" t="s">
        <v>483</v>
      </c>
      <c r="D92" s="1203" t="s">
        <v>479</v>
      </c>
      <c r="E92" s="2640">
        <v>0.67400000000000004</v>
      </c>
      <c r="F92" s="2640">
        <v>0.61520000000000008</v>
      </c>
      <c r="G92" s="2640">
        <v>0.58120000000000005</v>
      </c>
      <c r="H92" s="2640">
        <v>0.5716</v>
      </c>
      <c r="I92" s="2640">
        <v>0.56999999999999995</v>
      </c>
      <c r="J92" s="2640">
        <v>0.65400000000000003</v>
      </c>
      <c r="K92" s="2640">
        <v>0.84199999999999997</v>
      </c>
      <c r="L92" s="2640">
        <v>0.99960000000000004</v>
      </c>
      <c r="M92" s="2640">
        <v>1.1324000000000001</v>
      </c>
      <c r="N92" s="2640">
        <v>1.2232000000000001</v>
      </c>
      <c r="O92" s="2640">
        <v>1.2224000000000002</v>
      </c>
      <c r="P92" s="2640">
        <v>1.2107999999999999</v>
      </c>
      <c r="Q92" s="2640">
        <v>1.2536</v>
      </c>
      <c r="R92" s="2640">
        <v>1.2467999999999999</v>
      </c>
      <c r="S92" s="2640">
        <v>1.1448</v>
      </c>
      <c r="T92" s="2640">
        <v>1.1608000000000001</v>
      </c>
      <c r="U92" s="2640">
        <v>1.1716000000000002</v>
      </c>
      <c r="V92" s="2640">
        <v>1.1827999999999999</v>
      </c>
      <c r="W92" s="2640">
        <v>1.218</v>
      </c>
      <c r="X92" s="2640">
        <v>1.1752</v>
      </c>
      <c r="Y92" s="2640">
        <v>1.1676000000000002</v>
      </c>
      <c r="Z92" s="2640">
        <v>1.1060000000000001</v>
      </c>
      <c r="AA92" s="2640">
        <v>0.96120000000000005</v>
      </c>
      <c r="AB92" s="2640">
        <v>0.81599999999999995</v>
      </c>
      <c r="AC92" s="124">
        <f>SUM(E92:AB92)</f>
        <v>23.900800000000007</v>
      </c>
    </row>
    <row r="93" spans="1:79" s="4" customFormat="1" ht="12" x14ac:dyDescent="0.2">
      <c r="A93" s="2707"/>
      <c r="B93" s="2713"/>
      <c r="C93" s="11" t="s">
        <v>484</v>
      </c>
      <c r="D93" s="1201" t="s">
        <v>479</v>
      </c>
      <c r="E93" s="2640">
        <v>0.25120000000000003</v>
      </c>
      <c r="F93" s="2640">
        <v>0.24680000000000002</v>
      </c>
      <c r="G93" s="2640">
        <v>0.24359999999999998</v>
      </c>
      <c r="H93" s="2640">
        <v>0.246</v>
      </c>
      <c r="I93" s="2640">
        <v>0.24720000000000003</v>
      </c>
      <c r="J93" s="2640">
        <v>0.24559999999999998</v>
      </c>
      <c r="K93" s="2640">
        <v>0.2772</v>
      </c>
      <c r="L93" s="2640">
        <v>0.34040000000000004</v>
      </c>
      <c r="M93" s="2640">
        <v>0.36440000000000006</v>
      </c>
      <c r="N93" s="2640">
        <v>0.38640000000000002</v>
      </c>
      <c r="O93" s="2640">
        <v>0.3896</v>
      </c>
      <c r="P93" s="2640">
        <v>0.36560000000000004</v>
      </c>
      <c r="Q93" s="2640">
        <v>0.374</v>
      </c>
      <c r="R93" s="2640">
        <v>0.38440000000000002</v>
      </c>
      <c r="S93" s="2640">
        <v>0.37080000000000002</v>
      </c>
      <c r="T93" s="2640">
        <v>0.35360000000000003</v>
      </c>
      <c r="U93" s="2640">
        <v>0.34960000000000002</v>
      </c>
      <c r="V93" s="2640">
        <v>0.37840000000000001</v>
      </c>
      <c r="W93" s="2640">
        <v>0.37440000000000001</v>
      </c>
      <c r="X93" s="2640">
        <v>0.35399999999999998</v>
      </c>
      <c r="Y93" s="2640">
        <v>0.33560000000000001</v>
      </c>
      <c r="Z93" s="2640">
        <v>0.31560000000000005</v>
      </c>
      <c r="AA93" s="2640">
        <v>0.29719999999999996</v>
      </c>
      <c r="AB93" s="2640">
        <v>0.27960000000000002</v>
      </c>
      <c r="AC93" s="124">
        <f>SUM(E93:AB93)</f>
        <v>7.7712000000000003</v>
      </c>
      <c r="AD93" s="661"/>
    </row>
    <row r="94" spans="1:79" s="4" customFormat="1" ht="12" x14ac:dyDescent="0.2">
      <c r="A94" s="2708"/>
      <c r="B94" s="2714"/>
      <c r="C94" s="11" t="s">
        <v>8</v>
      </c>
      <c r="D94" s="1248" t="s">
        <v>465</v>
      </c>
      <c r="E94" s="1602">
        <v>39</v>
      </c>
      <c r="F94" s="1603">
        <v>37</v>
      </c>
      <c r="G94" s="1603">
        <v>38</v>
      </c>
      <c r="H94" s="1603">
        <v>35</v>
      </c>
      <c r="I94" s="1603">
        <v>35</v>
      </c>
      <c r="J94" s="1603">
        <v>41</v>
      </c>
      <c r="K94" s="1603">
        <v>54</v>
      </c>
      <c r="L94" s="1603">
        <v>62</v>
      </c>
      <c r="M94" s="1603">
        <v>69</v>
      </c>
      <c r="N94" s="1603">
        <v>72</v>
      </c>
      <c r="O94" s="1603">
        <v>72</v>
      </c>
      <c r="P94" s="1603">
        <v>73</v>
      </c>
      <c r="Q94" s="1603">
        <v>76</v>
      </c>
      <c r="R94" s="1603">
        <v>70</v>
      </c>
      <c r="S94" s="1603">
        <v>70</v>
      </c>
      <c r="T94" s="1603">
        <v>71</v>
      </c>
      <c r="U94" s="1603">
        <v>71</v>
      </c>
      <c r="V94" s="1603">
        <v>73</v>
      </c>
      <c r="W94" s="1603">
        <v>70</v>
      </c>
      <c r="X94" s="1603">
        <v>69</v>
      </c>
      <c r="Y94" s="1603">
        <v>63</v>
      </c>
      <c r="Z94" s="1603">
        <v>59</v>
      </c>
      <c r="AA94" s="1603">
        <v>52</v>
      </c>
      <c r="AB94" s="1604">
        <v>44</v>
      </c>
      <c r="AC94" s="316"/>
    </row>
    <row r="95" spans="1:79" s="4" customFormat="1" ht="12" thickBot="1" x14ac:dyDescent="0.25">
      <c r="A95" s="2708"/>
      <c r="B95" s="2714"/>
      <c r="C95" s="46" t="s">
        <v>16</v>
      </c>
      <c r="D95" s="46"/>
      <c r="E95" s="209">
        <f t="shared" ref="E95:AB95" si="21">E93/E92</f>
        <v>0.37270029673590505</v>
      </c>
      <c r="F95" s="209">
        <f t="shared" si="21"/>
        <v>0.40117035110533156</v>
      </c>
      <c r="G95" s="209">
        <f t="shared" si="21"/>
        <v>0.41913282863041973</v>
      </c>
      <c r="H95" s="458">
        <f t="shared" si="21"/>
        <v>0.43037088873337997</v>
      </c>
      <c r="I95" s="209">
        <f t="shared" si="21"/>
        <v>0.43368421052631589</v>
      </c>
      <c r="J95" s="209">
        <f t="shared" si="21"/>
        <v>0.37553516819571864</v>
      </c>
      <c r="K95" s="209">
        <f t="shared" si="21"/>
        <v>0.32921615201900239</v>
      </c>
      <c r="L95" s="209">
        <f t="shared" si="21"/>
        <v>0.34053621448579435</v>
      </c>
      <c r="M95" s="209">
        <f t="shared" si="21"/>
        <v>0.32179441893323918</v>
      </c>
      <c r="N95" s="458">
        <f t="shared" si="21"/>
        <v>0.315892740353172</v>
      </c>
      <c r="O95" s="209">
        <f t="shared" si="21"/>
        <v>0.31871727748691098</v>
      </c>
      <c r="P95" s="209">
        <f t="shared" si="21"/>
        <v>0.30194912454575495</v>
      </c>
      <c r="Q95" s="209">
        <f t="shared" si="21"/>
        <v>0.29834077855775365</v>
      </c>
      <c r="R95" s="209">
        <f t="shared" si="21"/>
        <v>0.30830927173564326</v>
      </c>
      <c r="S95" s="209">
        <f t="shared" si="21"/>
        <v>0.32389937106918237</v>
      </c>
      <c r="T95" s="209">
        <f t="shared" si="21"/>
        <v>0.30461750516884906</v>
      </c>
      <c r="U95" s="209">
        <f t="shared" si="21"/>
        <v>0.29839535677705697</v>
      </c>
      <c r="V95" s="458">
        <f t="shared" si="21"/>
        <v>0.31991883665877585</v>
      </c>
      <c r="W95" s="209">
        <f t="shared" si="21"/>
        <v>0.30738916256157639</v>
      </c>
      <c r="X95" s="209">
        <f t="shared" si="21"/>
        <v>0.30122532334921714</v>
      </c>
      <c r="Y95" s="209">
        <f t="shared" si="21"/>
        <v>0.28742720109626579</v>
      </c>
      <c r="Z95" s="209">
        <f t="shared" si="21"/>
        <v>0.28535262206148282</v>
      </c>
      <c r="AA95" s="209">
        <f t="shared" si="21"/>
        <v>0.30919683728672487</v>
      </c>
      <c r="AB95" s="209">
        <f t="shared" si="21"/>
        <v>0.34264705882352947</v>
      </c>
      <c r="AC95" s="118">
        <f>AC93/AC92</f>
        <v>0.32514392823671168</v>
      </c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</row>
    <row r="96" spans="1:79" s="4" customFormat="1" ht="12" x14ac:dyDescent="0.2">
      <c r="A96" s="2706" t="s">
        <v>104</v>
      </c>
      <c r="B96" s="2712" t="s">
        <v>221</v>
      </c>
      <c r="C96" s="10" t="s">
        <v>483</v>
      </c>
      <c r="D96" s="1203" t="s">
        <v>479</v>
      </c>
      <c r="E96" s="2640">
        <v>0.35640000000000005</v>
      </c>
      <c r="F96" s="2640">
        <v>0.3246</v>
      </c>
      <c r="G96" s="2640">
        <v>0.30719999999999997</v>
      </c>
      <c r="H96" s="2640">
        <v>0.29519999999999996</v>
      </c>
      <c r="I96" s="2640">
        <v>0.30180000000000001</v>
      </c>
      <c r="J96" s="2640">
        <v>0.32640000000000002</v>
      </c>
      <c r="K96" s="2640">
        <v>0.42119999999999996</v>
      </c>
      <c r="L96" s="2640">
        <v>0.47160000000000002</v>
      </c>
      <c r="M96" s="2640">
        <v>0.46140000000000003</v>
      </c>
      <c r="N96" s="2640">
        <v>0.46740000000000004</v>
      </c>
      <c r="O96" s="2640">
        <v>0.4788</v>
      </c>
      <c r="P96" s="2640">
        <v>0.48060000000000003</v>
      </c>
      <c r="Q96" s="2640">
        <v>0.50460000000000005</v>
      </c>
      <c r="R96" s="2640">
        <v>0.50460000000000005</v>
      </c>
      <c r="S96" s="2640">
        <v>0.48360000000000003</v>
      </c>
      <c r="T96" s="2640">
        <v>0.48360000000000003</v>
      </c>
      <c r="U96" s="2640">
        <v>0.50460000000000005</v>
      </c>
      <c r="V96" s="2640">
        <v>0.53339999999999999</v>
      </c>
      <c r="W96" s="2640">
        <v>0.56399999999999995</v>
      </c>
      <c r="X96" s="2640">
        <v>0.5766</v>
      </c>
      <c r="Y96" s="2640">
        <v>0.61139999999999994</v>
      </c>
      <c r="Z96" s="2640">
        <v>0.59039999999999992</v>
      </c>
      <c r="AA96" s="2640">
        <v>0.51960000000000006</v>
      </c>
      <c r="AB96" s="2640">
        <v>0.432</v>
      </c>
      <c r="AC96" s="121">
        <f>SUM(E96:AB96)</f>
        <v>11.001000000000001</v>
      </c>
    </row>
    <row r="97" spans="1:79" s="4" customFormat="1" ht="12" x14ac:dyDescent="0.2">
      <c r="A97" s="2707"/>
      <c r="B97" s="2713"/>
      <c r="C97" s="11" t="s">
        <v>484</v>
      </c>
      <c r="D97" s="1201" t="s">
        <v>479</v>
      </c>
      <c r="E97" s="2640">
        <v>0.12479999999999999</v>
      </c>
      <c r="F97" s="2640">
        <v>0.1182</v>
      </c>
      <c r="G97" s="2640">
        <v>0.1188</v>
      </c>
      <c r="H97" s="2640">
        <v>0.11700000000000001</v>
      </c>
      <c r="I97" s="2640">
        <v>0.11940000000000001</v>
      </c>
      <c r="J97" s="2640">
        <v>0.1152</v>
      </c>
      <c r="K97" s="2640">
        <v>0.123</v>
      </c>
      <c r="L97" s="2640">
        <v>0.13019999999999998</v>
      </c>
      <c r="M97" s="2640">
        <v>0.13440000000000002</v>
      </c>
      <c r="N97" s="2640">
        <v>0.13019999999999998</v>
      </c>
      <c r="O97" s="2640">
        <v>0.13319999999999999</v>
      </c>
      <c r="P97" s="2640">
        <v>0.13440000000000002</v>
      </c>
      <c r="Q97" s="2640">
        <v>0.1416</v>
      </c>
      <c r="R97" s="2640">
        <v>0.13500000000000001</v>
      </c>
      <c r="S97" s="2640">
        <v>0.1404</v>
      </c>
      <c r="T97" s="2640">
        <v>0.14220000000000002</v>
      </c>
      <c r="U97" s="2640">
        <v>0.13920000000000002</v>
      </c>
      <c r="V97" s="2640">
        <v>0.14520000000000002</v>
      </c>
      <c r="W97" s="2640">
        <v>0.15120000000000003</v>
      </c>
      <c r="X97" s="2640">
        <v>0.15780000000000002</v>
      </c>
      <c r="Y97" s="2640">
        <v>0.15840000000000001</v>
      </c>
      <c r="Z97" s="2640">
        <v>0.15120000000000003</v>
      </c>
      <c r="AA97" s="2640">
        <v>0.13980000000000001</v>
      </c>
      <c r="AB97" s="2640">
        <v>0.13019999999999998</v>
      </c>
      <c r="AC97" s="124">
        <f>SUM(E97:AB97)</f>
        <v>3.2310000000000003</v>
      </c>
      <c r="AD97" s="661"/>
    </row>
    <row r="98" spans="1:79" s="4" customFormat="1" ht="12" x14ac:dyDescent="0.2">
      <c r="A98" s="2708"/>
      <c r="B98" s="2714"/>
      <c r="C98" s="11" t="s">
        <v>8</v>
      </c>
      <c r="D98" s="1248" t="s">
        <v>465</v>
      </c>
      <c r="E98" s="1605">
        <v>20</v>
      </c>
      <c r="F98" s="1606">
        <v>19</v>
      </c>
      <c r="G98" s="1606">
        <v>17</v>
      </c>
      <c r="H98" s="1606">
        <v>17</v>
      </c>
      <c r="I98" s="1606">
        <v>19</v>
      </c>
      <c r="J98" s="1606">
        <v>22</v>
      </c>
      <c r="K98" s="1606">
        <v>27</v>
      </c>
      <c r="L98" s="1606">
        <v>27</v>
      </c>
      <c r="M98" s="1606">
        <v>28</v>
      </c>
      <c r="N98" s="1606">
        <v>28</v>
      </c>
      <c r="O98" s="1606">
        <v>28</v>
      </c>
      <c r="P98" s="1606">
        <v>26</v>
      </c>
      <c r="Q98" s="1606">
        <v>30</v>
      </c>
      <c r="R98" s="1606">
        <v>30</v>
      </c>
      <c r="S98" s="1606">
        <v>28</v>
      </c>
      <c r="T98" s="1606">
        <v>30</v>
      </c>
      <c r="U98" s="1606">
        <v>30</v>
      </c>
      <c r="V98" s="1606">
        <v>32</v>
      </c>
      <c r="W98" s="1606">
        <v>31</v>
      </c>
      <c r="X98" s="1606">
        <v>35</v>
      </c>
      <c r="Y98" s="1606">
        <v>34</v>
      </c>
      <c r="Z98" s="1606">
        <v>31</v>
      </c>
      <c r="AA98" s="1606">
        <v>27</v>
      </c>
      <c r="AB98" s="1607">
        <v>22</v>
      </c>
      <c r="AC98" s="316"/>
    </row>
    <row r="99" spans="1:79" s="4" customFormat="1" ht="12" thickBot="1" x14ac:dyDescent="0.25">
      <c r="A99" s="2708"/>
      <c r="B99" s="2714"/>
      <c r="C99" s="46" t="s">
        <v>16</v>
      </c>
      <c r="D99" s="46"/>
      <c r="E99" s="209">
        <f t="shared" ref="E99:AB99" si="22">E97/E96</f>
        <v>0.35016835016835013</v>
      </c>
      <c r="F99" s="209">
        <f t="shared" si="22"/>
        <v>0.36414048059149723</v>
      </c>
      <c r="G99" s="209">
        <f t="shared" si="22"/>
        <v>0.38671875000000006</v>
      </c>
      <c r="H99" s="440">
        <f t="shared" si="22"/>
        <v>0.39634146341463422</v>
      </c>
      <c r="I99" s="209">
        <f t="shared" si="22"/>
        <v>0.39562624254473161</v>
      </c>
      <c r="J99" s="209">
        <f t="shared" si="22"/>
        <v>0.3529411764705882</v>
      </c>
      <c r="K99" s="209">
        <f t="shared" si="22"/>
        <v>0.29202279202279202</v>
      </c>
      <c r="L99" s="209">
        <f t="shared" si="22"/>
        <v>0.27608142493638671</v>
      </c>
      <c r="M99" s="209">
        <f t="shared" si="22"/>
        <v>0.29128738621586481</v>
      </c>
      <c r="N99" s="440">
        <f t="shared" si="22"/>
        <v>0.27856225930680356</v>
      </c>
      <c r="O99" s="209">
        <f t="shared" si="22"/>
        <v>0.2781954887218045</v>
      </c>
      <c r="P99" s="209">
        <f t="shared" si="22"/>
        <v>0.27965043695380776</v>
      </c>
      <c r="Q99" s="209">
        <f t="shared" si="22"/>
        <v>0.28061831153388822</v>
      </c>
      <c r="R99" s="209">
        <f t="shared" si="22"/>
        <v>0.267538644470868</v>
      </c>
      <c r="S99" s="209">
        <f t="shared" si="22"/>
        <v>0.29032258064516125</v>
      </c>
      <c r="T99" s="209">
        <f t="shared" si="22"/>
        <v>0.29404466501240695</v>
      </c>
      <c r="U99" s="209">
        <f t="shared" si="22"/>
        <v>0.27586206896551724</v>
      </c>
      <c r="V99" s="440">
        <f t="shared" si="22"/>
        <v>0.27221597300337463</v>
      </c>
      <c r="W99" s="209">
        <f t="shared" si="22"/>
        <v>0.26808510638297878</v>
      </c>
      <c r="X99" s="209">
        <f t="shared" si="22"/>
        <v>0.27367325702393347</v>
      </c>
      <c r="Y99" s="209">
        <f t="shared" si="22"/>
        <v>0.25907752698724246</v>
      </c>
      <c r="Z99" s="209">
        <f t="shared" si="22"/>
        <v>0.25609756097560982</v>
      </c>
      <c r="AA99" s="209">
        <f t="shared" si="22"/>
        <v>0.26905311778290991</v>
      </c>
      <c r="AB99" s="209">
        <f t="shared" si="22"/>
        <v>0.30138888888888887</v>
      </c>
      <c r="AC99" s="118">
        <f>AC97/AC96</f>
        <v>0.29370057267521132</v>
      </c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</row>
    <row r="100" spans="1:79" s="4" customFormat="1" ht="12" x14ac:dyDescent="0.2">
      <c r="A100" s="2706" t="s">
        <v>105</v>
      </c>
      <c r="B100" s="2712" t="s">
        <v>222</v>
      </c>
      <c r="C100" s="10" t="s">
        <v>483</v>
      </c>
      <c r="D100" s="1203" t="s">
        <v>479</v>
      </c>
      <c r="E100" s="2640">
        <v>0.33679999999999999</v>
      </c>
      <c r="F100" s="2640">
        <v>0.30160000000000003</v>
      </c>
      <c r="G100" s="2640">
        <v>0.28040000000000004</v>
      </c>
      <c r="H100" s="2640">
        <v>0.27200000000000002</v>
      </c>
      <c r="I100" s="2640">
        <v>0.27560000000000001</v>
      </c>
      <c r="J100" s="2640">
        <v>0.30599999999999999</v>
      </c>
      <c r="K100" s="2640">
        <v>0.36599999999999999</v>
      </c>
      <c r="L100" s="2640">
        <v>0.42240000000000005</v>
      </c>
      <c r="M100" s="2640">
        <v>0.4768</v>
      </c>
      <c r="N100" s="2640">
        <v>0.5444</v>
      </c>
      <c r="O100" s="2640">
        <v>0.57040000000000002</v>
      </c>
      <c r="P100" s="2640">
        <v>0.58160000000000001</v>
      </c>
      <c r="Q100" s="2640">
        <v>0.58960000000000001</v>
      </c>
      <c r="R100" s="2640">
        <v>0.59360000000000002</v>
      </c>
      <c r="S100" s="2640">
        <v>0.58599999999999997</v>
      </c>
      <c r="T100" s="2640">
        <v>0.60639999999999994</v>
      </c>
      <c r="U100" s="2640">
        <v>0.59920000000000007</v>
      </c>
      <c r="V100" s="2640">
        <v>0.59039999999999992</v>
      </c>
      <c r="W100" s="2640">
        <v>0.60160000000000002</v>
      </c>
      <c r="X100" s="2640">
        <v>0.59360000000000002</v>
      </c>
      <c r="Y100" s="2640">
        <v>0.57399999999999995</v>
      </c>
      <c r="Z100" s="2640">
        <v>0.56240000000000001</v>
      </c>
      <c r="AA100" s="2640">
        <v>0.4728</v>
      </c>
      <c r="AB100" s="2640">
        <v>0.40600000000000003</v>
      </c>
      <c r="AC100" s="121">
        <f>SUM(E100:AB100)</f>
        <v>11.509600000000001</v>
      </c>
    </row>
    <row r="101" spans="1:79" s="4" customFormat="1" ht="12" x14ac:dyDescent="0.2">
      <c r="A101" s="2707"/>
      <c r="B101" s="2713"/>
      <c r="C101" s="11" t="s">
        <v>484</v>
      </c>
      <c r="D101" s="1201" t="s">
        <v>479</v>
      </c>
      <c r="E101" s="2640">
        <v>0.1128</v>
      </c>
      <c r="F101" s="2640">
        <v>0.1052</v>
      </c>
      <c r="G101" s="2640">
        <v>0.10879999999999999</v>
      </c>
      <c r="H101" s="2640">
        <v>0.10640000000000001</v>
      </c>
      <c r="I101" s="2640">
        <v>0.10679999999999999</v>
      </c>
      <c r="J101" s="2640">
        <v>0.10760000000000002</v>
      </c>
      <c r="K101" s="2640">
        <v>0.11</v>
      </c>
      <c r="L101" s="2640">
        <v>0.1188</v>
      </c>
      <c r="M101" s="2640">
        <v>0.1188</v>
      </c>
      <c r="N101" s="2640">
        <v>0.1172</v>
      </c>
      <c r="O101" s="2640">
        <v>0.12360000000000002</v>
      </c>
      <c r="P101" s="2640">
        <v>0.128</v>
      </c>
      <c r="Q101" s="2640">
        <v>0.1268</v>
      </c>
      <c r="R101" s="2640">
        <v>0.11799999999999999</v>
      </c>
      <c r="S101" s="2640">
        <v>0.128</v>
      </c>
      <c r="T101" s="2640">
        <v>0.13800000000000001</v>
      </c>
      <c r="U101" s="2640">
        <v>0.1376</v>
      </c>
      <c r="V101" s="2640">
        <v>0.14120000000000002</v>
      </c>
      <c r="W101" s="2640">
        <v>0.1348</v>
      </c>
      <c r="X101" s="2640">
        <v>0.12760000000000002</v>
      </c>
      <c r="Y101" s="2640">
        <v>0.13</v>
      </c>
      <c r="Z101" s="2640">
        <v>0.1336</v>
      </c>
      <c r="AA101" s="2640">
        <v>0.1308</v>
      </c>
      <c r="AB101" s="2640">
        <v>0.1192</v>
      </c>
      <c r="AC101" s="124">
        <f>SUM(E101:AB101)</f>
        <v>2.9295999999999998</v>
      </c>
      <c r="AD101" s="661"/>
    </row>
    <row r="102" spans="1:79" s="4" customFormat="1" ht="12" x14ac:dyDescent="0.2">
      <c r="A102" s="2708"/>
      <c r="B102" s="2714"/>
      <c r="C102" s="11" t="s">
        <v>8</v>
      </c>
      <c r="D102" s="1248" t="s">
        <v>465</v>
      </c>
      <c r="E102" s="1611">
        <v>19</v>
      </c>
      <c r="F102" s="1612">
        <v>17</v>
      </c>
      <c r="G102" s="1612">
        <v>16</v>
      </c>
      <c r="H102" s="1612">
        <v>16</v>
      </c>
      <c r="I102" s="1612">
        <v>18</v>
      </c>
      <c r="J102" s="1612">
        <v>20</v>
      </c>
      <c r="K102" s="1612">
        <v>22</v>
      </c>
      <c r="L102" s="1612">
        <v>26</v>
      </c>
      <c r="M102" s="1612">
        <v>31</v>
      </c>
      <c r="N102" s="1612">
        <v>31</v>
      </c>
      <c r="O102" s="1612">
        <v>33</v>
      </c>
      <c r="P102" s="1612">
        <v>34</v>
      </c>
      <c r="Q102" s="1612">
        <v>32</v>
      </c>
      <c r="R102" s="1612">
        <v>34</v>
      </c>
      <c r="S102" s="1612">
        <v>34</v>
      </c>
      <c r="T102" s="1612">
        <v>35</v>
      </c>
      <c r="U102" s="1612">
        <v>34</v>
      </c>
      <c r="V102" s="1612">
        <v>33</v>
      </c>
      <c r="W102" s="1612">
        <v>35</v>
      </c>
      <c r="X102" s="1612">
        <v>35</v>
      </c>
      <c r="Y102" s="1612">
        <v>34</v>
      </c>
      <c r="Z102" s="1612">
        <v>30</v>
      </c>
      <c r="AA102" s="1612">
        <v>25</v>
      </c>
      <c r="AB102" s="1613">
        <v>22</v>
      </c>
      <c r="AC102" s="316"/>
    </row>
    <row r="103" spans="1:79" s="4" customFormat="1" ht="12" thickBot="1" x14ac:dyDescent="0.25">
      <c r="A103" s="2708"/>
      <c r="B103" s="2714"/>
      <c r="C103" s="46" t="s">
        <v>16</v>
      </c>
      <c r="D103" s="46"/>
      <c r="E103" s="209">
        <f t="shared" ref="E103:AB103" si="23">E101/E100</f>
        <v>0.33491686460807601</v>
      </c>
      <c r="F103" s="209">
        <f t="shared" si="23"/>
        <v>0.34880636604774534</v>
      </c>
      <c r="G103" s="209">
        <f t="shared" si="23"/>
        <v>0.38801711840228237</v>
      </c>
      <c r="H103" s="440">
        <f t="shared" si="23"/>
        <v>0.39117647058823529</v>
      </c>
      <c r="I103" s="209">
        <f t="shared" si="23"/>
        <v>0.38751814223512332</v>
      </c>
      <c r="J103" s="209">
        <f t="shared" si="23"/>
        <v>0.35163398692810466</v>
      </c>
      <c r="K103" s="209">
        <f t="shared" si="23"/>
        <v>0.30054644808743169</v>
      </c>
      <c r="L103" s="209">
        <f t="shared" si="23"/>
        <v>0.28124999999999994</v>
      </c>
      <c r="M103" s="209">
        <f t="shared" si="23"/>
        <v>0.24916107382550337</v>
      </c>
      <c r="N103" s="440">
        <f t="shared" si="23"/>
        <v>0.21528288023512124</v>
      </c>
      <c r="O103" s="209">
        <f t="shared" si="23"/>
        <v>0.21669004207573633</v>
      </c>
      <c r="P103" s="209">
        <f t="shared" si="23"/>
        <v>0.2200825309491059</v>
      </c>
      <c r="Q103" s="209">
        <f t="shared" si="23"/>
        <v>0.21506105834464043</v>
      </c>
      <c r="R103" s="209">
        <f t="shared" si="23"/>
        <v>0.19878706199460916</v>
      </c>
      <c r="S103" s="209">
        <f t="shared" si="23"/>
        <v>0.21843003412969286</v>
      </c>
      <c r="T103" s="209">
        <f t="shared" si="23"/>
        <v>0.22757255936675466</v>
      </c>
      <c r="U103" s="209">
        <f t="shared" si="23"/>
        <v>0.22963951935914551</v>
      </c>
      <c r="V103" s="440">
        <f t="shared" si="23"/>
        <v>0.23915989159891604</v>
      </c>
      <c r="W103" s="209">
        <f t="shared" si="23"/>
        <v>0.22406914893617022</v>
      </c>
      <c r="X103" s="209">
        <f t="shared" si="23"/>
        <v>0.21495956873315367</v>
      </c>
      <c r="Y103" s="209">
        <f t="shared" si="23"/>
        <v>0.22648083623693382</v>
      </c>
      <c r="Z103" s="209">
        <f t="shared" si="23"/>
        <v>0.2375533428165007</v>
      </c>
      <c r="AA103" s="209">
        <f t="shared" si="23"/>
        <v>0.2766497461928934</v>
      </c>
      <c r="AB103" s="209">
        <f t="shared" si="23"/>
        <v>0.2935960591133005</v>
      </c>
      <c r="AC103" s="118">
        <f>AC101/AC100</f>
        <v>0.25453534440814618</v>
      </c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</row>
    <row r="104" spans="1:79" s="4" customFormat="1" ht="12" x14ac:dyDescent="0.2">
      <c r="A104" s="2706" t="s">
        <v>106</v>
      </c>
      <c r="B104" s="2712" t="s">
        <v>599</v>
      </c>
      <c r="C104" s="10" t="s">
        <v>483</v>
      </c>
      <c r="D104" s="1203" t="s">
        <v>479</v>
      </c>
      <c r="E104" s="2640">
        <v>3.7600000000000001E-2</v>
      </c>
      <c r="F104" s="2640">
        <v>3.6400000000000002E-2</v>
      </c>
      <c r="G104" s="2640">
        <v>3.5999999999999997E-2</v>
      </c>
      <c r="H104" s="2640">
        <v>3.5999999999999997E-2</v>
      </c>
      <c r="I104" s="2640">
        <v>3.6400000000000002E-2</v>
      </c>
      <c r="J104" s="2640">
        <v>3.6400000000000002E-2</v>
      </c>
      <c r="K104" s="2640">
        <v>4.1200000000000001E-2</v>
      </c>
      <c r="L104" s="2640">
        <v>5.16E-2</v>
      </c>
      <c r="M104" s="2640">
        <v>6.8400000000000002E-2</v>
      </c>
      <c r="N104" s="2640">
        <v>6.6799999999999998E-2</v>
      </c>
      <c r="O104" s="2640">
        <v>7.3200000000000001E-2</v>
      </c>
      <c r="P104" s="2640">
        <v>7.0800000000000002E-2</v>
      </c>
      <c r="Q104" s="2640">
        <v>7.2400000000000006E-2</v>
      </c>
      <c r="R104" s="2640">
        <v>7.4400000000000008E-2</v>
      </c>
      <c r="S104" s="2640">
        <v>7.5200000000000003E-2</v>
      </c>
      <c r="T104" s="2640">
        <v>7.1199999999999999E-2</v>
      </c>
      <c r="U104" s="2640">
        <v>7.4799999999999991E-2</v>
      </c>
      <c r="V104" s="2640">
        <v>5.6399999999999999E-2</v>
      </c>
      <c r="W104" s="2640">
        <v>5.2399999999999995E-2</v>
      </c>
      <c r="X104" s="2640">
        <v>4.9200000000000001E-2</v>
      </c>
      <c r="Y104" s="2640">
        <v>4.7200000000000006E-2</v>
      </c>
      <c r="Z104" s="2640">
        <v>4.5600000000000002E-2</v>
      </c>
      <c r="AA104" s="2640">
        <v>4.1200000000000001E-2</v>
      </c>
      <c r="AB104" s="2640">
        <v>3.9600000000000003E-2</v>
      </c>
      <c r="AC104" s="121">
        <f>SUM(E104:AB104)</f>
        <v>1.2904</v>
      </c>
    </row>
    <row r="105" spans="1:79" s="4" customFormat="1" ht="12" x14ac:dyDescent="0.2">
      <c r="A105" s="2707"/>
      <c r="B105" s="2713"/>
      <c r="C105" s="11" t="s">
        <v>484</v>
      </c>
      <c r="D105" s="1201" t="s">
        <v>479</v>
      </c>
      <c r="E105" s="2640">
        <v>4.0399999999999998E-2</v>
      </c>
      <c r="F105" s="2640">
        <v>3.8800000000000001E-2</v>
      </c>
      <c r="G105" s="2640">
        <v>3.9200000000000006E-2</v>
      </c>
      <c r="H105" s="2640">
        <v>3.8399999999999997E-2</v>
      </c>
      <c r="I105" s="2640">
        <v>3.8399999999999997E-2</v>
      </c>
      <c r="J105" s="2640">
        <v>3.8399999999999997E-2</v>
      </c>
      <c r="K105" s="2640">
        <v>3.9200000000000006E-2</v>
      </c>
      <c r="L105" s="2640">
        <v>4.2000000000000003E-2</v>
      </c>
      <c r="M105" s="2640">
        <v>4.2800000000000005E-2</v>
      </c>
      <c r="N105" s="2640">
        <v>4.1599999999999998E-2</v>
      </c>
      <c r="O105" s="2640">
        <v>4.9200000000000001E-2</v>
      </c>
      <c r="P105" s="2640">
        <v>4.3999999999999997E-2</v>
      </c>
      <c r="Q105" s="2640">
        <v>4.5999999999999999E-2</v>
      </c>
      <c r="R105" s="2640">
        <v>4.5600000000000002E-2</v>
      </c>
      <c r="S105" s="2640">
        <v>4.5999999999999999E-2</v>
      </c>
      <c r="T105" s="2640">
        <v>4.36E-2</v>
      </c>
      <c r="U105" s="2640">
        <v>4.3200000000000002E-2</v>
      </c>
      <c r="V105" s="2640">
        <v>4.2000000000000003E-2</v>
      </c>
      <c r="W105" s="2640">
        <v>4.4800000000000006E-2</v>
      </c>
      <c r="X105" s="2640">
        <v>4.7200000000000006E-2</v>
      </c>
      <c r="Y105" s="2640">
        <v>4.7200000000000006E-2</v>
      </c>
      <c r="Z105" s="2640">
        <v>4.8800000000000003E-2</v>
      </c>
      <c r="AA105" s="2640">
        <v>4.3999999999999997E-2</v>
      </c>
      <c r="AB105" s="2640">
        <v>4.2800000000000005E-2</v>
      </c>
      <c r="AC105" s="124">
        <f>SUM(E105:AB105)</f>
        <v>1.0336000000000001</v>
      </c>
      <c r="AD105" s="661"/>
    </row>
    <row r="106" spans="1:79" s="4" customFormat="1" ht="12" x14ac:dyDescent="0.2">
      <c r="A106" s="2708"/>
      <c r="B106" s="2714"/>
      <c r="C106" s="11" t="s">
        <v>8</v>
      </c>
      <c r="D106" s="1248" t="s">
        <v>465</v>
      </c>
      <c r="E106" s="1617">
        <v>1</v>
      </c>
      <c r="F106" s="1618">
        <v>1</v>
      </c>
      <c r="G106" s="1618">
        <v>0</v>
      </c>
      <c r="H106" s="1618">
        <v>0</v>
      </c>
      <c r="I106" s="1618">
        <v>1</v>
      </c>
      <c r="J106" s="1618">
        <v>2</v>
      </c>
      <c r="K106" s="1618">
        <v>2</v>
      </c>
      <c r="L106" s="1618">
        <v>3</v>
      </c>
      <c r="M106" s="1618">
        <v>4</v>
      </c>
      <c r="N106" s="1618">
        <v>3</v>
      </c>
      <c r="O106" s="1618">
        <v>3</v>
      </c>
      <c r="P106" s="1618">
        <v>3</v>
      </c>
      <c r="Q106" s="1618">
        <v>3</v>
      </c>
      <c r="R106" s="1618">
        <v>3</v>
      </c>
      <c r="S106" s="1618">
        <v>3</v>
      </c>
      <c r="T106" s="1618">
        <v>3</v>
      </c>
      <c r="U106" s="1618">
        <v>3</v>
      </c>
      <c r="V106" s="1618">
        <v>1</v>
      </c>
      <c r="W106" s="1618">
        <v>2</v>
      </c>
      <c r="X106" s="1618">
        <v>2</v>
      </c>
      <c r="Y106" s="1618">
        <v>2</v>
      </c>
      <c r="Z106" s="1618">
        <v>1</v>
      </c>
      <c r="AA106" s="1618">
        <v>1</v>
      </c>
      <c r="AB106" s="1619">
        <v>1</v>
      </c>
      <c r="AC106" s="316"/>
    </row>
    <row r="107" spans="1:79" s="4" customFormat="1" ht="12" thickBot="1" x14ac:dyDescent="0.25">
      <c r="A107" s="2708"/>
      <c r="B107" s="2714"/>
      <c r="C107" s="46" t="s">
        <v>16</v>
      </c>
      <c r="D107" s="46"/>
      <c r="E107" s="434">
        <f t="shared" ref="E107:AB107" si="24">E105/E104</f>
        <v>1.0744680851063828</v>
      </c>
      <c r="F107" s="434">
        <f t="shared" si="24"/>
        <v>1.0659340659340659</v>
      </c>
      <c r="G107" s="434">
        <f t="shared" si="24"/>
        <v>1.0888888888888892</v>
      </c>
      <c r="H107" s="458">
        <f t="shared" si="24"/>
        <v>1.0666666666666667</v>
      </c>
      <c r="I107" s="434">
        <f t="shared" si="24"/>
        <v>1.0549450549450547</v>
      </c>
      <c r="J107" s="434">
        <f t="shared" si="24"/>
        <v>1.0549450549450547</v>
      </c>
      <c r="K107" s="434">
        <f t="shared" si="24"/>
        <v>0.95145631067961178</v>
      </c>
      <c r="L107" s="434">
        <f t="shared" si="24"/>
        <v>0.81395348837209303</v>
      </c>
      <c r="M107" s="434">
        <f t="shared" si="24"/>
        <v>0.6257309941520468</v>
      </c>
      <c r="N107" s="458">
        <f t="shared" si="24"/>
        <v>0.6227544910179641</v>
      </c>
      <c r="O107" s="434">
        <f t="shared" si="24"/>
        <v>0.67213114754098358</v>
      </c>
      <c r="P107" s="434">
        <f t="shared" si="24"/>
        <v>0.62146892655367225</v>
      </c>
      <c r="Q107" s="434">
        <f t="shared" si="24"/>
        <v>0.63535911602209938</v>
      </c>
      <c r="R107" s="434">
        <f t="shared" si="24"/>
        <v>0.61290322580645162</v>
      </c>
      <c r="S107" s="434">
        <f t="shared" si="24"/>
        <v>0.61170212765957444</v>
      </c>
      <c r="T107" s="434">
        <f t="shared" si="24"/>
        <v>0.61235955056179781</v>
      </c>
      <c r="U107" s="434">
        <f t="shared" si="24"/>
        <v>0.57754010695187175</v>
      </c>
      <c r="V107" s="458">
        <f t="shared" si="24"/>
        <v>0.74468085106382986</v>
      </c>
      <c r="W107" s="434">
        <f t="shared" si="24"/>
        <v>0.8549618320610689</v>
      </c>
      <c r="X107" s="434">
        <f t="shared" si="24"/>
        <v>0.95934959349593507</v>
      </c>
      <c r="Y107" s="434">
        <f t="shared" si="24"/>
        <v>1</v>
      </c>
      <c r="Z107" s="434">
        <f t="shared" si="24"/>
        <v>1.0701754385964912</v>
      </c>
      <c r="AA107" s="434">
        <f t="shared" si="24"/>
        <v>1.0679611650485437</v>
      </c>
      <c r="AB107" s="434">
        <f t="shared" si="24"/>
        <v>1.0808080808080809</v>
      </c>
      <c r="AC107" s="118">
        <f>AC105/AC104</f>
        <v>0.80099194048357103</v>
      </c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</row>
    <row r="108" spans="1:79" s="4" customFormat="1" ht="12" x14ac:dyDescent="0.2">
      <c r="A108" s="2706" t="s">
        <v>107</v>
      </c>
      <c r="B108" s="2712" t="s">
        <v>600</v>
      </c>
      <c r="C108" s="10" t="s">
        <v>483</v>
      </c>
      <c r="D108" s="1203" t="s">
        <v>479</v>
      </c>
      <c r="E108" s="2640">
        <v>5.6000000000000008E-3</v>
      </c>
      <c r="F108" s="2640">
        <v>6.0000000000000001E-3</v>
      </c>
      <c r="G108" s="2640">
        <v>5.6000000000000008E-3</v>
      </c>
      <c r="H108" s="2640">
        <v>5.1999999999999998E-3</v>
      </c>
      <c r="I108" s="2640">
        <v>5.1999999999999998E-3</v>
      </c>
      <c r="J108" s="2640">
        <v>5.6000000000000008E-3</v>
      </c>
      <c r="K108" s="2640">
        <v>5.1999999999999998E-3</v>
      </c>
      <c r="L108" s="2640">
        <v>7.6000000000000009E-3</v>
      </c>
      <c r="M108" s="2640">
        <v>9.2000000000000016E-3</v>
      </c>
      <c r="N108" s="2640">
        <v>1.2E-2</v>
      </c>
      <c r="O108" s="2640">
        <v>1.2800000000000001E-2</v>
      </c>
      <c r="P108" s="2640">
        <v>1.3200000000000002E-2</v>
      </c>
      <c r="Q108" s="2640">
        <v>1.5200000000000002E-2</v>
      </c>
      <c r="R108" s="2640">
        <v>1.3200000000000002E-2</v>
      </c>
      <c r="S108" s="2640">
        <v>1.2800000000000001E-2</v>
      </c>
      <c r="T108" s="2640">
        <v>1.4E-2</v>
      </c>
      <c r="U108" s="2640">
        <v>1.44E-2</v>
      </c>
      <c r="V108" s="2640">
        <v>1.3599999999999999E-2</v>
      </c>
      <c r="W108" s="2640">
        <v>1.44E-2</v>
      </c>
      <c r="X108" s="2640">
        <v>1.44E-2</v>
      </c>
      <c r="Y108" s="2640">
        <v>1.24E-2</v>
      </c>
      <c r="Z108" s="2640">
        <v>6.7999999999999996E-3</v>
      </c>
      <c r="AA108" s="2640">
        <v>6.0000000000000001E-3</v>
      </c>
      <c r="AB108" s="2640">
        <v>5.6000000000000008E-3</v>
      </c>
      <c r="AC108" s="579">
        <f>SUM(E108:AB108)</f>
        <v>0.23600000000000002</v>
      </c>
    </row>
    <row r="109" spans="1:79" s="4" customFormat="1" ht="12" x14ac:dyDescent="0.2">
      <c r="A109" s="2707"/>
      <c r="B109" s="2713"/>
      <c r="C109" s="11" t="s">
        <v>484</v>
      </c>
      <c r="D109" s="1201" t="s">
        <v>479</v>
      </c>
      <c r="E109" s="2640">
        <v>8.0000000000000002E-3</v>
      </c>
      <c r="F109" s="2640">
        <v>8.0000000000000002E-3</v>
      </c>
      <c r="G109" s="2640">
        <v>8.0000000000000002E-3</v>
      </c>
      <c r="H109" s="2640">
        <v>7.6000000000000009E-3</v>
      </c>
      <c r="I109" s="2640">
        <v>7.6000000000000009E-3</v>
      </c>
      <c r="J109" s="2640">
        <v>7.6000000000000009E-3</v>
      </c>
      <c r="K109" s="2640">
        <v>7.6000000000000009E-3</v>
      </c>
      <c r="L109" s="2640">
        <v>8.0000000000000002E-3</v>
      </c>
      <c r="M109" s="2640">
        <v>8.0000000000000002E-3</v>
      </c>
      <c r="N109" s="2640">
        <v>8.4000000000000012E-3</v>
      </c>
      <c r="O109" s="2640">
        <v>8.8000000000000005E-3</v>
      </c>
      <c r="P109" s="2640">
        <v>9.2000000000000016E-3</v>
      </c>
      <c r="Q109" s="2640">
        <v>0.01</v>
      </c>
      <c r="R109" s="2640">
        <v>8.8000000000000005E-3</v>
      </c>
      <c r="S109" s="2640">
        <v>9.5999999999999992E-3</v>
      </c>
      <c r="T109" s="2640">
        <v>9.5999999999999992E-3</v>
      </c>
      <c r="U109" s="2640">
        <v>9.2000000000000016E-3</v>
      </c>
      <c r="V109" s="2640">
        <v>0.01</v>
      </c>
      <c r="W109" s="2640">
        <v>0.01</v>
      </c>
      <c r="X109" s="2640">
        <v>1.1200000000000002E-2</v>
      </c>
      <c r="Y109" s="2640">
        <v>9.2000000000000016E-3</v>
      </c>
      <c r="Z109" s="2640">
        <v>8.4000000000000012E-3</v>
      </c>
      <c r="AA109" s="2640">
        <v>8.4000000000000012E-3</v>
      </c>
      <c r="AB109" s="2640">
        <v>8.0000000000000002E-3</v>
      </c>
      <c r="AC109" s="552">
        <f>SUM(E109:AB109)</f>
        <v>0.20920000000000008</v>
      </c>
    </row>
    <row r="110" spans="1:79" s="4" customFormat="1" ht="12" x14ac:dyDescent="0.2">
      <c r="A110" s="2707"/>
      <c r="B110" s="2713"/>
      <c r="C110" s="11" t="s">
        <v>8</v>
      </c>
      <c r="D110" s="1201" t="s">
        <v>465</v>
      </c>
      <c r="E110" s="1004">
        <v>0</v>
      </c>
      <c r="F110" s="1005">
        <v>0</v>
      </c>
      <c r="G110" s="1005">
        <v>0</v>
      </c>
      <c r="H110" s="1005">
        <v>0</v>
      </c>
      <c r="I110" s="1005">
        <v>0</v>
      </c>
      <c r="J110" s="1005">
        <v>0</v>
      </c>
      <c r="K110" s="1005">
        <v>0</v>
      </c>
      <c r="L110" s="1005">
        <v>0</v>
      </c>
      <c r="M110" s="1005">
        <v>0</v>
      </c>
      <c r="N110" s="1005">
        <v>0</v>
      </c>
      <c r="O110" s="1005">
        <v>0</v>
      </c>
      <c r="P110" s="1005">
        <v>0</v>
      </c>
      <c r="Q110" s="1005">
        <v>1</v>
      </c>
      <c r="R110" s="1005">
        <v>0</v>
      </c>
      <c r="S110" s="1005">
        <v>0</v>
      </c>
      <c r="T110" s="1005">
        <v>0</v>
      </c>
      <c r="U110" s="1005">
        <v>0</v>
      </c>
      <c r="V110" s="1005">
        <v>0</v>
      </c>
      <c r="W110" s="1005">
        <v>0</v>
      </c>
      <c r="X110" s="1005">
        <v>0</v>
      </c>
      <c r="Y110" s="1005">
        <v>0</v>
      </c>
      <c r="Z110" s="1005">
        <v>0</v>
      </c>
      <c r="AA110" s="1005">
        <v>0</v>
      </c>
      <c r="AB110" s="1006">
        <v>0</v>
      </c>
      <c r="AC110" s="590"/>
    </row>
    <row r="111" spans="1:79" s="4" customFormat="1" ht="12" thickBot="1" x14ac:dyDescent="0.25">
      <c r="A111" s="2708"/>
      <c r="B111" s="2714"/>
      <c r="C111" s="46" t="s">
        <v>16</v>
      </c>
      <c r="D111" s="46"/>
      <c r="E111" s="434">
        <f t="shared" ref="E111:AB111" si="25">E109/E108</f>
        <v>1.4285714285714284</v>
      </c>
      <c r="F111" s="434">
        <f t="shared" si="25"/>
        <v>1.3333333333333333</v>
      </c>
      <c r="G111" s="434">
        <f t="shared" si="25"/>
        <v>1.4285714285714284</v>
      </c>
      <c r="H111" s="458">
        <f t="shared" si="25"/>
        <v>1.4615384615384617</v>
      </c>
      <c r="I111" s="434">
        <f t="shared" si="25"/>
        <v>1.4615384615384617</v>
      </c>
      <c r="J111" s="434">
        <f t="shared" si="25"/>
        <v>1.3571428571428572</v>
      </c>
      <c r="K111" s="434">
        <f t="shared" si="25"/>
        <v>1.4615384615384617</v>
      </c>
      <c r="L111" s="434">
        <f t="shared" si="25"/>
        <v>1.0526315789473684</v>
      </c>
      <c r="M111" s="434">
        <f t="shared" si="25"/>
        <v>0.86956521739130421</v>
      </c>
      <c r="N111" s="458">
        <f t="shared" si="25"/>
        <v>0.70000000000000007</v>
      </c>
      <c r="O111" s="434">
        <f t="shared" si="25"/>
        <v>0.6875</v>
      </c>
      <c r="P111" s="434">
        <f t="shared" si="25"/>
        <v>0.69696969696969702</v>
      </c>
      <c r="Q111" s="434">
        <f t="shared" si="25"/>
        <v>0.6578947368421052</v>
      </c>
      <c r="R111" s="434">
        <f t="shared" si="25"/>
        <v>0.66666666666666663</v>
      </c>
      <c r="S111" s="434">
        <f t="shared" si="25"/>
        <v>0.74999999999999989</v>
      </c>
      <c r="T111" s="434">
        <f t="shared" si="25"/>
        <v>0.68571428571428561</v>
      </c>
      <c r="U111" s="434">
        <f t="shared" si="25"/>
        <v>0.63888888888888906</v>
      </c>
      <c r="V111" s="458">
        <f t="shared" si="25"/>
        <v>0.73529411764705888</v>
      </c>
      <c r="W111" s="434">
        <f t="shared" si="25"/>
        <v>0.69444444444444453</v>
      </c>
      <c r="X111" s="434">
        <f t="shared" si="25"/>
        <v>0.7777777777777779</v>
      </c>
      <c r="Y111" s="434">
        <f t="shared" si="25"/>
        <v>0.74193548387096786</v>
      </c>
      <c r="Z111" s="434">
        <f t="shared" si="25"/>
        <v>1.2352941176470591</v>
      </c>
      <c r="AA111" s="434">
        <f t="shared" si="25"/>
        <v>1.4000000000000001</v>
      </c>
      <c r="AB111" s="839">
        <f t="shared" si="25"/>
        <v>1.4285714285714284</v>
      </c>
      <c r="AC111" s="533">
        <f>AC109/AC108</f>
        <v>0.88644067796610193</v>
      </c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</row>
    <row r="112" spans="1:79" s="4" customFormat="1" ht="12" x14ac:dyDescent="0.2">
      <c r="A112" s="2706" t="s">
        <v>108</v>
      </c>
      <c r="B112" s="2709" t="s">
        <v>223</v>
      </c>
      <c r="C112" s="10" t="s">
        <v>483</v>
      </c>
      <c r="D112" s="1203" t="s">
        <v>479</v>
      </c>
      <c r="E112" s="2640">
        <v>0.20320000000000002</v>
      </c>
      <c r="F112" s="2640">
        <v>0.18280000000000002</v>
      </c>
      <c r="G112" s="2640">
        <v>0.16880000000000001</v>
      </c>
      <c r="H112" s="2640">
        <v>0.16400000000000001</v>
      </c>
      <c r="I112" s="2640">
        <v>0.16639999999999999</v>
      </c>
      <c r="J112" s="2640">
        <v>0.17880000000000001</v>
      </c>
      <c r="K112" s="2640">
        <v>0.2248</v>
      </c>
      <c r="L112" s="2640">
        <v>0.26200000000000001</v>
      </c>
      <c r="M112" s="2640">
        <v>0.25359999999999999</v>
      </c>
      <c r="N112" s="2640">
        <v>0.24440000000000001</v>
      </c>
      <c r="O112" s="2640">
        <v>0.24</v>
      </c>
      <c r="P112" s="2640">
        <v>0.2492</v>
      </c>
      <c r="Q112" s="2640">
        <v>0.27440000000000003</v>
      </c>
      <c r="R112" s="2640">
        <v>0.2712</v>
      </c>
      <c r="S112" s="2640">
        <v>0.25440000000000002</v>
      </c>
      <c r="T112" s="2640">
        <v>0.2636</v>
      </c>
      <c r="U112" s="2640">
        <v>0.26719999999999999</v>
      </c>
      <c r="V112" s="2640">
        <v>0.27600000000000002</v>
      </c>
      <c r="W112" s="2640">
        <v>0.30560000000000004</v>
      </c>
      <c r="X112" s="2640">
        <v>0.30719999999999997</v>
      </c>
      <c r="Y112" s="2640">
        <v>0.33560000000000001</v>
      </c>
      <c r="Z112" s="2640">
        <v>0.33080000000000004</v>
      </c>
      <c r="AA112" s="2640">
        <v>0.29199999999999998</v>
      </c>
      <c r="AB112" s="2640">
        <v>0.25</v>
      </c>
      <c r="AC112" s="579">
        <f>SUM(E112:AB112)</f>
        <v>5.9660000000000002</v>
      </c>
      <c r="AD112" s="661"/>
    </row>
    <row r="113" spans="1:79" s="4" customFormat="1" thickBot="1" x14ac:dyDescent="0.25">
      <c r="A113" s="2707"/>
      <c r="B113" s="2710"/>
      <c r="C113" s="11" t="s">
        <v>484</v>
      </c>
      <c r="D113" s="1201" t="s">
        <v>479</v>
      </c>
      <c r="E113" s="2640">
        <v>7.5600000000000014E-2</v>
      </c>
      <c r="F113" s="2640">
        <v>7.5600000000000014E-2</v>
      </c>
      <c r="G113" s="2640">
        <v>7.3200000000000001E-2</v>
      </c>
      <c r="H113" s="2640">
        <v>7.1199999999999999E-2</v>
      </c>
      <c r="I113" s="2640">
        <v>7.1999999999999995E-2</v>
      </c>
      <c r="J113" s="2640">
        <v>7.3999999999999996E-2</v>
      </c>
      <c r="K113" s="2640">
        <v>8.5600000000000009E-2</v>
      </c>
      <c r="L113" s="2640">
        <v>0.104</v>
      </c>
      <c r="M113" s="2640">
        <v>0.1012</v>
      </c>
      <c r="N113" s="2640">
        <v>9.0799999999999992E-2</v>
      </c>
      <c r="O113" s="2640">
        <v>9.4E-2</v>
      </c>
      <c r="P113" s="2640">
        <v>9.4400000000000012E-2</v>
      </c>
      <c r="Q113" s="2640">
        <v>0.1004</v>
      </c>
      <c r="R113" s="2640">
        <v>9.8400000000000001E-2</v>
      </c>
      <c r="S113" s="2640">
        <v>9.7600000000000006E-2</v>
      </c>
      <c r="T113" s="2640">
        <v>0.1028</v>
      </c>
      <c r="U113" s="2640">
        <v>0.104</v>
      </c>
      <c r="V113" s="2640">
        <v>0.1124</v>
      </c>
      <c r="W113" s="2640">
        <v>0.1172</v>
      </c>
      <c r="X113" s="2640">
        <v>0.1124</v>
      </c>
      <c r="Y113" s="2640">
        <v>0.1096</v>
      </c>
      <c r="Z113" s="2640">
        <v>0.10440000000000001</v>
      </c>
      <c r="AA113" s="2640">
        <v>9.3600000000000003E-2</v>
      </c>
      <c r="AB113" s="2640">
        <v>8.6800000000000002E-2</v>
      </c>
      <c r="AC113" s="534">
        <f>SUM(E113:AB113)</f>
        <v>2.2512000000000003</v>
      </c>
      <c r="AD113" s="661"/>
    </row>
    <row r="114" spans="1:79" s="4" customFormat="1" ht="12" x14ac:dyDescent="0.2">
      <c r="A114" s="2707"/>
      <c r="B114" s="2710"/>
      <c r="C114" s="11" t="s">
        <v>8</v>
      </c>
      <c r="D114" s="1201" t="s">
        <v>465</v>
      </c>
      <c r="E114" s="1559">
        <v>11</v>
      </c>
      <c r="F114" s="1560">
        <v>10</v>
      </c>
      <c r="G114" s="1560">
        <v>10</v>
      </c>
      <c r="H114" s="1560">
        <v>9</v>
      </c>
      <c r="I114" s="1560">
        <v>9</v>
      </c>
      <c r="J114" s="1560">
        <v>10</v>
      </c>
      <c r="K114" s="1560">
        <v>14</v>
      </c>
      <c r="L114" s="1560">
        <v>14</v>
      </c>
      <c r="M114" s="1560">
        <v>14</v>
      </c>
      <c r="N114" s="1560">
        <v>14</v>
      </c>
      <c r="O114" s="1560">
        <v>13</v>
      </c>
      <c r="P114" s="1560">
        <v>14</v>
      </c>
      <c r="Q114" s="1560">
        <v>14</v>
      </c>
      <c r="R114" s="1560">
        <v>14</v>
      </c>
      <c r="S114" s="1560">
        <v>16</v>
      </c>
      <c r="T114" s="1560">
        <v>15</v>
      </c>
      <c r="U114" s="1560">
        <v>15</v>
      </c>
      <c r="V114" s="1560">
        <v>18</v>
      </c>
      <c r="W114" s="1560">
        <v>18</v>
      </c>
      <c r="X114" s="1560">
        <v>19</v>
      </c>
      <c r="Y114" s="1560">
        <v>22</v>
      </c>
      <c r="Z114" s="1560">
        <v>19</v>
      </c>
      <c r="AA114" s="1560">
        <v>15</v>
      </c>
      <c r="AB114" s="1561">
        <v>12</v>
      </c>
      <c r="AC114" s="535"/>
    </row>
    <row r="115" spans="1:79" s="4" customFormat="1" ht="12" thickBot="1" x14ac:dyDescent="0.25">
      <c r="A115" s="2708"/>
      <c r="B115" s="2711"/>
      <c r="C115" s="46" t="s">
        <v>16</v>
      </c>
      <c r="D115" s="46"/>
      <c r="E115" s="434">
        <f t="shared" ref="E115:AB115" si="26">E113/E112</f>
        <v>0.37204724409448825</v>
      </c>
      <c r="F115" s="434">
        <f t="shared" si="26"/>
        <v>0.41356673960612694</v>
      </c>
      <c r="G115" s="434">
        <f t="shared" si="26"/>
        <v>0.43364928909952605</v>
      </c>
      <c r="H115" s="458">
        <f t="shared" si="26"/>
        <v>0.43414634146341463</v>
      </c>
      <c r="I115" s="434">
        <f t="shared" si="26"/>
        <v>0.43269230769230765</v>
      </c>
      <c r="J115" s="434">
        <f t="shared" si="26"/>
        <v>0.41387024608501111</v>
      </c>
      <c r="K115" s="434">
        <f t="shared" si="26"/>
        <v>0.38078291814946624</v>
      </c>
      <c r="L115" s="434">
        <f t="shared" si="26"/>
        <v>0.39694656488549612</v>
      </c>
      <c r="M115" s="434">
        <f t="shared" si="26"/>
        <v>0.39905362776025238</v>
      </c>
      <c r="N115" s="458">
        <f t="shared" si="26"/>
        <v>0.37152209492635019</v>
      </c>
      <c r="O115" s="434">
        <f t="shared" si="26"/>
        <v>0.39166666666666666</v>
      </c>
      <c r="P115" s="434">
        <f t="shared" si="26"/>
        <v>0.37881219903691815</v>
      </c>
      <c r="Q115" s="434">
        <f t="shared" si="26"/>
        <v>0.36588921282798831</v>
      </c>
      <c r="R115" s="434">
        <f t="shared" si="26"/>
        <v>0.36283185840707965</v>
      </c>
      <c r="S115" s="434">
        <f t="shared" si="26"/>
        <v>0.38364779874213839</v>
      </c>
      <c r="T115" s="434">
        <f t="shared" si="26"/>
        <v>0.38998482549317148</v>
      </c>
      <c r="U115" s="434">
        <f t="shared" si="26"/>
        <v>0.38922155688622756</v>
      </c>
      <c r="V115" s="458">
        <f t="shared" si="26"/>
        <v>0.40724637681159415</v>
      </c>
      <c r="W115" s="434">
        <f t="shared" si="26"/>
        <v>0.38350785340314131</v>
      </c>
      <c r="X115" s="434">
        <f t="shared" si="26"/>
        <v>0.36588541666666669</v>
      </c>
      <c r="Y115" s="434">
        <f t="shared" si="26"/>
        <v>0.32657926102502982</v>
      </c>
      <c r="Z115" s="434">
        <f t="shared" si="26"/>
        <v>0.31559854897218864</v>
      </c>
      <c r="AA115" s="434">
        <f t="shared" si="26"/>
        <v>0.32054794520547947</v>
      </c>
      <c r="AB115" s="839">
        <f t="shared" si="26"/>
        <v>0.34720000000000001</v>
      </c>
      <c r="AC115" s="533">
        <f>AC113/AC112</f>
        <v>0.37733825008380828</v>
      </c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</row>
    <row r="116" spans="1:79" s="4" customFormat="1" ht="12" x14ac:dyDescent="0.2">
      <c r="A116" s="2706" t="s">
        <v>110</v>
      </c>
      <c r="B116" s="2712" t="s">
        <v>27</v>
      </c>
      <c r="C116" s="10" t="s">
        <v>483</v>
      </c>
      <c r="D116" s="1203" t="s">
        <v>479</v>
      </c>
      <c r="E116" s="2640">
        <v>0.6996</v>
      </c>
      <c r="F116" s="2640">
        <v>0.62520000000000009</v>
      </c>
      <c r="G116" s="2640">
        <v>0.55920000000000003</v>
      </c>
      <c r="H116" s="2640">
        <v>0.55500000000000005</v>
      </c>
      <c r="I116" s="2640">
        <v>0.58020000000000005</v>
      </c>
      <c r="J116" s="2640">
        <v>0.61320000000000008</v>
      </c>
      <c r="K116" s="2640">
        <v>0.74220000000000008</v>
      </c>
      <c r="L116" s="2640">
        <v>0.83699999999999997</v>
      </c>
      <c r="M116" s="2640">
        <v>0.97799999999999998</v>
      </c>
      <c r="N116" s="2640">
        <v>1.0817999999999999</v>
      </c>
      <c r="O116" s="2640">
        <v>1.1562000000000001</v>
      </c>
      <c r="P116" s="2640">
        <v>1.2372000000000001</v>
      </c>
      <c r="Q116" s="2640">
        <v>1.2984</v>
      </c>
      <c r="R116" s="2640">
        <v>1.2912000000000001</v>
      </c>
      <c r="S116" s="2640">
        <v>1.2402</v>
      </c>
      <c r="T116" s="2640">
        <v>1.2222</v>
      </c>
      <c r="U116" s="2640">
        <v>1.2090000000000001</v>
      </c>
      <c r="V116" s="2640">
        <v>1.2372000000000001</v>
      </c>
      <c r="W116" s="2640">
        <v>1.2587999999999999</v>
      </c>
      <c r="X116" s="2640">
        <v>1.1292</v>
      </c>
      <c r="Y116" s="2640">
        <v>1.1532</v>
      </c>
      <c r="Z116" s="2640">
        <v>1.1514000000000002</v>
      </c>
      <c r="AA116" s="2640">
        <v>1.044</v>
      </c>
      <c r="AB116" s="2640">
        <v>0.86520000000000008</v>
      </c>
      <c r="AC116" s="579">
        <f>SUM(E116:AB116)</f>
        <v>23.764800000000001</v>
      </c>
    </row>
    <row r="117" spans="1:79" s="4" customFormat="1" ht="12" x14ac:dyDescent="0.2">
      <c r="A117" s="2707"/>
      <c r="B117" s="2713"/>
      <c r="C117" s="11" t="s">
        <v>484</v>
      </c>
      <c r="D117" s="1201" t="s">
        <v>479</v>
      </c>
      <c r="E117" s="2640">
        <v>0.28079999999999999</v>
      </c>
      <c r="F117" s="2640">
        <v>0.2742</v>
      </c>
      <c r="G117" s="2640">
        <v>0.25440000000000002</v>
      </c>
      <c r="H117" s="2640">
        <v>0.255</v>
      </c>
      <c r="I117" s="2640">
        <v>0.2586</v>
      </c>
      <c r="J117" s="2640">
        <v>0.26280000000000003</v>
      </c>
      <c r="K117" s="2640">
        <v>0.26580000000000004</v>
      </c>
      <c r="L117" s="2640">
        <v>0.29460000000000003</v>
      </c>
      <c r="M117" s="2640">
        <v>0.32519999999999999</v>
      </c>
      <c r="N117" s="2640">
        <v>0.33540000000000003</v>
      </c>
      <c r="O117" s="2640">
        <v>0.33779999999999999</v>
      </c>
      <c r="P117" s="2640">
        <v>0.35819999999999996</v>
      </c>
      <c r="Q117" s="2640">
        <v>0.37560000000000004</v>
      </c>
      <c r="R117" s="2640">
        <v>0.36299999999999999</v>
      </c>
      <c r="S117" s="2640">
        <v>0.36119999999999997</v>
      </c>
      <c r="T117" s="2640">
        <v>0.375</v>
      </c>
      <c r="U117" s="2640">
        <v>0.37740000000000001</v>
      </c>
      <c r="V117" s="2640">
        <v>0.37680000000000002</v>
      </c>
      <c r="W117" s="2640">
        <v>0.37319999999999998</v>
      </c>
      <c r="X117" s="2640">
        <v>0.35160000000000002</v>
      </c>
      <c r="Y117" s="2640">
        <v>0.33179999999999998</v>
      </c>
      <c r="Z117" s="2640">
        <v>0.32640000000000002</v>
      </c>
      <c r="AA117" s="2640">
        <v>0.32040000000000002</v>
      </c>
      <c r="AB117" s="2640">
        <v>0.30660000000000004</v>
      </c>
      <c r="AC117" s="552">
        <f>SUM(E117:AB117)</f>
        <v>7.7418000000000013</v>
      </c>
      <c r="AD117" s="661"/>
    </row>
    <row r="118" spans="1:79" s="4" customFormat="1" ht="12" x14ac:dyDescent="0.2">
      <c r="A118" s="2707"/>
      <c r="B118" s="2713"/>
      <c r="C118" s="11" t="s">
        <v>8</v>
      </c>
      <c r="D118" s="1201" t="s">
        <v>465</v>
      </c>
      <c r="E118" s="1563">
        <v>39</v>
      </c>
      <c r="F118" s="1564">
        <v>35</v>
      </c>
      <c r="G118" s="1564">
        <v>33</v>
      </c>
      <c r="H118" s="1564">
        <v>34</v>
      </c>
      <c r="I118" s="1564">
        <v>34</v>
      </c>
      <c r="J118" s="1564">
        <v>37</v>
      </c>
      <c r="K118" s="1564">
        <v>44</v>
      </c>
      <c r="L118" s="1564">
        <v>54</v>
      </c>
      <c r="M118" s="1564">
        <v>58</v>
      </c>
      <c r="N118" s="1564">
        <v>64</v>
      </c>
      <c r="O118" s="1564">
        <v>69</v>
      </c>
      <c r="P118" s="1564">
        <v>74</v>
      </c>
      <c r="Q118" s="1564">
        <v>74</v>
      </c>
      <c r="R118" s="1564">
        <v>72</v>
      </c>
      <c r="S118" s="1564">
        <v>69</v>
      </c>
      <c r="T118" s="1564">
        <v>69</v>
      </c>
      <c r="U118" s="1564">
        <v>68</v>
      </c>
      <c r="V118" s="1564">
        <v>73</v>
      </c>
      <c r="W118" s="1564">
        <v>67</v>
      </c>
      <c r="X118" s="1564">
        <v>62</v>
      </c>
      <c r="Y118" s="1564">
        <v>66</v>
      </c>
      <c r="Z118" s="1564">
        <v>58</v>
      </c>
      <c r="AA118" s="1564">
        <v>53</v>
      </c>
      <c r="AB118" s="1565">
        <v>44</v>
      </c>
      <c r="AC118" s="590"/>
    </row>
    <row r="119" spans="1:79" s="4" customFormat="1" ht="12" thickBot="1" x14ac:dyDescent="0.25">
      <c r="A119" s="2740"/>
      <c r="B119" s="2741"/>
      <c r="C119" s="45" t="s">
        <v>16</v>
      </c>
      <c r="D119" s="45"/>
      <c r="E119" s="277">
        <f t="shared" ref="E119:AB119" si="27">E117/E116</f>
        <v>0.40137221269296741</v>
      </c>
      <c r="F119" s="277">
        <f t="shared" si="27"/>
        <v>0.43857965451055658</v>
      </c>
      <c r="G119" s="277">
        <f t="shared" si="27"/>
        <v>0.45493562231759654</v>
      </c>
      <c r="H119" s="440">
        <f t="shared" si="27"/>
        <v>0.45945945945945943</v>
      </c>
      <c r="I119" s="277">
        <f t="shared" si="27"/>
        <v>0.44570837642192346</v>
      </c>
      <c r="J119" s="277">
        <f t="shared" si="27"/>
        <v>0.42857142857142855</v>
      </c>
      <c r="K119" s="277">
        <f t="shared" si="27"/>
        <v>0.35812449474535168</v>
      </c>
      <c r="L119" s="277">
        <f t="shared" si="27"/>
        <v>0.35197132616487459</v>
      </c>
      <c r="M119" s="277">
        <f t="shared" si="27"/>
        <v>0.33251533742331285</v>
      </c>
      <c r="N119" s="440">
        <f t="shared" si="27"/>
        <v>0.31003882418191908</v>
      </c>
      <c r="O119" s="277">
        <f t="shared" si="27"/>
        <v>0.2921639854696419</v>
      </c>
      <c r="P119" s="277">
        <f t="shared" si="27"/>
        <v>0.28952473326867112</v>
      </c>
      <c r="Q119" s="277">
        <f t="shared" si="27"/>
        <v>0.28927911275415902</v>
      </c>
      <c r="R119" s="277">
        <f t="shared" si="27"/>
        <v>0.28113382899628248</v>
      </c>
      <c r="S119" s="277">
        <f t="shared" si="27"/>
        <v>0.29124334784712141</v>
      </c>
      <c r="T119" s="277">
        <f t="shared" si="27"/>
        <v>0.30682376043200787</v>
      </c>
      <c r="U119" s="277">
        <f t="shared" si="27"/>
        <v>0.31215880893300246</v>
      </c>
      <c r="V119" s="440">
        <f t="shared" si="27"/>
        <v>0.30455868089233756</v>
      </c>
      <c r="W119" s="277">
        <f t="shared" si="27"/>
        <v>0.29647283126787416</v>
      </c>
      <c r="X119" s="277">
        <f t="shared" si="27"/>
        <v>0.3113708820403826</v>
      </c>
      <c r="Y119" s="277">
        <f t="shared" si="27"/>
        <v>0.28772112382934439</v>
      </c>
      <c r="Z119" s="277">
        <f t="shared" si="27"/>
        <v>0.28348097967691505</v>
      </c>
      <c r="AA119" s="277">
        <f t="shared" si="27"/>
        <v>0.30689655172413793</v>
      </c>
      <c r="AB119" s="591">
        <f t="shared" si="27"/>
        <v>0.35436893203883496</v>
      </c>
      <c r="AC119" s="533">
        <f>AC117/AC116</f>
        <v>0.32576752171278534</v>
      </c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</row>
    <row r="120" spans="1:79" s="4" customFormat="1" ht="12" x14ac:dyDescent="0.2">
      <c r="A120" s="2726" t="s">
        <v>111</v>
      </c>
      <c r="B120" s="2727" t="s">
        <v>28</v>
      </c>
      <c r="C120" s="63" t="s">
        <v>483</v>
      </c>
      <c r="D120" s="1203" t="s">
        <v>479</v>
      </c>
      <c r="E120" s="2640">
        <v>0.4098</v>
      </c>
      <c r="F120" s="2640">
        <v>0.34440000000000004</v>
      </c>
      <c r="G120" s="2640">
        <v>0.3342</v>
      </c>
      <c r="H120" s="2640">
        <v>0.32819999999999999</v>
      </c>
      <c r="I120" s="2640">
        <v>0.3876</v>
      </c>
      <c r="J120" s="2640">
        <v>0.42960000000000004</v>
      </c>
      <c r="K120" s="2640">
        <v>0.5454</v>
      </c>
      <c r="L120" s="2640">
        <v>0.70860000000000001</v>
      </c>
      <c r="M120" s="2640">
        <v>0.93180000000000007</v>
      </c>
      <c r="N120" s="2640">
        <v>1.0920000000000001</v>
      </c>
      <c r="O120" s="2640">
        <v>1.1556000000000002</v>
      </c>
      <c r="P120" s="2640">
        <v>1.1639999999999999</v>
      </c>
      <c r="Q120" s="2640">
        <v>1.1706000000000001</v>
      </c>
      <c r="R120" s="2640">
        <v>1.1160000000000001</v>
      </c>
      <c r="S120" s="2640">
        <v>1.0794000000000001</v>
      </c>
      <c r="T120" s="2640">
        <v>1.0038</v>
      </c>
      <c r="U120" s="2640">
        <v>0.91739999999999999</v>
      </c>
      <c r="V120" s="2640">
        <v>0.81420000000000003</v>
      </c>
      <c r="W120" s="2640">
        <v>0.73680000000000012</v>
      </c>
      <c r="X120" s="2640">
        <v>0.6744</v>
      </c>
      <c r="Y120" s="2640">
        <v>0.69359999999999999</v>
      </c>
      <c r="Z120" s="2640">
        <v>0.6492</v>
      </c>
      <c r="AA120" s="2640">
        <v>0.58440000000000003</v>
      </c>
      <c r="AB120" s="2640">
        <v>0.39540000000000003</v>
      </c>
      <c r="AC120" s="121">
        <f>SUM(E120:AB120)</f>
        <v>17.666399999999996</v>
      </c>
    </row>
    <row r="121" spans="1:79" s="4" customFormat="1" ht="12" x14ac:dyDescent="0.2">
      <c r="A121" s="2716"/>
      <c r="B121" s="2713"/>
      <c r="C121" s="11" t="s">
        <v>484</v>
      </c>
      <c r="D121" s="1201" t="s">
        <v>479</v>
      </c>
      <c r="E121" s="2640">
        <v>0.12540000000000001</v>
      </c>
      <c r="F121" s="2640">
        <v>0.1032</v>
      </c>
      <c r="G121" s="2640">
        <v>0.1032</v>
      </c>
      <c r="H121" s="2640">
        <v>0.1014</v>
      </c>
      <c r="I121" s="2640">
        <v>0.1278</v>
      </c>
      <c r="J121" s="2640">
        <v>0.1386</v>
      </c>
      <c r="K121" s="2640">
        <v>0.14220000000000002</v>
      </c>
      <c r="L121" s="2640">
        <v>0.1686</v>
      </c>
      <c r="M121" s="2640">
        <v>0.20399999999999999</v>
      </c>
      <c r="N121" s="2640">
        <v>0.23880000000000001</v>
      </c>
      <c r="O121" s="2640">
        <v>0.27179999999999999</v>
      </c>
      <c r="P121" s="2640">
        <v>0.25619999999999998</v>
      </c>
      <c r="Q121" s="2640">
        <v>0.25559999999999999</v>
      </c>
      <c r="R121" s="2640">
        <v>0.2364</v>
      </c>
      <c r="S121" s="2640">
        <v>0.24059999999999998</v>
      </c>
      <c r="T121" s="2640">
        <v>0.22920000000000001</v>
      </c>
      <c r="U121" s="2640">
        <v>0.22559999999999999</v>
      </c>
      <c r="V121" s="2640">
        <v>0.2046</v>
      </c>
      <c r="W121" s="2640">
        <v>0.17880000000000001</v>
      </c>
      <c r="X121" s="2640">
        <v>0.16259999999999999</v>
      </c>
      <c r="Y121" s="2640">
        <v>0.20580000000000001</v>
      </c>
      <c r="Z121" s="2640">
        <v>0.20220000000000002</v>
      </c>
      <c r="AA121" s="2640">
        <v>0.19920000000000002</v>
      </c>
      <c r="AB121" s="2640">
        <v>0.11040000000000001</v>
      </c>
      <c r="AC121" s="124">
        <f>SUM(E121:AB121)</f>
        <v>4.4322000000000008</v>
      </c>
      <c r="AD121" s="661"/>
    </row>
    <row r="122" spans="1:79" s="4" customFormat="1" ht="12" x14ac:dyDescent="0.2">
      <c r="A122" s="2717"/>
      <c r="B122" s="2714"/>
      <c r="C122" s="11" t="s">
        <v>8</v>
      </c>
      <c r="D122" s="1248" t="s">
        <v>465</v>
      </c>
      <c r="E122" s="1566">
        <v>24</v>
      </c>
      <c r="F122" s="1567">
        <v>19</v>
      </c>
      <c r="G122" s="1567">
        <v>19</v>
      </c>
      <c r="H122" s="1567">
        <v>21</v>
      </c>
      <c r="I122" s="1567">
        <v>26</v>
      </c>
      <c r="J122" s="1567">
        <v>26</v>
      </c>
      <c r="K122" s="1567">
        <v>29</v>
      </c>
      <c r="L122" s="1567">
        <v>49</v>
      </c>
      <c r="M122" s="1567">
        <v>53</v>
      </c>
      <c r="N122" s="1567">
        <v>68</v>
      </c>
      <c r="O122" s="1567">
        <v>66</v>
      </c>
      <c r="P122" s="1567">
        <v>67</v>
      </c>
      <c r="Q122" s="1567">
        <v>69</v>
      </c>
      <c r="R122" s="1567">
        <v>64</v>
      </c>
      <c r="S122" s="1567">
        <v>61</v>
      </c>
      <c r="T122" s="1567">
        <v>57</v>
      </c>
      <c r="U122" s="1567">
        <v>48</v>
      </c>
      <c r="V122" s="1567">
        <v>45</v>
      </c>
      <c r="W122" s="1567">
        <v>37</v>
      </c>
      <c r="X122" s="1567">
        <v>36</v>
      </c>
      <c r="Y122" s="1567">
        <v>40</v>
      </c>
      <c r="Z122" s="1567">
        <v>37</v>
      </c>
      <c r="AA122" s="1567">
        <v>32</v>
      </c>
      <c r="AB122" s="1568">
        <v>22</v>
      </c>
      <c r="AC122" s="316"/>
    </row>
    <row r="123" spans="1:79" s="4" customFormat="1" ht="12" thickBot="1" x14ac:dyDescent="0.25">
      <c r="A123" s="2717"/>
      <c r="B123" s="2714"/>
      <c r="C123" s="46" t="s">
        <v>16</v>
      </c>
      <c r="D123" s="46"/>
      <c r="E123" s="209">
        <f t="shared" ref="E123:AB123" si="28">E121/E120</f>
        <v>0.30600292825768671</v>
      </c>
      <c r="F123" s="209">
        <f t="shared" si="28"/>
        <v>0.29965156794425085</v>
      </c>
      <c r="G123" s="209">
        <f t="shared" si="28"/>
        <v>0.30879712746858168</v>
      </c>
      <c r="H123" s="440">
        <f t="shared" si="28"/>
        <v>0.30895795246800734</v>
      </c>
      <c r="I123" s="209">
        <f t="shared" si="28"/>
        <v>0.32972136222910214</v>
      </c>
      <c r="J123" s="209">
        <f t="shared" si="28"/>
        <v>0.32262569832402233</v>
      </c>
      <c r="K123" s="209">
        <f t="shared" si="28"/>
        <v>0.26072607260726077</v>
      </c>
      <c r="L123" s="209">
        <f t="shared" si="28"/>
        <v>0.23793395427603725</v>
      </c>
      <c r="M123" s="209">
        <f t="shared" si="28"/>
        <v>0.21893110109465547</v>
      </c>
      <c r="N123" s="440">
        <f t="shared" si="28"/>
        <v>0.21868131868131868</v>
      </c>
      <c r="O123" s="209">
        <f t="shared" si="28"/>
        <v>0.23520249221183795</v>
      </c>
      <c r="P123" s="209">
        <f t="shared" si="28"/>
        <v>0.22010309278350515</v>
      </c>
      <c r="Q123" s="209">
        <f t="shared" si="28"/>
        <v>0.21834956432598665</v>
      </c>
      <c r="R123" s="209">
        <f t="shared" si="28"/>
        <v>0.21182795698924728</v>
      </c>
      <c r="S123" s="209">
        <f t="shared" si="28"/>
        <v>0.22290161200667033</v>
      </c>
      <c r="T123" s="209">
        <f t="shared" si="28"/>
        <v>0.22833233711894801</v>
      </c>
      <c r="U123" s="209">
        <f t="shared" si="28"/>
        <v>0.24591236102027469</v>
      </c>
      <c r="V123" s="440">
        <f t="shared" si="28"/>
        <v>0.25128960943257184</v>
      </c>
      <c r="W123" s="209">
        <f t="shared" si="28"/>
        <v>0.24267100977198694</v>
      </c>
      <c r="X123" s="209">
        <f t="shared" si="28"/>
        <v>0.24110320284697509</v>
      </c>
      <c r="Y123" s="209">
        <f t="shared" si="28"/>
        <v>0.29671280276816608</v>
      </c>
      <c r="Z123" s="209">
        <f t="shared" si="28"/>
        <v>0.31146025878003702</v>
      </c>
      <c r="AA123" s="209">
        <f t="shared" si="28"/>
        <v>0.34086242299794661</v>
      </c>
      <c r="AB123" s="209">
        <f t="shared" si="28"/>
        <v>0.27921092564491656</v>
      </c>
      <c r="AC123" s="118">
        <f>AC121/AC120</f>
        <v>0.25088303219671249</v>
      </c>
      <c r="AD123" s="120"/>
      <c r="AE123" s="120"/>
      <c r="AF123" s="120"/>
      <c r="AG123" s="120"/>
      <c r="AH123" s="120"/>
      <c r="AI123" s="120"/>
      <c r="AJ123" s="120"/>
      <c r="AK123" s="120"/>
      <c r="AL123" s="120"/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120"/>
      <c r="AW123" s="120"/>
      <c r="AX123" s="120"/>
      <c r="AY123" s="120"/>
      <c r="AZ123" s="120"/>
      <c r="BA123" s="120"/>
      <c r="BB123" s="120"/>
      <c r="BC123" s="120"/>
      <c r="BD123" s="120"/>
      <c r="BE123" s="120"/>
      <c r="BF123" s="120"/>
      <c r="BG123" s="120"/>
      <c r="BH123" s="120"/>
      <c r="BI123" s="120"/>
      <c r="BJ123" s="120"/>
      <c r="BK123" s="120"/>
      <c r="BL123" s="120"/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120"/>
      <c r="BW123" s="120"/>
      <c r="BX123" s="120"/>
      <c r="BY123" s="120"/>
      <c r="BZ123" s="120"/>
      <c r="CA123" s="120"/>
    </row>
    <row r="124" spans="1:79" s="4" customFormat="1" ht="12" x14ac:dyDescent="0.2">
      <c r="A124" s="2706" t="s">
        <v>112</v>
      </c>
      <c r="B124" s="2712" t="s">
        <v>29</v>
      </c>
      <c r="C124" s="10" t="s">
        <v>483</v>
      </c>
      <c r="D124" s="1203" t="s">
        <v>479</v>
      </c>
      <c r="E124" s="2640">
        <v>0.79620000000000002</v>
      </c>
      <c r="F124" s="2640">
        <v>0.73380000000000012</v>
      </c>
      <c r="G124" s="2640">
        <v>0.70620000000000005</v>
      </c>
      <c r="H124" s="2640">
        <v>0.69599999999999995</v>
      </c>
      <c r="I124" s="2640">
        <v>0.68880000000000008</v>
      </c>
      <c r="J124" s="2640">
        <v>0.73739999999999994</v>
      </c>
      <c r="K124" s="2640">
        <v>0.81659999999999999</v>
      </c>
      <c r="L124" s="2640">
        <v>0.9618000000000001</v>
      </c>
      <c r="M124" s="2640">
        <v>1.1106</v>
      </c>
      <c r="N124" s="2640">
        <v>1.2012</v>
      </c>
      <c r="O124" s="2640">
        <v>1.2726000000000002</v>
      </c>
      <c r="P124" s="2640">
        <v>1.2749999999999999</v>
      </c>
      <c r="Q124" s="2640">
        <v>1.2924</v>
      </c>
      <c r="R124" s="2640">
        <v>1.3092000000000001</v>
      </c>
      <c r="S124" s="2640">
        <v>1.2666000000000002</v>
      </c>
      <c r="T124" s="2640">
        <v>1.2486000000000002</v>
      </c>
      <c r="U124" s="2640">
        <v>1.2564000000000002</v>
      </c>
      <c r="V124" s="2640">
        <v>1.2744000000000002</v>
      </c>
      <c r="W124" s="2640">
        <v>1.278</v>
      </c>
      <c r="X124" s="2640">
        <v>1.2504000000000002</v>
      </c>
      <c r="Y124" s="2640">
        <v>1.2204000000000002</v>
      </c>
      <c r="Z124" s="2640">
        <v>1.1556000000000002</v>
      </c>
      <c r="AA124" s="2640">
        <v>1.0355999999999999</v>
      </c>
      <c r="AB124" s="2640">
        <v>0.89219999999999999</v>
      </c>
      <c r="AC124" s="121">
        <f>SUM(E124:AB124)</f>
        <v>25.475999999999999</v>
      </c>
      <c r="AD124" s="661"/>
    </row>
    <row r="125" spans="1:79" s="4" customFormat="1" ht="12" x14ac:dyDescent="0.2">
      <c r="A125" s="2707"/>
      <c r="B125" s="2713"/>
      <c r="C125" s="11" t="s">
        <v>484</v>
      </c>
      <c r="D125" s="1201" t="s">
        <v>479</v>
      </c>
      <c r="E125" s="2640">
        <v>0.28860000000000002</v>
      </c>
      <c r="F125" s="2640">
        <v>0.28140000000000004</v>
      </c>
      <c r="G125" s="2640">
        <v>0.27960000000000002</v>
      </c>
      <c r="H125" s="2640">
        <v>0.28199999999999997</v>
      </c>
      <c r="I125" s="2640">
        <v>0.27660000000000001</v>
      </c>
      <c r="J125" s="2640">
        <v>0.28740000000000004</v>
      </c>
      <c r="K125" s="2640">
        <v>0.29399999999999998</v>
      </c>
      <c r="L125" s="2640">
        <v>0.34320000000000001</v>
      </c>
      <c r="M125" s="2640">
        <v>0.38640000000000002</v>
      </c>
      <c r="N125" s="2640">
        <v>0.39240000000000003</v>
      </c>
      <c r="O125" s="2640">
        <v>0.39660000000000001</v>
      </c>
      <c r="P125" s="2640">
        <v>0.40260000000000001</v>
      </c>
      <c r="Q125" s="2640">
        <v>0.40140000000000003</v>
      </c>
      <c r="R125" s="2640">
        <v>0.39660000000000001</v>
      </c>
      <c r="S125" s="2640">
        <v>0.39180000000000004</v>
      </c>
      <c r="T125" s="2640">
        <v>0.39900000000000002</v>
      </c>
      <c r="U125" s="2640">
        <v>0.38940000000000002</v>
      </c>
      <c r="V125" s="2640">
        <v>0.39</v>
      </c>
      <c r="W125" s="2640">
        <v>0.37140000000000001</v>
      </c>
      <c r="X125" s="2640">
        <v>0.36960000000000004</v>
      </c>
      <c r="Y125" s="2640">
        <v>0.35520000000000002</v>
      </c>
      <c r="Z125" s="2640">
        <v>0.33960000000000001</v>
      </c>
      <c r="AA125" s="2640">
        <v>0.31319999999999998</v>
      </c>
      <c r="AB125" s="2640">
        <v>0.29760000000000003</v>
      </c>
      <c r="AC125" s="124">
        <f>SUM(E125:AB125)</f>
        <v>8.3255999999999997</v>
      </c>
      <c r="AD125" s="661"/>
    </row>
    <row r="126" spans="1:79" s="4" customFormat="1" ht="12" x14ac:dyDescent="0.2">
      <c r="A126" s="2708"/>
      <c r="B126" s="2714"/>
      <c r="C126" s="11" t="s">
        <v>8</v>
      </c>
      <c r="D126" s="1248" t="s">
        <v>465</v>
      </c>
      <c r="E126" s="1569">
        <v>44</v>
      </c>
      <c r="F126" s="1570">
        <v>43</v>
      </c>
      <c r="G126" s="1570">
        <v>39</v>
      </c>
      <c r="H126" s="1570">
        <v>39</v>
      </c>
      <c r="I126" s="1570">
        <v>41</v>
      </c>
      <c r="J126" s="1570">
        <v>43</v>
      </c>
      <c r="K126" s="1570">
        <v>50</v>
      </c>
      <c r="L126" s="1570">
        <v>60</v>
      </c>
      <c r="M126" s="1570">
        <v>66</v>
      </c>
      <c r="N126" s="1570">
        <v>72</v>
      </c>
      <c r="O126" s="1570">
        <v>77</v>
      </c>
      <c r="P126" s="1570">
        <v>77</v>
      </c>
      <c r="Q126" s="1570">
        <v>75</v>
      </c>
      <c r="R126" s="1570">
        <v>77</v>
      </c>
      <c r="S126" s="1570">
        <v>73</v>
      </c>
      <c r="T126" s="1570">
        <v>70</v>
      </c>
      <c r="U126" s="1570">
        <v>71</v>
      </c>
      <c r="V126" s="1570">
        <v>73</v>
      </c>
      <c r="W126" s="1570">
        <v>72</v>
      </c>
      <c r="X126" s="1570">
        <v>70</v>
      </c>
      <c r="Y126" s="1570">
        <v>68</v>
      </c>
      <c r="Z126" s="1570">
        <v>62</v>
      </c>
      <c r="AA126" s="1570">
        <v>55</v>
      </c>
      <c r="AB126" s="1571">
        <v>47</v>
      </c>
      <c r="AC126" s="316"/>
    </row>
    <row r="127" spans="1:79" s="4" customFormat="1" ht="12" thickBot="1" x14ac:dyDescent="0.25">
      <c r="A127" s="2708"/>
      <c r="B127" s="2714"/>
      <c r="C127" s="46" t="s">
        <v>16</v>
      </c>
      <c r="D127" s="46"/>
      <c r="E127" s="209">
        <f t="shared" ref="E127:AB127" si="29">E125/E124</f>
        <v>0.36247174076865113</v>
      </c>
      <c r="F127" s="209">
        <f t="shared" si="29"/>
        <v>0.38348323793949302</v>
      </c>
      <c r="G127" s="209">
        <f t="shared" si="29"/>
        <v>0.39592183517417162</v>
      </c>
      <c r="H127" s="440">
        <f t="shared" si="29"/>
        <v>0.40517241379310343</v>
      </c>
      <c r="I127" s="209">
        <f t="shared" si="29"/>
        <v>0.40156794425087106</v>
      </c>
      <c r="J127" s="209">
        <f t="shared" si="29"/>
        <v>0.38974776240846226</v>
      </c>
      <c r="K127" s="209">
        <f t="shared" si="29"/>
        <v>0.3600293901542983</v>
      </c>
      <c r="L127" s="209">
        <f t="shared" si="29"/>
        <v>0.3568309419837804</v>
      </c>
      <c r="M127" s="209">
        <f t="shared" si="29"/>
        <v>0.34792004321988118</v>
      </c>
      <c r="N127" s="440">
        <f t="shared" si="29"/>
        <v>0.32667332667332666</v>
      </c>
      <c r="O127" s="209">
        <f t="shared" si="29"/>
        <v>0.31164545025931162</v>
      </c>
      <c r="P127" s="209">
        <f t="shared" si="29"/>
        <v>0.31576470588235295</v>
      </c>
      <c r="Q127" s="209">
        <f t="shared" si="29"/>
        <v>0.31058495821727022</v>
      </c>
      <c r="R127" s="209">
        <f t="shared" si="29"/>
        <v>0.30293308890925752</v>
      </c>
      <c r="S127" s="209">
        <f t="shared" si="29"/>
        <v>0.30933207010895308</v>
      </c>
      <c r="T127" s="209">
        <f t="shared" si="29"/>
        <v>0.31955790485343583</v>
      </c>
      <c r="U127" s="209">
        <f t="shared" si="29"/>
        <v>0.30993314231136576</v>
      </c>
      <c r="V127" s="440">
        <f t="shared" si="29"/>
        <v>0.30602636534839922</v>
      </c>
      <c r="W127" s="209">
        <f t="shared" si="29"/>
        <v>0.29061032863849767</v>
      </c>
      <c r="X127" s="209">
        <f t="shared" si="29"/>
        <v>0.29558541266794625</v>
      </c>
      <c r="Y127" s="209">
        <f t="shared" si="29"/>
        <v>0.2910521140609636</v>
      </c>
      <c r="Z127" s="209">
        <f t="shared" si="29"/>
        <v>0.29387331256490129</v>
      </c>
      <c r="AA127" s="209">
        <f t="shared" si="29"/>
        <v>0.30243337195828507</v>
      </c>
      <c r="AB127" s="209">
        <f t="shared" si="29"/>
        <v>0.33355749831876264</v>
      </c>
      <c r="AC127" s="118">
        <f>AC125/AC124</f>
        <v>0.32680169571361278</v>
      </c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</row>
    <row r="128" spans="1:79" s="4" customFormat="1" ht="12" x14ac:dyDescent="0.2">
      <c r="A128" s="2715" t="s">
        <v>113</v>
      </c>
      <c r="B128" s="2712" t="s">
        <v>222</v>
      </c>
      <c r="C128" s="10" t="s">
        <v>483</v>
      </c>
      <c r="D128" s="1203" t="s">
        <v>479</v>
      </c>
      <c r="E128" s="2640">
        <v>0.49740000000000001</v>
      </c>
      <c r="F128" s="2640">
        <v>0.45779999999999998</v>
      </c>
      <c r="G128" s="2640">
        <v>0.42599999999999999</v>
      </c>
      <c r="H128" s="2640">
        <v>0.41880000000000001</v>
      </c>
      <c r="I128" s="2640">
        <v>0.432</v>
      </c>
      <c r="J128" s="2640">
        <v>0.4662</v>
      </c>
      <c r="K128" s="2640">
        <v>0.51719999999999999</v>
      </c>
      <c r="L128" s="2640">
        <v>0.59220000000000006</v>
      </c>
      <c r="M128" s="2640">
        <v>0.72839999999999994</v>
      </c>
      <c r="N128" s="2640">
        <v>0.80520000000000003</v>
      </c>
      <c r="O128" s="2640">
        <v>0.82380000000000009</v>
      </c>
      <c r="P128" s="2640">
        <v>0.86099999999999999</v>
      </c>
      <c r="Q128" s="2640">
        <v>0.91439999999999999</v>
      </c>
      <c r="R128" s="2640">
        <v>0.89580000000000004</v>
      </c>
      <c r="S128" s="2640">
        <v>0.85499999999999998</v>
      </c>
      <c r="T128" s="2640">
        <v>0.82920000000000005</v>
      </c>
      <c r="U128" s="2640">
        <v>0.8358000000000001</v>
      </c>
      <c r="V128" s="2640">
        <v>0.78600000000000003</v>
      </c>
      <c r="W128" s="2640">
        <v>0.77339999999999998</v>
      </c>
      <c r="X128" s="2640">
        <v>0.74039999999999995</v>
      </c>
      <c r="Y128" s="2640">
        <v>0.73020000000000007</v>
      </c>
      <c r="Z128" s="2640">
        <v>0.72060000000000002</v>
      </c>
      <c r="AA128" s="2640">
        <v>0.6462</v>
      </c>
      <c r="AB128" s="2640">
        <v>0.56280000000000008</v>
      </c>
      <c r="AC128" s="124">
        <f>SUM(E128:AB128)</f>
        <v>16.315799999999999</v>
      </c>
    </row>
    <row r="129" spans="1:79" s="4" customFormat="1" ht="12" x14ac:dyDescent="0.2">
      <c r="A129" s="2716"/>
      <c r="B129" s="2713"/>
      <c r="C129" s="11" t="s">
        <v>484</v>
      </c>
      <c r="D129" s="1201" t="s">
        <v>479</v>
      </c>
      <c r="E129" s="2640">
        <v>0.13500000000000001</v>
      </c>
      <c r="F129" s="2640">
        <v>0.13920000000000002</v>
      </c>
      <c r="G129" s="2640">
        <v>0.1356</v>
      </c>
      <c r="H129" s="2640">
        <v>0.1356</v>
      </c>
      <c r="I129" s="2640">
        <v>0.1356</v>
      </c>
      <c r="J129" s="2640">
        <v>0.1386</v>
      </c>
      <c r="K129" s="2640">
        <v>0.13920000000000002</v>
      </c>
      <c r="L129" s="2640">
        <v>0.14820000000000003</v>
      </c>
      <c r="M129" s="2640">
        <v>0.15059999999999998</v>
      </c>
      <c r="N129" s="2640">
        <v>0.15120000000000003</v>
      </c>
      <c r="O129" s="2640">
        <v>0.159</v>
      </c>
      <c r="P129" s="2640">
        <v>0.16259999999999999</v>
      </c>
      <c r="Q129" s="2640">
        <v>0.1668</v>
      </c>
      <c r="R129" s="2640">
        <v>0.15780000000000002</v>
      </c>
      <c r="S129" s="2640">
        <v>0.1608</v>
      </c>
      <c r="T129" s="2640">
        <v>0.16500000000000001</v>
      </c>
      <c r="U129" s="2640">
        <v>0.16440000000000002</v>
      </c>
      <c r="V129" s="2640">
        <v>0.1656</v>
      </c>
      <c r="W129" s="2640">
        <v>0.16620000000000001</v>
      </c>
      <c r="X129" s="2640">
        <v>0.16259999999999999</v>
      </c>
      <c r="Y129" s="2640">
        <v>0.16259999999999999</v>
      </c>
      <c r="Z129" s="2640">
        <v>0.16020000000000001</v>
      </c>
      <c r="AA129" s="2640">
        <v>0.15540000000000001</v>
      </c>
      <c r="AB129" s="2640">
        <v>0.14880000000000002</v>
      </c>
      <c r="AC129" s="124">
        <f>SUM(E129:AB129)</f>
        <v>3.6666000000000007</v>
      </c>
      <c r="AD129" s="661"/>
    </row>
    <row r="130" spans="1:79" s="4" customFormat="1" ht="12" x14ac:dyDescent="0.2">
      <c r="A130" s="2717"/>
      <c r="B130" s="2714"/>
      <c r="C130" s="11" t="s">
        <v>8</v>
      </c>
      <c r="D130" s="1248" t="s">
        <v>465</v>
      </c>
      <c r="E130" s="1575">
        <v>18</v>
      </c>
      <c r="F130" s="1576">
        <v>14</v>
      </c>
      <c r="G130" s="1576">
        <v>15</v>
      </c>
      <c r="H130" s="1576">
        <v>15</v>
      </c>
      <c r="I130" s="1576">
        <v>16</v>
      </c>
      <c r="J130" s="1576">
        <v>17</v>
      </c>
      <c r="K130" s="1576">
        <v>20</v>
      </c>
      <c r="L130" s="1576">
        <v>20</v>
      </c>
      <c r="M130" s="1576">
        <v>23</v>
      </c>
      <c r="N130" s="1576">
        <v>25</v>
      </c>
      <c r="O130" s="1576">
        <v>23</v>
      </c>
      <c r="P130" s="1576">
        <v>24</v>
      </c>
      <c r="Q130" s="1576">
        <v>26</v>
      </c>
      <c r="R130" s="1576">
        <v>24</v>
      </c>
      <c r="S130" s="1576">
        <v>23</v>
      </c>
      <c r="T130" s="1576">
        <v>24</v>
      </c>
      <c r="U130" s="1576">
        <v>24</v>
      </c>
      <c r="V130" s="1576">
        <v>28</v>
      </c>
      <c r="W130" s="1576">
        <v>28</v>
      </c>
      <c r="X130" s="1576">
        <v>26</v>
      </c>
      <c r="Y130" s="1576">
        <v>26</v>
      </c>
      <c r="Z130" s="1576">
        <v>22</v>
      </c>
      <c r="AA130" s="1576">
        <v>22</v>
      </c>
      <c r="AB130" s="1577">
        <v>18</v>
      </c>
      <c r="AC130" s="316"/>
    </row>
    <row r="131" spans="1:79" s="4" customFormat="1" ht="12" thickBot="1" x14ac:dyDescent="0.25">
      <c r="A131" s="2717"/>
      <c r="B131" s="2714"/>
      <c r="C131" s="46" t="s">
        <v>16</v>
      </c>
      <c r="D131" s="46"/>
      <c r="E131" s="434">
        <f t="shared" ref="E131:AB131" si="30">E129/E128</f>
        <v>0.27141133896260555</v>
      </c>
      <c r="F131" s="434">
        <f t="shared" si="30"/>
        <v>0.30406290956749676</v>
      </c>
      <c r="G131" s="434">
        <f t="shared" si="30"/>
        <v>0.3183098591549296</v>
      </c>
      <c r="H131" s="458">
        <f t="shared" si="30"/>
        <v>0.32378223495702008</v>
      </c>
      <c r="I131" s="434">
        <f t="shared" si="30"/>
        <v>0.31388888888888888</v>
      </c>
      <c r="J131" s="434">
        <f t="shared" si="30"/>
        <v>0.29729729729729731</v>
      </c>
      <c r="K131" s="434">
        <f t="shared" si="30"/>
        <v>0.26914153132250584</v>
      </c>
      <c r="L131" s="434">
        <f t="shared" si="30"/>
        <v>0.25025329280648434</v>
      </c>
      <c r="M131" s="434">
        <f t="shared" si="30"/>
        <v>0.20675453047775946</v>
      </c>
      <c r="N131" s="458">
        <f t="shared" si="30"/>
        <v>0.18777943368107305</v>
      </c>
      <c r="O131" s="434">
        <f t="shared" si="30"/>
        <v>0.19300801165331388</v>
      </c>
      <c r="P131" s="434">
        <f t="shared" si="30"/>
        <v>0.18885017421602787</v>
      </c>
      <c r="Q131" s="434">
        <f t="shared" si="30"/>
        <v>0.18241469816272968</v>
      </c>
      <c r="R131" s="434">
        <f t="shared" si="30"/>
        <v>0.17615539182853318</v>
      </c>
      <c r="S131" s="434">
        <f t="shared" si="30"/>
        <v>0.1880701754385965</v>
      </c>
      <c r="T131" s="434">
        <f t="shared" si="30"/>
        <v>0.19898697539797394</v>
      </c>
      <c r="U131" s="434">
        <f t="shared" si="30"/>
        <v>0.19669777458722182</v>
      </c>
      <c r="V131" s="458">
        <f t="shared" si="30"/>
        <v>0.21068702290076335</v>
      </c>
      <c r="W131" s="434">
        <f t="shared" si="30"/>
        <v>0.21489526764934061</v>
      </c>
      <c r="X131" s="434">
        <f t="shared" si="30"/>
        <v>0.21961102106969208</v>
      </c>
      <c r="Y131" s="434">
        <f t="shared" si="30"/>
        <v>0.22267871815940835</v>
      </c>
      <c r="Z131" s="434">
        <f t="shared" si="30"/>
        <v>0.22231473771856786</v>
      </c>
      <c r="AA131" s="434">
        <f t="shared" si="30"/>
        <v>0.24048282265552462</v>
      </c>
      <c r="AB131" s="434">
        <f t="shared" si="30"/>
        <v>0.26439232409381663</v>
      </c>
      <c r="AC131" s="118">
        <f>AC129/AC128</f>
        <v>0.22472695178906341</v>
      </c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</row>
    <row r="132" spans="1:79" s="4" customFormat="1" ht="12" x14ac:dyDescent="0.2">
      <c r="A132" s="2706" t="s">
        <v>114</v>
      </c>
      <c r="B132" s="2712" t="s">
        <v>224</v>
      </c>
      <c r="C132" s="10" t="s">
        <v>483</v>
      </c>
      <c r="D132" s="1203" t="s">
        <v>479</v>
      </c>
      <c r="E132" s="2640">
        <v>0.12479999999999999</v>
      </c>
      <c r="F132" s="2640">
        <v>0.1134</v>
      </c>
      <c r="G132" s="2640">
        <v>0.10260000000000001</v>
      </c>
      <c r="H132" s="2640">
        <v>0.10560000000000001</v>
      </c>
      <c r="I132" s="2640">
        <v>0.1062</v>
      </c>
      <c r="J132" s="2640">
        <v>0.10199999999999999</v>
      </c>
      <c r="K132" s="2640">
        <v>0.12720000000000001</v>
      </c>
      <c r="L132" s="2640">
        <v>0.156</v>
      </c>
      <c r="M132" s="2640">
        <v>0.20580000000000001</v>
      </c>
      <c r="N132" s="2640">
        <v>0.25320000000000004</v>
      </c>
      <c r="O132" s="2640">
        <v>0.25080000000000002</v>
      </c>
      <c r="P132" s="2640">
        <v>0.252</v>
      </c>
      <c r="Q132" s="2640">
        <v>0.22920000000000001</v>
      </c>
      <c r="R132" s="2640">
        <v>0.24180000000000001</v>
      </c>
      <c r="S132" s="2640">
        <v>0.24359999999999998</v>
      </c>
      <c r="T132" s="2640">
        <v>0.24959999999999999</v>
      </c>
      <c r="U132" s="2640">
        <v>0.23580000000000001</v>
      </c>
      <c r="V132" s="2640">
        <v>0.1986</v>
      </c>
      <c r="W132" s="2640">
        <v>0.15959999999999999</v>
      </c>
      <c r="X132" s="2640">
        <v>0.14099999999999999</v>
      </c>
      <c r="Y132" s="2640">
        <v>0.1308</v>
      </c>
      <c r="Z132" s="2640">
        <v>0.1404</v>
      </c>
      <c r="AA132" s="2640">
        <v>0.1386</v>
      </c>
      <c r="AB132" s="2640">
        <v>0.13920000000000002</v>
      </c>
      <c r="AC132" s="579">
        <f>SUM(E132:AB132)</f>
        <v>4.1477999999999993</v>
      </c>
    </row>
    <row r="133" spans="1:79" s="4" customFormat="1" ht="12" x14ac:dyDescent="0.2">
      <c r="A133" s="2707"/>
      <c r="B133" s="2713"/>
      <c r="C133" s="11" t="s">
        <v>484</v>
      </c>
      <c r="D133" s="1201" t="s">
        <v>479</v>
      </c>
      <c r="E133" s="2640">
        <v>9.6600000000000005E-2</v>
      </c>
      <c r="F133" s="2640">
        <v>7.8E-2</v>
      </c>
      <c r="G133" s="2640">
        <v>7.6799999999999993E-2</v>
      </c>
      <c r="H133" s="2640">
        <v>7.8600000000000003E-2</v>
      </c>
      <c r="I133" s="2640">
        <v>7.9200000000000007E-2</v>
      </c>
      <c r="J133" s="2640">
        <v>7.8600000000000003E-2</v>
      </c>
      <c r="K133" s="2640">
        <v>7.9200000000000007E-2</v>
      </c>
      <c r="L133" s="2640">
        <v>9.0600000000000014E-2</v>
      </c>
      <c r="M133" s="2640">
        <v>0.12060000000000001</v>
      </c>
      <c r="N133" s="2640">
        <v>0.123</v>
      </c>
      <c r="O133" s="2640">
        <v>0.13140000000000002</v>
      </c>
      <c r="P133" s="2640">
        <v>0.1464</v>
      </c>
      <c r="Q133" s="2640">
        <v>0.13140000000000002</v>
      </c>
      <c r="R133" s="2640">
        <v>0.1308</v>
      </c>
      <c r="S133" s="2640">
        <v>0.1434</v>
      </c>
      <c r="T133" s="2640">
        <v>0.14460000000000001</v>
      </c>
      <c r="U133" s="2640">
        <v>0.1416</v>
      </c>
      <c r="V133" s="2640">
        <v>0.10440000000000001</v>
      </c>
      <c r="W133" s="2640">
        <v>9.8400000000000001E-2</v>
      </c>
      <c r="X133" s="2640">
        <v>0.1002</v>
      </c>
      <c r="Y133" s="2640">
        <v>0.1002</v>
      </c>
      <c r="Z133" s="2640">
        <v>0.11220000000000001</v>
      </c>
      <c r="AA133" s="2640">
        <v>0.1116</v>
      </c>
      <c r="AB133" s="2640">
        <v>0.114</v>
      </c>
      <c r="AC133" s="552">
        <f>SUM(E133:AB133)</f>
        <v>2.6118000000000006</v>
      </c>
      <c r="AD133" s="661"/>
    </row>
    <row r="134" spans="1:79" s="4" customFormat="1" ht="12" x14ac:dyDescent="0.2">
      <c r="A134" s="2707"/>
      <c r="B134" s="2713"/>
      <c r="C134" s="11" t="s">
        <v>8</v>
      </c>
      <c r="D134" s="1201" t="s">
        <v>465</v>
      </c>
      <c r="E134" s="1578">
        <v>7</v>
      </c>
      <c r="F134" s="1579">
        <v>6</v>
      </c>
      <c r="G134" s="1579">
        <v>6</v>
      </c>
      <c r="H134" s="1579">
        <v>5</v>
      </c>
      <c r="I134" s="1579">
        <v>7</v>
      </c>
      <c r="J134" s="1579">
        <v>7</v>
      </c>
      <c r="K134" s="1579">
        <v>8</v>
      </c>
      <c r="L134" s="1579">
        <v>10</v>
      </c>
      <c r="M134" s="1579">
        <v>14</v>
      </c>
      <c r="N134" s="1579">
        <v>16</v>
      </c>
      <c r="O134" s="1579">
        <v>15</v>
      </c>
      <c r="P134" s="1579">
        <v>15</v>
      </c>
      <c r="Q134" s="1579">
        <v>13</v>
      </c>
      <c r="R134" s="1579">
        <v>14</v>
      </c>
      <c r="S134" s="1579">
        <v>15</v>
      </c>
      <c r="T134" s="1579">
        <v>14</v>
      </c>
      <c r="U134" s="1579">
        <v>12</v>
      </c>
      <c r="V134" s="1579">
        <v>12</v>
      </c>
      <c r="W134" s="1579">
        <v>8</v>
      </c>
      <c r="X134" s="1579">
        <v>8</v>
      </c>
      <c r="Y134" s="1579">
        <v>8</v>
      </c>
      <c r="Z134" s="1579">
        <v>10</v>
      </c>
      <c r="AA134" s="1579">
        <v>11</v>
      </c>
      <c r="AB134" s="1580">
        <v>9</v>
      </c>
      <c r="AC134" s="405"/>
    </row>
    <row r="135" spans="1:79" s="4" customFormat="1" ht="12" thickBot="1" x14ac:dyDescent="0.25">
      <c r="A135" s="2740"/>
      <c r="B135" s="2741"/>
      <c r="C135" s="45" t="s">
        <v>16</v>
      </c>
      <c r="D135" s="45"/>
      <c r="E135" s="277">
        <f t="shared" ref="E135:AB135" si="31">E133/E132</f>
        <v>0.77403846153846156</v>
      </c>
      <c r="F135" s="277">
        <f t="shared" si="31"/>
        <v>0.68783068783068779</v>
      </c>
      <c r="G135" s="277">
        <f t="shared" si="31"/>
        <v>0.74853801169590628</v>
      </c>
      <c r="H135" s="440">
        <f t="shared" si="31"/>
        <v>0.74431818181818177</v>
      </c>
      <c r="I135" s="277">
        <f t="shared" si="31"/>
        <v>0.74576271186440679</v>
      </c>
      <c r="J135" s="277">
        <f t="shared" si="31"/>
        <v>0.77058823529411768</v>
      </c>
      <c r="K135" s="277">
        <f t="shared" si="31"/>
        <v>0.62264150943396224</v>
      </c>
      <c r="L135" s="277">
        <f t="shared" si="31"/>
        <v>0.58076923076923082</v>
      </c>
      <c r="M135" s="277">
        <f t="shared" si="31"/>
        <v>0.5860058309037901</v>
      </c>
      <c r="N135" s="440">
        <f t="shared" si="31"/>
        <v>0.48578199052132692</v>
      </c>
      <c r="O135" s="277">
        <f t="shared" si="31"/>
        <v>0.52392344497607657</v>
      </c>
      <c r="P135" s="277">
        <f t="shared" si="31"/>
        <v>0.580952380952381</v>
      </c>
      <c r="Q135" s="277">
        <f t="shared" si="31"/>
        <v>0.57329842931937181</v>
      </c>
      <c r="R135" s="277">
        <f t="shared" si="31"/>
        <v>0.54094292803970223</v>
      </c>
      <c r="S135" s="277">
        <f t="shared" si="31"/>
        <v>0.58866995073891626</v>
      </c>
      <c r="T135" s="277">
        <f t="shared" si="31"/>
        <v>0.57932692307692313</v>
      </c>
      <c r="U135" s="277">
        <f t="shared" si="31"/>
        <v>0.60050890585241734</v>
      </c>
      <c r="V135" s="440">
        <f t="shared" si="31"/>
        <v>0.52567975830815716</v>
      </c>
      <c r="W135" s="277">
        <f t="shared" si="31"/>
        <v>0.61654135338345872</v>
      </c>
      <c r="X135" s="277">
        <f t="shared" si="31"/>
        <v>0.71063829787234045</v>
      </c>
      <c r="Y135" s="277">
        <f t="shared" si="31"/>
        <v>0.76605504587155959</v>
      </c>
      <c r="Z135" s="277">
        <f t="shared" si="31"/>
        <v>0.79914529914529919</v>
      </c>
      <c r="AA135" s="277">
        <f t="shared" si="31"/>
        <v>0.80519480519480524</v>
      </c>
      <c r="AB135" s="591">
        <f t="shared" si="31"/>
        <v>0.81896551724137923</v>
      </c>
      <c r="AC135" s="533">
        <f>AC133/AC132</f>
        <v>0.62968320555475221</v>
      </c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</row>
    <row r="136" spans="1:79" s="4" customFormat="1" ht="12" x14ac:dyDescent="0.2">
      <c r="A136" s="2742" t="s">
        <v>115</v>
      </c>
      <c r="B136" s="2774" t="s">
        <v>601</v>
      </c>
      <c r="C136" s="63" t="s">
        <v>483</v>
      </c>
      <c r="D136" s="1203" t="s">
        <v>479</v>
      </c>
      <c r="E136" s="2640">
        <v>0.46079999999999999</v>
      </c>
      <c r="F136" s="2640">
        <v>0.46079999999999999</v>
      </c>
      <c r="G136" s="2640">
        <v>0.43560000000000004</v>
      </c>
      <c r="H136" s="2640">
        <v>0.43319999999999997</v>
      </c>
      <c r="I136" s="2640">
        <v>0.44719999999999999</v>
      </c>
      <c r="J136" s="2640">
        <v>0.45200000000000001</v>
      </c>
      <c r="K136" s="2640">
        <v>0.52200000000000002</v>
      </c>
      <c r="L136" s="2640">
        <v>0.58960000000000001</v>
      </c>
      <c r="M136" s="2640">
        <v>0.82920000000000005</v>
      </c>
      <c r="N136" s="2640">
        <v>0.9556</v>
      </c>
      <c r="O136" s="2640">
        <v>0.98280000000000012</v>
      </c>
      <c r="P136" s="2640">
        <v>0.97199999999999998</v>
      </c>
      <c r="Q136" s="2640">
        <v>0.95760000000000001</v>
      </c>
      <c r="R136" s="2640">
        <v>0.98399999999999999</v>
      </c>
      <c r="S136" s="2640">
        <v>0.9476</v>
      </c>
      <c r="T136" s="2640">
        <v>0.92159999999999997</v>
      </c>
      <c r="U136" s="2640">
        <v>0.92600000000000005</v>
      </c>
      <c r="V136" s="2640">
        <v>0.79920000000000002</v>
      </c>
      <c r="W136" s="2640">
        <v>0.748</v>
      </c>
      <c r="X136" s="2640">
        <v>0.68359999999999999</v>
      </c>
      <c r="Y136" s="2640">
        <v>0.63560000000000005</v>
      </c>
      <c r="Z136" s="2640">
        <v>0.62</v>
      </c>
      <c r="AA136" s="2640">
        <v>0.56200000000000006</v>
      </c>
      <c r="AB136" s="2640">
        <v>0.51279999999999992</v>
      </c>
      <c r="AC136" s="121">
        <f>SUM(E136:AB136)</f>
        <v>16.838799999999999</v>
      </c>
    </row>
    <row r="137" spans="1:79" s="4" customFormat="1" ht="12" x14ac:dyDescent="0.2">
      <c r="A137" s="2707"/>
      <c r="B137" s="2713"/>
      <c r="C137" s="11" t="s">
        <v>484</v>
      </c>
      <c r="D137" s="1201" t="s">
        <v>479</v>
      </c>
      <c r="E137" s="2640">
        <v>0.17760000000000001</v>
      </c>
      <c r="F137" s="2640">
        <v>0.1724</v>
      </c>
      <c r="G137" s="2640">
        <v>0.1676</v>
      </c>
      <c r="H137" s="2640">
        <v>0.1668</v>
      </c>
      <c r="I137" s="2640">
        <v>0.16639999999999999</v>
      </c>
      <c r="J137" s="2640">
        <v>0.1668</v>
      </c>
      <c r="K137" s="2640">
        <v>0.17080000000000001</v>
      </c>
      <c r="L137" s="2640">
        <v>0.19</v>
      </c>
      <c r="M137" s="2640">
        <v>0.23720000000000002</v>
      </c>
      <c r="N137" s="2640">
        <v>0.25080000000000002</v>
      </c>
      <c r="O137" s="2640">
        <v>0.26080000000000003</v>
      </c>
      <c r="P137" s="2640">
        <v>0.26119999999999999</v>
      </c>
      <c r="Q137" s="2640">
        <v>0.2576</v>
      </c>
      <c r="R137" s="2640">
        <v>0.25800000000000001</v>
      </c>
      <c r="S137" s="2640">
        <v>0.2676</v>
      </c>
      <c r="T137" s="2640">
        <v>0.27440000000000003</v>
      </c>
      <c r="U137" s="2640">
        <v>0.27560000000000001</v>
      </c>
      <c r="V137" s="2640">
        <v>0.23680000000000001</v>
      </c>
      <c r="W137" s="2640">
        <v>0.222</v>
      </c>
      <c r="X137" s="2640">
        <v>0.21</v>
      </c>
      <c r="Y137" s="2640">
        <v>0.2016</v>
      </c>
      <c r="Z137" s="2640">
        <v>0.19440000000000002</v>
      </c>
      <c r="AA137" s="2640">
        <v>0.18920000000000001</v>
      </c>
      <c r="AB137" s="2640">
        <v>0.18240000000000001</v>
      </c>
      <c r="AC137" s="124">
        <f>SUM(E137:AB137)</f>
        <v>5.1580000000000004</v>
      </c>
    </row>
    <row r="138" spans="1:79" s="4" customFormat="1" ht="12" x14ac:dyDescent="0.2">
      <c r="A138" s="2708"/>
      <c r="B138" s="2714"/>
      <c r="C138" s="11" t="s">
        <v>8</v>
      </c>
      <c r="D138" s="1248" t="s">
        <v>465</v>
      </c>
      <c r="E138" s="1572">
        <v>27</v>
      </c>
      <c r="F138" s="1573">
        <v>26</v>
      </c>
      <c r="G138" s="1573">
        <v>25</v>
      </c>
      <c r="H138" s="1573">
        <v>26</v>
      </c>
      <c r="I138" s="1573">
        <v>24</v>
      </c>
      <c r="J138" s="1573">
        <v>30</v>
      </c>
      <c r="K138" s="1573">
        <v>29</v>
      </c>
      <c r="L138" s="1573">
        <v>38</v>
      </c>
      <c r="M138" s="1573">
        <v>52</v>
      </c>
      <c r="N138" s="1573">
        <v>51</v>
      </c>
      <c r="O138" s="1573">
        <v>53</v>
      </c>
      <c r="P138" s="1573">
        <v>53</v>
      </c>
      <c r="Q138" s="1573">
        <v>53</v>
      </c>
      <c r="R138" s="1573">
        <v>53</v>
      </c>
      <c r="S138" s="1573">
        <v>51</v>
      </c>
      <c r="T138" s="1573">
        <v>53</v>
      </c>
      <c r="U138" s="1573">
        <v>47</v>
      </c>
      <c r="V138" s="1573">
        <v>43</v>
      </c>
      <c r="W138" s="1573">
        <v>39</v>
      </c>
      <c r="X138" s="1573">
        <v>37</v>
      </c>
      <c r="Y138" s="1573">
        <v>35</v>
      </c>
      <c r="Z138" s="1573">
        <v>31</v>
      </c>
      <c r="AA138" s="1573">
        <v>31</v>
      </c>
      <c r="AB138" s="1574">
        <v>27</v>
      </c>
      <c r="AC138" s="316"/>
    </row>
    <row r="139" spans="1:79" s="4" customFormat="1" ht="12" thickBot="1" x14ac:dyDescent="0.25">
      <c r="A139" s="2708"/>
      <c r="B139" s="2714"/>
      <c r="C139" s="46" t="s">
        <v>16</v>
      </c>
      <c r="D139" s="46"/>
      <c r="E139" s="434">
        <f t="shared" ref="E139:AB139" si="32">E137/E136</f>
        <v>0.38541666666666669</v>
      </c>
      <c r="F139" s="434">
        <f t="shared" si="32"/>
        <v>0.37413194444444448</v>
      </c>
      <c r="G139" s="434">
        <f t="shared" si="32"/>
        <v>0.38475665748393018</v>
      </c>
      <c r="H139" s="458">
        <f t="shared" si="32"/>
        <v>0.38504155124653744</v>
      </c>
      <c r="I139" s="434">
        <f t="shared" si="32"/>
        <v>0.37209302325581395</v>
      </c>
      <c r="J139" s="434">
        <f t="shared" si="32"/>
        <v>0.36902654867256635</v>
      </c>
      <c r="K139" s="434">
        <f t="shared" si="32"/>
        <v>0.32720306513409964</v>
      </c>
      <c r="L139" s="434">
        <f t="shared" si="32"/>
        <v>0.32225237449118044</v>
      </c>
      <c r="M139" s="434">
        <f t="shared" si="32"/>
        <v>0.28605885190545105</v>
      </c>
      <c r="N139" s="458">
        <f t="shared" si="32"/>
        <v>0.26245290916701552</v>
      </c>
      <c r="O139" s="434">
        <f t="shared" si="32"/>
        <v>0.26536426536426538</v>
      </c>
      <c r="P139" s="434">
        <f t="shared" si="32"/>
        <v>0.26872427983539093</v>
      </c>
      <c r="Q139" s="434">
        <f t="shared" si="32"/>
        <v>0.26900584795321636</v>
      </c>
      <c r="R139" s="434">
        <f t="shared" si="32"/>
        <v>0.26219512195121952</v>
      </c>
      <c r="S139" s="434">
        <f t="shared" si="32"/>
        <v>0.28239763613338964</v>
      </c>
      <c r="T139" s="434">
        <f t="shared" si="32"/>
        <v>0.29774305555555558</v>
      </c>
      <c r="U139" s="434">
        <f t="shared" si="32"/>
        <v>0.29762419006479479</v>
      </c>
      <c r="V139" s="458">
        <f t="shared" si="32"/>
        <v>0.29629629629629628</v>
      </c>
      <c r="W139" s="434">
        <f t="shared" si="32"/>
        <v>0.2967914438502674</v>
      </c>
      <c r="X139" s="434">
        <f t="shared" si="32"/>
        <v>0.30719719133996487</v>
      </c>
      <c r="Y139" s="434">
        <f t="shared" si="32"/>
        <v>0.31718061674008807</v>
      </c>
      <c r="Z139" s="434">
        <f t="shared" si="32"/>
        <v>0.31354838709677424</v>
      </c>
      <c r="AA139" s="434">
        <f t="shared" si="32"/>
        <v>0.33665480427046263</v>
      </c>
      <c r="AB139" s="434">
        <f t="shared" si="32"/>
        <v>0.3556942277691108</v>
      </c>
      <c r="AC139" s="118">
        <f>AC137/AC136</f>
        <v>0.30631636458655015</v>
      </c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</row>
    <row r="140" spans="1:79" s="4" customFormat="1" ht="12" x14ac:dyDescent="0.2">
      <c r="A140" s="2706" t="s">
        <v>116</v>
      </c>
      <c r="B140" s="2712" t="s">
        <v>600</v>
      </c>
      <c r="C140" s="10" t="s">
        <v>483</v>
      </c>
      <c r="D140" s="1203" t="s">
        <v>479</v>
      </c>
      <c r="E140" s="2640">
        <v>1.6399999999999998E-2</v>
      </c>
      <c r="F140" s="2640">
        <v>1.5599999999999999E-2</v>
      </c>
      <c r="G140" s="2640">
        <v>1.6E-2</v>
      </c>
      <c r="H140" s="2640">
        <v>1.6E-2</v>
      </c>
      <c r="I140" s="2640">
        <v>1.6E-2</v>
      </c>
      <c r="J140" s="2640">
        <v>1.6399999999999998E-2</v>
      </c>
      <c r="K140" s="2640">
        <v>1.72E-2</v>
      </c>
      <c r="L140" s="2640">
        <v>1.6E-2</v>
      </c>
      <c r="M140" s="2640">
        <v>1.7600000000000001E-2</v>
      </c>
      <c r="N140" s="2640">
        <v>3.8399999999999997E-2</v>
      </c>
      <c r="O140" s="2640">
        <v>4.6800000000000001E-2</v>
      </c>
      <c r="P140" s="2640">
        <v>4.9599999999999998E-2</v>
      </c>
      <c r="Q140" s="2640">
        <v>5.2800000000000007E-2</v>
      </c>
      <c r="R140" s="2640">
        <v>5.1999999999999998E-2</v>
      </c>
      <c r="S140" s="2640">
        <v>5.2800000000000007E-2</v>
      </c>
      <c r="T140" s="2640">
        <v>5.6000000000000001E-2</v>
      </c>
      <c r="U140" s="2640">
        <v>5.2800000000000007E-2</v>
      </c>
      <c r="V140" s="2640">
        <v>5.3600000000000002E-2</v>
      </c>
      <c r="W140" s="2640">
        <v>5.04E-2</v>
      </c>
      <c r="X140" s="2640">
        <v>4.8399999999999999E-2</v>
      </c>
      <c r="Y140" s="2640">
        <v>1.8400000000000003E-2</v>
      </c>
      <c r="Z140" s="2640">
        <v>1.6800000000000002E-2</v>
      </c>
      <c r="AA140" s="2640">
        <v>1.72E-2</v>
      </c>
      <c r="AB140" s="2640">
        <v>1.6800000000000002E-2</v>
      </c>
      <c r="AC140" s="579">
        <f>SUM(E140:AB140)</f>
        <v>0.77</v>
      </c>
      <c r="AD140" s="661"/>
    </row>
    <row r="141" spans="1:79" s="4" customFormat="1" ht="12" x14ac:dyDescent="0.2">
      <c r="A141" s="2707"/>
      <c r="B141" s="2713"/>
      <c r="C141" s="11" t="s">
        <v>484</v>
      </c>
      <c r="D141" s="1201" t="s">
        <v>479</v>
      </c>
      <c r="E141" s="2640">
        <v>1.2800000000000001E-2</v>
      </c>
      <c r="F141" s="2640">
        <v>1.2E-2</v>
      </c>
      <c r="G141" s="2640">
        <v>1.2E-2</v>
      </c>
      <c r="H141" s="2640">
        <v>1.24E-2</v>
      </c>
      <c r="I141" s="2640">
        <v>1.2E-2</v>
      </c>
      <c r="J141" s="2640">
        <v>1.24E-2</v>
      </c>
      <c r="K141" s="2640">
        <v>1.2E-2</v>
      </c>
      <c r="L141" s="2640">
        <v>1.3200000000000002E-2</v>
      </c>
      <c r="M141" s="2640">
        <v>1.2800000000000001E-2</v>
      </c>
      <c r="N141" s="2640">
        <v>1.2E-2</v>
      </c>
      <c r="O141" s="2640">
        <v>1.44E-2</v>
      </c>
      <c r="P141" s="2640">
        <v>1.6399999999999998E-2</v>
      </c>
      <c r="Q141" s="2640">
        <v>1.8400000000000003E-2</v>
      </c>
      <c r="R141" s="2640">
        <v>1.7600000000000001E-2</v>
      </c>
      <c r="S141" s="2640">
        <v>1.7999999999999999E-2</v>
      </c>
      <c r="T141" s="2640">
        <v>1.8800000000000001E-2</v>
      </c>
      <c r="U141" s="2640">
        <v>1.7999999999999999E-2</v>
      </c>
      <c r="V141" s="2640">
        <v>1.9600000000000003E-2</v>
      </c>
      <c r="W141" s="2640">
        <v>1.9199999999999998E-2</v>
      </c>
      <c r="X141" s="2640">
        <v>1.6E-2</v>
      </c>
      <c r="Y141" s="2640">
        <v>1.4E-2</v>
      </c>
      <c r="Z141" s="2640">
        <v>1.44E-2</v>
      </c>
      <c r="AA141" s="2640">
        <v>1.4E-2</v>
      </c>
      <c r="AB141" s="2640">
        <v>1.3599999999999999E-2</v>
      </c>
      <c r="AC141" s="552">
        <f>SUM(E141:AB141)</f>
        <v>0.35600000000000004</v>
      </c>
      <c r="AD141" s="661"/>
    </row>
    <row r="142" spans="1:79" s="4" customFormat="1" ht="12" x14ac:dyDescent="0.2">
      <c r="A142" s="2707"/>
      <c r="B142" s="2713"/>
      <c r="C142" s="11" t="s">
        <v>8</v>
      </c>
      <c r="D142" s="1201" t="s">
        <v>465</v>
      </c>
      <c r="E142" s="1001">
        <v>0</v>
      </c>
      <c r="F142" s="1002">
        <v>0</v>
      </c>
      <c r="G142" s="1002">
        <v>0</v>
      </c>
      <c r="H142" s="1002">
        <v>0</v>
      </c>
      <c r="I142" s="1002">
        <v>0</v>
      </c>
      <c r="J142" s="1002">
        <v>0</v>
      </c>
      <c r="K142" s="1002">
        <v>0</v>
      </c>
      <c r="L142" s="1002">
        <v>0</v>
      </c>
      <c r="M142" s="1002">
        <v>0</v>
      </c>
      <c r="N142" s="1002">
        <v>1</v>
      </c>
      <c r="O142" s="1002">
        <v>0</v>
      </c>
      <c r="P142" s="1002">
        <v>0</v>
      </c>
      <c r="Q142" s="1002">
        <v>0</v>
      </c>
      <c r="R142" s="1002">
        <v>1</v>
      </c>
      <c r="S142" s="1002">
        <v>1</v>
      </c>
      <c r="T142" s="1002">
        <v>1</v>
      </c>
      <c r="U142" s="1002">
        <v>0</v>
      </c>
      <c r="V142" s="1002">
        <v>0</v>
      </c>
      <c r="W142" s="1002">
        <v>1</v>
      </c>
      <c r="X142" s="1002">
        <v>0</v>
      </c>
      <c r="Y142" s="1002">
        <v>0</v>
      </c>
      <c r="Z142" s="1002">
        <v>0</v>
      </c>
      <c r="AA142" s="1002">
        <v>0</v>
      </c>
      <c r="AB142" s="1003">
        <v>0</v>
      </c>
      <c r="AC142" s="590"/>
    </row>
    <row r="143" spans="1:79" s="4" customFormat="1" ht="12" thickBot="1" x14ac:dyDescent="0.25">
      <c r="A143" s="2740"/>
      <c r="B143" s="2741"/>
      <c r="C143" s="45" t="s">
        <v>16</v>
      </c>
      <c r="D143" s="45"/>
      <c r="E143" s="277">
        <f t="shared" ref="E143:AB143" si="33">E141/E140</f>
        <v>0.78048780487804892</v>
      </c>
      <c r="F143" s="277">
        <f t="shared" si="33"/>
        <v>0.76923076923076927</v>
      </c>
      <c r="G143" s="277">
        <f t="shared" si="33"/>
        <v>0.75</v>
      </c>
      <c r="H143" s="440">
        <f t="shared" si="33"/>
        <v>0.77499999999999991</v>
      </c>
      <c r="I143" s="277">
        <f t="shared" si="33"/>
        <v>0.75</v>
      </c>
      <c r="J143" s="277">
        <f t="shared" si="33"/>
        <v>0.75609756097560987</v>
      </c>
      <c r="K143" s="277">
        <f t="shared" si="33"/>
        <v>0.69767441860465118</v>
      </c>
      <c r="L143" s="277">
        <f t="shared" si="33"/>
        <v>0.82500000000000007</v>
      </c>
      <c r="M143" s="277">
        <f t="shared" si="33"/>
        <v>0.72727272727272729</v>
      </c>
      <c r="N143" s="440">
        <f t="shared" si="33"/>
        <v>0.31250000000000006</v>
      </c>
      <c r="O143" s="277">
        <f t="shared" si="33"/>
        <v>0.30769230769230765</v>
      </c>
      <c r="P143" s="277">
        <f t="shared" si="33"/>
        <v>0.33064516129032256</v>
      </c>
      <c r="Q143" s="277">
        <f t="shared" si="33"/>
        <v>0.34848484848484851</v>
      </c>
      <c r="R143" s="277">
        <f t="shared" si="33"/>
        <v>0.33846153846153848</v>
      </c>
      <c r="S143" s="277">
        <f t="shared" si="33"/>
        <v>0.34090909090909083</v>
      </c>
      <c r="T143" s="277">
        <f t="shared" si="33"/>
        <v>0.33571428571428574</v>
      </c>
      <c r="U143" s="277">
        <f t="shared" si="33"/>
        <v>0.34090909090909083</v>
      </c>
      <c r="V143" s="440">
        <f t="shared" si="33"/>
        <v>0.36567164179104483</v>
      </c>
      <c r="W143" s="277">
        <f t="shared" si="33"/>
        <v>0.38095238095238093</v>
      </c>
      <c r="X143" s="277">
        <f t="shared" si="33"/>
        <v>0.33057851239669422</v>
      </c>
      <c r="Y143" s="277">
        <f t="shared" si="33"/>
        <v>0.76086956521739124</v>
      </c>
      <c r="Z143" s="277">
        <f t="shared" si="33"/>
        <v>0.85714285714285698</v>
      </c>
      <c r="AA143" s="277">
        <f t="shared" si="33"/>
        <v>0.81395348837209303</v>
      </c>
      <c r="AB143" s="591">
        <f t="shared" si="33"/>
        <v>0.80952380952380931</v>
      </c>
      <c r="AC143" s="533">
        <f>AC141/AC140</f>
        <v>0.46233766233766238</v>
      </c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</row>
    <row r="144" spans="1:79" s="4" customFormat="1" ht="12" x14ac:dyDescent="0.2">
      <c r="A144" s="2742" t="s">
        <v>117</v>
      </c>
      <c r="B144" s="2727" t="s">
        <v>30</v>
      </c>
      <c r="C144" s="63" t="s">
        <v>483</v>
      </c>
      <c r="D144" s="1203" t="s">
        <v>479</v>
      </c>
      <c r="E144" s="2640">
        <v>8.2400000000000001E-2</v>
      </c>
      <c r="F144" s="2640">
        <v>7.640000000000001E-2</v>
      </c>
      <c r="G144" s="2640">
        <v>7.0400000000000004E-2</v>
      </c>
      <c r="H144" s="2640">
        <v>7.1999999999999995E-2</v>
      </c>
      <c r="I144" s="2640">
        <v>7.3200000000000001E-2</v>
      </c>
      <c r="J144" s="2640">
        <v>7.1999999999999995E-2</v>
      </c>
      <c r="K144" s="2640">
        <v>8.5199999999999998E-2</v>
      </c>
      <c r="L144" s="2640">
        <v>0.1052</v>
      </c>
      <c r="M144" s="2640">
        <v>0.21159999999999998</v>
      </c>
      <c r="N144" s="2640">
        <v>0.24559999999999998</v>
      </c>
      <c r="O144" s="2640">
        <v>0.2056</v>
      </c>
      <c r="P144" s="2640">
        <v>0.25</v>
      </c>
      <c r="Q144" s="2640">
        <v>0.24840000000000001</v>
      </c>
      <c r="R144" s="2640">
        <v>0.20880000000000001</v>
      </c>
      <c r="S144" s="2640">
        <v>0.17120000000000002</v>
      </c>
      <c r="T144" s="2640">
        <v>0.1356</v>
      </c>
      <c r="U144" s="2640">
        <v>0.1288</v>
      </c>
      <c r="V144" s="2640">
        <v>0.122</v>
      </c>
      <c r="W144" s="2640">
        <v>0.126</v>
      </c>
      <c r="X144" s="2640">
        <v>0.1188</v>
      </c>
      <c r="Y144" s="2640">
        <v>0.12</v>
      </c>
      <c r="Z144" s="2640">
        <v>0.11600000000000001</v>
      </c>
      <c r="AA144" s="2640">
        <v>0.11320000000000001</v>
      </c>
      <c r="AB144" s="2640">
        <v>9.64E-2</v>
      </c>
      <c r="AC144" s="121">
        <f>SUM(E144:AB144)</f>
        <v>3.2547999999999999</v>
      </c>
    </row>
    <row r="145" spans="1:79" s="4" customFormat="1" ht="12" x14ac:dyDescent="0.2">
      <c r="A145" s="2707"/>
      <c r="B145" s="2713"/>
      <c r="C145" s="11" t="s">
        <v>484</v>
      </c>
      <c r="D145" s="1201" t="s">
        <v>479</v>
      </c>
      <c r="E145" s="2640">
        <v>2.9600000000000001E-2</v>
      </c>
      <c r="F145" s="2640">
        <v>2.92E-2</v>
      </c>
      <c r="G145" s="2640">
        <v>2.7600000000000003E-2</v>
      </c>
      <c r="H145" s="2640">
        <v>2.8799999999999999E-2</v>
      </c>
      <c r="I145" s="2640">
        <v>2.8799999999999999E-2</v>
      </c>
      <c r="J145" s="2640">
        <v>2.8000000000000001E-2</v>
      </c>
      <c r="K145" s="2640">
        <v>0.03</v>
      </c>
      <c r="L145" s="2640">
        <v>3.44E-2</v>
      </c>
      <c r="M145" s="2640">
        <v>5.16E-2</v>
      </c>
      <c r="N145" s="2640">
        <v>6.2800000000000009E-2</v>
      </c>
      <c r="O145" s="2640">
        <v>5.8400000000000001E-2</v>
      </c>
      <c r="P145" s="2640">
        <v>6.0399999999999995E-2</v>
      </c>
      <c r="Q145" s="2640">
        <v>6.2399999999999997E-2</v>
      </c>
      <c r="R145" s="2640">
        <v>5.4399999999999997E-2</v>
      </c>
      <c r="S145" s="2640">
        <v>4.7200000000000006E-2</v>
      </c>
      <c r="T145" s="2640">
        <v>3.9200000000000006E-2</v>
      </c>
      <c r="U145" s="2640">
        <v>3.7999999999999999E-2</v>
      </c>
      <c r="V145" s="2640">
        <v>3.7999999999999999E-2</v>
      </c>
      <c r="W145" s="2640">
        <v>4.0800000000000003E-2</v>
      </c>
      <c r="X145" s="2640">
        <v>3.9600000000000003E-2</v>
      </c>
      <c r="Y145" s="2640">
        <v>0.04</v>
      </c>
      <c r="Z145" s="2640">
        <v>3.6800000000000006E-2</v>
      </c>
      <c r="AA145" s="2640">
        <v>3.6800000000000006E-2</v>
      </c>
      <c r="AB145" s="2640">
        <v>3.3600000000000005E-2</v>
      </c>
      <c r="AC145" s="124">
        <f>SUM(E145:AB145)</f>
        <v>0.97640000000000016</v>
      </c>
    </row>
    <row r="146" spans="1:79" s="4" customFormat="1" ht="12" x14ac:dyDescent="0.2">
      <c r="A146" s="2708"/>
      <c r="B146" s="2714"/>
      <c r="C146" s="11" t="s">
        <v>8</v>
      </c>
      <c r="D146" s="1248" t="s">
        <v>465</v>
      </c>
      <c r="E146" s="1581">
        <v>4</v>
      </c>
      <c r="F146" s="1582">
        <v>3</v>
      </c>
      <c r="G146" s="1582">
        <v>4</v>
      </c>
      <c r="H146" s="1582">
        <v>4</v>
      </c>
      <c r="I146" s="1582">
        <v>4</v>
      </c>
      <c r="J146" s="1582">
        <v>4</v>
      </c>
      <c r="K146" s="1582">
        <v>5</v>
      </c>
      <c r="L146" s="1582">
        <v>9</v>
      </c>
      <c r="M146" s="1582">
        <v>14</v>
      </c>
      <c r="N146" s="1582">
        <v>12</v>
      </c>
      <c r="O146" s="1582">
        <v>13</v>
      </c>
      <c r="P146" s="1582">
        <v>13</v>
      </c>
      <c r="Q146" s="1582">
        <v>14</v>
      </c>
      <c r="R146" s="1582">
        <v>11</v>
      </c>
      <c r="S146" s="1582">
        <v>9</v>
      </c>
      <c r="T146" s="1582">
        <v>8</v>
      </c>
      <c r="U146" s="1582">
        <v>9</v>
      </c>
      <c r="V146" s="1582">
        <v>9</v>
      </c>
      <c r="W146" s="1582">
        <v>8</v>
      </c>
      <c r="X146" s="1582">
        <v>7</v>
      </c>
      <c r="Y146" s="1582">
        <v>7</v>
      </c>
      <c r="Z146" s="1582">
        <v>6</v>
      </c>
      <c r="AA146" s="1582">
        <v>6</v>
      </c>
      <c r="AB146" s="1583">
        <v>5</v>
      </c>
      <c r="AC146" s="316"/>
    </row>
    <row r="147" spans="1:79" s="4" customFormat="1" ht="12" thickBot="1" x14ac:dyDescent="0.25">
      <c r="A147" s="2708"/>
      <c r="B147" s="2714"/>
      <c r="C147" s="46" t="s">
        <v>16</v>
      </c>
      <c r="D147" s="46"/>
      <c r="E147" s="277">
        <f t="shared" ref="E147:AB147" si="34">E145/E144</f>
        <v>0.35922330097087379</v>
      </c>
      <c r="F147" s="277">
        <f t="shared" si="34"/>
        <v>0.38219895287958111</v>
      </c>
      <c r="G147" s="277">
        <f t="shared" si="34"/>
        <v>0.39204545454545459</v>
      </c>
      <c r="H147" s="440">
        <f t="shared" si="34"/>
        <v>0.4</v>
      </c>
      <c r="I147" s="277">
        <f t="shared" si="34"/>
        <v>0.39344262295081966</v>
      </c>
      <c r="J147" s="277">
        <f t="shared" si="34"/>
        <v>0.38888888888888895</v>
      </c>
      <c r="K147" s="277">
        <f t="shared" si="34"/>
        <v>0.352112676056338</v>
      </c>
      <c r="L147" s="277">
        <f t="shared" si="34"/>
        <v>0.3269961977186312</v>
      </c>
      <c r="M147" s="277">
        <f t="shared" si="34"/>
        <v>0.24385633270321364</v>
      </c>
      <c r="N147" s="440">
        <f t="shared" si="34"/>
        <v>0.25570032573289908</v>
      </c>
      <c r="O147" s="277">
        <f t="shared" si="34"/>
        <v>0.28404669260700388</v>
      </c>
      <c r="P147" s="277">
        <f t="shared" si="34"/>
        <v>0.24159999999999998</v>
      </c>
      <c r="Q147" s="277">
        <f t="shared" si="34"/>
        <v>0.25120772946859904</v>
      </c>
      <c r="R147" s="277">
        <f t="shared" si="34"/>
        <v>0.26053639846743293</v>
      </c>
      <c r="S147" s="277">
        <f t="shared" si="34"/>
        <v>0.27570093457943928</v>
      </c>
      <c r="T147" s="277">
        <f t="shared" si="34"/>
        <v>0.28908554572271389</v>
      </c>
      <c r="U147" s="277">
        <f t="shared" si="34"/>
        <v>0.29503105590062112</v>
      </c>
      <c r="V147" s="440">
        <f t="shared" si="34"/>
        <v>0.31147540983606559</v>
      </c>
      <c r="W147" s="277">
        <f t="shared" si="34"/>
        <v>0.32380952380952382</v>
      </c>
      <c r="X147" s="277">
        <f t="shared" si="34"/>
        <v>0.33333333333333337</v>
      </c>
      <c r="Y147" s="277">
        <f t="shared" si="34"/>
        <v>0.33333333333333337</v>
      </c>
      <c r="Z147" s="277">
        <f t="shared" si="34"/>
        <v>0.31724137931034485</v>
      </c>
      <c r="AA147" s="277">
        <f t="shared" si="34"/>
        <v>0.32508833922261487</v>
      </c>
      <c r="AB147" s="277">
        <f t="shared" si="34"/>
        <v>0.34854771784232369</v>
      </c>
      <c r="AC147" s="123">
        <f>AC145/AC144</f>
        <v>0.29998771045839995</v>
      </c>
      <c r="AD147" s="120"/>
      <c r="AE147" s="120"/>
      <c r="AF147" s="120"/>
      <c r="AG147" s="120"/>
      <c r="AH147" s="120"/>
      <c r="AI147" s="120"/>
      <c r="AJ147" s="120"/>
      <c r="AK147" s="120"/>
      <c r="AL147" s="120"/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120"/>
      <c r="AW147" s="120"/>
      <c r="AX147" s="120"/>
      <c r="AY147" s="120"/>
      <c r="AZ147" s="120"/>
      <c r="BA147" s="120"/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</row>
    <row r="148" spans="1:79" s="4" customFormat="1" ht="11.25" customHeight="1" x14ac:dyDescent="0.2">
      <c r="A148" s="2715" t="s">
        <v>194</v>
      </c>
      <c r="B148" s="2709" t="s">
        <v>602</v>
      </c>
      <c r="C148" s="10" t="s">
        <v>483</v>
      </c>
      <c r="D148" s="1259" t="s">
        <v>465</v>
      </c>
      <c r="E148" s="1686">
        <v>0.52419000864028931</v>
      </c>
      <c r="F148" s="1687">
        <v>0.61241996288299561</v>
      </c>
      <c r="G148" s="1687">
        <v>0.54495000839233398</v>
      </c>
      <c r="H148" s="1687">
        <v>0.45671999454498291</v>
      </c>
      <c r="I148" s="1687">
        <v>0.53975999355316162</v>
      </c>
      <c r="J148" s="1687">
        <v>0.53456997871398926</v>
      </c>
      <c r="K148" s="1687">
        <v>0.7473599910736084</v>
      </c>
      <c r="L148" s="1687">
        <v>0.86153995990753174</v>
      </c>
      <c r="M148" s="1687">
        <v>0.85115998983383179</v>
      </c>
      <c r="N148" s="1687">
        <v>0.91343998908996582</v>
      </c>
      <c r="O148" s="1687">
        <v>0.9860999584197998</v>
      </c>
      <c r="P148" s="1687">
        <v>0.92900997400283813</v>
      </c>
      <c r="Q148" s="1687">
        <v>1.0016700029373169</v>
      </c>
      <c r="R148" s="1687">
        <v>0.94457995891571045</v>
      </c>
      <c r="S148" s="1687">
        <v>0.90824997425079346</v>
      </c>
      <c r="T148" s="1687">
        <v>0.88230001926422119</v>
      </c>
      <c r="U148" s="1687">
        <v>0.81483000516891479</v>
      </c>
      <c r="V148" s="1687">
        <v>0.90305995941162109</v>
      </c>
      <c r="W148" s="1687">
        <v>0.85635000467300415</v>
      </c>
      <c r="X148" s="1687">
        <v>0.96015000343322754</v>
      </c>
      <c r="Y148" s="1687">
        <v>0.92900997400283813</v>
      </c>
      <c r="Z148" s="1687">
        <v>0.75774002075195313</v>
      </c>
      <c r="AA148" s="1687">
        <v>0.79926002025604248</v>
      </c>
      <c r="AB148" s="1688">
        <v>0.57089996337890625</v>
      </c>
      <c r="AC148" s="552">
        <f>SUM(E148:AB148)</f>
        <v>18.829319715499878</v>
      </c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</row>
    <row r="149" spans="1:79" s="4" customFormat="1" ht="12" x14ac:dyDescent="0.2">
      <c r="A149" s="2716"/>
      <c r="B149" s="2710"/>
      <c r="C149" s="11" t="s">
        <v>484</v>
      </c>
      <c r="D149" s="1256" t="s">
        <v>465</v>
      </c>
      <c r="E149" s="1689">
        <v>0.3217799961566925</v>
      </c>
      <c r="F149" s="1690">
        <v>0.24392999708652496</v>
      </c>
      <c r="G149" s="1690">
        <v>0.21278999745845795</v>
      </c>
      <c r="H149" s="1690">
        <v>0.21797999739646912</v>
      </c>
      <c r="I149" s="1690">
        <v>0.26987999677658081</v>
      </c>
      <c r="J149" s="1690">
        <v>0.22835999727249146</v>
      </c>
      <c r="K149" s="1690">
        <v>0.26987999677658081</v>
      </c>
      <c r="L149" s="1690">
        <v>0.30101999640464783</v>
      </c>
      <c r="M149" s="1690">
        <v>0.29583001136779785</v>
      </c>
      <c r="N149" s="1690">
        <v>0.33735001087188721</v>
      </c>
      <c r="O149" s="1690">
        <v>0.36329999566078186</v>
      </c>
      <c r="P149" s="1690">
        <v>0.38924998044967651</v>
      </c>
      <c r="Q149" s="1690">
        <v>0.39963001012802124</v>
      </c>
      <c r="R149" s="1690">
        <v>0.37887001037597656</v>
      </c>
      <c r="S149" s="1690">
        <v>0.36329999566078186</v>
      </c>
      <c r="T149" s="1690">
        <v>0.31139999628067017</v>
      </c>
      <c r="U149" s="1690">
        <v>0.36329999566078186</v>
      </c>
      <c r="V149" s="1690">
        <v>0.34772998094558716</v>
      </c>
      <c r="W149" s="1690">
        <v>0.34772998094558716</v>
      </c>
      <c r="X149" s="1690">
        <v>0.35291999578475952</v>
      </c>
      <c r="Y149" s="1690">
        <v>0.31139999628067017</v>
      </c>
      <c r="Z149" s="1690">
        <v>0.31139999628067017</v>
      </c>
      <c r="AA149" s="1690">
        <v>0.28025999665260315</v>
      </c>
      <c r="AB149" s="1691">
        <v>0.27507001161575317</v>
      </c>
      <c r="AC149" s="552">
        <f>SUM(E149:AB149)</f>
        <v>7.494359940290451</v>
      </c>
      <c r="AD149" s="120"/>
      <c r="AE149" s="120"/>
      <c r="AF149" s="120"/>
      <c r="AG149" s="120"/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</row>
    <row r="150" spans="1:79" s="4" customFormat="1" ht="12" x14ac:dyDescent="0.2">
      <c r="A150" s="2716"/>
      <c r="B150" s="2710"/>
      <c r="C150" s="11" t="s">
        <v>8</v>
      </c>
      <c r="D150" s="1201" t="s">
        <v>465</v>
      </c>
      <c r="E150" s="1659">
        <v>29</v>
      </c>
      <c r="F150" s="1660">
        <v>40</v>
      </c>
      <c r="G150" s="1660">
        <v>32</v>
      </c>
      <c r="H150" s="1660">
        <v>35</v>
      </c>
      <c r="I150" s="1660">
        <v>30</v>
      </c>
      <c r="J150" s="1660">
        <v>34</v>
      </c>
      <c r="K150" s="1660">
        <v>41</v>
      </c>
      <c r="L150" s="1660">
        <v>45</v>
      </c>
      <c r="M150" s="1660">
        <v>50</v>
      </c>
      <c r="N150" s="1660">
        <v>57</v>
      </c>
      <c r="O150" s="1660">
        <v>58</v>
      </c>
      <c r="P150" s="1660">
        <v>53</v>
      </c>
      <c r="Q150" s="1660">
        <v>59</v>
      </c>
      <c r="R150" s="1660">
        <v>48</v>
      </c>
      <c r="S150" s="1660">
        <v>52</v>
      </c>
      <c r="T150" s="1660">
        <v>47</v>
      </c>
      <c r="U150" s="1660">
        <v>48</v>
      </c>
      <c r="V150" s="1660">
        <v>51</v>
      </c>
      <c r="W150" s="1660">
        <v>49</v>
      </c>
      <c r="X150" s="1660">
        <v>58</v>
      </c>
      <c r="Y150" s="1660">
        <v>54</v>
      </c>
      <c r="Z150" s="1660">
        <v>43</v>
      </c>
      <c r="AA150" s="1660">
        <v>46</v>
      </c>
      <c r="AB150" s="1661">
        <v>34</v>
      </c>
      <c r="AC150" s="590"/>
      <c r="AD150" s="280">
        <f>MAX(E150:AB150)</f>
        <v>59</v>
      </c>
      <c r="AE150" s="120"/>
      <c r="AF150" s="120"/>
      <c r="AG150" s="120"/>
      <c r="AH150" s="120"/>
      <c r="AI150" s="120"/>
      <c r="AJ150" s="120"/>
      <c r="AK150" s="120"/>
      <c r="AL150" s="120"/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120"/>
      <c r="AW150" s="120"/>
      <c r="AX150" s="120"/>
      <c r="AY150" s="120"/>
      <c r="AZ150" s="120"/>
      <c r="BA150" s="120"/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</row>
    <row r="151" spans="1:79" s="4" customFormat="1" ht="12" thickBot="1" x14ac:dyDescent="0.25">
      <c r="A151" s="2717"/>
      <c r="B151" s="2711"/>
      <c r="C151" s="46" t="s">
        <v>16</v>
      </c>
      <c r="D151" s="1224"/>
      <c r="E151" s="434">
        <f t="shared" ref="E151:AB151" si="35">E149/E148</f>
        <v>0.61386136868836239</v>
      </c>
      <c r="F151" s="434">
        <f t="shared" si="35"/>
        <v>0.3983051041285674</v>
      </c>
      <c r="G151" s="434">
        <f t="shared" si="35"/>
        <v>0.39047617979897503</v>
      </c>
      <c r="H151" s="458">
        <f t="shared" si="35"/>
        <v>0.47727272727272729</v>
      </c>
      <c r="I151" s="434">
        <f t="shared" si="35"/>
        <v>0.5</v>
      </c>
      <c r="J151" s="434">
        <f t="shared" si="35"/>
        <v>0.42718447792720288</v>
      </c>
      <c r="K151" s="434">
        <f t="shared" si="35"/>
        <v>0.3611111111111111</v>
      </c>
      <c r="L151" s="434">
        <f t="shared" si="35"/>
        <v>0.34939760244777968</v>
      </c>
      <c r="M151" s="434">
        <f t="shared" si="35"/>
        <v>0.34756099311664246</v>
      </c>
      <c r="N151" s="458">
        <f t="shared" si="35"/>
        <v>0.36931819813141681</v>
      </c>
      <c r="O151" s="434">
        <f t="shared" si="35"/>
        <v>0.36842106376615297</v>
      </c>
      <c r="P151" s="434">
        <f t="shared" si="35"/>
        <v>0.41899440408859095</v>
      </c>
      <c r="Q151" s="434">
        <f t="shared" si="35"/>
        <v>0.39896373951115466</v>
      </c>
      <c r="R151" s="434">
        <f t="shared" si="35"/>
        <v>0.40109892952935816</v>
      </c>
      <c r="S151" s="434">
        <f t="shared" si="35"/>
        <v>0.4000000065625815</v>
      </c>
      <c r="T151" s="434">
        <f t="shared" si="35"/>
        <v>0.35294116454894425</v>
      </c>
      <c r="U151" s="434">
        <f t="shared" si="35"/>
        <v>0.44585986445782583</v>
      </c>
      <c r="V151" s="458">
        <f t="shared" si="35"/>
        <v>0.38505746747109332</v>
      </c>
      <c r="W151" s="434">
        <f t="shared" si="35"/>
        <v>0.40606058159404962</v>
      </c>
      <c r="X151" s="434">
        <f t="shared" si="35"/>
        <v>0.36756756186305939</v>
      </c>
      <c r="Y151" s="434">
        <f t="shared" si="35"/>
        <v>0.335195536102736</v>
      </c>
      <c r="Z151" s="434">
        <f t="shared" si="35"/>
        <v>0.41095888794635438</v>
      </c>
      <c r="AA151" s="434">
        <f t="shared" si="35"/>
        <v>0.35064933757455052</v>
      </c>
      <c r="AB151" s="839">
        <f t="shared" si="35"/>
        <v>0.48181823307140281</v>
      </c>
      <c r="AC151" s="592">
        <f>AC149/AC148</f>
        <v>0.39801543834434233</v>
      </c>
      <c r="AD151" s="120"/>
      <c r="AE151" s="120"/>
      <c r="AF151" s="120"/>
      <c r="AG151" s="120"/>
      <c r="AH151" s="120"/>
      <c r="AI151" s="120"/>
      <c r="AJ151" s="120"/>
      <c r="AK151" s="120"/>
      <c r="AL151" s="120"/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120"/>
      <c r="AW151" s="120"/>
      <c r="AX151" s="120"/>
      <c r="AY151" s="120"/>
      <c r="AZ151" s="120"/>
      <c r="BA151" s="120"/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</row>
    <row r="152" spans="1:79" s="4" customFormat="1" ht="11.25" customHeight="1" x14ac:dyDescent="0.2">
      <c r="A152" s="2715" t="s">
        <v>196</v>
      </c>
      <c r="B152" s="2709" t="s">
        <v>603</v>
      </c>
      <c r="C152" s="10" t="s">
        <v>483</v>
      </c>
      <c r="D152" s="1203" t="s">
        <v>465</v>
      </c>
      <c r="E152" s="1692">
        <v>1.5725699663162231</v>
      </c>
      <c r="F152" s="1693">
        <v>1.4791499376296997</v>
      </c>
      <c r="G152" s="1693">
        <v>1.396109938621521</v>
      </c>
      <c r="H152" s="1693">
        <v>1.3701599836349487</v>
      </c>
      <c r="I152" s="1693">
        <v>1.5466200113296509</v>
      </c>
      <c r="J152" s="1693">
        <v>1.7023199796676636</v>
      </c>
      <c r="K152" s="1693">
        <v>2.0448598861694336</v>
      </c>
      <c r="L152" s="1693">
        <v>2.3925900459289551</v>
      </c>
      <c r="M152" s="1693">
        <v>2.7351300716400146</v>
      </c>
      <c r="N152" s="1693">
        <v>2.9219698905944824</v>
      </c>
      <c r="O152" s="1693">
        <v>2.9582998752593994</v>
      </c>
      <c r="P152" s="1693">
        <v>2.9427299499511719</v>
      </c>
      <c r="Q152" s="1693">
        <v>2.9894399642944336</v>
      </c>
      <c r="R152" s="1693">
        <v>2.8648800849914551</v>
      </c>
      <c r="S152" s="1693">
        <v>2.8908300399780273</v>
      </c>
      <c r="T152" s="1693">
        <v>2.9167799949645996</v>
      </c>
      <c r="U152" s="1693">
        <v>2.7714600563049316</v>
      </c>
      <c r="V152" s="1693">
        <v>2.828549861907959</v>
      </c>
      <c r="W152" s="1693">
        <v>2.6313300132751465</v>
      </c>
      <c r="X152" s="1693">
        <v>2.57423996925354</v>
      </c>
      <c r="Y152" s="1693">
        <v>2.610569953918457</v>
      </c>
      <c r="Z152" s="1693">
        <v>2.5015799999237061</v>
      </c>
      <c r="AA152" s="1693">
        <v>2.1330900192260742</v>
      </c>
      <c r="AB152" s="1694">
        <v>1.7801699638366699</v>
      </c>
      <c r="AC152" s="579">
        <f>SUM(E152:AB152)</f>
        <v>56.555429458618164</v>
      </c>
      <c r="AD152" s="120"/>
      <c r="AE152" s="120"/>
      <c r="AF152" s="120"/>
      <c r="AG152" s="120"/>
      <c r="AH152" s="120"/>
      <c r="AI152" s="120"/>
      <c r="AJ152" s="120"/>
      <c r="AK152" s="120"/>
      <c r="AL152" s="120"/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120"/>
      <c r="AW152" s="120"/>
      <c r="AX152" s="120"/>
      <c r="AY152" s="120"/>
      <c r="AZ152" s="120"/>
      <c r="BA152" s="120"/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</row>
    <row r="153" spans="1:79" s="4" customFormat="1" thickBot="1" x14ac:dyDescent="0.25">
      <c r="A153" s="2716"/>
      <c r="B153" s="2710"/>
      <c r="C153" s="11" t="s">
        <v>484</v>
      </c>
      <c r="D153" s="1201" t="s">
        <v>465</v>
      </c>
      <c r="E153" s="1695">
        <v>0.5605199933052063</v>
      </c>
      <c r="F153" s="1696">
        <v>0.56571000814437866</v>
      </c>
      <c r="G153" s="1696">
        <v>0.55014002323150635</v>
      </c>
      <c r="H153" s="1696">
        <v>0.58647000789642334</v>
      </c>
      <c r="I153" s="1696">
        <v>0.5605199933052063</v>
      </c>
      <c r="J153" s="1696">
        <v>0.62279999256134033</v>
      </c>
      <c r="K153" s="1696">
        <v>0.62279999256134033</v>
      </c>
      <c r="L153" s="1696">
        <v>0.69545996189117432</v>
      </c>
      <c r="M153" s="1696">
        <v>0.75774002075195313</v>
      </c>
      <c r="N153" s="1696">
        <v>0.75255000591278076</v>
      </c>
      <c r="O153" s="1696">
        <v>0.82520997524261475</v>
      </c>
      <c r="P153" s="1696">
        <v>0.82520997524261475</v>
      </c>
      <c r="Q153" s="1696">
        <v>0.78368997573852539</v>
      </c>
      <c r="R153" s="1696">
        <v>0.79926002025604248</v>
      </c>
      <c r="S153" s="1696">
        <v>0.78887999057769775</v>
      </c>
      <c r="T153" s="1696">
        <v>0.86153995990753174</v>
      </c>
      <c r="U153" s="1696">
        <v>0.81483000516891479</v>
      </c>
      <c r="V153" s="1696">
        <v>0.80444997549057007</v>
      </c>
      <c r="W153" s="1696">
        <v>0.71622002124786377</v>
      </c>
      <c r="X153" s="1696">
        <v>0.71622002124786377</v>
      </c>
      <c r="Y153" s="1696">
        <v>0.72659999132156372</v>
      </c>
      <c r="Z153" s="1696">
        <v>0.65393996238708496</v>
      </c>
      <c r="AA153" s="1696">
        <v>0.57608997821807861</v>
      </c>
      <c r="AB153" s="1697">
        <v>0.5605199933052063</v>
      </c>
      <c r="AC153" s="534">
        <f>SUM(E153:AB153)</f>
        <v>16.727369844913483</v>
      </c>
      <c r="AD153" s="120"/>
      <c r="AE153" s="120"/>
      <c r="AF153" s="120"/>
      <c r="AG153" s="120"/>
      <c r="AH153" s="120"/>
      <c r="AI153" s="120"/>
      <c r="AJ153" s="120"/>
      <c r="AK153" s="120"/>
      <c r="AL153" s="120"/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120"/>
      <c r="AW153" s="120"/>
      <c r="AX153" s="120"/>
      <c r="AY153" s="120"/>
      <c r="AZ153" s="120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</row>
    <row r="154" spans="1:79" s="4" customFormat="1" ht="12" x14ac:dyDescent="0.2">
      <c r="A154" s="2716"/>
      <c r="B154" s="2710"/>
      <c r="C154" s="11" t="s">
        <v>8</v>
      </c>
      <c r="D154" s="1201" t="s">
        <v>465</v>
      </c>
      <c r="E154" s="1662">
        <v>95</v>
      </c>
      <c r="F154" s="1663">
        <v>85</v>
      </c>
      <c r="G154" s="1663">
        <v>81</v>
      </c>
      <c r="H154" s="1663">
        <v>80</v>
      </c>
      <c r="I154" s="1663">
        <v>94</v>
      </c>
      <c r="J154" s="1663">
        <v>101</v>
      </c>
      <c r="K154" s="1663">
        <v>118</v>
      </c>
      <c r="L154" s="1663">
        <v>141</v>
      </c>
      <c r="M154" s="1663">
        <v>160</v>
      </c>
      <c r="N154" s="1663">
        <v>169</v>
      </c>
      <c r="O154" s="1663">
        <v>170</v>
      </c>
      <c r="P154" s="1663">
        <v>169</v>
      </c>
      <c r="Q154" s="1663">
        <v>174</v>
      </c>
      <c r="R154" s="1663">
        <v>164</v>
      </c>
      <c r="S154" s="1663">
        <v>165</v>
      </c>
      <c r="T154" s="1663">
        <v>165</v>
      </c>
      <c r="U154" s="1663">
        <v>158</v>
      </c>
      <c r="V154" s="1663">
        <v>157</v>
      </c>
      <c r="W154" s="1663">
        <v>153</v>
      </c>
      <c r="X154" s="1663">
        <v>151</v>
      </c>
      <c r="Y154" s="1663">
        <v>146</v>
      </c>
      <c r="Z154" s="1663">
        <v>143</v>
      </c>
      <c r="AA154" s="1663">
        <v>120</v>
      </c>
      <c r="AB154" s="1664">
        <v>103</v>
      </c>
      <c r="AC154" s="535"/>
      <c r="AD154" s="280">
        <f>MAX(E154:AB154)</f>
        <v>174</v>
      </c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0"/>
      <c r="AZ154" s="120"/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</row>
    <row r="155" spans="1:79" s="4" customFormat="1" ht="12" thickBot="1" x14ac:dyDescent="0.25">
      <c r="A155" s="2728"/>
      <c r="B155" s="2729"/>
      <c r="C155" s="45" t="s">
        <v>16</v>
      </c>
      <c r="D155" s="45"/>
      <c r="E155" s="277">
        <f t="shared" ref="E155:AB155" si="36">E153/E152</f>
        <v>0.35643564694182461</v>
      </c>
      <c r="F155" s="277">
        <f t="shared" si="36"/>
        <v>0.38245616198376386</v>
      </c>
      <c r="G155" s="277">
        <f t="shared" si="36"/>
        <v>0.3940520785739115</v>
      </c>
      <c r="H155" s="440">
        <f t="shared" si="36"/>
        <v>0.42803031390579305</v>
      </c>
      <c r="I155" s="277">
        <f t="shared" si="36"/>
        <v>0.36241610039903688</v>
      </c>
      <c r="J155" s="277">
        <f t="shared" si="36"/>
        <v>0.36585365853658536</v>
      </c>
      <c r="K155" s="277">
        <f t="shared" si="36"/>
        <v>0.3045685412353657</v>
      </c>
      <c r="L155" s="277">
        <f t="shared" si="36"/>
        <v>0.29067242968535911</v>
      </c>
      <c r="M155" s="277">
        <f t="shared" si="36"/>
        <v>0.27703984852815561</v>
      </c>
      <c r="N155" s="440">
        <f t="shared" si="36"/>
        <v>0.2575488571374952</v>
      </c>
      <c r="O155" s="277">
        <f t="shared" si="36"/>
        <v>0.27894737181444662</v>
      </c>
      <c r="P155" s="277">
        <f t="shared" si="36"/>
        <v>0.28042327677954521</v>
      </c>
      <c r="Q155" s="277">
        <f t="shared" si="36"/>
        <v>0.26215277279317822</v>
      </c>
      <c r="R155" s="277">
        <f t="shared" si="36"/>
        <v>0.27898550604027339</v>
      </c>
      <c r="S155" s="277">
        <f t="shared" si="36"/>
        <v>0.27289047770642855</v>
      </c>
      <c r="T155" s="277">
        <f t="shared" si="36"/>
        <v>0.29537365224489209</v>
      </c>
      <c r="U155" s="277">
        <f t="shared" si="36"/>
        <v>0.29400748652870451</v>
      </c>
      <c r="V155" s="440">
        <f t="shared" si="36"/>
        <v>0.28440367494456664</v>
      </c>
      <c r="W155" s="277">
        <f t="shared" si="36"/>
        <v>0.27218935581417392</v>
      </c>
      <c r="X155" s="277">
        <f t="shared" si="36"/>
        <v>0.27822581802874741</v>
      </c>
      <c r="Y155" s="277">
        <f t="shared" si="36"/>
        <v>0.27833002146942643</v>
      </c>
      <c r="Z155" s="277">
        <f t="shared" si="36"/>
        <v>0.26141077335405183</v>
      </c>
      <c r="AA155" s="277">
        <f t="shared" si="36"/>
        <v>0.27007298005505415</v>
      </c>
      <c r="AB155" s="591">
        <f t="shared" si="36"/>
        <v>0.31486880730037631</v>
      </c>
      <c r="AC155" s="592">
        <f>AC153/AC152</f>
        <v>0.29576947792701258</v>
      </c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120"/>
      <c r="AW155" s="120"/>
      <c r="AX155" s="120"/>
      <c r="AY155" s="120"/>
      <c r="AZ155" s="120"/>
      <c r="BA155" s="120"/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</row>
    <row r="156" spans="1:79" s="4" customFormat="1" ht="12" x14ac:dyDescent="0.2">
      <c r="A156" s="603" t="s">
        <v>109</v>
      </c>
      <c r="B156" s="66" t="s">
        <v>18</v>
      </c>
      <c r="C156" s="63" t="s">
        <v>483</v>
      </c>
      <c r="D156" s="1205" t="s">
        <v>506</v>
      </c>
      <c r="E156" s="2640">
        <v>1.8E-3</v>
      </c>
      <c r="F156" s="2640">
        <v>1.8450000000000003E-3</v>
      </c>
      <c r="G156" s="2640">
        <v>1.7850000000000001E-3</v>
      </c>
      <c r="H156" s="2640">
        <v>1.7850000000000001E-3</v>
      </c>
      <c r="I156" s="2640">
        <v>1.755E-3</v>
      </c>
      <c r="J156" s="2640">
        <v>1.7700000000000001E-3</v>
      </c>
      <c r="K156" s="2640">
        <v>1.7850000000000001E-3</v>
      </c>
      <c r="L156" s="2640">
        <v>2.1750000000000003E-3</v>
      </c>
      <c r="M156" s="2640">
        <v>2.2499999999999998E-3</v>
      </c>
      <c r="N156" s="2640">
        <v>2.6099999999999999E-3</v>
      </c>
      <c r="O156" s="2640">
        <v>2.4450000000000001E-3</v>
      </c>
      <c r="P156" s="2640">
        <v>2.3400000000000001E-3</v>
      </c>
      <c r="Q156" s="2640">
        <v>2.5200000000000001E-3</v>
      </c>
      <c r="R156" s="2640">
        <v>2.7000000000000001E-3</v>
      </c>
      <c r="S156" s="2640">
        <v>2.5200000000000001E-3</v>
      </c>
      <c r="T156" s="2640">
        <v>2.6099999999999999E-3</v>
      </c>
      <c r="U156" s="2640">
        <v>2.6550000000000002E-3</v>
      </c>
      <c r="V156" s="2640">
        <v>1.6500000000000002E-3</v>
      </c>
      <c r="W156" s="2640">
        <v>1.5300000000000001E-3</v>
      </c>
      <c r="X156" s="2640">
        <v>1.7250000000000002E-3</v>
      </c>
      <c r="Y156" s="2640">
        <v>2.055E-3</v>
      </c>
      <c r="Z156" s="2640">
        <v>2.6849999999999999E-3</v>
      </c>
      <c r="AA156" s="2640">
        <v>2.6849999999999999E-3</v>
      </c>
      <c r="AB156" s="2640">
        <v>2.6700000000000001E-3</v>
      </c>
      <c r="AC156" s="337">
        <f>SUM(E156:AB156)</f>
        <v>5.2349999999999994E-2</v>
      </c>
      <c r="AD156" s="576">
        <f>MAX(E156:AB156)</f>
        <v>2.7000000000000001E-3</v>
      </c>
    </row>
    <row r="157" spans="1:79" s="4" customFormat="1" thickBot="1" x14ac:dyDescent="0.25">
      <c r="A157" s="606" t="s">
        <v>99</v>
      </c>
      <c r="B157" s="62" t="s">
        <v>19</v>
      </c>
      <c r="C157" s="46" t="s">
        <v>483</v>
      </c>
      <c r="D157" s="1224" t="s">
        <v>506</v>
      </c>
      <c r="E157" s="2640">
        <v>1.5150000000000001E-3</v>
      </c>
      <c r="F157" s="2640">
        <v>1.5150000000000001E-3</v>
      </c>
      <c r="G157" s="2640">
        <v>1.5300000000000001E-3</v>
      </c>
      <c r="H157" s="2640">
        <v>1.5150000000000001E-3</v>
      </c>
      <c r="I157" s="2640">
        <v>1.5150000000000001E-3</v>
      </c>
      <c r="J157" s="2640">
        <v>1.5150000000000001E-3</v>
      </c>
      <c r="K157" s="2640">
        <v>1.5E-3</v>
      </c>
      <c r="L157" s="2640">
        <v>1.5E-3</v>
      </c>
      <c r="M157" s="2640">
        <v>1.5E-3</v>
      </c>
      <c r="N157" s="2640">
        <v>1.5150000000000001E-3</v>
      </c>
      <c r="O157" s="2640">
        <v>1.47E-3</v>
      </c>
      <c r="P157" s="2640">
        <v>1.485E-3</v>
      </c>
      <c r="Q157" s="2640">
        <v>1.5150000000000001E-3</v>
      </c>
      <c r="R157" s="2640">
        <v>1.5150000000000001E-3</v>
      </c>
      <c r="S157" s="2640">
        <v>1.5150000000000001E-3</v>
      </c>
      <c r="T157" s="2640">
        <v>1.5150000000000001E-3</v>
      </c>
      <c r="U157" s="2640">
        <v>1.5300000000000001E-3</v>
      </c>
      <c r="V157" s="2640">
        <v>1.5150000000000001E-3</v>
      </c>
      <c r="W157" s="2640">
        <v>1.5150000000000001E-3</v>
      </c>
      <c r="X157" s="2640">
        <v>1.5150000000000001E-3</v>
      </c>
      <c r="Y157" s="2640">
        <v>1.5150000000000001E-3</v>
      </c>
      <c r="Z157" s="2640">
        <v>1.5300000000000001E-3</v>
      </c>
      <c r="AA157" s="2640">
        <v>1.5150000000000001E-3</v>
      </c>
      <c r="AB157" s="2640">
        <v>1.5300000000000001E-3</v>
      </c>
      <c r="AC157" s="123">
        <f>SUM(E157:AB157)</f>
        <v>3.6299999999999999E-2</v>
      </c>
      <c r="AD157" s="576">
        <f>MAX(E157:AB157)</f>
        <v>1.5300000000000001E-3</v>
      </c>
    </row>
    <row r="158" spans="1:79" s="661" customFormat="1" ht="10.5" customHeight="1" x14ac:dyDescent="0.2">
      <c r="A158" s="2751" t="s">
        <v>154</v>
      </c>
      <c r="B158" s="2791"/>
      <c r="C158" s="10" t="s">
        <v>483</v>
      </c>
      <c r="D158" s="10"/>
      <c r="E158" s="109">
        <f>SUM(E68,E72,E76,E80,E84,E88,E92,E96,E100,E104,E108,E112,E116,E120,E124,E128,E132,E136,E140,E144,E148,E152,E156:E157)</f>
        <v>9.2462749749565099</v>
      </c>
      <c r="F158" s="109">
        <f>SUM(F68,F72,F76,F80,F84,F88,F92,F96,F100,F104,F108,F112,F116,F120,F124,F128,F132,F136,F140,F144,F148,F152,F156:F157)</f>
        <v>8.5673299005126946</v>
      </c>
      <c r="G158" s="109">
        <f t="shared" ref="G158:AC158" si="37">SUM(G68,G72,G76,G80,G84,G88,G92,G96,G100,G104,G108,G112,G116,G120,G124,G128,G132,G136,G140,G144,G148,G152,G156:G157)</f>
        <v>8.0113749470138558</v>
      </c>
      <c r="H158" s="421">
        <f t="shared" si="37"/>
        <v>7.7885799781799321</v>
      </c>
      <c r="I158" s="109">
        <f t="shared" si="37"/>
        <v>8.1624500048828121</v>
      </c>
      <c r="J158" s="109">
        <f t="shared" si="37"/>
        <v>8.8087749583816528</v>
      </c>
      <c r="K158" s="109">
        <f t="shared" si="37"/>
        <v>10.662704877243042</v>
      </c>
      <c r="L158" s="109">
        <f t="shared" si="37"/>
        <v>12.520605005836488</v>
      </c>
      <c r="M158" s="109">
        <f t="shared" si="37"/>
        <v>15.037040061473848</v>
      </c>
      <c r="N158" s="421">
        <f t="shared" si="37"/>
        <v>16.416334879684449</v>
      </c>
      <c r="O158" s="109">
        <f>SUM(O68,O72,O76,O80,O84,O88,O92,O96,O100,O104,O108,O112,O116,O120,O124,O128,O132,O136,O140,O144,O148,O152,O156:O157)</f>
        <v>16.754114833679207</v>
      </c>
      <c r="P158" s="109">
        <f t="shared" si="37"/>
        <v>16.987164923954012</v>
      </c>
      <c r="Q158" s="109">
        <f t="shared" si="37"/>
        <v>17.300144967231752</v>
      </c>
      <c r="R158" s="109">
        <f t="shared" si="37"/>
        <v>17.349675043907169</v>
      </c>
      <c r="S158" s="109">
        <f t="shared" si="37"/>
        <v>16.713315014228826</v>
      </c>
      <c r="T158" s="109">
        <f>SUM(T68,T72,T76,T80,T84,T88,T92,T96,T100,T104,T108,T112,T116,T120,T124,T128,T132,T136,T140,T144,T148,T152,T156:T157)</f>
        <v>16.397405014228823</v>
      </c>
      <c r="U158" s="109">
        <f t="shared" si="37"/>
        <v>16.059475061473847</v>
      </c>
      <c r="V158" s="421">
        <f t="shared" si="37"/>
        <v>15.65897482131958</v>
      </c>
      <c r="W158" s="109">
        <f t="shared" si="37"/>
        <v>15.371725017948151</v>
      </c>
      <c r="X158" s="109">
        <f>SUM(X68,X72,X76,X80,X84,X88,X92,X96,X100,X104,X108,X112,X116,X120,X124,X128,X132,X136,X140,X144,X148,X152,X156:X157)</f>
        <v>14.976429972686768</v>
      </c>
      <c r="Y158" s="109">
        <f t="shared" si="37"/>
        <v>14.847749927921296</v>
      </c>
      <c r="Z158" s="109">
        <f t="shared" si="37"/>
        <v>14.144735020675657</v>
      </c>
      <c r="AA158" s="109">
        <f t="shared" si="37"/>
        <v>12.690150039482118</v>
      </c>
      <c r="AB158" s="121">
        <f>SUM(AB68,AB72,AB76,AB80,AB84,AB88,AB92,AB96,AB100,AB104,AB108,AB112,AB116,AB120,AB124,AB128,AB132,AB136,AB140,AB144,AB148,AB152,AB156:AB157)</f>
        <v>10.766069927215577</v>
      </c>
      <c r="AC158" s="272">
        <f t="shared" si="37"/>
        <v>321.23859917411795</v>
      </c>
    </row>
    <row r="159" spans="1:79" s="661" customFormat="1" ht="10.5" customHeight="1" thickBot="1" x14ac:dyDescent="0.25">
      <c r="A159" s="2792"/>
      <c r="B159" s="2793"/>
      <c r="C159" s="45" t="s">
        <v>484</v>
      </c>
      <c r="D159" s="45"/>
      <c r="E159" s="126">
        <f t="shared" ref="E159:AC159" si="38">SUM(E69,E73,E77,E81,E85,E89,E93,E97,E101,E105,E109,E113,E117,E121,E125,E129,E133,E137,E141,E145,E149,E153)</f>
        <v>3.5368999894618987</v>
      </c>
      <c r="F159" s="126">
        <f t="shared" si="38"/>
        <v>3.3884400052309038</v>
      </c>
      <c r="G159" s="126">
        <f t="shared" si="38"/>
        <v>3.2859300206899644</v>
      </c>
      <c r="H159" s="444">
        <f t="shared" si="38"/>
        <v>3.3134500052928924</v>
      </c>
      <c r="I159" s="126">
        <f t="shared" si="38"/>
        <v>3.3227999900817875</v>
      </c>
      <c r="J159" s="126">
        <f>SUM(J69,J73,J77,J81,J85,J89,J93,J97,J101,J105,J109,J113,J117,J121,J125,J129,J133,J137,J141,J145,J149,J153)</f>
        <v>3.3791599898338318</v>
      </c>
      <c r="K159" s="126">
        <f t="shared" si="38"/>
        <v>3.5464799893379215</v>
      </c>
      <c r="L159" s="126">
        <f t="shared" si="38"/>
        <v>4.0594799582958228</v>
      </c>
      <c r="M159" s="126">
        <f t="shared" si="38"/>
        <v>4.7465700321197515</v>
      </c>
      <c r="N159" s="444">
        <f t="shared" si="38"/>
        <v>4.8943000167846673</v>
      </c>
      <c r="O159" s="126">
        <f t="shared" si="38"/>
        <v>5.0317099709033961</v>
      </c>
      <c r="P159" s="126">
        <f>SUM(P69,P73,P77,P81,P85,P89,P93,P97,P101,P105,P109,P113,P117,P121,P125,P129,P133,P137,P141,P145,P149,P153)</f>
        <v>5.147859955692291</v>
      </c>
      <c r="Q159" s="126">
        <f t="shared" si="38"/>
        <v>4.8931199858665462</v>
      </c>
      <c r="R159" s="126">
        <f t="shared" si="38"/>
        <v>5.1809300306320178</v>
      </c>
      <c r="S159" s="126">
        <f t="shared" si="38"/>
        <v>5.0873799862384796</v>
      </c>
      <c r="T159" s="126">
        <f t="shared" si="38"/>
        <v>4.9897399561882025</v>
      </c>
      <c r="U159" s="126">
        <f t="shared" si="38"/>
        <v>4.8939300008296964</v>
      </c>
      <c r="V159" s="444">
        <f t="shared" si="38"/>
        <v>4.6465799564361578</v>
      </c>
      <c r="W159" s="126">
        <f t="shared" si="38"/>
        <v>4.4923500021934508</v>
      </c>
      <c r="X159" s="126">
        <f t="shared" si="38"/>
        <v>4.4347400170326239</v>
      </c>
      <c r="Y159" s="126">
        <f t="shared" si="38"/>
        <v>4.3075999876022335</v>
      </c>
      <c r="Z159" s="126">
        <f t="shared" si="38"/>
        <v>4.1197399586677559</v>
      </c>
      <c r="AA159" s="126">
        <f t="shared" si="38"/>
        <v>3.874749974870682</v>
      </c>
      <c r="AB159" s="122">
        <f t="shared" si="38"/>
        <v>3.702390004920959</v>
      </c>
      <c r="AC159" s="272">
        <f t="shared" si="38"/>
        <v>102.27632978520394</v>
      </c>
    </row>
    <row r="160" spans="1:79" s="661" customFormat="1" ht="10.5" customHeight="1" x14ac:dyDescent="0.2">
      <c r="A160" s="2733" t="s">
        <v>155</v>
      </c>
      <c r="B160" s="2734"/>
      <c r="C160" s="12" t="s">
        <v>483</v>
      </c>
      <c r="D160" s="12"/>
      <c r="E160" s="112">
        <f>E31+E35+E39+E43-E158</f>
        <v>-0.19251499999999666</v>
      </c>
      <c r="F160" s="112">
        <f t="shared" ref="F160:AA161" si="39">F31+F35+F39+F43-F158</f>
        <v>-0.18175999999999881</v>
      </c>
      <c r="G160" s="112">
        <f t="shared" si="39"/>
        <v>-0.16331500000000077</v>
      </c>
      <c r="H160" s="442">
        <f t="shared" si="39"/>
        <v>-0.16270000000000095</v>
      </c>
      <c r="I160" s="112">
        <f t="shared" si="39"/>
        <v>-0.17506999999999984</v>
      </c>
      <c r="J160" s="112">
        <f t="shared" si="39"/>
        <v>-0.16688500000000062</v>
      </c>
      <c r="K160" s="112">
        <f t="shared" si="39"/>
        <v>-0.18748500000000057</v>
      </c>
      <c r="L160" s="112">
        <f t="shared" si="39"/>
        <v>-0.24847500000000089</v>
      </c>
      <c r="M160" s="112">
        <f t="shared" si="39"/>
        <v>-0.38075000000000081</v>
      </c>
      <c r="N160" s="442">
        <f t="shared" si="39"/>
        <v>-0.44292500000000068</v>
      </c>
      <c r="O160" s="112">
        <f>O31+O35+O39+O43-O158</f>
        <v>-0.44071500000000796</v>
      </c>
      <c r="P160" s="112">
        <f t="shared" si="39"/>
        <v>-0.46442500000000209</v>
      </c>
      <c r="Q160" s="112">
        <f t="shared" si="39"/>
        <v>-0.49303500000000255</v>
      </c>
      <c r="R160" s="112">
        <f t="shared" si="39"/>
        <v>-0.46621500000000538</v>
      </c>
      <c r="S160" s="112">
        <f t="shared" si="39"/>
        <v>-0.4372350000000047</v>
      </c>
      <c r="T160" s="112">
        <f t="shared" si="39"/>
        <v>-0.41532500000000283</v>
      </c>
      <c r="U160" s="112">
        <f t="shared" si="39"/>
        <v>-0.39218500000000134</v>
      </c>
      <c r="V160" s="442">
        <f t="shared" si="39"/>
        <v>-0.32036500000000068</v>
      </c>
      <c r="W160" s="112">
        <f t="shared" si="39"/>
        <v>-0.28904500000000155</v>
      </c>
      <c r="X160" s="112">
        <f t="shared" si="39"/>
        <v>-0.26103999999999949</v>
      </c>
      <c r="Y160" s="112">
        <f t="shared" si="39"/>
        <v>-0.26217000000000112</v>
      </c>
      <c r="Z160" s="112">
        <f t="shared" si="39"/>
        <v>-0.27141499999999752</v>
      </c>
      <c r="AA160" s="112">
        <f t="shared" si="39"/>
        <v>-0.24780000000000157</v>
      </c>
      <c r="AB160" s="112">
        <f>AB31+AB35+AB39+AB43-AB158</f>
        <v>-0.20400000000000063</v>
      </c>
      <c r="AC160" s="109">
        <f>AC31+AC35+AC39+AC43-AC158</f>
        <v>-7.2668499999999199</v>
      </c>
    </row>
    <row r="161" spans="1:30" s="661" customFormat="1" ht="10.5" customHeight="1" thickBot="1" x14ac:dyDescent="0.25">
      <c r="A161" s="2735"/>
      <c r="B161" s="2736"/>
      <c r="C161" s="9" t="s">
        <v>484</v>
      </c>
      <c r="D161" s="240"/>
      <c r="E161" s="112">
        <f>E32+E36+E40+E44-E159</f>
        <v>-0.16759999999999975</v>
      </c>
      <c r="F161" s="112">
        <f t="shared" si="39"/>
        <v>-0.18180000000000041</v>
      </c>
      <c r="G161" s="112">
        <f t="shared" si="39"/>
        <v>-0.18000000000000016</v>
      </c>
      <c r="H161" s="442">
        <f t="shared" si="39"/>
        <v>-0.17799999999999994</v>
      </c>
      <c r="I161" s="112">
        <f t="shared" si="39"/>
        <v>-0.17940000000000067</v>
      </c>
      <c r="J161" s="112">
        <f>J32+J36+J40+J44-J159</f>
        <v>-0.18199999999999994</v>
      </c>
      <c r="K161" s="112">
        <f t="shared" si="39"/>
        <v>-0.18780000000000019</v>
      </c>
      <c r="L161" s="112">
        <f t="shared" si="39"/>
        <v>-0.17400000000000038</v>
      </c>
      <c r="M161" s="112">
        <f t="shared" si="39"/>
        <v>-1.8000000000000682E-2</v>
      </c>
      <c r="N161" s="442">
        <f t="shared" si="39"/>
        <v>-2.4399999999999089E-2</v>
      </c>
      <c r="O161" s="112">
        <f t="shared" si="39"/>
        <v>-2.1199999999999442E-2</v>
      </c>
      <c r="P161" s="112">
        <f>P32+P36+P40+P44-P159</f>
        <v>-1.839999999999975E-2</v>
      </c>
      <c r="Q161" s="112">
        <f t="shared" si="39"/>
        <v>-1.0799999999999699E-2</v>
      </c>
      <c r="R161" s="112">
        <f t="shared" si="39"/>
        <v>-1.8799999999998818E-2</v>
      </c>
      <c r="S161" s="112">
        <f t="shared" si="39"/>
        <v>-2.3200000000000109E-2</v>
      </c>
      <c r="T161" s="112">
        <f t="shared" si="39"/>
        <v>-1.2800000000000367E-2</v>
      </c>
      <c r="U161" s="112">
        <f t="shared" si="39"/>
        <v>-4.7999999999994714E-3</v>
      </c>
      <c r="V161" s="442">
        <f t="shared" si="39"/>
        <v>-6.2400000000000233E-2</v>
      </c>
      <c r="W161" s="112">
        <f t="shared" si="39"/>
        <v>-3.8400000000000212E-2</v>
      </c>
      <c r="X161" s="112">
        <f t="shared" si="39"/>
        <v>-5.9600000000000541E-2</v>
      </c>
      <c r="Y161" s="112">
        <f t="shared" si="39"/>
        <v>-9.5600000000000129E-2</v>
      </c>
      <c r="Z161" s="112">
        <f t="shared" si="39"/>
        <v>-0.13040000000000074</v>
      </c>
      <c r="AA161" s="112">
        <f t="shared" si="39"/>
        <v>-9.3400000000000372E-2</v>
      </c>
      <c r="AB161" s="112">
        <f t="shared" ref="AB161" si="40">AB32+AB36+AB40+AB44-AB159</f>
        <v>-0.11579999999999924</v>
      </c>
      <c r="AC161" s="112">
        <f>AC32+AC36+AC40+AC44-AC159</f>
        <v>-2.178600000000003</v>
      </c>
    </row>
    <row r="162" spans="1:30" s="32" customFormat="1" ht="10.5" customHeight="1" x14ac:dyDescent="0.2">
      <c r="A162" s="2764" t="s">
        <v>9</v>
      </c>
      <c r="B162" s="2765"/>
      <c r="C162" s="14" t="s">
        <v>483</v>
      </c>
      <c r="D162" s="14"/>
      <c r="E162" s="319">
        <f t="shared" ref="E162:AB162" si="41">E13+E18-E61-E158</f>
        <v>-4.6849353218050283E-3</v>
      </c>
      <c r="F162" s="319">
        <f t="shared" si="41"/>
        <v>-0.12748987794875966</v>
      </c>
      <c r="G162" s="319">
        <f t="shared" si="41"/>
        <v>-7.3740940132143606E-2</v>
      </c>
      <c r="H162" s="319">
        <f t="shared" si="41"/>
        <v>-3.4120159149182427E-3</v>
      </c>
      <c r="I162" s="319">
        <f t="shared" si="41"/>
        <v>-0.28754598266601583</v>
      </c>
      <c r="J162" s="319">
        <f t="shared" si="41"/>
        <v>-0.2811369211769108</v>
      </c>
      <c r="K162" s="319">
        <f t="shared" si="41"/>
        <v>-0.59211880832672215</v>
      </c>
      <c r="L162" s="319">
        <f t="shared" si="41"/>
        <v>-0.92916894531250094</v>
      </c>
      <c r="M162" s="319">
        <f t="shared" si="41"/>
        <v>-0.90441806859970164</v>
      </c>
      <c r="N162" s="319">
        <f t="shared" si="41"/>
        <v>-0.8167548686981192</v>
      </c>
      <c r="O162" s="319">
        <f t="shared" si="41"/>
        <v>-0.57645885128021845</v>
      </c>
      <c r="P162" s="319">
        <f t="shared" si="41"/>
        <v>-0.44578280839920126</v>
      </c>
      <c r="Q162" s="319">
        <f t="shared" si="41"/>
        <v>-0.52897488304138562</v>
      </c>
      <c r="R162" s="319">
        <f t="shared" si="41"/>
        <v>-0.4637009889984185</v>
      </c>
      <c r="S162" s="319">
        <f t="shared" si="41"/>
        <v>-0.57580489936829338</v>
      </c>
      <c r="T162" s="319">
        <f t="shared" si="41"/>
        <v>-0.48229700393676822</v>
      </c>
      <c r="U162" s="319">
        <f t="shared" si="41"/>
        <v>-0.16992097936630302</v>
      </c>
      <c r="V162" s="319">
        <f t="shared" si="41"/>
        <v>-0.35809273990630963</v>
      </c>
      <c r="W162" s="319">
        <f t="shared" si="41"/>
        <v>-2.0590578269974458E-3</v>
      </c>
      <c r="X162" s="319">
        <f t="shared" si="41"/>
        <v>-0.25089995330810488</v>
      </c>
      <c r="Y162" s="319">
        <f t="shared" si="41"/>
        <v>-9.6911882038117625E-2</v>
      </c>
      <c r="Z162" s="319">
        <f t="shared" si="41"/>
        <v>-5.4589636230453209E-3</v>
      </c>
      <c r="AA162" s="319">
        <f t="shared" si="41"/>
        <v>3.8459562301618178E-3</v>
      </c>
      <c r="AB162" s="319">
        <f t="shared" si="41"/>
        <v>0.14132408313751021</v>
      </c>
      <c r="AC162" s="317">
        <f t="shared" ref="E162:AC163" si="42">AC13+AC18-AC61-AC158</f>
        <v>-7.8316643358229499</v>
      </c>
    </row>
    <row r="163" spans="1:30" s="32" customFormat="1" ht="10.5" customHeight="1" thickBot="1" x14ac:dyDescent="0.25">
      <c r="A163" s="2766"/>
      <c r="B163" s="2767"/>
      <c r="C163" s="15" t="s">
        <v>484</v>
      </c>
      <c r="D163" s="244"/>
      <c r="E163" s="320">
        <f t="shared" si="42"/>
        <v>0.66179800839424141</v>
      </c>
      <c r="F163" s="320">
        <f t="shared" si="42"/>
        <v>0.68425203654766076</v>
      </c>
      <c r="G163" s="320">
        <f t="shared" si="42"/>
        <v>0.56169597647190139</v>
      </c>
      <c r="H163" s="320">
        <f t="shared" si="42"/>
        <v>0.57977003579139685</v>
      </c>
      <c r="I163" s="320">
        <f t="shared" si="42"/>
        <v>0.505691992092133</v>
      </c>
      <c r="J163" s="320">
        <f t="shared" si="42"/>
        <v>0.58793205194473197</v>
      </c>
      <c r="K163" s="320">
        <f t="shared" si="42"/>
        <v>0.76114799318313509</v>
      </c>
      <c r="L163" s="320">
        <f>L14+L19-L62-L159</f>
        <v>0.70912210402488629</v>
      </c>
      <c r="M163" s="320">
        <f t="shared" si="42"/>
        <v>1.802093984889984</v>
      </c>
      <c r="N163" s="320">
        <f t="shared" si="42"/>
        <v>1.8358340155601507</v>
      </c>
      <c r="O163" s="320">
        <f t="shared" si="42"/>
        <v>1.8593680628299722</v>
      </c>
      <c r="P163" s="320">
        <f t="shared" si="42"/>
        <v>1.9808180780410778</v>
      </c>
      <c r="Q163" s="320">
        <f>Q14+Q19-Q62-Q159</f>
        <v>1.7334780548095718</v>
      </c>
      <c r="R163" s="320">
        <f t="shared" si="42"/>
        <v>2.1886779877662672</v>
      </c>
      <c r="S163" s="320">
        <f t="shared" si="42"/>
        <v>2.0525000328540806</v>
      </c>
      <c r="T163" s="320">
        <f t="shared" si="42"/>
        <v>1.5077021113395688</v>
      </c>
      <c r="U163" s="320">
        <f>U14+U19-U62-U159</f>
        <v>1.4140499927997592</v>
      </c>
      <c r="V163" s="320">
        <f>V14+V19-V62-V159</f>
        <v>1.8749580466270448</v>
      </c>
      <c r="W163" s="320">
        <f t="shared" si="42"/>
        <v>1.8332459848403921</v>
      </c>
      <c r="X163" s="320">
        <f t="shared" si="42"/>
        <v>1.595854044246674</v>
      </c>
      <c r="Y163" s="320">
        <f t="shared" si="42"/>
        <v>1.5930519980430597</v>
      </c>
      <c r="Z163" s="320">
        <f t="shared" si="42"/>
        <v>1.4846380409240716</v>
      </c>
      <c r="AA163" s="320">
        <f t="shared" si="42"/>
        <v>1.3654159933567054</v>
      </c>
      <c r="AB163" s="320">
        <f t="shared" si="42"/>
        <v>1.0387799936294559</v>
      </c>
      <c r="AC163" s="318">
        <f t="shared" si="42"/>
        <v>32.211876621007903</v>
      </c>
    </row>
    <row r="164" spans="1:30" s="72" customFormat="1" ht="30" customHeight="1" thickBot="1" x14ac:dyDescent="0.25">
      <c r="A164" s="289"/>
      <c r="B164" s="71"/>
      <c r="C164" s="290" t="s">
        <v>280</v>
      </c>
      <c r="E164" s="101"/>
      <c r="F164" s="101"/>
      <c r="G164" s="101"/>
      <c r="H164" s="452">
        <f>SUM(H112,H116,H124,H136,H140,H132,H144,H68,H72,H100,H96,H104,H92,H84,H76,H108)</f>
        <v>4.0264000000000006</v>
      </c>
      <c r="I164" s="452"/>
      <c r="J164" s="841"/>
      <c r="K164" s="841"/>
      <c r="L164" s="841"/>
      <c r="M164" s="841"/>
      <c r="N164" s="452">
        <f>SUM(N112,N116,N124,N136,N140,N132,N144,N68,N72,N100,N96,N104,N92,N84,N76,N108)</f>
        <v>8.3821999999999992</v>
      </c>
      <c r="O164" s="841"/>
      <c r="P164" s="841"/>
      <c r="Q164" s="841"/>
      <c r="R164" s="841"/>
      <c r="S164" s="841"/>
      <c r="T164" s="841"/>
      <c r="U164" s="841"/>
      <c r="V164" s="452">
        <f>SUM(V112,V116,V124,V136,V140,V132,V144,V68,V72,V100,V96,V104,V92,V84,V76,V108)</f>
        <v>7.9703999999999997</v>
      </c>
      <c r="W164" s="841"/>
      <c r="X164" s="841"/>
      <c r="Y164" s="291">
        <f>SUM(Y112,Y116,Y124,Y136,Y140,Y132,Y144,Y68,Y72,Y100,Y96,Y104,Y92,Y84,Y76,Y108)</f>
        <v>7.5328000000000008</v>
      </c>
      <c r="Z164" s="841"/>
      <c r="AA164" s="841"/>
      <c r="AB164" s="841"/>
      <c r="AC164" s="841"/>
    </row>
    <row r="165" spans="1:30" s="661" customFormat="1" ht="28.5" customHeight="1" x14ac:dyDescent="0.2">
      <c r="A165" s="765" t="s">
        <v>17</v>
      </c>
      <c r="B165" s="79" t="s">
        <v>5</v>
      </c>
      <c r="C165" s="6" t="s">
        <v>14</v>
      </c>
      <c r="D165" s="6" t="s">
        <v>498</v>
      </c>
      <c r="E165" s="2719" t="s">
        <v>15</v>
      </c>
      <c r="F165" s="2719"/>
      <c r="G165" s="2719"/>
      <c r="H165" s="2719"/>
      <c r="I165" s="2719"/>
      <c r="J165" s="2719"/>
      <c r="K165" s="2719"/>
      <c r="L165" s="2719"/>
      <c r="M165" s="2719"/>
      <c r="N165" s="2719"/>
      <c r="O165" s="2719"/>
      <c r="P165" s="2719"/>
      <c r="Q165" s="2719"/>
      <c r="R165" s="2719"/>
      <c r="S165" s="2719"/>
      <c r="T165" s="2719"/>
      <c r="U165" s="2719"/>
      <c r="V165" s="2719"/>
      <c r="W165" s="2719"/>
      <c r="X165" s="2719"/>
      <c r="Y165" s="2719"/>
      <c r="Z165" s="2719"/>
      <c r="AA165" s="2719"/>
      <c r="AB165" s="2719"/>
      <c r="AC165" s="2905" t="s">
        <v>10</v>
      </c>
    </row>
    <row r="166" spans="1:30" s="13" customFormat="1" ht="12.75" customHeight="1" thickBot="1" x14ac:dyDescent="0.25">
      <c r="A166" s="2722" t="s">
        <v>146</v>
      </c>
      <c r="B166" s="2723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2906"/>
    </row>
    <row r="167" spans="1:30" s="13" customFormat="1" ht="12.75" customHeight="1" x14ac:dyDescent="0.2">
      <c r="A167" s="19" t="s">
        <v>6</v>
      </c>
      <c r="B167" s="20"/>
      <c r="C167" s="21"/>
      <c r="D167" s="1203"/>
      <c r="E167" s="20">
        <v>6</v>
      </c>
      <c r="F167" s="20">
        <v>6</v>
      </c>
      <c r="G167" s="20">
        <v>6</v>
      </c>
      <c r="H167" s="20">
        <v>6</v>
      </c>
      <c r="I167" s="20">
        <v>6</v>
      </c>
      <c r="J167" s="20">
        <v>6</v>
      </c>
      <c r="K167" s="20">
        <v>6</v>
      </c>
      <c r="L167" s="20">
        <v>6</v>
      </c>
      <c r="M167" s="20">
        <v>6</v>
      </c>
      <c r="N167" s="20">
        <v>6</v>
      </c>
      <c r="O167" s="20">
        <v>6</v>
      </c>
      <c r="P167" s="20">
        <v>6</v>
      </c>
      <c r="Q167" s="20">
        <v>6</v>
      </c>
      <c r="R167" s="20">
        <v>6</v>
      </c>
      <c r="S167" s="20">
        <v>6</v>
      </c>
      <c r="T167" s="20">
        <v>6</v>
      </c>
      <c r="U167" s="20">
        <v>6</v>
      </c>
      <c r="V167" s="20">
        <v>6</v>
      </c>
      <c r="W167" s="20">
        <v>6</v>
      </c>
      <c r="X167" s="20">
        <v>6</v>
      </c>
      <c r="Y167" s="20">
        <v>6</v>
      </c>
      <c r="Z167" s="20">
        <v>6</v>
      </c>
      <c r="AA167" s="20">
        <v>6</v>
      </c>
      <c r="AB167" s="20">
        <v>6</v>
      </c>
      <c r="AC167" s="344"/>
    </row>
    <row r="168" spans="1:30" s="13" customFormat="1" ht="12.75" customHeight="1" thickBot="1" x14ac:dyDescent="0.25">
      <c r="A168" s="36" t="s">
        <v>7</v>
      </c>
      <c r="B168" s="37"/>
      <c r="C168" s="38"/>
      <c r="D168" s="1224"/>
      <c r="E168" s="37">
        <v>6</v>
      </c>
      <c r="F168" s="37">
        <v>6</v>
      </c>
      <c r="G168" s="37">
        <v>6</v>
      </c>
      <c r="H168" s="37">
        <v>6</v>
      </c>
      <c r="I168" s="37">
        <v>6</v>
      </c>
      <c r="J168" s="37">
        <v>6</v>
      </c>
      <c r="K168" s="37">
        <v>6</v>
      </c>
      <c r="L168" s="37">
        <v>6</v>
      </c>
      <c r="M168" s="37">
        <v>6</v>
      </c>
      <c r="N168" s="37">
        <v>6</v>
      </c>
      <c r="O168" s="37">
        <v>6</v>
      </c>
      <c r="P168" s="37">
        <v>6</v>
      </c>
      <c r="Q168" s="37">
        <v>6</v>
      </c>
      <c r="R168" s="37">
        <v>6</v>
      </c>
      <c r="S168" s="37">
        <v>6</v>
      </c>
      <c r="T168" s="37">
        <v>6</v>
      </c>
      <c r="U168" s="37">
        <v>6</v>
      </c>
      <c r="V168" s="37">
        <v>6</v>
      </c>
      <c r="W168" s="37">
        <v>6</v>
      </c>
      <c r="X168" s="37">
        <v>6</v>
      </c>
      <c r="Y168" s="37">
        <v>6</v>
      </c>
      <c r="Z168" s="37">
        <v>6</v>
      </c>
      <c r="AA168" s="37">
        <v>6</v>
      </c>
      <c r="AB168" s="37">
        <v>6</v>
      </c>
      <c r="AC168" s="345"/>
    </row>
    <row r="169" spans="1:30" s="661" customFormat="1" ht="12" customHeight="1" x14ac:dyDescent="0.2">
      <c r="A169" s="2845" t="s">
        <v>11</v>
      </c>
      <c r="B169" s="2888" t="s">
        <v>131</v>
      </c>
      <c r="C169" s="10" t="s">
        <v>483</v>
      </c>
      <c r="D169" s="10" t="s">
        <v>466</v>
      </c>
      <c r="E169" s="80"/>
      <c r="F169" s="80"/>
      <c r="G169" s="80"/>
      <c r="H169" s="439"/>
      <c r="I169" s="80"/>
      <c r="J169" s="80"/>
      <c r="K169" s="80"/>
      <c r="L169" s="80"/>
      <c r="M169" s="80"/>
      <c r="N169" s="439"/>
      <c r="O169" s="80"/>
      <c r="P169" s="80"/>
      <c r="Q169" s="80"/>
      <c r="R169" s="80"/>
      <c r="S169" s="80"/>
      <c r="T169" s="80"/>
      <c r="U169" s="80"/>
      <c r="V169" s="439"/>
      <c r="W169" s="80"/>
      <c r="X169" s="80"/>
      <c r="Y169" s="80"/>
      <c r="Z169" s="80"/>
      <c r="AA169" s="80"/>
      <c r="AB169" s="80"/>
      <c r="AC169" s="121">
        <f>SUM(E169:AB169)</f>
        <v>0</v>
      </c>
    </row>
    <row r="170" spans="1:30" s="661" customFormat="1" ht="10.5" customHeight="1" x14ac:dyDescent="0.2">
      <c r="A170" s="2846"/>
      <c r="B170" s="2889"/>
      <c r="C170" s="11" t="s">
        <v>484</v>
      </c>
      <c r="D170" s="11" t="s">
        <v>466</v>
      </c>
      <c r="E170" s="82"/>
      <c r="F170" s="82"/>
      <c r="G170" s="82"/>
      <c r="H170" s="441"/>
      <c r="I170" s="82"/>
      <c r="J170" s="82"/>
      <c r="K170" s="82"/>
      <c r="L170" s="82"/>
      <c r="M170" s="82"/>
      <c r="N170" s="441"/>
      <c r="O170" s="82"/>
      <c r="P170" s="82"/>
      <c r="Q170" s="82"/>
      <c r="R170" s="82"/>
      <c r="S170" s="82"/>
      <c r="T170" s="82"/>
      <c r="U170" s="82"/>
      <c r="V170" s="441"/>
      <c r="W170" s="82"/>
      <c r="X170" s="82"/>
      <c r="Y170" s="82"/>
      <c r="Z170" s="82"/>
      <c r="AA170" s="82"/>
      <c r="AB170" s="82"/>
      <c r="AC170" s="117">
        <f>SUM(E170:AB170)</f>
        <v>0</v>
      </c>
    </row>
    <row r="171" spans="1:30" s="661" customFormat="1" ht="10.5" customHeight="1" x14ac:dyDescent="0.2">
      <c r="A171" s="2846"/>
      <c r="B171" s="2889"/>
      <c r="C171" s="11" t="s">
        <v>8</v>
      </c>
      <c r="D171" s="1248" t="s">
        <v>465</v>
      </c>
      <c r="E171" s="1451">
        <v>7</v>
      </c>
      <c r="F171" s="1450">
        <v>6</v>
      </c>
      <c r="G171" s="1450">
        <v>7</v>
      </c>
      <c r="H171" s="1450">
        <v>7</v>
      </c>
      <c r="I171" s="1450">
        <v>7</v>
      </c>
      <c r="J171" s="1450">
        <v>8</v>
      </c>
      <c r="K171" s="1450">
        <v>7</v>
      </c>
      <c r="L171" s="1450">
        <v>8</v>
      </c>
      <c r="M171" s="1450">
        <v>10</v>
      </c>
      <c r="N171" s="1450">
        <v>11</v>
      </c>
      <c r="O171" s="1450">
        <v>10</v>
      </c>
      <c r="P171" s="1450">
        <v>10</v>
      </c>
      <c r="Q171" s="1450">
        <v>8</v>
      </c>
      <c r="R171" s="1450">
        <v>8</v>
      </c>
      <c r="S171" s="1450">
        <v>10</v>
      </c>
      <c r="T171" s="1450">
        <v>8</v>
      </c>
      <c r="U171" s="1450">
        <v>8</v>
      </c>
      <c r="V171" s="1450">
        <v>11</v>
      </c>
      <c r="W171" s="1450">
        <v>8</v>
      </c>
      <c r="X171" s="1450">
        <v>8</v>
      </c>
      <c r="Y171" s="1450">
        <v>10</v>
      </c>
      <c r="Z171" s="1450">
        <v>10</v>
      </c>
      <c r="AA171" s="1450">
        <v>8</v>
      </c>
      <c r="AB171" s="1452">
        <v>8</v>
      </c>
      <c r="AC171" s="117"/>
      <c r="AD171" s="280">
        <f>MAX(E171:AB171)</f>
        <v>11</v>
      </c>
    </row>
    <row r="172" spans="1:30" s="661" customFormat="1" ht="10.5" customHeight="1" thickBot="1" x14ac:dyDescent="0.25">
      <c r="A172" s="2846"/>
      <c r="B172" s="2889"/>
      <c r="C172" s="11" t="s">
        <v>16</v>
      </c>
      <c r="D172" s="11"/>
      <c r="E172" s="82" t="e">
        <f t="shared" ref="E172:AC172" si="43">E170/E169</f>
        <v>#DIV/0!</v>
      </c>
      <c r="F172" s="82" t="e">
        <f t="shared" si="43"/>
        <v>#DIV/0!</v>
      </c>
      <c r="G172" s="82" t="e">
        <f t="shared" si="43"/>
        <v>#DIV/0!</v>
      </c>
      <c r="H172" s="440" t="e">
        <f t="shared" si="43"/>
        <v>#DIV/0!</v>
      </c>
      <c r="I172" s="82" t="e">
        <f t="shared" si="43"/>
        <v>#DIV/0!</v>
      </c>
      <c r="J172" s="82" t="e">
        <f t="shared" si="43"/>
        <v>#DIV/0!</v>
      </c>
      <c r="K172" s="82" t="e">
        <f t="shared" si="43"/>
        <v>#DIV/0!</v>
      </c>
      <c r="L172" s="82" t="e">
        <f t="shared" si="43"/>
        <v>#DIV/0!</v>
      </c>
      <c r="M172" s="82" t="e">
        <f t="shared" si="43"/>
        <v>#DIV/0!</v>
      </c>
      <c r="N172" s="440" t="e">
        <f t="shared" si="43"/>
        <v>#DIV/0!</v>
      </c>
      <c r="O172" s="82" t="e">
        <f t="shared" si="43"/>
        <v>#DIV/0!</v>
      </c>
      <c r="P172" s="82" t="e">
        <f t="shared" si="43"/>
        <v>#DIV/0!</v>
      </c>
      <c r="Q172" s="82" t="e">
        <f t="shared" si="43"/>
        <v>#DIV/0!</v>
      </c>
      <c r="R172" s="82" t="e">
        <f t="shared" si="43"/>
        <v>#DIV/0!</v>
      </c>
      <c r="S172" s="82" t="e">
        <f t="shared" si="43"/>
        <v>#DIV/0!</v>
      </c>
      <c r="T172" s="82" t="e">
        <f t="shared" si="43"/>
        <v>#DIV/0!</v>
      </c>
      <c r="U172" s="82" t="e">
        <f t="shared" si="43"/>
        <v>#DIV/0!</v>
      </c>
      <c r="V172" s="440" t="e">
        <f t="shared" si="43"/>
        <v>#DIV/0!</v>
      </c>
      <c r="W172" s="82" t="e">
        <f t="shared" si="43"/>
        <v>#DIV/0!</v>
      </c>
      <c r="X172" s="82" t="e">
        <f t="shared" si="43"/>
        <v>#DIV/0!</v>
      </c>
      <c r="Y172" s="82" t="e">
        <f t="shared" si="43"/>
        <v>#DIV/0!</v>
      </c>
      <c r="Z172" s="82" t="e">
        <f t="shared" si="43"/>
        <v>#DIV/0!</v>
      </c>
      <c r="AA172" s="82" t="e">
        <f t="shared" si="43"/>
        <v>#DIV/0!</v>
      </c>
      <c r="AB172" s="82" t="e">
        <f t="shared" si="43"/>
        <v>#DIV/0!</v>
      </c>
      <c r="AC172" s="117" t="e">
        <f t="shared" si="43"/>
        <v>#DIV/0!</v>
      </c>
    </row>
    <row r="173" spans="1:30" s="661" customFormat="1" ht="10.5" customHeight="1" thickBot="1" x14ac:dyDescent="0.25">
      <c r="A173" s="2876"/>
      <c r="B173" s="2890"/>
      <c r="C173" s="435" t="s">
        <v>13</v>
      </c>
      <c r="D173" s="436" t="s">
        <v>466</v>
      </c>
      <c r="E173" s="437"/>
      <c r="F173" s="437"/>
      <c r="G173" s="437"/>
      <c r="H173" s="437"/>
      <c r="I173" s="437"/>
      <c r="J173" s="437"/>
      <c r="K173" s="437"/>
      <c r="L173" s="437"/>
      <c r="M173" s="437"/>
      <c r="N173" s="437"/>
      <c r="O173" s="437"/>
      <c r="P173" s="437"/>
      <c r="Q173" s="437"/>
      <c r="R173" s="437"/>
      <c r="S173" s="437"/>
      <c r="T173" s="437"/>
      <c r="U173" s="437"/>
      <c r="V173" s="437"/>
      <c r="W173" s="437"/>
      <c r="X173" s="437"/>
      <c r="Y173" s="437"/>
      <c r="Z173" s="437"/>
      <c r="AA173" s="437"/>
      <c r="AB173" s="437"/>
      <c r="AC173" s="438"/>
    </row>
    <row r="174" spans="1:30" s="661" customFormat="1" ht="10.5" customHeight="1" x14ac:dyDescent="0.2">
      <c r="A174" s="2845" t="s">
        <v>12</v>
      </c>
      <c r="B174" s="2814" t="s">
        <v>130</v>
      </c>
      <c r="C174" s="12" t="s">
        <v>483</v>
      </c>
      <c r="D174" s="12" t="s">
        <v>466</v>
      </c>
      <c r="E174" s="86"/>
      <c r="F174" s="86"/>
      <c r="G174" s="86"/>
      <c r="H174" s="439"/>
      <c r="I174" s="86"/>
      <c r="J174" s="86"/>
      <c r="K174" s="86"/>
      <c r="L174" s="86"/>
      <c r="M174" s="86"/>
      <c r="N174" s="439"/>
      <c r="O174" s="86"/>
      <c r="P174" s="86"/>
      <c r="Q174" s="86"/>
      <c r="R174" s="86"/>
      <c r="S174" s="86"/>
      <c r="T174" s="86"/>
      <c r="U174" s="86"/>
      <c r="V174" s="439"/>
      <c r="W174" s="86"/>
      <c r="X174" s="86"/>
      <c r="Y174" s="86"/>
      <c r="Z174" s="86"/>
      <c r="AA174" s="86"/>
      <c r="AB174" s="86"/>
      <c r="AC174" s="121">
        <f>SUM(E174:AB174)</f>
        <v>0</v>
      </c>
    </row>
    <row r="175" spans="1:30" s="661" customFormat="1" ht="10.5" customHeight="1" x14ac:dyDescent="0.2">
      <c r="A175" s="2846"/>
      <c r="B175" s="2815"/>
      <c r="C175" s="8" t="s">
        <v>484</v>
      </c>
      <c r="D175" s="8" t="s">
        <v>466</v>
      </c>
      <c r="E175" s="82"/>
      <c r="F175" s="82"/>
      <c r="G175" s="82"/>
      <c r="H175" s="441"/>
      <c r="I175" s="82"/>
      <c r="J175" s="82"/>
      <c r="K175" s="82"/>
      <c r="L175" s="82"/>
      <c r="M175" s="82"/>
      <c r="N175" s="441"/>
      <c r="O175" s="82"/>
      <c r="P175" s="82"/>
      <c r="Q175" s="82"/>
      <c r="R175" s="82"/>
      <c r="S175" s="82"/>
      <c r="T175" s="82"/>
      <c r="U175" s="82"/>
      <c r="V175" s="441"/>
      <c r="W175" s="82"/>
      <c r="X175" s="82"/>
      <c r="Y175" s="82"/>
      <c r="Z175" s="82"/>
      <c r="AA175" s="82"/>
      <c r="AB175" s="82"/>
      <c r="AC175" s="124">
        <f>SUM(E175:AB175)</f>
        <v>0</v>
      </c>
    </row>
    <row r="176" spans="1:30" s="661" customFormat="1" ht="10.5" customHeight="1" x14ac:dyDescent="0.2">
      <c r="A176" s="2846"/>
      <c r="B176" s="2815"/>
      <c r="C176" s="11" t="s">
        <v>8</v>
      </c>
      <c r="D176" s="1248" t="s">
        <v>465</v>
      </c>
      <c r="E176" s="1454">
        <v>5</v>
      </c>
      <c r="F176" s="1453">
        <v>5</v>
      </c>
      <c r="G176" s="1453">
        <v>5</v>
      </c>
      <c r="H176" s="1453">
        <v>5</v>
      </c>
      <c r="I176" s="1453">
        <v>5</v>
      </c>
      <c r="J176" s="1453">
        <v>5</v>
      </c>
      <c r="K176" s="1453">
        <v>6</v>
      </c>
      <c r="L176" s="1453">
        <v>7</v>
      </c>
      <c r="M176" s="1453">
        <v>6</v>
      </c>
      <c r="N176" s="1453">
        <v>7</v>
      </c>
      <c r="O176" s="1453">
        <v>7</v>
      </c>
      <c r="P176" s="1453">
        <v>6</v>
      </c>
      <c r="Q176" s="1453">
        <v>7</v>
      </c>
      <c r="R176" s="1453">
        <v>7</v>
      </c>
      <c r="S176" s="1453">
        <v>6</v>
      </c>
      <c r="T176" s="1453">
        <v>7</v>
      </c>
      <c r="U176" s="1453">
        <v>6</v>
      </c>
      <c r="V176" s="1453">
        <v>6</v>
      </c>
      <c r="W176" s="1453">
        <v>6</v>
      </c>
      <c r="X176" s="1453">
        <v>7</v>
      </c>
      <c r="Y176" s="1453">
        <v>6</v>
      </c>
      <c r="Z176" s="1453">
        <v>7</v>
      </c>
      <c r="AA176" s="1453">
        <v>6</v>
      </c>
      <c r="AB176" s="1455">
        <v>5</v>
      </c>
      <c r="AC176" s="124"/>
      <c r="AD176" s="280">
        <f>MAX(E176:AB176)</f>
        <v>7</v>
      </c>
    </row>
    <row r="177" spans="1:30" s="661" customFormat="1" ht="10.5" customHeight="1" thickBot="1" x14ac:dyDescent="0.25">
      <c r="A177" s="2846"/>
      <c r="B177" s="2815"/>
      <c r="C177" s="8" t="s">
        <v>16</v>
      </c>
      <c r="D177" s="8"/>
      <c r="E177" s="82" t="e">
        <f t="shared" ref="E177:AC177" si="44">E175/E174</f>
        <v>#DIV/0!</v>
      </c>
      <c r="F177" s="82" t="e">
        <f t="shared" si="44"/>
        <v>#DIV/0!</v>
      </c>
      <c r="G177" s="82" t="e">
        <f t="shared" si="44"/>
        <v>#DIV/0!</v>
      </c>
      <c r="H177" s="440" t="e">
        <f t="shared" si="44"/>
        <v>#DIV/0!</v>
      </c>
      <c r="I177" s="82" t="e">
        <f t="shared" si="44"/>
        <v>#DIV/0!</v>
      </c>
      <c r="J177" s="82" t="e">
        <f t="shared" si="44"/>
        <v>#DIV/0!</v>
      </c>
      <c r="K177" s="82" t="e">
        <f t="shared" si="44"/>
        <v>#DIV/0!</v>
      </c>
      <c r="L177" s="82" t="e">
        <f t="shared" si="44"/>
        <v>#DIV/0!</v>
      </c>
      <c r="M177" s="82" t="e">
        <f t="shared" si="44"/>
        <v>#DIV/0!</v>
      </c>
      <c r="N177" s="440" t="e">
        <f t="shared" si="44"/>
        <v>#DIV/0!</v>
      </c>
      <c r="O177" s="82" t="e">
        <f t="shared" si="44"/>
        <v>#DIV/0!</v>
      </c>
      <c r="P177" s="82" t="e">
        <f t="shared" si="44"/>
        <v>#DIV/0!</v>
      </c>
      <c r="Q177" s="82" t="e">
        <f t="shared" si="44"/>
        <v>#DIV/0!</v>
      </c>
      <c r="R177" s="82" t="e">
        <f t="shared" si="44"/>
        <v>#DIV/0!</v>
      </c>
      <c r="S177" s="82" t="e">
        <f t="shared" si="44"/>
        <v>#DIV/0!</v>
      </c>
      <c r="T177" s="82" t="e">
        <f t="shared" si="44"/>
        <v>#DIV/0!</v>
      </c>
      <c r="U177" s="82" t="e">
        <f t="shared" si="44"/>
        <v>#DIV/0!</v>
      </c>
      <c r="V177" s="440" t="e">
        <f t="shared" si="44"/>
        <v>#DIV/0!</v>
      </c>
      <c r="W177" s="82" t="e">
        <f t="shared" si="44"/>
        <v>#DIV/0!</v>
      </c>
      <c r="X177" s="82" t="e">
        <f t="shared" si="44"/>
        <v>#DIV/0!</v>
      </c>
      <c r="Y177" s="82" t="e">
        <f t="shared" si="44"/>
        <v>#DIV/0!</v>
      </c>
      <c r="Z177" s="82" t="e">
        <f t="shared" si="44"/>
        <v>#DIV/0!</v>
      </c>
      <c r="AA177" s="82" t="e">
        <f t="shared" si="44"/>
        <v>#DIV/0!</v>
      </c>
      <c r="AB177" s="82" t="e">
        <f t="shared" si="44"/>
        <v>#DIV/0!</v>
      </c>
      <c r="AC177" s="117" t="e">
        <f t="shared" si="44"/>
        <v>#DIV/0!</v>
      </c>
    </row>
    <row r="178" spans="1:30" s="661" customFormat="1" ht="10.5" customHeight="1" thickBot="1" x14ac:dyDescent="0.25">
      <c r="A178" s="2876"/>
      <c r="B178" s="2891"/>
      <c r="C178" s="435" t="s">
        <v>13</v>
      </c>
      <c r="D178" s="436" t="s">
        <v>466</v>
      </c>
      <c r="E178" s="437"/>
      <c r="F178" s="437"/>
      <c r="G178" s="437"/>
      <c r="H178" s="437"/>
      <c r="I178" s="437"/>
      <c r="J178" s="437"/>
      <c r="K178" s="437"/>
      <c r="L178" s="437"/>
      <c r="M178" s="437"/>
      <c r="N178" s="437"/>
      <c r="O178" s="437"/>
      <c r="P178" s="437"/>
      <c r="Q178" s="437"/>
      <c r="R178" s="437"/>
      <c r="S178" s="437"/>
      <c r="T178" s="437"/>
      <c r="U178" s="437"/>
      <c r="V178" s="437"/>
      <c r="W178" s="437"/>
      <c r="X178" s="437"/>
      <c r="Y178" s="437"/>
      <c r="Z178" s="437"/>
      <c r="AA178" s="437"/>
      <c r="AB178" s="437"/>
      <c r="AC178" s="438"/>
    </row>
    <row r="179" spans="1:30" s="661" customFormat="1" ht="10.5" customHeight="1" x14ac:dyDescent="0.2">
      <c r="A179" s="2845" t="s">
        <v>219</v>
      </c>
      <c r="B179" s="2888" t="s">
        <v>220</v>
      </c>
      <c r="C179" s="7" t="s">
        <v>483</v>
      </c>
      <c r="D179" s="1247" t="s">
        <v>506</v>
      </c>
      <c r="E179" s="109">
        <v>0.69999999998981366</v>
      </c>
      <c r="F179" s="109">
        <v>0.69999999998981366</v>
      </c>
      <c r="G179" s="109">
        <v>0.70000000004074536</v>
      </c>
      <c r="H179" s="109">
        <v>0.77000000000407454</v>
      </c>
      <c r="I179" s="109">
        <v>0.69999999998981366</v>
      </c>
      <c r="J179" s="109">
        <v>0.83999999996740371</v>
      </c>
      <c r="K179" s="109">
        <v>0.91000000003259629</v>
      </c>
      <c r="L179" s="109">
        <v>0.90999999998166459</v>
      </c>
      <c r="M179" s="109">
        <v>1.0500000000101863</v>
      </c>
      <c r="N179" s="109">
        <v>1.1199999999735155</v>
      </c>
      <c r="O179" s="109">
        <v>1.1900000000387081</v>
      </c>
      <c r="P179" s="109">
        <v>1.0500000000101863</v>
      </c>
      <c r="Q179" s="109">
        <v>1.2599999999511056</v>
      </c>
      <c r="R179" s="109">
        <v>0.77000000000407454</v>
      </c>
      <c r="S179" s="109">
        <v>1.1900000000387081</v>
      </c>
      <c r="T179" s="109">
        <v>0.83999999996740371</v>
      </c>
      <c r="U179" s="109">
        <v>1.1900000000387081</v>
      </c>
      <c r="V179" s="109">
        <v>1.0499999999592546</v>
      </c>
      <c r="W179" s="109">
        <v>1.0500000000101863</v>
      </c>
      <c r="X179" s="109">
        <v>0.84000000001833541</v>
      </c>
      <c r="Y179" s="109">
        <v>1.2600000000020373</v>
      </c>
      <c r="Z179" s="109">
        <v>0.83999999996740371</v>
      </c>
      <c r="AA179" s="109">
        <v>1.1900000000387081</v>
      </c>
      <c r="AB179" s="109">
        <v>0.55999999996129191</v>
      </c>
      <c r="AC179" s="121">
        <f>SUM(E179:AB179)</f>
        <v>22.679999999985739</v>
      </c>
    </row>
    <row r="180" spans="1:30" s="661" customFormat="1" ht="10.5" customHeight="1" x14ac:dyDescent="0.2">
      <c r="A180" s="2846"/>
      <c r="B180" s="2889"/>
      <c r="C180" s="8" t="s">
        <v>484</v>
      </c>
      <c r="D180" s="1248" t="s">
        <v>506</v>
      </c>
      <c r="E180" s="82">
        <v>0.20999999999185093</v>
      </c>
      <c r="F180" s="82">
        <v>0.2800000000061118</v>
      </c>
      <c r="G180" s="82">
        <v>0.2800000000061118</v>
      </c>
      <c r="H180" s="82">
        <v>0.69999999998981366</v>
      </c>
      <c r="I180" s="82">
        <v>0.70000000000254659</v>
      </c>
      <c r="J180" s="82">
        <v>0.55999999999949068</v>
      </c>
      <c r="K180" s="82">
        <v>0.55999999999949068</v>
      </c>
      <c r="L180" s="82">
        <v>0.41999999999643478</v>
      </c>
      <c r="M180" s="82">
        <v>0.42000000000916771</v>
      </c>
      <c r="N180" s="82">
        <v>0.90999999999439751</v>
      </c>
      <c r="O180" s="82">
        <v>0.77000000000407454</v>
      </c>
      <c r="P180" s="82">
        <v>0.77000000000407454</v>
      </c>
      <c r="Q180" s="82">
        <v>0.90999999999439751</v>
      </c>
      <c r="R180" s="82">
        <v>0</v>
      </c>
      <c r="S180" s="82">
        <v>0.70000000000254659</v>
      </c>
      <c r="T180" s="82">
        <v>0.70000000000254659</v>
      </c>
      <c r="U180" s="82">
        <v>0.69999999998981366</v>
      </c>
      <c r="V180" s="82">
        <v>0.70000000000254659</v>
      </c>
      <c r="W180" s="82">
        <v>0.70000000000254659</v>
      </c>
      <c r="X180" s="82">
        <v>0.70000000000254659</v>
      </c>
      <c r="Y180" s="82">
        <v>0.70000000000254659</v>
      </c>
      <c r="Z180" s="82">
        <v>0.69999999998981366</v>
      </c>
      <c r="AA180" s="82">
        <v>0.70000000000254659</v>
      </c>
      <c r="AB180" s="82">
        <v>0.41999999999643478</v>
      </c>
      <c r="AC180" s="124">
        <f>SUM(E180:AB180)</f>
        <v>14.209999999991851</v>
      </c>
    </row>
    <row r="181" spans="1:30" s="661" customFormat="1" ht="10.5" customHeight="1" x14ac:dyDescent="0.2">
      <c r="A181" s="2846"/>
      <c r="B181" s="2889"/>
      <c r="C181" s="11" t="s">
        <v>8</v>
      </c>
      <c r="D181" s="1248" t="s">
        <v>465</v>
      </c>
      <c r="E181" s="1463">
        <v>13</v>
      </c>
      <c r="F181" s="1462">
        <v>11</v>
      </c>
      <c r="G181" s="1462">
        <v>14</v>
      </c>
      <c r="H181" s="1462">
        <v>15</v>
      </c>
      <c r="I181" s="1462">
        <v>15</v>
      </c>
      <c r="J181" s="1462">
        <v>17</v>
      </c>
      <c r="K181" s="1462">
        <v>14</v>
      </c>
      <c r="L181" s="1462">
        <v>16</v>
      </c>
      <c r="M181" s="1462">
        <v>20</v>
      </c>
      <c r="N181" s="1462">
        <v>22</v>
      </c>
      <c r="O181" s="1462">
        <v>20</v>
      </c>
      <c r="P181" s="1462">
        <v>21</v>
      </c>
      <c r="Q181" s="1462">
        <v>16</v>
      </c>
      <c r="R181" s="1462">
        <v>15</v>
      </c>
      <c r="S181" s="1462">
        <v>19</v>
      </c>
      <c r="T181" s="1462">
        <v>18</v>
      </c>
      <c r="U181" s="1462">
        <v>17</v>
      </c>
      <c r="V181" s="1462">
        <v>19</v>
      </c>
      <c r="W181" s="1462">
        <v>17</v>
      </c>
      <c r="X181" s="1462">
        <v>15</v>
      </c>
      <c r="Y181" s="1462">
        <v>19</v>
      </c>
      <c r="Z181" s="1462">
        <v>18</v>
      </c>
      <c r="AA181" s="1462">
        <v>18</v>
      </c>
      <c r="AB181" s="1464">
        <v>17</v>
      </c>
      <c r="AC181" s="117"/>
    </row>
    <row r="182" spans="1:30" s="661" customFormat="1" ht="10.5" customHeight="1" thickBot="1" x14ac:dyDescent="0.25">
      <c r="A182" s="2846"/>
      <c r="B182" s="2889"/>
      <c r="C182" s="8" t="s">
        <v>16</v>
      </c>
      <c r="D182" s="8"/>
      <c r="E182" s="110">
        <f t="shared" ref="E182:AC182" si="45">E180/E179</f>
        <v>0.29999999999272403</v>
      </c>
      <c r="F182" s="110">
        <f t="shared" si="45"/>
        <v>0.40000000001455194</v>
      </c>
      <c r="G182" s="110">
        <f t="shared" si="45"/>
        <v>0.39999999998544811</v>
      </c>
      <c r="H182" s="440">
        <f t="shared" si="45"/>
        <v>0.90909090907286949</v>
      </c>
      <c r="I182" s="110">
        <f t="shared" si="45"/>
        <v>1.0000000000181899</v>
      </c>
      <c r="J182" s="110">
        <f t="shared" si="45"/>
        <v>0.66666666669193042</v>
      </c>
      <c r="K182" s="110">
        <f t="shared" si="45"/>
        <v>0.61538461536201261</v>
      </c>
      <c r="L182" s="110">
        <f t="shared" si="45"/>
        <v>0.46153846154384315</v>
      </c>
      <c r="M182" s="110">
        <f t="shared" si="45"/>
        <v>0.40000000000485064</v>
      </c>
      <c r="N182" s="440">
        <f t="shared" si="45"/>
        <v>0.81250000001421085</v>
      </c>
      <c r="O182" s="110">
        <f t="shared" si="45"/>
        <v>0.64705882351178834</v>
      </c>
      <c r="P182" s="110">
        <f t="shared" si="45"/>
        <v>0.73333333333009953</v>
      </c>
      <c r="Q182" s="110">
        <f t="shared" si="45"/>
        <v>0.72222222224580168</v>
      </c>
      <c r="R182" s="110">
        <f t="shared" si="45"/>
        <v>0</v>
      </c>
      <c r="S182" s="110">
        <f t="shared" si="45"/>
        <v>0.58823529410065301</v>
      </c>
      <c r="T182" s="110">
        <f t="shared" si="45"/>
        <v>0.83333333336870252</v>
      </c>
      <c r="U182" s="110">
        <f t="shared" si="45"/>
        <v>0.58823529408995312</v>
      </c>
      <c r="V182" s="440">
        <f t="shared" si="45"/>
        <v>0.66666666669496211</v>
      </c>
      <c r="W182" s="110">
        <f t="shared" si="45"/>
        <v>0.66666666666262442</v>
      </c>
      <c r="X182" s="110">
        <f t="shared" si="45"/>
        <v>0.83333333331817505</v>
      </c>
      <c r="Y182" s="110">
        <f t="shared" si="45"/>
        <v>0.55555555555667835</v>
      </c>
      <c r="Z182" s="110">
        <f t="shared" si="45"/>
        <v>0.83333333335354431</v>
      </c>
      <c r="AA182" s="110">
        <f t="shared" si="45"/>
        <v>0.58823529410065301</v>
      </c>
      <c r="AB182" s="110">
        <f t="shared" si="45"/>
        <v>0.75000000004547474</v>
      </c>
      <c r="AC182" s="117">
        <f t="shared" si="45"/>
        <v>0.62654320987657786</v>
      </c>
    </row>
    <row r="183" spans="1:30" s="661" customFormat="1" ht="10.5" customHeight="1" x14ac:dyDescent="0.2">
      <c r="A183" s="2845" t="s">
        <v>132</v>
      </c>
      <c r="B183" s="2814" t="s">
        <v>133</v>
      </c>
      <c r="C183" s="7" t="s">
        <v>483</v>
      </c>
      <c r="D183" s="1247" t="s">
        <v>506</v>
      </c>
      <c r="E183" s="80">
        <v>0</v>
      </c>
      <c r="F183" s="80">
        <v>0</v>
      </c>
      <c r="G183" s="80">
        <v>0</v>
      </c>
      <c r="H183" s="80">
        <v>0</v>
      </c>
      <c r="I183" s="80">
        <v>0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0</v>
      </c>
      <c r="X183" s="80">
        <v>0</v>
      </c>
      <c r="Y183" s="80">
        <v>0</v>
      </c>
      <c r="Z183" s="80">
        <v>0</v>
      </c>
      <c r="AA183" s="80">
        <v>0</v>
      </c>
      <c r="AB183" s="80">
        <v>0</v>
      </c>
      <c r="AC183" s="121">
        <f>SUM(E183:AB183)</f>
        <v>0</v>
      </c>
      <c r="AD183" s="661" t="s">
        <v>464</v>
      </c>
    </row>
    <row r="184" spans="1:30" s="661" customFormat="1" ht="10.5" customHeight="1" x14ac:dyDescent="0.2">
      <c r="A184" s="2846"/>
      <c r="B184" s="2815"/>
      <c r="C184" s="8" t="s">
        <v>484</v>
      </c>
      <c r="D184" s="1248" t="s">
        <v>506</v>
      </c>
      <c r="E184" s="82">
        <v>0</v>
      </c>
      <c r="F184" s="82">
        <v>0</v>
      </c>
      <c r="G184" s="82">
        <v>0</v>
      </c>
      <c r="H184" s="82">
        <v>0</v>
      </c>
      <c r="I184" s="82">
        <v>0</v>
      </c>
      <c r="J184" s="82">
        <v>0</v>
      </c>
      <c r="K184" s="82">
        <v>0</v>
      </c>
      <c r="L184" s="82">
        <v>0</v>
      </c>
      <c r="M184" s="82">
        <v>0</v>
      </c>
      <c r="N184" s="82">
        <v>0</v>
      </c>
      <c r="O184" s="82">
        <v>0</v>
      </c>
      <c r="P184" s="82">
        <v>0</v>
      </c>
      <c r="Q184" s="82">
        <v>0</v>
      </c>
      <c r="R184" s="82">
        <v>0</v>
      </c>
      <c r="S184" s="82">
        <v>0</v>
      </c>
      <c r="T184" s="82">
        <v>0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0</v>
      </c>
      <c r="AB184" s="82">
        <v>0</v>
      </c>
      <c r="AC184" s="124">
        <f>SUM(E184:AB184)</f>
        <v>0</v>
      </c>
      <c r="AD184" s="661" t="s">
        <v>464</v>
      </c>
    </row>
    <row r="185" spans="1:30" s="661" customFormat="1" ht="10.5" customHeight="1" x14ac:dyDescent="0.2">
      <c r="A185" s="2846"/>
      <c r="B185" s="2815"/>
      <c r="C185" s="11" t="s">
        <v>8</v>
      </c>
      <c r="D185" s="1201" t="s">
        <v>465</v>
      </c>
      <c r="E185" s="1050">
        <v>0</v>
      </c>
      <c r="F185" s="1049">
        <v>0</v>
      </c>
      <c r="G185" s="1049">
        <v>0</v>
      </c>
      <c r="H185" s="1049">
        <v>0</v>
      </c>
      <c r="I185" s="1049">
        <v>0</v>
      </c>
      <c r="J185" s="1049">
        <v>0</v>
      </c>
      <c r="K185" s="1049">
        <v>0</v>
      </c>
      <c r="L185" s="1049">
        <v>0</v>
      </c>
      <c r="M185" s="1049">
        <v>0</v>
      </c>
      <c r="N185" s="1049">
        <v>0</v>
      </c>
      <c r="O185" s="1049">
        <v>0</v>
      </c>
      <c r="P185" s="1049">
        <v>0</v>
      </c>
      <c r="Q185" s="1049">
        <v>0</v>
      </c>
      <c r="R185" s="1049">
        <v>0</v>
      </c>
      <c r="S185" s="1049">
        <v>0</v>
      </c>
      <c r="T185" s="1049">
        <v>0</v>
      </c>
      <c r="U185" s="1049">
        <v>0</v>
      </c>
      <c r="V185" s="1049">
        <v>0</v>
      </c>
      <c r="W185" s="1049">
        <v>0</v>
      </c>
      <c r="X185" s="1049">
        <v>0</v>
      </c>
      <c r="Y185" s="1049">
        <v>0</v>
      </c>
      <c r="Z185" s="1049">
        <v>0</v>
      </c>
      <c r="AA185" s="1049">
        <v>0</v>
      </c>
      <c r="AB185" s="1051">
        <v>0</v>
      </c>
      <c r="AC185" s="124"/>
    </row>
    <row r="186" spans="1:30" s="661" customFormat="1" ht="10.5" customHeight="1" thickBot="1" x14ac:dyDescent="0.25">
      <c r="A186" s="2846"/>
      <c r="B186" s="2815"/>
      <c r="C186" s="465" t="s">
        <v>16</v>
      </c>
      <c r="D186" s="465"/>
      <c r="E186" s="90" t="e">
        <f t="shared" ref="E186:AC186" si="46">E184/E183</f>
        <v>#DIV/0!</v>
      </c>
      <c r="F186" s="90" t="e">
        <f t="shared" si="46"/>
        <v>#DIV/0!</v>
      </c>
      <c r="G186" s="90" t="e">
        <f t="shared" si="46"/>
        <v>#DIV/0!</v>
      </c>
      <c r="H186" s="458" t="e">
        <f t="shared" si="46"/>
        <v>#DIV/0!</v>
      </c>
      <c r="I186" s="90" t="e">
        <f t="shared" si="46"/>
        <v>#DIV/0!</v>
      </c>
      <c r="J186" s="90" t="e">
        <f t="shared" si="46"/>
        <v>#DIV/0!</v>
      </c>
      <c r="K186" s="90" t="e">
        <f t="shared" si="46"/>
        <v>#DIV/0!</v>
      </c>
      <c r="L186" s="90" t="e">
        <f t="shared" si="46"/>
        <v>#DIV/0!</v>
      </c>
      <c r="M186" s="90" t="e">
        <f t="shared" si="46"/>
        <v>#DIV/0!</v>
      </c>
      <c r="N186" s="458" t="e">
        <f t="shared" si="46"/>
        <v>#DIV/0!</v>
      </c>
      <c r="O186" s="90" t="e">
        <f t="shared" si="46"/>
        <v>#DIV/0!</v>
      </c>
      <c r="P186" s="90" t="e">
        <f t="shared" si="46"/>
        <v>#DIV/0!</v>
      </c>
      <c r="Q186" s="90" t="e">
        <f t="shared" si="46"/>
        <v>#DIV/0!</v>
      </c>
      <c r="R186" s="90" t="e">
        <f t="shared" si="46"/>
        <v>#DIV/0!</v>
      </c>
      <c r="S186" s="90" t="e">
        <f t="shared" si="46"/>
        <v>#DIV/0!</v>
      </c>
      <c r="T186" s="90" t="e">
        <f t="shared" si="46"/>
        <v>#DIV/0!</v>
      </c>
      <c r="U186" s="90" t="e">
        <f t="shared" si="46"/>
        <v>#DIV/0!</v>
      </c>
      <c r="V186" s="458" t="e">
        <f t="shared" si="46"/>
        <v>#DIV/0!</v>
      </c>
      <c r="W186" s="90" t="e">
        <f t="shared" si="46"/>
        <v>#DIV/0!</v>
      </c>
      <c r="X186" s="90" t="e">
        <f t="shared" si="46"/>
        <v>#DIV/0!</v>
      </c>
      <c r="Y186" s="90" t="e">
        <f t="shared" si="46"/>
        <v>#DIV/0!</v>
      </c>
      <c r="Z186" s="90" t="e">
        <f t="shared" si="46"/>
        <v>#DIV/0!</v>
      </c>
      <c r="AA186" s="90" t="e">
        <f t="shared" si="46"/>
        <v>#DIV/0!</v>
      </c>
      <c r="AB186" s="90" t="e">
        <f t="shared" si="46"/>
        <v>#DIV/0!</v>
      </c>
      <c r="AC186" s="184" t="e">
        <f t="shared" si="46"/>
        <v>#DIV/0!</v>
      </c>
    </row>
    <row r="187" spans="1:30" s="661" customFormat="1" ht="10.5" customHeight="1" thickBot="1" x14ac:dyDescent="0.25">
      <c r="A187" s="2715" t="s">
        <v>108</v>
      </c>
      <c r="B187" s="2712" t="s">
        <v>150</v>
      </c>
      <c r="C187" s="10" t="s">
        <v>483</v>
      </c>
      <c r="D187" s="1203" t="s">
        <v>506</v>
      </c>
      <c r="E187" s="109">
        <v>0.18</v>
      </c>
      <c r="F187" s="109">
        <v>0.18</v>
      </c>
      <c r="G187" s="109">
        <v>0.18</v>
      </c>
      <c r="H187" s="109">
        <v>0.18</v>
      </c>
      <c r="I187" s="109">
        <v>0.36</v>
      </c>
      <c r="J187" s="109">
        <v>0.36</v>
      </c>
      <c r="K187" s="109">
        <v>0.36</v>
      </c>
      <c r="L187" s="109">
        <v>0.36</v>
      </c>
      <c r="M187" s="109">
        <v>0.36</v>
      </c>
      <c r="N187" s="109">
        <v>0.36</v>
      </c>
      <c r="O187" s="109">
        <v>0.36</v>
      </c>
      <c r="P187" s="109">
        <v>0.36</v>
      </c>
      <c r="Q187" s="109">
        <v>0.36</v>
      </c>
      <c r="R187" s="109">
        <v>0.36</v>
      </c>
      <c r="S187" s="109">
        <v>0.36</v>
      </c>
      <c r="T187" s="109">
        <v>0.36</v>
      </c>
      <c r="U187" s="109">
        <v>0.36</v>
      </c>
      <c r="V187" s="109">
        <v>0.36</v>
      </c>
      <c r="W187" s="109">
        <v>0.36</v>
      </c>
      <c r="X187" s="109">
        <v>0.36</v>
      </c>
      <c r="Y187" s="109">
        <v>0.36</v>
      </c>
      <c r="Z187" s="109">
        <v>0.18</v>
      </c>
      <c r="AA187" s="109">
        <v>0.18</v>
      </c>
      <c r="AB187" s="109">
        <v>0.36</v>
      </c>
      <c r="AC187" s="121">
        <f>SUM(E187:AB187)</f>
        <v>7.5600000000000014</v>
      </c>
    </row>
    <row r="188" spans="1:30" s="661" customFormat="1" ht="10.5" customHeight="1" thickBot="1" x14ac:dyDescent="0.25">
      <c r="A188" s="2716"/>
      <c r="B188" s="2713"/>
      <c r="C188" s="11" t="s">
        <v>484</v>
      </c>
      <c r="D188" s="1201" t="s">
        <v>506</v>
      </c>
      <c r="E188" s="115">
        <v>0.6</v>
      </c>
      <c r="F188" s="115">
        <v>0.6</v>
      </c>
      <c r="G188" s="115">
        <v>0.6</v>
      </c>
      <c r="H188" s="115">
        <v>0.6</v>
      </c>
      <c r="I188" s="115">
        <v>0.6</v>
      </c>
      <c r="J188" s="115">
        <v>0.6</v>
      </c>
      <c r="K188" s="115">
        <v>0.6</v>
      </c>
      <c r="L188" s="115">
        <v>0.6</v>
      </c>
      <c r="M188" s="115">
        <v>0.6</v>
      </c>
      <c r="N188" s="115">
        <v>0.6</v>
      </c>
      <c r="O188" s="115">
        <v>0.7</v>
      </c>
      <c r="P188" s="115">
        <v>0.7</v>
      </c>
      <c r="Q188" s="115">
        <v>0.7</v>
      </c>
      <c r="R188" s="115">
        <v>0.7</v>
      </c>
      <c r="S188" s="115">
        <v>0.7</v>
      </c>
      <c r="T188" s="115">
        <v>0.7</v>
      </c>
      <c r="U188" s="115">
        <v>0.7</v>
      </c>
      <c r="V188" s="115">
        <v>0.7</v>
      </c>
      <c r="W188" s="115">
        <v>0.7</v>
      </c>
      <c r="X188" s="115">
        <v>0.7</v>
      </c>
      <c r="Y188" s="115">
        <v>0.6</v>
      </c>
      <c r="Z188" s="115">
        <v>0.6</v>
      </c>
      <c r="AA188" s="115">
        <v>0.6</v>
      </c>
      <c r="AB188" s="115">
        <v>0.6</v>
      </c>
      <c r="AC188" s="121">
        <f>SUM(E188:AB188)</f>
        <v>15.399999999999993</v>
      </c>
    </row>
    <row r="189" spans="1:30" s="661" customFormat="1" ht="10.5" customHeight="1" x14ac:dyDescent="0.2">
      <c r="A189" s="2716"/>
      <c r="B189" s="2713"/>
      <c r="C189" s="11" t="s">
        <v>8</v>
      </c>
      <c r="D189" s="1201" t="s">
        <v>465</v>
      </c>
      <c r="E189" s="1438">
        <v>48</v>
      </c>
      <c r="F189" s="1439">
        <v>36</v>
      </c>
      <c r="G189" s="1439">
        <v>36</v>
      </c>
      <c r="H189" s="1439">
        <v>36</v>
      </c>
      <c r="I189" s="1439">
        <v>24</v>
      </c>
      <c r="J189" s="1439">
        <v>36</v>
      </c>
      <c r="K189" s="1439">
        <v>48</v>
      </c>
      <c r="L189" s="1439">
        <v>48</v>
      </c>
      <c r="M189" s="1439">
        <v>48</v>
      </c>
      <c r="N189" s="1439">
        <v>48</v>
      </c>
      <c r="O189" s="1439">
        <v>48</v>
      </c>
      <c r="P189" s="1439">
        <v>48</v>
      </c>
      <c r="Q189" s="1439">
        <v>48</v>
      </c>
      <c r="R189" s="1439">
        <v>48</v>
      </c>
      <c r="S189" s="1439">
        <v>48</v>
      </c>
      <c r="T189" s="1439">
        <v>36</v>
      </c>
      <c r="U189" s="1439">
        <v>36</v>
      </c>
      <c r="V189" s="1439">
        <v>48</v>
      </c>
      <c r="W189" s="1439">
        <v>48</v>
      </c>
      <c r="X189" s="1439">
        <v>48</v>
      </c>
      <c r="Y189" s="1439">
        <v>48</v>
      </c>
      <c r="Z189" s="1439">
        <v>48</v>
      </c>
      <c r="AA189" s="1439">
        <v>48</v>
      </c>
      <c r="AB189" s="1440">
        <v>48</v>
      </c>
      <c r="AC189" s="117"/>
    </row>
    <row r="190" spans="1:30" s="661" customFormat="1" ht="10.5" customHeight="1" thickBot="1" x14ac:dyDescent="0.25">
      <c r="A190" s="2728"/>
      <c r="B190" s="2741"/>
      <c r="C190" s="45" t="s">
        <v>16</v>
      </c>
      <c r="D190" s="45"/>
      <c r="E190" s="126">
        <f t="shared" ref="E190:AC190" si="47">E188/E187</f>
        <v>3.3333333333333335</v>
      </c>
      <c r="F190" s="126">
        <f t="shared" si="47"/>
        <v>3.3333333333333335</v>
      </c>
      <c r="G190" s="126">
        <f t="shared" si="47"/>
        <v>3.3333333333333335</v>
      </c>
      <c r="H190" s="440">
        <f t="shared" si="47"/>
        <v>3.3333333333333335</v>
      </c>
      <c r="I190" s="126">
        <f t="shared" si="47"/>
        <v>1.6666666666666667</v>
      </c>
      <c r="J190" s="126">
        <f t="shared" si="47"/>
        <v>1.6666666666666667</v>
      </c>
      <c r="K190" s="126">
        <f t="shared" si="47"/>
        <v>1.6666666666666667</v>
      </c>
      <c r="L190" s="126">
        <f t="shared" si="47"/>
        <v>1.6666666666666667</v>
      </c>
      <c r="M190" s="126">
        <f t="shared" si="47"/>
        <v>1.6666666666666667</v>
      </c>
      <c r="N190" s="440">
        <f t="shared" si="47"/>
        <v>1.6666666666666667</v>
      </c>
      <c r="O190" s="126">
        <f t="shared" si="47"/>
        <v>1.9444444444444444</v>
      </c>
      <c r="P190" s="126">
        <f t="shared" si="47"/>
        <v>1.9444444444444444</v>
      </c>
      <c r="Q190" s="126">
        <f t="shared" si="47"/>
        <v>1.9444444444444444</v>
      </c>
      <c r="R190" s="126">
        <f t="shared" si="47"/>
        <v>1.9444444444444444</v>
      </c>
      <c r="S190" s="126">
        <f t="shared" si="47"/>
        <v>1.9444444444444444</v>
      </c>
      <c r="T190" s="126">
        <f t="shared" si="47"/>
        <v>1.9444444444444444</v>
      </c>
      <c r="U190" s="126">
        <f t="shared" si="47"/>
        <v>1.9444444444444444</v>
      </c>
      <c r="V190" s="440">
        <f t="shared" si="47"/>
        <v>1.9444444444444444</v>
      </c>
      <c r="W190" s="126">
        <f t="shared" si="47"/>
        <v>1.9444444444444444</v>
      </c>
      <c r="X190" s="126">
        <f t="shared" si="47"/>
        <v>1.9444444444444444</v>
      </c>
      <c r="Y190" s="126">
        <f t="shared" si="47"/>
        <v>1.6666666666666667</v>
      </c>
      <c r="Z190" s="126">
        <f t="shared" si="47"/>
        <v>3.3333333333333335</v>
      </c>
      <c r="AA190" s="126">
        <f t="shared" si="47"/>
        <v>3.3333333333333335</v>
      </c>
      <c r="AB190" s="126">
        <f t="shared" si="47"/>
        <v>1.6666666666666667</v>
      </c>
      <c r="AC190" s="122">
        <f t="shared" si="47"/>
        <v>2.0370370370370359</v>
      </c>
    </row>
    <row r="191" spans="1:30" s="661" customFormat="1" ht="10.5" customHeight="1" x14ac:dyDescent="0.2">
      <c r="A191" s="2846" t="s">
        <v>94</v>
      </c>
      <c r="B191" s="2815" t="s">
        <v>151</v>
      </c>
      <c r="C191" s="12" t="s">
        <v>483</v>
      </c>
      <c r="D191" s="1959" t="s">
        <v>506</v>
      </c>
      <c r="E191" s="109">
        <v>0.71999999999934516</v>
      </c>
      <c r="F191" s="109">
        <v>0.72000000001571607</v>
      </c>
      <c r="G191" s="109">
        <v>0.35999999999148713</v>
      </c>
      <c r="H191" s="109">
        <v>0.71999999999934516</v>
      </c>
      <c r="I191" s="109">
        <v>0.71999999999934516</v>
      </c>
      <c r="J191" s="109">
        <v>0.71999999999934516</v>
      </c>
      <c r="K191" s="109">
        <v>0.71999999999934516</v>
      </c>
      <c r="L191" s="109">
        <v>0.71999999999934516</v>
      </c>
      <c r="M191" s="109">
        <v>1.0800000000072032</v>
      </c>
      <c r="N191" s="109">
        <v>1.0799999999908323</v>
      </c>
      <c r="O191" s="109">
        <v>1.0800000000072032</v>
      </c>
      <c r="P191" s="109">
        <v>1.0799999999908323</v>
      </c>
      <c r="Q191" s="109">
        <v>1.0800000000072032</v>
      </c>
      <c r="R191" s="109">
        <v>1.0800000000072032</v>
      </c>
      <c r="S191" s="109">
        <v>1.0799999999908323</v>
      </c>
      <c r="T191" s="109">
        <v>1.0800000000072032</v>
      </c>
      <c r="U191" s="109">
        <v>1.0799999999908323</v>
      </c>
      <c r="V191" s="109">
        <v>0.71999999999934516</v>
      </c>
      <c r="W191" s="109">
        <v>1.0800000000072032</v>
      </c>
      <c r="X191" s="109">
        <v>0.71999999999934516</v>
      </c>
      <c r="Y191" s="109">
        <v>1.4399999999986903</v>
      </c>
      <c r="Z191" s="109">
        <v>0.71999999999934516</v>
      </c>
      <c r="AA191" s="109">
        <v>0.71999999999934516</v>
      </c>
      <c r="AB191" s="109">
        <v>0.71999999999934516</v>
      </c>
      <c r="AC191" s="124">
        <f>SUM(E191:AB191)</f>
        <v>21.240000000005239</v>
      </c>
    </row>
    <row r="192" spans="1:30" s="661" customFormat="1" ht="10.5" customHeight="1" x14ac:dyDescent="0.2">
      <c r="A192" s="2846"/>
      <c r="B192" s="2815"/>
      <c r="C192" s="8" t="s">
        <v>484</v>
      </c>
      <c r="D192" s="1248" t="s">
        <v>506</v>
      </c>
      <c r="E192" s="115">
        <v>0.6</v>
      </c>
      <c r="F192" s="115">
        <v>0.6</v>
      </c>
      <c r="G192" s="115">
        <v>0.6</v>
      </c>
      <c r="H192" s="115">
        <v>0.6</v>
      </c>
      <c r="I192" s="115">
        <v>0.6</v>
      </c>
      <c r="J192" s="115">
        <v>0.6</v>
      </c>
      <c r="K192" s="115">
        <v>0.6</v>
      </c>
      <c r="L192" s="115">
        <v>0.6</v>
      </c>
      <c r="M192" s="115">
        <v>0.6</v>
      </c>
      <c r="N192" s="115">
        <v>0.6</v>
      </c>
      <c r="O192" s="115">
        <v>0.6</v>
      </c>
      <c r="P192" s="115">
        <v>0.6</v>
      </c>
      <c r="Q192" s="115">
        <v>0.6</v>
      </c>
      <c r="R192" s="115">
        <v>0.6</v>
      </c>
      <c r="S192" s="115">
        <v>0.6</v>
      </c>
      <c r="T192" s="115">
        <v>0.6</v>
      </c>
      <c r="U192" s="115">
        <v>0.6</v>
      </c>
      <c r="V192" s="115">
        <v>0.6</v>
      </c>
      <c r="W192" s="115">
        <v>0.6</v>
      </c>
      <c r="X192" s="115">
        <v>0.6</v>
      </c>
      <c r="Y192" s="115">
        <v>0.6</v>
      </c>
      <c r="Z192" s="115">
        <v>0.6</v>
      </c>
      <c r="AA192" s="115">
        <v>0.6</v>
      </c>
      <c r="AB192" s="115">
        <v>0.6</v>
      </c>
      <c r="AC192" s="124">
        <f>SUM(E192:AB192)</f>
        <v>14.399999999999995</v>
      </c>
    </row>
    <row r="193" spans="1:78" s="661" customFormat="1" ht="10.5" customHeight="1" x14ac:dyDescent="0.2">
      <c r="A193" s="2846"/>
      <c r="B193" s="2815"/>
      <c r="C193" s="11" t="s">
        <v>8</v>
      </c>
      <c r="D193" s="1248" t="s">
        <v>465</v>
      </c>
      <c r="E193" s="1448">
        <v>72</v>
      </c>
      <c r="F193" s="1447">
        <v>72</v>
      </c>
      <c r="G193" s="1447">
        <v>72</v>
      </c>
      <c r="H193" s="1447">
        <v>72</v>
      </c>
      <c r="I193" s="1447">
        <v>72</v>
      </c>
      <c r="J193" s="1447">
        <v>84</v>
      </c>
      <c r="K193" s="1447">
        <v>96</v>
      </c>
      <c r="L193" s="1447">
        <v>120</v>
      </c>
      <c r="M193" s="1447">
        <v>120</v>
      </c>
      <c r="N193" s="1447">
        <v>120</v>
      </c>
      <c r="O193" s="1447">
        <v>120</v>
      </c>
      <c r="P193" s="1447">
        <v>120</v>
      </c>
      <c r="Q193" s="1447">
        <v>108</v>
      </c>
      <c r="R193" s="1447">
        <v>108</v>
      </c>
      <c r="S193" s="1447">
        <v>120</v>
      </c>
      <c r="T193" s="1447">
        <v>120</v>
      </c>
      <c r="U193" s="1447">
        <v>108</v>
      </c>
      <c r="V193" s="1447">
        <v>108</v>
      </c>
      <c r="W193" s="1447">
        <v>108</v>
      </c>
      <c r="X193" s="1447">
        <v>108</v>
      </c>
      <c r="Y193" s="1447">
        <v>108</v>
      </c>
      <c r="Z193" s="1447">
        <v>108</v>
      </c>
      <c r="AA193" s="1447">
        <v>96</v>
      </c>
      <c r="AB193" s="1449">
        <v>84</v>
      </c>
      <c r="AC193" s="552"/>
    </row>
    <row r="194" spans="1:78" s="661" customFormat="1" ht="10.5" customHeight="1" thickBot="1" x14ac:dyDescent="0.25">
      <c r="A194" s="2846"/>
      <c r="B194" s="2815"/>
      <c r="C194" s="8" t="s">
        <v>16</v>
      </c>
      <c r="D194" s="8"/>
      <c r="E194" s="110">
        <f t="shared" ref="E194:AC194" si="48">E192/E191</f>
        <v>0.83333333333409121</v>
      </c>
      <c r="F194" s="110">
        <f t="shared" si="48"/>
        <v>0.83333333331514337</v>
      </c>
      <c r="G194" s="110">
        <f t="shared" si="48"/>
        <v>1.6666666667060781</v>
      </c>
      <c r="H194" s="440">
        <f t="shared" si="48"/>
        <v>0.83333333333409121</v>
      </c>
      <c r="I194" s="110">
        <f t="shared" si="48"/>
        <v>0.83333333333409121</v>
      </c>
      <c r="J194" s="110">
        <f t="shared" si="48"/>
        <v>0.83333333333409121</v>
      </c>
      <c r="K194" s="110">
        <f t="shared" si="48"/>
        <v>0.83333333333409121</v>
      </c>
      <c r="L194" s="110">
        <f t="shared" si="48"/>
        <v>0.83333333333409121</v>
      </c>
      <c r="M194" s="110">
        <f t="shared" si="48"/>
        <v>0.55555555555185021</v>
      </c>
      <c r="N194" s="440">
        <f t="shared" si="48"/>
        <v>0.55555555556027147</v>
      </c>
      <c r="O194" s="110">
        <f t="shared" si="48"/>
        <v>0.55555555555185021</v>
      </c>
      <c r="P194" s="110">
        <f t="shared" si="48"/>
        <v>0.55555555556027147</v>
      </c>
      <c r="Q194" s="110">
        <f t="shared" si="48"/>
        <v>0.55555555555185021</v>
      </c>
      <c r="R194" s="110">
        <f t="shared" si="48"/>
        <v>0.55555555555185021</v>
      </c>
      <c r="S194" s="110">
        <f t="shared" si="48"/>
        <v>0.55555555556027147</v>
      </c>
      <c r="T194" s="110">
        <f t="shared" si="48"/>
        <v>0.55555555555185021</v>
      </c>
      <c r="U194" s="110">
        <f t="shared" si="48"/>
        <v>0.55555555556027147</v>
      </c>
      <c r="V194" s="440">
        <f t="shared" si="48"/>
        <v>0.83333333333409121</v>
      </c>
      <c r="W194" s="110">
        <f t="shared" si="48"/>
        <v>0.55555555555185021</v>
      </c>
      <c r="X194" s="110">
        <f t="shared" si="48"/>
        <v>0.83333333333409121</v>
      </c>
      <c r="Y194" s="110">
        <f t="shared" si="48"/>
        <v>0.4166666666670456</v>
      </c>
      <c r="Z194" s="110">
        <f t="shared" si="48"/>
        <v>0.83333333333409121</v>
      </c>
      <c r="AA194" s="110">
        <f t="shared" si="48"/>
        <v>0.83333333333409121</v>
      </c>
      <c r="AB194" s="110">
        <f t="shared" si="48"/>
        <v>0.83333333333409121</v>
      </c>
      <c r="AC194" s="117">
        <f t="shared" si="48"/>
        <v>0.6779661016947478</v>
      </c>
    </row>
    <row r="195" spans="1:78" s="661" customFormat="1" ht="10.5" customHeight="1" x14ac:dyDescent="0.2">
      <c r="A195" s="253" t="s">
        <v>512</v>
      </c>
      <c r="B195" s="254"/>
      <c r="C195" s="255"/>
      <c r="D195" s="256"/>
      <c r="E195" s="256">
        <f>E179+E183+E187+E191</f>
        <v>1.5999999999891588</v>
      </c>
      <c r="F195" s="256">
        <f t="shared" ref="F195:AB196" si="49">F179+F183+F187+F191</f>
        <v>1.6000000000055297</v>
      </c>
      <c r="G195" s="256">
        <f t="shared" si="49"/>
        <v>1.2400000000322324</v>
      </c>
      <c r="H195" s="256">
        <f t="shared" si="49"/>
        <v>1.6700000000034196</v>
      </c>
      <c r="I195" s="256">
        <f t="shared" si="49"/>
        <v>1.7799999999891587</v>
      </c>
      <c r="J195" s="256">
        <f t="shared" si="49"/>
        <v>1.9199999999667487</v>
      </c>
      <c r="K195" s="256">
        <f t="shared" si="49"/>
        <v>1.9900000000319413</v>
      </c>
      <c r="L195" s="256">
        <f t="shared" si="49"/>
        <v>1.9899999999810096</v>
      </c>
      <c r="M195" s="256">
        <f t="shared" si="49"/>
        <v>2.4900000000173894</v>
      </c>
      <c r="N195" s="256">
        <f t="shared" si="49"/>
        <v>2.5599999999643477</v>
      </c>
      <c r="O195" s="256">
        <f t="shared" si="49"/>
        <v>2.6300000000459112</v>
      </c>
      <c r="P195" s="256">
        <f>P179+P183+P187+P191</f>
        <v>2.4900000000010185</v>
      </c>
      <c r="Q195" s="256">
        <f>Q179+Q183+Q187+Q191</f>
        <v>2.6999999999583086</v>
      </c>
      <c r="R195" s="256">
        <f t="shared" si="49"/>
        <v>2.2100000000112776</v>
      </c>
      <c r="S195" s="256">
        <f t="shared" si="49"/>
        <v>2.6300000000295403</v>
      </c>
      <c r="T195" s="256">
        <f t="shared" si="49"/>
        <v>2.2799999999746068</v>
      </c>
      <c r="U195" s="256">
        <f t="shared" si="49"/>
        <v>2.6300000000295403</v>
      </c>
      <c r="V195" s="268">
        <f>V179+V183+V187+V191</f>
        <v>2.1299999999585997</v>
      </c>
      <c r="W195" s="256">
        <f>W179+W183+W187+W191</f>
        <v>2.4900000000173894</v>
      </c>
      <c r="X195" s="256">
        <f t="shared" si="49"/>
        <v>1.9200000000176805</v>
      </c>
      <c r="Y195" s="256">
        <f t="shared" si="49"/>
        <v>3.0600000000007275</v>
      </c>
      <c r="Z195" s="256">
        <f t="shared" si="49"/>
        <v>1.7399999999667488</v>
      </c>
      <c r="AA195" s="256">
        <f t="shared" si="49"/>
        <v>2.090000000038053</v>
      </c>
      <c r="AB195" s="256">
        <f t="shared" si="49"/>
        <v>1.6399999999606369</v>
      </c>
      <c r="AC195" s="257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0"/>
      <c r="AZ195" s="120"/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0"/>
      <c r="BX195" s="120"/>
      <c r="BY195" s="120"/>
      <c r="BZ195" s="120"/>
    </row>
    <row r="196" spans="1:78" s="661" customFormat="1" ht="10.5" customHeight="1" x14ac:dyDescent="0.2">
      <c r="A196" s="258" t="s">
        <v>513</v>
      </c>
      <c r="B196" s="259"/>
      <c r="C196" s="260"/>
      <c r="D196" s="261"/>
      <c r="E196" s="261">
        <f>E180+E184+E188+E192</f>
        <v>1.4099999999918509</v>
      </c>
      <c r="F196" s="261">
        <f t="shared" si="49"/>
        <v>1.4800000000061118</v>
      </c>
      <c r="G196" s="261">
        <f t="shared" si="49"/>
        <v>1.4800000000061118</v>
      </c>
      <c r="H196" s="261">
        <f t="shared" si="49"/>
        <v>1.8999999999898138</v>
      </c>
      <c r="I196" s="261">
        <f t="shared" si="49"/>
        <v>1.9000000000025468</v>
      </c>
      <c r="J196" s="261">
        <f t="shared" si="49"/>
        <v>1.7599999999994909</v>
      </c>
      <c r="K196" s="261">
        <f t="shared" si="49"/>
        <v>1.7599999999994909</v>
      </c>
      <c r="L196" s="261">
        <f t="shared" si="49"/>
        <v>1.619999999996435</v>
      </c>
      <c r="M196" s="261">
        <f t="shared" si="49"/>
        <v>1.6200000000091679</v>
      </c>
      <c r="N196" s="261">
        <f t="shared" si="49"/>
        <v>2.1099999999943977</v>
      </c>
      <c r="O196" s="261">
        <f t="shared" si="49"/>
        <v>2.0700000000040744</v>
      </c>
      <c r="P196" s="261">
        <f t="shared" si="49"/>
        <v>2.0700000000040744</v>
      </c>
      <c r="Q196" s="261">
        <f>Q180+Q184+Q188+Q192</f>
        <v>2.2099999999943973</v>
      </c>
      <c r="R196" s="261">
        <f t="shared" si="49"/>
        <v>1.2999999999999998</v>
      </c>
      <c r="S196" s="261">
        <f t="shared" si="49"/>
        <v>2.0000000000025464</v>
      </c>
      <c r="T196" s="261">
        <f t="shared" si="49"/>
        <v>2.0000000000025464</v>
      </c>
      <c r="U196" s="261">
        <f t="shared" si="49"/>
        <v>1.9999999999898135</v>
      </c>
      <c r="V196" s="261">
        <f t="shared" si="49"/>
        <v>2.0000000000025464</v>
      </c>
      <c r="W196" s="261">
        <f t="shared" si="49"/>
        <v>2.0000000000025464</v>
      </c>
      <c r="X196" s="261">
        <f t="shared" si="49"/>
        <v>2.0000000000025464</v>
      </c>
      <c r="Y196" s="261">
        <f t="shared" si="49"/>
        <v>1.9000000000025468</v>
      </c>
      <c r="Z196" s="261">
        <f t="shared" si="49"/>
        <v>1.8999999999898138</v>
      </c>
      <c r="AA196" s="261">
        <f t="shared" si="49"/>
        <v>1.9000000000025468</v>
      </c>
      <c r="AB196" s="261">
        <f t="shared" si="49"/>
        <v>1.619999999996435</v>
      </c>
      <c r="AC196" s="262"/>
      <c r="AD196" s="120"/>
      <c r="AE196" s="120"/>
      <c r="AF196" s="120"/>
      <c r="AG196" s="120"/>
      <c r="AH196" s="120"/>
      <c r="AI196" s="120"/>
      <c r="AJ196" s="120"/>
      <c r="AK196" s="120"/>
      <c r="AL196" s="120"/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120"/>
      <c r="AW196" s="120"/>
      <c r="AX196" s="120"/>
      <c r="AY196" s="120"/>
      <c r="AZ196" s="120"/>
      <c r="BA196" s="120"/>
      <c r="BB196" s="120"/>
      <c r="BC196" s="120"/>
      <c r="BD196" s="120"/>
      <c r="BE196" s="120"/>
      <c r="BF196" s="120"/>
      <c r="BG196" s="120"/>
      <c r="BH196" s="120"/>
      <c r="BI196" s="120"/>
      <c r="BJ196" s="120"/>
      <c r="BK196" s="120"/>
      <c r="BL196" s="120"/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120"/>
      <c r="BW196" s="120"/>
      <c r="BX196" s="120"/>
      <c r="BY196" s="120"/>
      <c r="BZ196" s="120"/>
    </row>
    <row r="197" spans="1:78" s="661" customFormat="1" ht="10.5" customHeight="1" thickBot="1" x14ac:dyDescent="0.25">
      <c r="A197" s="263" t="s">
        <v>514</v>
      </c>
      <c r="B197" s="264"/>
      <c r="C197" s="265"/>
      <c r="D197" s="266"/>
      <c r="E197" s="266">
        <f t="shared" ref="E197:AB197" si="50">SQRT(E195*E195+E196*E196)</f>
        <v>2.1326274873831874</v>
      </c>
      <c r="F197" s="266">
        <f t="shared" si="50"/>
        <v>2.179541236140254</v>
      </c>
      <c r="G197" s="266">
        <f t="shared" si="50"/>
        <v>1.9308029418089323</v>
      </c>
      <c r="H197" s="266">
        <f t="shared" si="50"/>
        <v>2.5296047121976812</v>
      </c>
      <c r="I197" s="266">
        <f t="shared" si="50"/>
        <v>2.6035360569754133</v>
      </c>
      <c r="J197" s="266">
        <f t="shared" si="50"/>
        <v>2.604611295351098</v>
      </c>
      <c r="K197" s="266">
        <f t="shared" si="50"/>
        <v>2.6566332076757107</v>
      </c>
      <c r="L197" s="266">
        <f t="shared" si="50"/>
        <v>2.5660280590657751</v>
      </c>
      <c r="M197" s="266">
        <f t="shared" si="50"/>
        <v>2.9706059988016422</v>
      </c>
      <c r="N197" s="266">
        <f t="shared" si="50"/>
        <v>3.3174839863658452</v>
      </c>
      <c r="O197" s="266">
        <f t="shared" si="50"/>
        <v>3.3469090218077873</v>
      </c>
      <c r="P197" s="266">
        <f t="shared" si="50"/>
        <v>3.2380549717418234</v>
      </c>
      <c r="Q197" s="266">
        <f t="shared" si="50"/>
        <v>3.48914029522318</v>
      </c>
      <c r="R197" s="266">
        <f t="shared" si="50"/>
        <v>2.5640007800408031</v>
      </c>
      <c r="S197" s="642">
        <f t="shared" si="50"/>
        <v>3.3040732437652722</v>
      </c>
      <c r="T197" s="266">
        <f t="shared" si="50"/>
        <v>3.0328864139453677</v>
      </c>
      <c r="U197" s="266">
        <f t="shared" si="50"/>
        <v>3.3040732437575646</v>
      </c>
      <c r="V197" s="266">
        <f t="shared" si="50"/>
        <v>2.921797391989017</v>
      </c>
      <c r="W197" s="266">
        <f t="shared" si="50"/>
        <v>3.1937595401183203</v>
      </c>
      <c r="X197" s="266">
        <f t="shared" si="50"/>
        <v>2.7724357522002343</v>
      </c>
      <c r="Y197" s="266">
        <f t="shared" si="50"/>
        <v>3.6018883936088484</v>
      </c>
      <c r="Z197" s="266">
        <f t="shared" si="50"/>
        <v>2.5763540129115756</v>
      </c>
      <c r="AA197" s="266">
        <f t="shared" si="50"/>
        <v>2.824553062020386</v>
      </c>
      <c r="AB197" s="266">
        <f t="shared" si="50"/>
        <v>2.3052114870135751</v>
      </c>
      <c r="AC197" s="267"/>
      <c r="AD197" s="120">
        <f>MAX(E197:AB197)</f>
        <v>3.6018883936088484</v>
      </c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0"/>
      <c r="AX197" s="120"/>
      <c r="AY197" s="120"/>
      <c r="AZ197" s="120"/>
      <c r="BA197" s="120"/>
      <c r="BB197" s="120"/>
      <c r="BC197" s="120"/>
      <c r="BD197" s="120"/>
      <c r="BE197" s="120"/>
      <c r="BF197" s="120"/>
      <c r="BG197" s="120"/>
      <c r="BH197" s="120"/>
      <c r="BI197" s="120"/>
      <c r="BJ197" s="120"/>
      <c r="BK197" s="120"/>
      <c r="BL197" s="120"/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120"/>
      <c r="BW197" s="120"/>
      <c r="BX197" s="120"/>
      <c r="BY197" s="120"/>
      <c r="BZ197" s="120"/>
    </row>
    <row r="198" spans="1:78" s="13" customFormat="1" ht="10.5" customHeight="1" thickBot="1" x14ac:dyDescent="0.25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46"/>
    </row>
    <row r="199" spans="1:78" s="32" customFormat="1" ht="12.75" customHeight="1" x14ac:dyDescent="0.2">
      <c r="A199" s="28" t="s">
        <v>137</v>
      </c>
      <c r="B199" s="425"/>
      <c r="C199" s="426" t="s">
        <v>13</v>
      </c>
      <c r="D199" s="1199" t="s">
        <v>465</v>
      </c>
      <c r="E199" s="1457">
        <v>37.799999237060547</v>
      </c>
      <c r="F199" s="1456">
        <v>37.700000762939453</v>
      </c>
      <c r="G199" s="1456">
        <v>37.700000762939453</v>
      </c>
      <c r="H199" s="1456">
        <v>37.700000762939453</v>
      </c>
      <c r="I199" s="1456">
        <v>37.700000762939453</v>
      </c>
      <c r="J199" s="1456">
        <v>37.700000762939453</v>
      </c>
      <c r="K199" s="1456">
        <v>37.700000762939453</v>
      </c>
      <c r="L199" s="1456">
        <v>38.200000762939453</v>
      </c>
      <c r="M199" s="1456">
        <v>37.700000762939453</v>
      </c>
      <c r="N199" s="1456">
        <v>37.700000762939453</v>
      </c>
      <c r="O199" s="1456">
        <v>37.799999237060547</v>
      </c>
      <c r="P199" s="1456">
        <v>38</v>
      </c>
      <c r="Q199" s="1456">
        <v>38.099998474121094</v>
      </c>
      <c r="R199" s="1456">
        <v>38.099998474121094</v>
      </c>
      <c r="S199" s="1456">
        <v>38.099998474121094</v>
      </c>
      <c r="T199" s="1456">
        <v>38.099998474121094</v>
      </c>
      <c r="U199" s="1456">
        <v>38</v>
      </c>
      <c r="V199" s="1456">
        <v>38.099998474121094</v>
      </c>
      <c r="W199" s="1456">
        <v>38.200000762939453</v>
      </c>
      <c r="X199" s="1456">
        <v>38.200000762939453</v>
      </c>
      <c r="Y199" s="1456">
        <v>38.200000762939453</v>
      </c>
      <c r="Z199" s="1456">
        <v>38.299999237060547</v>
      </c>
      <c r="AA199" s="1456">
        <v>37.299999237060547</v>
      </c>
      <c r="AB199" s="1458">
        <v>37.299999237060547</v>
      </c>
      <c r="AC199" s="428"/>
    </row>
    <row r="200" spans="1:78" s="32" customFormat="1" ht="12.75" customHeight="1" thickBot="1" x14ac:dyDescent="0.25">
      <c r="A200" s="43" t="s">
        <v>138</v>
      </c>
      <c r="B200" s="44"/>
      <c r="C200" s="472" t="s">
        <v>13</v>
      </c>
      <c r="D200" s="1379" t="s">
        <v>465</v>
      </c>
      <c r="E200" s="1457">
        <v>37.200000762939453</v>
      </c>
      <c r="F200" s="1456">
        <v>37</v>
      </c>
      <c r="G200" s="1456">
        <v>37.099998474121094</v>
      </c>
      <c r="H200" s="1456">
        <v>37</v>
      </c>
      <c r="I200" s="1456">
        <v>37.200000762939453</v>
      </c>
      <c r="J200" s="1456">
        <v>37.200000762939453</v>
      </c>
      <c r="K200" s="1456">
        <v>37.099998474121094</v>
      </c>
      <c r="L200" s="1456">
        <v>37.599998474121094</v>
      </c>
      <c r="M200" s="1456">
        <v>37.200000762939453</v>
      </c>
      <c r="N200" s="1456">
        <v>37.099998474121094</v>
      </c>
      <c r="O200" s="1456">
        <v>37.200000762939453</v>
      </c>
      <c r="P200" s="1456">
        <v>37.400001525878906</v>
      </c>
      <c r="Q200" s="1456">
        <v>37.5</v>
      </c>
      <c r="R200" s="1456">
        <v>37.400001525878906</v>
      </c>
      <c r="S200" s="1456">
        <v>37.5</v>
      </c>
      <c r="T200" s="1456">
        <v>37.5</v>
      </c>
      <c r="U200" s="1456">
        <v>37.5</v>
      </c>
      <c r="V200" s="1456">
        <v>37.5</v>
      </c>
      <c r="W200" s="1456">
        <v>37.5</v>
      </c>
      <c r="X200" s="1456">
        <v>37.5</v>
      </c>
      <c r="Y200" s="1456">
        <v>37.5</v>
      </c>
      <c r="Z200" s="1456">
        <v>37.700000762939453</v>
      </c>
      <c r="AA200" s="1456">
        <v>37.400001525878906</v>
      </c>
      <c r="AB200" s="1458">
        <v>37.400001525878906</v>
      </c>
      <c r="AC200" s="433"/>
    </row>
    <row r="201" spans="1:78" s="661" customFormat="1" ht="10.5" customHeight="1" x14ac:dyDescent="0.2">
      <c r="A201" s="2706" t="s">
        <v>225</v>
      </c>
      <c r="B201" s="2712" t="s">
        <v>226</v>
      </c>
      <c r="C201" s="10" t="s">
        <v>483</v>
      </c>
      <c r="D201" s="1203" t="s">
        <v>505</v>
      </c>
      <c r="E201" s="114">
        <f>E179+E183</f>
        <v>0.69999999998981366</v>
      </c>
      <c r="F201" s="114">
        <f t="shared" ref="F201:AB202" si="51">F179+F183</f>
        <v>0.69999999998981366</v>
      </c>
      <c r="G201" s="114">
        <f t="shared" si="51"/>
        <v>0.70000000004074536</v>
      </c>
      <c r="H201" s="439">
        <f t="shared" si="51"/>
        <v>0.77000000000407454</v>
      </c>
      <c r="I201" s="114">
        <f t="shared" si="51"/>
        <v>0.69999999998981366</v>
      </c>
      <c r="J201" s="114">
        <f t="shared" si="51"/>
        <v>0.83999999996740371</v>
      </c>
      <c r="K201" s="114">
        <f t="shared" si="51"/>
        <v>0.91000000003259629</v>
      </c>
      <c r="L201" s="114">
        <f t="shared" si="51"/>
        <v>0.90999999998166459</v>
      </c>
      <c r="M201" s="114">
        <f t="shared" si="51"/>
        <v>1.0500000000101863</v>
      </c>
      <c r="N201" s="439">
        <f t="shared" si="51"/>
        <v>1.1199999999735155</v>
      </c>
      <c r="O201" s="114">
        <f t="shared" si="51"/>
        <v>1.1900000000387081</v>
      </c>
      <c r="P201" s="114">
        <f t="shared" si="51"/>
        <v>1.0500000000101863</v>
      </c>
      <c r="Q201" s="114">
        <f t="shared" si="51"/>
        <v>1.2599999999511056</v>
      </c>
      <c r="R201" s="114">
        <f t="shared" si="51"/>
        <v>0.77000000000407454</v>
      </c>
      <c r="S201" s="114">
        <f t="shared" si="51"/>
        <v>1.1900000000387081</v>
      </c>
      <c r="T201" s="114">
        <f t="shared" si="51"/>
        <v>0.83999999996740371</v>
      </c>
      <c r="U201" s="114">
        <f t="shared" si="51"/>
        <v>1.1900000000387081</v>
      </c>
      <c r="V201" s="439">
        <f t="shared" si="51"/>
        <v>1.0499999999592546</v>
      </c>
      <c r="W201" s="114">
        <f t="shared" si="51"/>
        <v>1.0500000000101863</v>
      </c>
      <c r="X201" s="114">
        <f t="shared" si="51"/>
        <v>0.84000000001833541</v>
      </c>
      <c r="Y201" s="114">
        <f t="shared" si="51"/>
        <v>1.2600000000020373</v>
      </c>
      <c r="Z201" s="114">
        <f t="shared" si="51"/>
        <v>0.83999999996740371</v>
      </c>
      <c r="AA201" s="114">
        <f t="shared" si="51"/>
        <v>1.1900000000387081</v>
      </c>
      <c r="AB201" s="114">
        <f t="shared" si="51"/>
        <v>0.55999999996129191</v>
      </c>
      <c r="AC201" s="121">
        <f>SUM(E201:AB201)</f>
        <v>22.679999999985739</v>
      </c>
    </row>
    <row r="202" spans="1:78" s="661" customFormat="1" ht="10.5" customHeight="1" x14ac:dyDescent="0.2">
      <c r="A202" s="2707"/>
      <c r="B202" s="2713"/>
      <c r="C202" s="11" t="s">
        <v>484</v>
      </c>
      <c r="D202" s="1201" t="s">
        <v>505</v>
      </c>
      <c r="E202" s="125">
        <f>E180+E184</f>
        <v>0.20999999999185093</v>
      </c>
      <c r="F202" s="125">
        <f t="shared" si="51"/>
        <v>0.2800000000061118</v>
      </c>
      <c r="G202" s="125">
        <f t="shared" si="51"/>
        <v>0.2800000000061118</v>
      </c>
      <c r="H202" s="441">
        <f t="shared" si="51"/>
        <v>0.69999999998981366</v>
      </c>
      <c r="I202" s="125">
        <f t="shared" si="51"/>
        <v>0.70000000000254659</v>
      </c>
      <c r="J202" s="125">
        <f t="shared" si="51"/>
        <v>0.55999999999949068</v>
      </c>
      <c r="K202" s="125">
        <f t="shared" si="51"/>
        <v>0.55999999999949068</v>
      </c>
      <c r="L202" s="125">
        <f t="shared" si="51"/>
        <v>0.41999999999643478</v>
      </c>
      <c r="M202" s="125">
        <f t="shared" si="51"/>
        <v>0.42000000000916771</v>
      </c>
      <c r="N202" s="441">
        <f t="shared" si="51"/>
        <v>0.90999999999439751</v>
      </c>
      <c r="O202" s="125">
        <f t="shared" si="51"/>
        <v>0.77000000000407454</v>
      </c>
      <c r="P202" s="125">
        <f t="shared" si="51"/>
        <v>0.77000000000407454</v>
      </c>
      <c r="Q202" s="125">
        <f t="shared" si="51"/>
        <v>0.90999999999439751</v>
      </c>
      <c r="R202" s="125">
        <f t="shared" si="51"/>
        <v>0</v>
      </c>
      <c r="S202" s="125">
        <f t="shared" si="51"/>
        <v>0.70000000000254659</v>
      </c>
      <c r="T202" s="125">
        <f t="shared" si="51"/>
        <v>0.70000000000254659</v>
      </c>
      <c r="U202" s="125">
        <f t="shared" si="51"/>
        <v>0.69999999998981366</v>
      </c>
      <c r="V202" s="441">
        <f t="shared" si="51"/>
        <v>0.70000000000254659</v>
      </c>
      <c r="W202" s="125">
        <f t="shared" si="51"/>
        <v>0.70000000000254659</v>
      </c>
      <c r="X202" s="125">
        <f t="shared" si="51"/>
        <v>0.70000000000254659</v>
      </c>
      <c r="Y202" s="125">
        <f t="shared" si="51"/>
        <v>0.70000000000254659</v>
      </c>
      <c r="Z202" s="125">
        <f t="shared" si="51"/>
        <v>0.69999999998981366</v>
      </c>
      <c r="AA202" s="125">
        <f t="shared" si="51"/>
        <v>0.70000000000254659</v>
      </c>
      <c r="AB202" s="125">
        <f t="shared" si="51"/>
        <v>0.41999999999643478</v>
      </c>
      <c r="AC202" s="124">
        <f>SUM(E202:AB202)</f>
        <v>14.209999999991851</v>
      </c>
    </row>
    <row r="203" spans="1:78" s="661" customFormat="1" ht="10.5" customHeight="1" x14ac:dyDescent="0.2">
      <c r="A203" s="2707"/>
      <c r="B203" s="2713"/>
      <c r="C203" s="11" t="s">
        <v>8</v>
      </c>
      <c r="D203" s="1248" t="s">
        <v>465</v>
      </c>
      <c r="E203" s="1460">
        <v>13</v>
      </c>
      <c r="F203" s="1459">
        <v>11</v>
      </c>
      <c r="G203" s="1459">
        <v>14</v>
      </c>
      <c r="H203" s="1459">
        <v>15</v>
      </c>
      <c r="I203" s="1459">
        <v>15</v>
      </c>
      <c r="J203" s="1459">
        <v>17</v>
      </c>
      <c r="K203" s="1459">
        <v>14</v>
      </c>
      <c r="L203" s="1459">
        <v>16</v>
      </c>
      <c r="M203" s="1459">
        <v>20</v>
      </c>
      <c r="N203" s="1459">
        <v>22</v>
      </c>
      <c r="O203" s="1459">
        <v>20</v>
      </c>
      <c r="P203" s="1459">
        <v>21</v>
      </c>
      <c r="Q203" s="1459">
        <v>16</v>
      </c>
      <c r="R203" s="1459">
        <v>15</v>
      </c>
      <c r="S203" s="1459">
        <v>19</v>
      </c>
      <c r="T203" s="1459">
        <v>18</v>
      </c>
      <c r="U203" s="1459">
        <v>17</v>
      </c>
      <c r="V203" s="1459">
        <v>19</v>
      </c>
      <c r="W203" s="1459">
        <v>17</v>
      </c>
      <c r="X203" s="1459">
        <v>15</v>
      </c>
      <c r="Y203" s="1459">
        <v>19</v>
      </c>
      <c r="Z203" s="1459">
        <v>18</v>
      </c>
      <c r="AA203" s="1459">
        <v>18</v>
      </c>
      <c r="AB203" s="1461">
        <v>17</v>
      </c>
      <c r="AC203" s="117"/>
    </row>
    <row r="204" spans="1:78" s="661" customFormat="1" ht="10.5" customHeight="1" thickBot="1" x14ac:dyDescent="0.25">
      <c r="A204" s="2707"/>
      <c r="B204" s="2713"/>
      <c r="C204" s="11" t="s">
        <v>16</v>
      </c>
      <c r="D204" s="11"/>
      <c r="E204" s="110">
        <f t="shared" ref="E204:AC204" si="52">E202/E201</f>
        <v>0.29999999999272403</v>
      </c>
      <c r="F204" s="110">
        <f t="shared" si="52"/>
        <v>0.40000000001455194</v>
      </c>
      <c r="G204" s="110">
        <f t="shared" si="52"/>
        <v>0.39999999998544811</v>
      </c>
      <c r="H204" s="440">
        <f t="shared" si="52"/>
        <v>0.90909090907286949</v>
      </c>
      <c r="I204" s="110">
        <f t="shared" si="52"/>
        <v>1.0000000000181899</v>
      </c>
      <c r="J204" s="110">
        <f t="shared" si="52"/>
        <v>0.66666666669193042</v>
      </c>
      <c r="K204" s="110">
        <f t="shared" si="52"/>
        <v>0.61538461536201261</v>
      </c>
      <c r="L204" s="110">
        <f t="shared" si="52"/>
        <v>0.46153846154384315</v>
      </c>
      <c r="M204" s="110">
        <f t="shared" si="52"/>
        <v>0.40000000000485064</v>
      </c>
      <c r="N204" s="440">
        <f t="shared" si="52"/>
        <v>0.81250000001421085</v>
      </c>
      <c r="O204" s="110">
        <f t="shared" si="52"/>
        <v>0.64705882351178834</v>
      </c>
      <c r="P204" s="110">
        <f t="shared" si="52"/>
        <v>0.73333333333009953</v>
      </c>
      <c r="Q204" s="110">
        <f t="shared" si="52"/>
        <v>0.72222222224580168</v>
      </c>
      <c r="R204" s="110">
        <f t="shared" si="52"/>
        <v>0</v>
      </c>
      <c r="S204" s="110">
        <f t="shared" si="52"/>
        <v>0.58823529410065301</v>
      </c>
      <c r="T204" s="110">
        <f t="shared" si="52"/>
        <v>0.83333333336870252</v>
      </c>
      <c r="U204" s="110">
        <f t="shared" si="52"/>
        <v>0.58823529408995312</v>
      </c>
      <c r="V204" s="440">
        <f t="shared" si="52"/>
        <v>0.66666666669496211</v>
      </c>
      <c r="W204" s="110">
        <f t="shared" si="52"/>
        <v>0.66666666666262442</v>
      </c>
      <c r="X204" s="110">
        <f t="shared" si="52"/>
        <v>0.83333333331817505</v>
      </c>
      <c r="Y204" s="110">
        <f t="shared" si="52"/>
        <v>0.55555555555667835</v>
      </c>
      <c r="Z204" s="110">
        <f t="shared" si="52"/>
        <v>0.83333333335354431</v>
      </c>
      <c r="AA204" s="110">
        <f t="shared" si="52"/>
        <v>0.58823529410065301</v>
      </c>
      <c r="AB204" s="110">
        <f t="shared" si="52"/>
        <v>0.75000000004547474</v>
      </c>
      <c r="AC204" s="117">
        <f t="shared" si="52"/>
        <v>0.62654320987657786</v>
      </c>
    </row>
    <row r="205" spans="1:78" s="750" customFormat="1" ht="10.5" customHeight="1" x14ac:dyDescent="0.2">
      <c r="A205" s="2737" t="s">
        <v>141</v>
      </c>
      <c r="B205" s="2738"/>
      <c r="C205" s="7" t="s">
        <v>483</v>
      </c>
      <c r="D205" s="7"/>
      <c r="E205" s="114">
        <f t="shared" ref="E205:AC206" si="53">E201</f>
        <v>0.69999999998981366</v>
      </c>
      <c r="F205" s="114">
        <f t="shared" si="53"/>
        <v>0.69999999998981366</v>
      </c>
      <c r="G205" s="114">
        <f t="shared" si="53"/>
        <v>0.70000000004074536</v>
      </c>
      <c r="H205" s="421">
        <f t="shared" si="53"/>
        <v>0.77000000000407454</v>
      </c>
      <c r="I205" s="114">
        <f t="shared" si="53"/>
        <v>0.69999999998981366</v>
      </c>
      <c r="J205" s="114">
        <f t="shared" si="53"/>
        <v>0.83999999996740371</v>
      </c>
      <c r="K205" s="114">
        <f t="shared" si="53"/>
        <v>0.91000000003259629</v>
      </c>
      <c r="L205" s="114">
        <f t="shared" si="53"/>
        <v>0.90999999998166459</v>
      </c>
      <c r="M205" s="114">
        <f t="shared" si="53"/>
        <v>1.0500000000101863</v>
      </c>
      <c r="N205" s="421">
        <f t="shared" si="53"/>
        <v>1.1199999999735155</v>
      </c>
      <c r="O205" s="114">
        <f t="shared" si="53"/>
        <v>1.1900000000387081</v>
      </c>
      <c r="P205" s="114">
        <f t="shared" si="53"/>
        <v>1.0500000000101863</v>
      </c>
      <c r="Q205" s="114">
        <f t="shared" si="53"/>
        <v>1.2599999999511056</v>
      </c>
      <c r="R205" s="114">
        <f t="shared" si="53"/>
        <v>0.77000000000407454</v>
      </c>
      <c r="S205" s="114">
        <f t="shared" si="53"/>
        <v>1.1900000000387081</v>
      </c>
      <c r="T205" s="114">
        <f t="shared" si="53"/>
        <v>0.83999999996740371</v>
      </c>
      <c r="U205" s="114">
        <f t="shared" si="53"/>
        <v>1.1900000000387081</v>
      </c>
      <c r="V205" s="421">
        <f t="shared" si="53"/>
        <v>1.0499999999592546</v>
      </c>
      <c r="W205" s="114">
        <f t="shared" si="53"/>
        <v>1.0500000000101863</v>
      </c>
      <c r="X205" s="114">
        <f t="shared" si="53"/>
        <v>0.84000000001833541</v>
      </c>
      <c r="Y205" s="114">
        <f t="shared" si="53"/>
        <v>1.2600000000020373</v>
      </c>
      <c r="Z205" s="114">
        <f t="shared" si="53"/>
        <v>0.83999999996740371</v>
      </c>
      <c r="AA205" s="114">
        <f t="shared" si="53"/>
        <v>1.1900000000387081</v>
      </c>
      <c r="AB205" s="114">
        <f t="shared" si="53"/>
        <v>0.55999999996129191</v>
      </c>
      <c r="AC205" s="121">
        <f t="shared" si="53"/>
        <v>22.679999999985739</v>
      </c>
    </row>
    <row r="206" spans="1:78" s="750" customFormat="1" ht="10.5" customHeight="1" thickBot="1" x14ac:dyDescent="0.25">
      <c r="A206" s="2735"/>
      <c r="B206" s="2736"/>
      <c r="C206" s="9" t="s">
        <v>484</v>
      </c>
      <c r="D206" s="9"/>
      <c r="E206" s="84">
        <f t="shared" si="53"/>
        <v>0.20999999999185093</v>
      </c>
      <c r="F206" s="84">
        <f t="shared" si="53"/>
        <v>0.2800000000061118</v>
      </c>
      <c r="G206" s="84">
        <f t="shared" si="53"/>
        <v>0.2800000000061118</v>
      </c>
      <c r="H206" s="443">
        <f t="shared" si="53"/>
        <v>0.69999999998981366</v>
      </c>
      <c r="I206" s="84">
        <f t="shared" si="53"/>
        <v>0.70000000000254659</v>
      </c>
      <c r="J206" s="84">
        <f t="shared" si="53"/>
        <v>0.55999999999949068</v>
      </c>
      <c r="K206" s="84">
        <f t="shared" si="53"/>
        <v>0.55999999999949068</v>
      </c>
      <c r="L206" s="84">
        <f t="shared" si="53"/>
        <v>0.41999999999643478</v>
      </c>
      <c r="M206" s="84">
        <f t="shared" si="53"/>
        <v>0.42000000000916771</v>
      </c>
      <c r="N206" s="443">
        <f t="shared" si="53"/>
        <v>0.90999999999439751</v>
      </c>
      <c r="O206" s="84">
        <f t="shared" si="53"/>
        <v>0.77000000000407454</v>
      </c>
      <c r="P206" s="84">
        <f t="shared" si="53"/>
        <v>0.77000000000407454</v>
      </c>
      <c r="Q206" s="84">
        <f t="shared" si="53"/>
        <v>0.90999999999439751</v>
      </c>
      <c r="R206" s="84">
        <f t="shared" si="53"/>
        <v>0</v>
      </c>
      <c r="S206" s="84">
        <f t="shared" si="53"/>
        <v>0.70000000000254659</v>
      </c>
      <c r="T206" s="84">
        <f t="shared" si="53"/>
        <v>0.70000000000254659</v>
      </c>
      <c r="U206" s="84">
        <f t="shared" si="53"/>
        <v>0.69999999998981366</v>
      </c>
      <c r="V206" s="443">
        <f t="shared" si="53"/>
        <v>0.70000000000254659</v>
      </c>
      <c r="W206" s="84">
        <f t="shared" si="53"/>
        <v>0.70000000000254659</v>
      </c>
      <c r="X206" s="84">
        <f t="shared" si="53"/>
        <v>0.70000000000254659</v>
      </c>
      <c r="Y206" s="84">
        <f t="shared" si="53"/>
        <v>0.70000000000254659</v>
      </c>
      <c r="Z206" s="84">
        <f t="shared" si="53"/>
        <v>0.69999999998981366</v>
      </c>
      <c r="AA206" s="84">
        <f t="shared" si="53"/>
        <v>0.70000000000254659</v>
      </c>
      <c r="AB206" s="84">
        <f t="shared" si="53"/>
        <v>0.41999999999643478</v>
      </c>
      <c r="AC206" s="122">
        <f t="shared" si="53"/>
        <v>14.209999999991851</v>
      </c>
    </row>
    <row r="207" spans="1:78" s="661" customFormat="1" ht="10.5" customHeight="1" x14ac:dyDescent="0.2">
      <c r="A207" s="2737" t="s">
        <v>142</v>
      </c>
      <c r="B207" s="2738"/>
      <c r="C207" s="7" t="s">
        <v>483</v>
      </c>
      <c r="D207" s="7"/>
      <c r="E207" s="80">
        <f>E179+E183-E205</f>
        <v>0</v>
      </c>
      <c r="F207" s="80">
        <f t="shared" ref="F207:AC208" si="54">F179+F183-F205</f>
        <v>0</v>
      </c>
      <c r="G207" s="80">
        <f t="shared" si="54"/>
        <v>0</v>
      </c>
      <c r="H207" s="420">
        <f t="shared" si="54"/>
        <v>0</v>
      </c>
      <c r="I207" s="80">
        <f t="shared" si="54"/>
        <v>0</v>
      </c>
      <c r="J207" s="80">
        <f t="shared" si="54"/>
        <v>0</v>
      </c>
      <c r="K207" s="80">
        <f t="shared" si="54"/>
        <v>0</v>
      </c>
      <c r="L207" s="80">
        <f t="shared" si="54"/>
        <v>0</v>
      </c>
      <c r="M207" s="80">
        <f t="shared" si="54"/>
        <v>0</v>
      </c>
      <c r="N207" s="420">
        <f t="shared" si="54"/>
        <v>0</v>
      </c>
      <c r="O207" s="80">
        <f t="shared" si="54"/>
        <v>0</v>
      </c>
      <c r="P207" s="80">
        <f t="shared" si="54"/>
        <v>0</v>
      </c>
      <c r="Q207" s="80">
        <f t="shared" si="54"/>
        <v>0</v>
      </c>
      <c r="R207" s="80">
        <f t="shared" si="54"/>
        <v>0</v>
      </c>
      <c r="S207" s="80">
        <f t="shared" si="54"/>
        <v>0</v>
      </c>
      <c r="T207" s="80">
        <f t="shared" si="54"/>
        <v>0</v>
      </c>
      <c r="U207" s="80">
        <f t="shared" si="54"/>
        <v>0</v>
      </c>
      <c r="V207" s="420">
        <f t="shared" si="54"/>
        <v>0</v>
      </c>
      <c r="W207" s="80">
        <f t="shared" si="54"/>
        <v>0</v>
      </c>
      <c r="X207" s="80">
        <f t="shared" si="54"/>
        <v>0</v>
      </c>
      <c r="Y207" s="80">
        <f t="shared" si="54"/>
        <v>0</v>
      </c>
      <c r="Z207" s="80">
        <f t="shared" si="54"/>
        <v>0</v>
      </c>
      <c r="AA207" s="80">
        <f t="shared" si="54"/>
        <v>0</v>
      </c>
      <c r="AB207" s="80">
        <f t="shared" si="54"/>
        <v>0</v>
      </c>
      <c r="AC207" s="118">
        <f t="shared" si="54"/>
        <v>0</v>
      </c>
    </row>
    <row r="208" spans="1:78" s="661" customFormat="1" ht="10.5" customHeight="1" thickBot="1" x14ac:dyDescent="0.25">
      <c r="A208" s="2735"/>
      <c r="B208" s="2736"/>
      <c r="C208" s="9" t="s">
        <v>484</v>
      </c>
      <c r="D208" s="9"/>
      <c r="E208" s="86">
        <f>E180+E184-E206</f>
        <v>0</v>
      </c>
      <c r="F208" s="86">
        <f t="shared" si="54"/>
        <v>0</v>
      </c>
      <c r="G208" s="86">
        <f t="shared" si="54"/>
        <v>0</v>
      </c>
      <c r="H208" s="448">
        <f t="shared" si="54"/>
        <v>0</v>
      </c>
      <c r="I208" s="86">
        <f t="shared" si="54"/>
        <v>0</v>
      </c>
      <c r="J208" s="86">
        <f t="shared" si="54"/>
        <v>0</v>
      </c>
      <c r="K208" s="86">
        <f t="shared" si="54"/>
        <v>0</v>
      </c>
      <c r="L208" s="86">
        <f t="shared" si="54"/>
        <v>0</v>
      </c>
      <c r="M208" s="86">
        <f t="shared" si="54"/>
        <v>0</v>
      </c>
      <c r="N208" s="448">
        <f t="shared" si="54"/>
        <v>0</v>
      </c>
      <c r="O208" s="86">
        <f t="shared" si="54"/>
        <v>0</v>
      </c>
      <c r="P208" s="86">
        <f t="shared" si="54"/>
        <v>0</v>
      </c>
      <c r="Q208" s="86">
        <f t="shared" si="54"/>
        <v>0</v>
      </c>
      <c r="R208" s="86">
        <f t="shared" si="54"/>
        <v>0</v>
      </c>
      <c r="S208" s="86">
        <f t="shared" si="54"/>
        <v>0</v>
      </c>
      <c r="T208" s="86">
        <f t="shared" si="54"/>
        <v>0</v>
      </c>
      <c r="U208" s="86">
        <f t="shared" si="54"/>
        <v>0</v>
      </c>
      <c r="V208" s="448">
        <f t="shared" si="54"/>
        <v>0</v>
      </c>
      <c r="W208" s="86">
        <f t="shared" si="54"/>
        <v>0</v>
      </c>
      <c r="X208" s="86">
        <f t="shared" si="54"/>
        <v>0</v>
      </c>
      <c r="Y208" s="86">
        <f t="shared" si="54"/>
        <v>0</v>
      </c>
      <c r="Z208" s="86">
        <f t="shared" si="54"/>
        <v>0</v>
      </c>
      <c r="AA208" s="86">
        <f t="shared" si="54"/>
        <v>0</v>
      </c>
      <c r="AB208" s="86">
        <f t="shared" si="54"/>
        <v>0</v>
      </c>
      <c r="AC208" s="118">
        <f t="shared" si="54"/>
        <v>0</v>
      </c>
    </row>
    <row r="209" spans="1:30" s="13" customFormat="1" ht="10.5" customHeight="1" thickBot="1" x14ac:dyDescent="0.25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26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26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26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46"/>
    </row>
    <row r="210" spans="1:30" s="32" customFormat="1" ht="12.75" customHeight="1" x14ac:dyDescent="0.2">
      <c r="A210" s="28" t="s">
        <v>148</v>
      </c>
      <c r="B210" s="425"/>
      <c r="C210" s="426" t="s">
        <v>13</v>
      </c>
      <c r="D210" s="1199" t="s">
        <v>465</v>
      </c>
      <c r="E210" s="1442">
        <v>6.4000000953674316</v>
      </c>
      <c r="F210" s="1441">
        <v>6.4000000953674316</v>
      </c>
      <c r="G210" s="1441">
        <v>6.4000000953674316</v>
      </c>
      <c r="H210" s="1441">
        <v>6.4000000953674316</v>
      </c>
      <c r="I210" s="1441">
        <v>6.4000000953674316</v>
      </c>
      <c r="J210" s="1441">
        <v>6.4000000953674316</v>
      </c>
      <c r="K210" s="1441">
        <v>6.4000000953674316</v>
      </c>
      <c r="L210" s="1441">
        <v>6.5</v>
      </c>
      <c r="M210" s="1441">
        <v>6.4000000953674316</v>
      </c>
      <c r="N210" s="1441">
        <v>6.4000000953674316</v>
      </c>
      <c r="O210" s="1441">
        <v>6.4000000953674316</v>
      </c>
      <c r="P210" s="1441">
        <v>6.5</v>
      </c>
      <c r="Q210" s="1441">
        <v>6.5</v>
      </c>
      <c r="R210" s="1441">
        <v>6.5</v>
      </c>
      <c r="S210" s="1441">
        <v>6.5</v>
      </c>
      <c r="T210" s="1441">
        <v>6.5</v>
      </c>
      <c r="U210" s="1441">
        <v>6.5</v>
      </c>
      <c r="V210" s="1441">
        <v>6.5</v>
      </c>
      <c r="W210" s="1441">
        <v>6.5</v>
      </c>
      <c r="X210" s="1441">
        <v>6.5</v>
      </c>
      <c r="Y210" s="1441">
        <v>6.5</v>
      </c>
      <c r="Z210" s="1441">
        <v>6.5</v>
      </c>
      <c r="AA210" s="1441">
        <v>6.3000001907348633</v>
      </c>
      <c r="AB210" s="1443">
        <v>6.3000001907348633</v>
      </c>
      <c r="AC210" s="428"/>
    </row>
    <row r="211" spans="1:30" s="32" customFormat="1" ht="12.75" customHeight="1" thickBot="1" x14ac:dyDescent="0.25">
      <c r="A211" s="43" t="s">
        <v>149</v>
      </c>
      <c r="B211" s="44"/>
      <c r="C211" s="472" t="s">
        <v>13</v>
      </c>
      <c r="D211" s="1379" t="s">
        <v>465</v>
      </c>
      <c r="E211" s="1445">
        <v>6.3000001907348633</v>
      </c>
      <c r="F211" s="1444">
        <v>6.3000001907348633</v>
      </c>
      <c r="G211" s="1444">
        <v>6.3000001907348633</v>
      </c>
      <c r="H211" s="1444">
        <v>6.3000001907348633</v>
      </c>
      <c r="I211" s="1444">
        <v>6.3000001907348633</v>
      </c>
      <c r="J211" s="1444">
        <v>6.3000001907348633</v>
      </c>
      <c r="K211" s="1444">
        <v>6.3000001907348633</v>
      </c>
      <c r="L211" s="1444">
        <v>6.4000000953674316</v>
      </c>
      <c r="M211" s="1444">
        <v>6.3000001907348633</v>
      </c>
      <c r="N211" s="1444">
        <v>6.3000001907348633</v>
      </c>
      <c r="O211" s="1444">
        <v>6.3000001907348633</v>
      </c>
      <c r="P211" s="1444">
        <v>6.3000001907348633</v>
      </c>
      <c r="Q211" s="1444">
        <v>6.3000001907348633</v>
      </c>
      <c r="R211" s="1444">
        <v>6.3000001907348633</v>
      </c>
      <c r="S211" s="1444">
        <v>6.3000001907348633</v>
      </c>
      <c r="T211" s="1444">
        <v>6.3000001907348633</v>
      </c>
      <c r="U211" s="1444">
        <v>6.4000000953674316</v>
      </c>
      <c r="V211" s="1444">
        <v>6.4000000953674316</v>
      </c>
      <c r="W211" s="1444">
        <v>6.4000000953674316</v>
      </c>
      <c r="X211" s="1444">
        <v>6.4000000953674316</v>
      </c>
      <c r="Y211" s="1444">
        <v>6.4000000953674316</v>
      </c>
      <c r="Z211" s="1444">
        <v>6.4000000953674316</v>
      </c>
      <c r="AA211" s="1444">
        <v>6.3000001907348633</v>
      </c>
      <c r="AB211" s="1446">
        <v>6.3000001907348633</v>
      </c>
      <c r="AC211" s="433"/>
    </row>
    <row r="212" spans="1:30" s="4" customFormat="1" ht="11.25" x14ac:dyDescent="0.2">
      <c r="A212" s="2751" t="s">
        <v>110</v>
      </c>
      <c r="B212" s="2709" t="s">
        <v>31</v>
      </c>
      <c r="C212" s="10" t="s">
        <v>483</v>
      </c>
      <c r="D212" s="10"/>
      <c r="E212" s="747"/>
      <c r="F212" s="747"/>
      <c r="G212" s="747"/>
      <c r="H212" s="420"/>
      <c r="I212" s="747"/>
      <c r="J212" s="747"/>
      <c r="K212" s="747"/>
      <c r="L212" s="747"/>
      <c r="M212" s="747"/>
      <c r="N212" s="420"/>
      <c r="O212" s="747"/>
      <c r="P212" s="747"/>
      <c r="Q212" s="747"/>
      <c r="R212" s="747"/>
      <c r="S212" s="747"/>
      <c r="T212" s="747"/>
      <c r="U212" s="747"/>
      <c r="V212" s="420"/>
      <c r="W212" s="747"/>
      <c r="X212" s="747"/>
      <c r="Y212" s="747"/>
      <c r="Z212" s="747"/>
      <c r="AA212" s="747"/>
      <c r="AB212" s="747"/>
      <c r="AC212" s="121">
        <f>SUM(E212:AB212)</f>
        <v>0</v>
      </c>
    </row>
    <row r="213" spans="1:30" s="4" customFormat="1" ht="11.25" x14ac:dyDescent="0.2">
      <c r="A213" s="2852"/>
      <c r="B213" s="2710"/>
      <c r="C213" s="11" t="s">
        <v>484</v>
      </c>
      <c r="D213" s="11"/>
      <c r="E213" s="88"/>
      <c r="F213" s="88"/>
      <c r="G213" s="88"/>
      <c r="H213" s="424"/>
      <c r="I213" s="88"/>
      <c r="J213" s="88"/>
      <c r="K213" s="88"/>
      <c r="L213" s="88"/>
      <c r="M213" s="88"/>
      <c r="N213" s="424"/>
      <c r="O213" s="88"/>
      <c r="P213" s="88"/>
      <c r="Q213" s="88"/>
      <c r="R213" s="88"/>
      <c r="S213" s="88"/>
      <c r="T213" s="88"/>
      <c r="U213" s="88"/>
      <c r="V213" s="424"/>
      <c r="W213" s="88"/>
      <c r="X213" s="88"/>
      <c r="Y213" s="88"/>
      <c r="Z213" s="88"/>
      <c r="AA213" s="88"/>
      <c r="AB213" s="88"/>
      <c r="AC213" s="124">
        <f>SUM(E213:AB213)</f>
        <v>0</v>
      </c>
    </row>
    <row r="214" spans="1:30" s="4" customFormat="1" ht="11.25" x14ac:dyDescent="0.2">
      <c r="A214" s="2852"/>
      <c r="B214" s="2710"/>
      <c r="C214" s="11" t="s">
        <v>8</v>
      </c>
      <c r="D214" s="11"/>
      <c r="E214" s="111"/>
      <c r="F214" s="111"/>
      <c r="G214" s="113"/>
      <c r="H214" s="422"/>
      <c r="I214" s="111"/>
      <c r="J214" s="111"/>
      <c r="K214" s="111"/>
      <c r="L214" s="111"/>
      <c r="M214" s="111"/>
      <c r="N214" s="422"/>
      <c r="O214" s="111"/>
      <c r="P214" s="111"/>
      <c r="Q214" s="111"/>
      <c r="R214" s="111"/>
      <c r="S214" s="111"/>
      <c r="T214" s="111"/>
      <c r="U214" s="111"/>
      <c r="V214" s="422"/>
      <c r="W214" s="111"/>
      <c r="X214" s="111"/>
      <c r="Y214" s="111"/>
      <c r="Z214" s="111"/>
      <c r="AA214" s="111"/>
      <c r="AB214" s="111"/>
      <c r="AC214" s="118"/>
    </row>
    <row r="215" spans="1:30" s="4" customFormat="1" ht="12" thickBot="1" x14ac:dyDescent="0.25">
      <c r="A215" s="2874"/>
      <c r="B215" s="2711"/>
      <c r="C215" s="46" t="s">
        <v>16</v>
      </c>
      <c r="D215" s="46"/>
      <c r="E215" s="88"/>
      <c r="F215" s="96"/>
      <c r="G215" s="96"/>
      <c r="H215" s="445"/>
      <c r="I215" s="96"/>
      <c r="J215" s="96"/>
      <c r="K215" s="96"/>
      <c r="L215" s="96"/>
      <c r="M215" s="96"/>
      <c r="N215" s="445"/>
      <c r="O215" s="96"/>
      <c r="P215" s="96"/>
      <c r="Q215" s="96"/>
      <c r="R215" s="96"/>
      <c r="S215" s="96"/>
      <c r="T215" s="96"/>
      <c r="U215" s="96"/>
      <c r="V215" s="445"/>
      <c r="W215" s="96"/>
      <c r="X215" s="96"/>
      <c r="Y215" s="96"/>
      <c r="Z215" s="96"/>
      <c r="AA215" s="96"/>
      <c r="AB215" s="96"/>
      <c r="AC215" s="316"/>
    </row>
    <row r="216" spans="1:30" s="4" customFormat="1" ht="11.25" x14ac:dyDescent="0.2">
      <c r="A216" s="2857" t="s">
        <v>118</v>
      </c>
      <c r="B216" s="2709" t="s">
        <v>604</v>
      </c>
      <c r="C216" s="10" t="s">
        <v>483</v>
      </c>
      <c r="D216" s="1203" t="s">
        <v>506</v>
      </c>
      <c r="E216" s="747"/>
      <c r="F216" s="747"/>
      <c r="G216" s="747"/>
      <c r="H216" s="420"/>
      <c r="I216" s="747"/>
      <c r="J216" s="747"/>
      <c r="K216" s="747"/>
      <c r="L216" s="747"/>
      <c r="M216" s="747"/>
      <c r="N216" s="420"/>
      <c r="O216" s="747"/>
      <c r="P216" s="747"/>
      <c r="Q216" s="747"/>
      <c r="R216" s="747"/>
      <c r="S216" s="747"/>
      <c r="T216" s="747"/>
      <c r="U216" s="747"/>
      <c r="V216" s="420"/>
      <c r="W216" s="747"/>
      <c r="X216" s="747"/>
      <c r="Y216" s="747"/>
      <c r="Z216" s="747"/>
      <c r="AA216" s="747"/>
      <c r="AB216" s="747"/>
      <c r="AC216" s="121">
        <f>SUM(E216:AB216)</f>
        <v>0</v>
      </c>
      <c r="AD216" s="661"/>
    </row>
    <row r="217" spans="1:30" s="4" customFormat="1" ht="11.25" x14ac:dyDescent="0.2">
      <c r="A217" s="2855"/>
      <c r="B217" s="2710"/>
      <c r="C217" s="11" t="s">
        <v>484</v>
      </c>
      <c r="D217" s="1201" t="s">
        <v>506</v>
      </c>
      <c r="E217" s="88"/>
      <c r="F217" s="88"/>
      <c r="G217" s="88"/>
      <c r="H217" s="424"/>
      <c r="I217" s="88"/>
      <c r="J217" s="88"/>
      <c r="K217" s="88"/>
      <c r="L217" s="88"/>
      <c r="M217" s="88"/>
      <c r="N217" s="424"/>
      <c r="O217" s="88"/>
      <c r="P217" s="88"/>
      <c r="Q217" s="88"/>
      <c r="R217" s="88"/>
      <c r="S217" s="88"/>
      <c r="T217" s="88"/>
      <c r="U217" s="88"/>
      <c r="V217" s="424"/>
      <c r="W217" s="88"/>
      <c r="X217" s="88"/>
      <c r="Y217" s="88"/>
      <c r="Z217" s="88"/>
      <c r="AA217" s="88"/>
      <c r="AB217" s="88"/>
      <c r="AC217" s="124">
        <f>SUM(E217:AB217)</f>
        <v>0</v>
      </c>
      <c r="AD217" s="661"/>
    </row>
    <row r="218" spans="1:30" s="4" customFormat="1" ht="11.25" x14ac:dyDescent="0.2">
      <c r="A218" s="2855"/>
      <c r="B218" s="2710"/>
      <c r="C218" s="11" t="s">
        <v>8</v>
      </c>
      <c r="D218" s="1201" t="s">
        <v>505</v>
      </c>
      <c r="E218" s="111" t="s">
        <v>243</v>
      </c>
      <c r="F218" s="111"/>
      <c r="G218" s="111"/>
      <c r="H218" s="423"/>
      <c r="I218" s="111"/>
      <c r="J218" s="111"/>
      <c r="K218" s="111"/>
      <c r="L218" s="111"/>
      <c r="M218" s="111"/>
      <c r="N218" s="423"/>
      <c r="O218" s="111"/>
      <c r="P218" s="111"/>
      <c r="Q218" s="111"/>
      <c r="R218" s="111"/>
      <c r="S218" s="111"/>
      <c r="T218" s="111"/>
      <c r="U218" s="111"/>
      <c r="V218" s="423"/>
      <c r="W218" s="111"/>
      <c r="X218" s="111"/>
      <c r="Y218" s="111"/>
      <c r="Z218" s="111"/>
      <c r="AA218" s="111"/>
      <c r="AB218" s="111"/>
      <c r="AC218" s="118"/>
    </row>
    <row r="219" spans="1:30" s="4" customFormat="1" ht="12" thickBot="1" x14ac:dyDescent="0.25">
      <c r="A219" s="2856"/>
      <c r="B219" s="2711"/>
      <c r="C219" s="46" t="s">
        <v>16</v>
      </c>
      <c r="D219" s="46"/>
      <c r="E219" s="88" t="e">
        <f t="shared" ref="E219:AC219" si="55">E217/E216</f>
        <v>#DIV/0!</v>
      </c>
      <c r="F219" s="88" t="e">
        <f t="shared" si="55"/>
        <v>#DIV/0!</v>
      </c>
      <c r="G219" s="88" t="e">
        <f t="shared" si="55"/>
        <v>#DIV/0!</v>
      </c>
      <c r="H219" s="424" t="e">
        <f t="shared" si="55"/>
        <v>#DIV/0!</v>
      </c>
      <c r="I219" s="88" t="e">
        <f t="shared" si="55"/>
        <v>#DIV/0!</v>
      </c>
      <c r="J219" s="88" t="e">
        <f t="shared" si="55"/>
        <v>#DIV/0!</v>
      </c>
      <c r="K219" s="88" t="e">
        <f t="shared" si="55"/>
        <v>#DIV/0!</v>
      </c>
      <c r="L219" s="88" t="e">
        <f t="shared" si="55"/>
        <v>#DIV/0!</v>
      </c>
      <c r="M219" s="88" t="e">
        <f t="shared" si="55"/>
        <v>#DIV/0!</v>
      </c>
      <c r="N219" s="424" t="e">
        <f t="shared" si="55"/>
        <v>#DIV/0!</v>
      </c>
      <c r="O219" s="88" t="e">
        <f t="shared" si="55"/>
        <v>#DIV/0!</v>
      </c>
      <c r="P219" s="88" t="e">
        <f t="shared" si="55"/>
        <v>#DIV/0!</v>
      </c>
      <c r="Q219" s="88" t="e">
        <f t="shared" si="55"/>
        <v>#DIV/0!</v>
      </c>
      <c r="R219" s="88" t="e">
        <f t="shared" si="55"/>
        <v>#DIV/0!</v>
      </c>
      <c r="S219" s="88" t="e">
        <f t="shared" si="55"/>
        <v>#DIV/0!</v>
      </c>
      <c r="T219" s="88" t="e">
        <f t="shared" si="55"/>
        <v>#DIV/0!</v>
      </c>
      <c r="U219" s="88" t="e">
        <f t="shared" si="55"/>
        <v>#DIV/0!</v>
      </c>
      <c r="V219" s="424" t="e">
        <f t="shared" si="55"/>
        <v>#DIV/0!</v>
      </c>
      <c r="W219" s="88" t="e">
        <f t="shared" si="55"/>
        <v>#DIV/0!</v>
      </c>
      <c r="X219" s="88" t="e">
        <f t="shared" si="55"/>
        <v>#DIV/0!</v>
      </c>
      <c r="Y219" s="88" t="e">
        <f t="shared" si="55"/>
        <v>#DIV/0!</v>
      </c>
      <c r="Z219" s="88" t="e">
        <f t="shared" si="55"/>
        <v>#DIV/0!</v>
      </c>
      <c r="AA219" s="88" t="e">
        <f t="shared" si="55"/>
        <v>#DIV/0!</v>
      </c>
      <c r="AB219" s="88" t="e">
        <f t="shared" si="55"/>
        <v>#DIV/0!</v>
      </c>
      <c r="AC219" s="118" t="e">
        <f t="shared" si="55"/>
        <v>#DIV/0!</v>
      </c>
    </row>
    <row r="220" spans="1:30" s="4" customFormat="1" ht="11.25" x14ac:dyDescent="0.2">
      <c r="A220" s="2857" t="s">
        <v>111</v>
      </c>
      <c r="B220" s="2709" t="s">
        <v>22</v>
      </c>
      <c r="C220" s="10" t="s">
        <v>483</v>
      </c>
      <c r="D220" s="1203" t="s">
        <v>506</v>
      </c>
      <c r="E220" s="114">
        <v>0.1440000000031432</v>
      </c>
      <c r="F220" s="114">
        <v>9.5999999997729901E-2</v>
      </c>
      <c r="G220" s="114">
        <v>9.6000000002095479E-2</v>
      </c>
      <c r="H220" s="439">
        <v>7.1999999997206035E-2</v>
      </c>
      <c r="I220" s="114">
        <v>9.6000000002095479E-2</v>
      </c>
      <c r="J220" s="114">
        <v>0.11999999999825377</v>
      </c>
      <c r="K220" s="114">
        <v>0.2400000000008731</v>
      </c>
      <c r="L220" s="114">
        <v>0.2400000000008731</v>
      </c>
      <c r="M220" s="114">
        <v>0.2400000000008731</v>
      </c>
      <c r="N220" s="439">
        <v>0.23999999999650753</v>
      </c>
      <c r="O220" s="114">
        <v>0.16800000000366708</v>
      </c>
      <c r="P220" s="114">
        <v>0.19199999999982537</v>
      </c>
      <c r="Q220" s="114">
        <v>0.31199999999807915</v>
      </c>
      <c r="R220" s="114">
        <v>0.19199999999982537</v>
      </c>
      <c r="S220" s="114">
        <v>0.2400000000008731</v>
      </c>
      <c r="T220" s="114">
        <v>0.16799999999930151</v>
      </c>
      <c r="U220" s="114">
        <v>0.14399999999877763</v>
      </c>
      <c r="V220" s="439">
        <v>0.28800000000192083</v>
      </c>
      <c r="W220" s="114">
        <v>0.14399999999877763</v>
      </c>
      <c r="X220" s="114">
        <v>0.12000000000261934</v>
      </c>
      <c r="Y220" s="114">
        <v>0.50399999999790446</v>
      </c>
      <c r="Z220" s="114">
        <v>0.26400000000139695</v>
      </c>
      <c r="AA220" s="114">
        <v>0.2400000000008731</v>
      </c>
      <c r="AB220" s="114">
        <v>0.16799999999930151</v>
      </c>
      <c r="AC220" s="121">
        <f>SUM(E220:AB220)</f>
        <v>4.728000000002794</v>
      </c>
    </row>
    <row r="221" spans="1:30" s="4" customFormat="1" ht="11.25" x14ac:dyDescent="0.2">
      <c r="A221" s="2855"/>
      <c r="B221" s="2710"/>
      <c r="C221" s="11" t="s">
        <v>484</v>
      </c>
      <c r="D221" s="1201" t="s">
        <v>506</v>
      </c>
      <c r="E221" s="115">
        <v>0</v>
      </c>
      <c r="F221" s="115">
        <v>0</v>
      </c>
      <c r="G221" s="115">
        <v>0</v>
      </c>
      <c r="H221" s="441">
        <v>0</v>
      </c>
      <c r="I221" s="115">
        <v>0</v>
      </c>
      <c r="J221" s="115">
        <v>0</v>
      </c>
      <c r="K221" s="115">
        <v>0</v>
      </c>
      <c r="L221" s="115">
        <v>0</v>
      </c>
      <c r="M221" s="115">
        <v>0</v>
      </c>
      <c r="N221" s="441">
        <v>0</v>
      </c>
      <c r="O221" s="115">
        <v>0</v>
      </c>
      <c r="P221" s="115">
        <v>0</v>
      </c>
      <c r="Q221" s="115">
        <v>0</v>
      </c>
      <c r="R221" s="115">
        <v>0</v>
      </c>
      <c r="S221" s="115">
        <v>0</v>
      </c>
      <c r="T221" s="115">
        <v>0</v>
      </c>
      <c r="U221" s="115">
        <v>0</v>
      </c>
      <c r="V221" s="441">
        <v>0</v>
      </c>
      <c r="W221" s="115">
        <v>0</v>
      </c>
      <c r="X221" s="115">
        <v>0</v>
      </c>
      <c r="Y221" s="115">
        <v>0</v>
      </c>
      <c r="Z221" s="115">
        <v>0</v>
      </c>
      <c r="AA221" s="115">
        <v>0</v>
      </c>
      <c r="AB221" s="115">
        <v>0</v>
      </c>
      <c r="AC221" s="124">
        <f>SUM(E221:AB221)</f>
        <v>0</v>
      </c>
      <c r="AD221" s="661" t="s">
        <v>464</v>
      </c>
    </row>
    <row r="222" spans="1:30" s="4" customFormat="1" ht="12" x14ac:dyDescent="0.2">
      <c r="A222" s="2855"/>
      <c r="B222" s="2710"/>
      <c r="C222" s="11" t="s">
        <v>8</v>
      </c>
      <c r="D222" s="1248" t="s">
        <v>465</v>
      </c>
      <c r="E222" s="1472">
        <v>22</v>
      </c>
      <c r="F222" s="1471">
        <v>12</v>
      </c>
      <c r="G222" s="1471">
        <v>12</v>
      </c>
      <c r="H222" s="1471">
        <v>11</v>
      </c>
      <c r="I222" s="1471">
        <v>12</v>
      </c>
      <c r="J222" s="1471">
        <v>23</v>
      </c>
      <c r="K222" s="1471">
        <v>25</v>
      </c>
      <c r="L222" s="1471">
        <v>25</v>
      </c>
      <c r="M222" s="1471">
        <v>26</v>
      </c>
      <c r="N222" s="1471">
        <v>24</v>
      </c>
      <c r="O222" s="1471">
        <v>19</v>
      </c>
      <c r="P222" s="1471">
        <v>18</v>
      </c>
      <c r="Q222" s="1471">
        <v>24</v>
      </c>
      <c r="R222" s="1471">
        <v>26</v>
      </c>
      <c r="S222" s="1471">
        <v>26</v>
      </c>
      <c r="T222" s="1471">
        <v>17</v>
      </c>
      <c r="U222" s="1471">
        <v>14</v>
      </c>
      <c r="V222" s="1471">
        <v>27</v>
      </c>
      <c r="W222" s="1471">
        <v>25</v>
      </c>
      <c r="X222" s="1471">
        <v>26</v>
      </c>
      <c r="Y222" s="1471">
        <v>26</v>
      </c>
      <c r="Z222" s="1471">
        <v>26</v>
      </c>
      <c r="AA222" s="1471">
        <v>25</v>
      </c>
      <c r="AB222" s="1473">
        <v>22</v>
      </c>
      <c r="AC222" s="118"/>
    </row>
    <row r="223" spans="1:30" s="4" customFormat="1" ht="12" thickBot="1" x14ac:dyDescent="0.25">
      <c r="A223" s="2856"/>
      <c r="B223" s="2711"/>
      <c r="C223" s="46" t="s">
        <v>16</v>
      </c>
      <c r="D223" s="46"/>
      <c r="E223" s="88">
        <f t="shared" ref="E223:AC223" si="56">E221/E220</f>
        <v>0</v>
      </c>
      <c r="F223" s="88">
        <f t="shared" si="56"/>
        <v>0</v>
      </c>
      <c r="G223" s="88">
        <f t="shared" si="56"/>
        <v>0</v>
      </c>
      <c r="H223" s="440">
        <f t="shared" si="56"/>
        <v>0</v>
      </c>
      <c r="I223" s="88">
        <f t="shared" si="56"/>
        <v>0</v>
      </c>
      <c r="J223" s="88">
        <f t="shared" si="56"/>
        <v>0</v>
      </c>
      <c r="K223" s="88">
        <f t="shared" si="56"/>
        <v>0</v>
      </c>
      <c r="L223" s="88">
        <f t="shared" si="56"/>
        <v>0</v>
      </c>
      <c r="M223" s="88">
        <f t="shared" si="56"/>
        <v>0</v>
      </c>
      <c r="N223" s="440">
        <f t="shared" si="56"/>
        <v>0</v>
      </c>
      <c r="O223" s="88">
        <f t="shared" si="56"/>
        <v>0</v>
      </c>
      <c r="P223" s="88">
        <f t="shared" si="56"/>
        <v>0</v>
      </c>
      <c r="Q223" s="88">
        <f t="shared" si="56"/>
        <v>0</v>
      </c>
      <c r="R223" s="88">
        <f t="shared" si="56"/>
        <v>0</v>
      </c>
      <c r="S223" s="88">
        <f t="shared" si="56"/>
        <v>0</v>
      </c>
      <c r="T223" s="88">
        <f t="shared" si="56"/>
        <v>0</v>
      </c>
      <c r="U223" s="88">
        <f t="shared" si="56"/>
        <v>0</v>
      </c>
      <c r="V223" s="440">
        <f t="shared" si="56"/>
        <v>0</v>
      </c>
      <c r="W223" s="88">
        <f t="shared" si="56"/>
        <v>0</v>
      </c>
      <c r="X223" s="88">
        <f t="shared" si="56"/>
        <v>0</v>
      </c>
      <c r="Y223" s="88">
        <f t="shared" si="56"/>
        <v>0</v>
      </c>
      <c r="Z223" s="88">
        <f t="shared" si="56"/>
        <v>0</v>
      </c>
      <c r="AA223" s="88">
        <f t="shared" si="56"/>
        <v>0</v>
      </c>
      <c r="AB223" s="88">
        <f t="shared" si="56"/>
        <v>0</v>
      </c>
      <c r="AC223" s="118">
        <f t="shared" si="56"/>
        <v>0</v>
      </c>
    </row>
    <row r="224" spans="1:30" s="4" customFormat="1" thickBot="1" x14ac:dyDescent="0.25">
      <c r="A224" s="2751" t="s">
        <v>119</v>
      </c>
      <c r="B224" s="2709" t="s">
        <v>227</v>
      </c>
      <c r="C224" s="10" t="s">
        <v>483</v>
      </c>
      <c r="D224" s="1203" t="s">
        <v>479</v>
      </c>
      <c r="E224" s="2966">
        <v>4.2959999999999998E-2</v>
      </c>
      <c r="F224" s="2966">
        <v>4.2480000000000004E-2</v>
      </c>
      <c r="G224" s="2966">
        <v>4.2720000000000001E-2</v>
      </c>
      <c r="H224" s="2966">
        <v>4.2000000000000003E-2</v>
      </c>
      <c r="I224" s="2966">
        <v>4.1759999999999999E-2</v>
      </c>
      <c r="J224" s="2966">
        <v>4.224E-2</v>
      </c>
      <c r="K224" s="2966">
        <v>4.2720000000000001E-2</v>
      </c>
      <c r="L224" s="2966">
        <v>4.3200000000000002E-2</v>
      </c>
      <c r="M224" s="2966">
        <v>4.3439999999999999E-2</v>
      </c>
      <c r="N224" s="2966">
        <v>4.3439999999999999E-2</v>
      </c>
      <c r="O224" s="2966">
        <v>4.3920000000000001E-2</v>
      </c>
      <c r="P224" s="2966">
        <v>4.3679999999999997E-2</v>
      </c>
      <c r="Q224" s="2966">
        <v>4.2480000000000004E-2</v>
      </c>
      <c r="R224" s="2966">
        <v>4.3439999999999999E-2</v>
      </c>
      <c r="S224" s="2966">
        <v>4.2959999999999998E-2</v>
      </c>
      <c r="T224" s="2966">
        <v>4.3679999999999997E-2</v>
      </c>
      <c r="U224" s="2966">
        <v>4.2720000000000001E-2</v>
      </c>
      <c r="V224" s="2966">
        <v>4.3439999999999999E-2</v>
      </c>
      <c r="W224" s="2966">
        <v>4.2959999999999998E-2</v>
      </c>
      <c r="X224" s="2966">
        <v>4.3439999999999999E-2</v>
      </c>
      <c r="Y224" s="2966">
        <v>4.3200000000000002E-2</v>
      </c>
      <c r="Z224" s="2966">
        <v>4.3679999999999997E-2</v>
      </c>
      <c r="AA224" s="2966">
        <v>4.2720000000000001E-2</v>
      </c>
      <c r="AB224" s="2966">
        <v>4.2000000000000003E-2</v>
      </c>
      <c r="AC224" s="121">
        <f>SUM(E224:AB224)</f>
        <v>1.03128</v>
      </c>
      <c r="AD224" s="661"/>
    </row>
    <row r="225" spans="1:30" s="4" customFormat="1" ht="12" x14ac:dyDescent="0.2">
      <c r="A225" s="2852"/>
      <c r="B225" s="2710"/>
      <c r="C225" s="11" t="s">
        <v>484</v>
      </c>
      <c r="D225" s="1203" t="s">
        <v>479</v>
      </c>
      <c r="E225" s="2966">
        <v>3.4800000000000005E-2</v>
      </c>
      <c r="F225" s="2966">
        <v>3.456E-2</v>
      </c>
      <c r="G225" s="2966">
        <v>3.456E-2</v>
      </c>
      <c r="H225" s="2966">
        <v>3.4079999999999999E-2</v>
      </c>
      <c r="I225" s="2966">
        <v>3.4320000000000003E-2</v>
      </c>
      <c r="J225" s="2966">
        <v>3.4320000000000003E-2</v>
      </c>
      <c r="K225" s="2966">
        <v>3.4320000000000003E-2</v>
      </c>
      <c r="L225" s="2966">
        <v>3.5999999999999997E-2</v>
      </c>
      <c r="M225" s="2966">
        <v>3.5520000000000003E-2</v>
      </c>
      <c r="N225" s="2966">
        <v>3.4079999999999999E-2</v>
      </c>
      <c r="O225" s="2966">
        <v>3.4800000000000005E-2</v>
      </c>
      <c r="P225" s="2966">
        <v>3.4800000000000005E-2</v>
      </c>
      <c r="Q225" s="2966">
        <v>3.576E-2</v>
      </c>
      <c r="R225" s="2966">
        <v>3.5999999999999997E-2</v>
      </c>
      <c r="S225" s="2966">
        <v>3.5520000000000003E-2</v>
      </c>
      <c r="T225" s="2966">
        <v>3.5999999999999997E-2</v>
      </c>
      <c r="U225" s="2966">
        <v>3.576E-2</v>
      </c>
      <c r="V225" s="2966">
        <v>3.6240000000000001E-2</v>
      </c>
      <c r="W225" s="2966">
        <v>3.576E-2</v>
      </c>
      <c r="X225" s="2966">
        <v>3.6240000000000001E-2</v>
      </c>
      <c r="Y225" s="2966">
        <v>3.5999999999999997E-2</v>
      </c>
      <c r="Z225" s="2966">
        <v>3.5999999999999997E-2</v>
      </c>
      <c r="AA225" s="2966">
        <v>3.3360000000000001E-2</v>
      </c>
      <c r="AB225" s="2966">
        <v>3.2640000000000002E-2</v>
      </c>
      <c r="AC225" s="124">
        <f>SUM(E225:AB225)</f>
        <v>0.84144000000000019</v>
      </c>
      <c r="AD225" s="661"/>
    </row>
    <row r="226" spans="1:30" s="4" customFormat="1" ht="12" x14ac:dyDescent="0.2">
      <c r="A226" s="2852"/>
      <c r="B226" s="2710"/>
      <c r="C226" s="11" t="s">
        <v>8</v>
      </c>
      <c r="D226" s="1248" t="s">
        <v>465</v>
      </c>
      <c r="E226" s="1475">
        <v>6</v>
      </c>
      <c r="F226" s="1474">
        <v>5</v>
      </c>
      <c r="G226" s="1474">
        <v>5</v>
      </c>
      <c r="H226" s="1474">
        <v>5</v>
      </c>
      <c r="I226" s="1474">
        <v>5</v>
      </c>
      <c r="J226" s="1474">
        <v>5</v>
      </c>
      <c r="K226" s="1474">
        <v>6</v>
      </c>
      <c r="L226" s="1474">
        <v>6</v>
      </c>
      <c r="M226" s="1474">
        <v>6</v>
      </c>
      <c r="N226" s="1474">
        <v>5</v>
      </c>
      <c r="O226" s="1474">
        <v>6</v>
      </c>
      <c r="P226" s="1474">
        <v>6</v>
      </c>
      <c r="Q226" s="1474">
        <v>6</v>
      </c>
      <c r="R226" s="1474">
        <v>5</v>
      </c>
      <c r="S226" s="1474">
        <v>6</v>
      </c>
      <c r="T226" s="1474">
        <v>6</v>
      </c>
      <c r="U226" s="1474">
        <v>6</v>
      </c>
      <c r="V226" s="1474">
        <v>6</v>
      </c>
      <c r="W226" s="1474">
        <v>6</v>
      </c>
      <c r="X226" s="1474">
        <v>6</v>
      </c>
      <c r="Y226" s="1474">
        <v>6</v>
      </c>
      <c r="Z226" s="1474">
        <v>6</v>
      </c>
      <c r="AA226" s="1474">
        <v>6</v>
      </c>
      <c r="AB226" s="1476">
        <v>5</v>
      </c>
      <c r="AC226" s="118"/>
    </row>
    <row r="227" spans="1:30" s="4" customFormat="1" ht="12" thickBot="1" x14ac:dyDescent="0.25">
      <c r="A227" s="2874"/>
      <c r="B227" s="2711"/>
      <c r="C227" s="46" t="s">
        <v>16</v>
      </c>
      <c r="D227" s="46"/>
      <c r="E227" s="115">
        <f t="shared" ref="E227:AC227" si="57">E225/E224</f>
        <v>0.8100558659217878</v>
      </c>
      <c r="F227" s="115">
        <f t="shared" si="57"/>
        <v>0.81355932203389825</v>
      </c>
      <c r="G227" s="115">
        <f t="shared" si="57"/>
        <v>0.8089887640449438</v>
      </c>
      <c r="H227" s="440">
        <f t="shared" si="57"/>
        <v>0.81142857142857139</v>
      </c>
      <c r="I227" s="115">
        <f t="shared" si="57"/>
        <v>0.82183908045977028</v>
      </c>
      <c r="J227" s="115">
        <f t="shared" si="57"/>
        <v>0.81250000000000011</v>
      </c>
      <c r="K227" s="115">
        <f t="shared" si="57"/>
        <v>0.80337078651685401</v>
      </c>
      <c r="L227" s="115">
        <f t="shared" si="57"/>
        <v>0.83333333333333326</v>
      </c>
      <c r="M227" s="115">
        <f t="shared" si="57"/>
        <v>0.81767955801104986</v>
      </c>
      <c r="N227" s="440">
        <f t="shared" si="57"/>
        <v>0.78453038674033149</v>
      </c>
      <c r="O227" s="115">
        <f t="shared" si="57"/>
        <v>0.79234972677595639</v>
      </c>
      <c r="P227" s="115">
        <f t="shared" si="57"/>
        <v>0.79670329670329687</v>
      </c>
      <c r="Q227" s="115">
        <f t="shared" si="57"/>
        <v>0.84180790960451968</v>
      </c>
      <c r="R227" s="115">
        <f t="shared" si="57"/>
        <v>0.82872928176795579</v>
      </c>
      <c r="S227" s="115">
        <f t="shared" si="57"/>
        <v>0.82681564245810069</v>
      </c>
      <c r="T227" s="115">
        <f t="shared" si="57"/>
        <v>0.82417582417582413</v>
      </c>
      <c r="U227" s="115">
        <f t="shared" si="57"/>
        <v>0.83707865168539319</v>
      </c>
      <c r="V227" s="440">
        <f t="shared" si="57"/>
        <v>0.83425414364640893</v>
      </c>
      <c r="W227" s="115">
        <f t="shared" si="57"/>
        <v>0.83240223463687157</v>
      </c>
      <c r="X227" s="115">
        <f t="shared" si="57"/>
        <v>0.83425414364640893</v>
      </c>
      <c r="Y227" s="115">
        <f t="shared" si="57"/>
        <v>0.83333333333333326</v>
      </c>
      <c r="Z227" s="115">
        <f t="shared" si="57"/>
        <v>0.82417582417582413</v>
      </c>
      <c r="AA227" s="115">
        <f t="shared" si="57"/>
        <v>0.7808988764044944</v>
      </c>
      <c r="AB227" s="115">
        <f t="shared" si="57"/>
        <v>0.77714285714285714</v>
      </c>
      <c r="AC227" s="118">
        <f t="shared" si="57"/>
        <v>0.81591808238305819</v>
      </c>
    </row>
    <row r="228" spans="1:30" s="4" customFormat="1" ht="12" x14ac:dyDescent="0.2">
      <c r="A228" s="2751" t="s">
        <v>112</v>
      </c>
      <c r="B228" s="2709" t="s">
        <v>605</v>
      </c>
      <c r="C228" s="10" t="s">
        <v>483</v>
      </c>
      <c r="D228" s="1203" t="s">
        <v>479</v>
      </c>
      <c r="E228" s="2966">
        <v>1.248E-2</v>
      </c>
      <c r="F228" s="2966">
        <v>1.008E-2</v>
      </c>
      <c r="G228" s="2966">
        <v>8.8800000000000007E-3</v>
      </c>
      <c r="H228" s="2966">
        <v>8.1600000000000006E-3</v>
      </c>
      <c r="I228" s="2966">
        <v>9.1200000000000014E-3</v>
      </c>
      <c r="J228" s="2966">
        <v>9.8399999999999998E-3</v>
      </c>
      <c r="K228" s="2966">
        <v>8.8800000000000007E-3</v>
      </c>
      <c r="L228" s="2966">
        <v>1.2E-2</v>
      </c>
      <c r="M228" s="2966">
        <v>2.0160000000000001E-2</v>
      </c>
      <c r="N228" s="2966">
        <v>5.9520000000000003E-2</v>
      </c>
      <c r="O228" s="2966">
        <v>2.664E-2</v>
      </c>
      <c r="P228" s="2966">
        <v>1.6559999999999998E-2</v>
      </c>
      <c r="Q228" s="2966">
        <v>1.7520000000000001E-2</v>
      </c>
      <c r="R228" s="2966">
        <v>2.4E-2</v>
      </c>
      <c r="S228" s="2966">
        <v>2.0400000000000001E-2</v>
      </c>
      <c r="T228" s="2966">
        <v>1.6800000000000002E-2</v>
      </c>
      <c r="U228" s="2966">
        <v>1.6320000000000001E-2</v>
      </c>
      <c r="V228" s="2966">
        <v>1.704E-2</v>
      </c>
      <c r="W228" s="2966">
        <v>1.6320000000000001E-2</v>
      </c>
      <c r="X228" s="2966">
        <v>1.6800000000000002E-2</v>
      </c>
      <c r="Y228" s="2966">
        <v>1.392E-2</v>
      </c>
      <c r="Z228" s="2966">
        <v>1.1040000000000001E-2</v>
      </c>
      <c r="AA228" s="2966">
        <v>1.6559999999999998E-2</v>
      </c>
      <c r="AB228" s="2966">
        <v>1.5120000000000001E-2</v>
      </c>
      <c r="AC228" s="121">
        <f>SUM(E228:AB228)</f>
        <v>0.40416000000000002</v>
      </c>
      <c r="AD228" s="661"/>
    </row>
    <row r="229" spans="1:30" s="4" customFormat="1" ht="12" x14ac:dyDescent="0.2">
      <c r="A229" s="2852"/>
      <c r="B229" s="2710"/>
      <c r="C229" s="11" t="s">
        <v>484</v>
      </c>
      <c r="D229" s="1201" t="s">
        <v>479</v>
      </c>
      <c r="E229" s="2966">
        <v>1.3679999999999999E-2</v>
      </c>
      <c r="F229" s="2966">
        <v>1.3200000000000002E-2</v>
      </c>
      <c r="G229" s="2966">
        <v>1.272E-2</v>
      </c>
      <c r="H229" s="2966">
        <v>1.2960000000000001E-2</v>
      </c>
      <c r="I229" s="2966">
        <v>1.2960000000000001E-2</v>
      </c>
      <c r="J229" s="2966">
        <v>1.2960000000000001E-2</v>
      </c>
      <c r="K229" s="2966">
        <v>1.3200000000000002E-2</v>
      </c>
      <c r="L229" s="2966">
        <v>1.4880000000000001E-2</v>
      </c>
      <c r="M229" s="2966">
        <v>1.7520000000000001E-2</v>
      </c>
      <c r="N229" s="2966">
        <v>2.0160000000000001E-2</v>
      </c>
      <c r="O229" s="2966">
        <v>1.7520000000000001E-2</v>
      </c>
      <c r="P229" s="2966">
        <v>1.7760000000000001E-2</v>
      </c>
      <c r="Q229" s="2966">
        <v>1.7520000000000001E-2</v>
      </c>
      <c r="R229" s="2966">
        <v>2.0400000000000001E-2</v>
      </c>
      <c r="S229" s="2966">
        <v>1.8240000000000003E-2</v>
      </c>
      <c r="T229" s="2966">
        <v>1.8720000000000001E-2</v>
      </c>
      <c r="U229" s="2966">
        <v>2.0160000000000001E-2</v>
      </c>
      <c r="V229" s="2966">
        <v>1.7999999999999999E-2</v>
      </c>
      <c r="W229" s="2966">
        <v>1.6080000000000001E-2</v>
      </c>
      <c r="X229" s="2966">
        <v>1.4880000000000001E-2</v>
      </c>
      <c r="Y229" s="2966">
        <v>1.4880000000000001E-2</v>
      </c>
      <c r="Z229" s="2966">
        <v>1.4880000000000001E-2</v>
      </c>
      <c r="AA229" s="2966">
        <v>1.2960000000000001E-2</v>
      </c>
      <c r="AB229" s="2966">
        <v>1.3439999999999999E-2</v>
      </c>
      <c r="AC229" s="124">
        <f>SUM(E229:AB229)</f>
        <v>0.37968000000000013</v>
      </c>
      <c r="AD229" s="661"/>
    </row>
    <row r="230" spans="1:30" s="4" customFormat="1" ht="12" x14ac:dyDescent="0.2">
      <c r="A230" s="2852"/>
      <c r="B230" s="2710"/>
      <c r="C230" s="11" t="s">
        <v>8</v>
      </c>
      <c r="D230" s="1248" t="s">
        <v>465</v>
      </c>
      <c r="E230" s="1478">
        <v>2</v>
      </c>
      <c r="F230" s="1477">
        <v>2</v>
      </c>
      <c r="G230" s="1477">
        <v>2</v>
      </c>
      <c r="H230" s="1477">
        <v>2</v>
      </c>
      <c r="I230" s="1477">
        <v>2</v>
      </c>
      <c r="J230" s="1477">
        <v>2</v>
      </c>
      <c r="K230" s="1477">
        <v>2</v>
      </c>
      <c r="L230" s="1477">
        <v>2</v>
      </c>
      <c r="M230" s="1477">
        <v>3</v>
      </c>
      <c r="N230" s="1477">
        <v>13</v>
      </c>
      <c r="O230" s="1477">
        <v>3</v>
      </c>
      <c r="P230" s="1477">
        <v>3</v>
      </c>
      <c r="Q230" s="1477">
        <v>3</v>
      </c>
      <c r="R230" s="1477">
        <v>2</v>
      </c>
      <c r="S230" s="1477">
        <v>2</v>
      </c>
      <c r="T230" s="1477">
        <v>4</v>
      </c>
      <c r="U230" s="1477">
        <v>3</v>
      </c>
      <c r="V230" s="1477">
        <v>2</v>
      </c>
      <c r="W230" s="1477">
        <v>2</v>
      </c>
      <c r="X230" s="1477">
        <v>2</v>
      </c>
      <c r="Y230" s="1477">
        <v>2</v>
      </c>
      <c r="Z230" s="1477">
        <v>2</v>
      </c>
      <c r="AA230" s="1477">
        <v>3</v>
      </c>
      <c r="AB230" s="1479">
        <v>2</v>
      </c>
      <c r="AC230" s="118"/>
      <c r="AD230" s="661"/>
    </row>
    <row r="231" spans="1:30" s="4" customFormat="1" ht="12" thickBot="1" x14ac:dyDescent="0.25">
      <c r="A231" s="2874"/>
      <c r="B231" s="2711"/>
      <c r="C231" s="46" t="s">
        <v>16</v>
      </c>
      <c r="D231" s="46"/>
      <c r="E231" s="115">
        <f t="shared" ref="E231:AC231" si="58">E229/E228</f>
        <v>1.096153846153846</v>
      </c>
      <c r="F231" s="115">
        <f t="shared" si="58"/>
        <v>1.3095238095238095</v>
      </c>
      <c r="G231" s="115">
        <f t="shared" si="58"/>
        <v>1.4324324324324325</v>
      </c>
      <c r="H231" s="440">
        <f t="shared" si="58"/>
        <v>1.588235294117647</v>
      </c>
      <c r="I231" s="115">
        <f t="shared" si="58"/>
        <v>1.4210526315789473</v>
      </c>
      <c r="J231" s="115">
        <f t="shared" si="58"/>
        <v>1.3170731707317074</v>
      </c>
      <c r="K231" s="115">
        <f t="shared" si="58"/>
        <v>1.4864864864864866</v>
      </c>
      <c r="L231" s="115">
        <f t="shared" si="58"/>
        <v>1.24</v>
      </c>
      <c r="M231" s="115">
        <f t="shared" si="58"/>
        <v>0.86904761904761907</v>
      </c>
      <c r="N231" s="440">
        <f t="shared" si="58"/>
        <v>0.33870967741935482</v>
      </c>
      <c r="O231" s="115">
        <f t="shared" si="58"/>
        <v>0.65765765765765771</v>
      </c>
      <c r="P231" s="115">
        <f t="shared" si="58"/>
        <v>1.0724637681159421</v>
      </c>
      <c r="Q231" s="115">
        <f t="shared" si="58"/>
        <v>1</v>
      </c>
      <c r="R231" s="115">
        <f t="shared" si="58"/>
        <v>0.85000000000000009</v>
      </c>
      <c r="S231" s="115">
        <f t="shared" si="58"/>
        <v>0.89411764705882357</v>
      </c>
      <c r="T231" s="115">
        <f t="shared" si="58"/>
        <v>1.1142857142857141</v>
      </c>
      <c r="U231" s="115">
        <f t="shared" si="58"/>
        <v>1.2352941176470589</v>
      </c>
      <c r="V231" s="440">
        <f t="shared" si="58"/>
        <v>1.056338028169014</v>
      </c>
      <c r="W231" s="115">
        <f t="shared" si="58"/>
        <v>0.98529411764705876</v>
      </c>
      <c r="X231" s="115">
        <f t="shared" si="58"/>
        <v>0.88571428571428568</v>
      </c>
      <c r="Y231" s="115">
        <f t="shared" si="58"/>
        <v>1.0689655172413794</v>
      </c>
      <c r="Z231" s="115">
        <f t="shared" si="58"/>
        <v>1.3478260869565217</v>
      </c>
      <c r="AA231" s="115">
        <f t="shared" si="58"/>
        <v>0.78260869565217406</v>
      </c>
      <c r="AB231" s="115">
        <f t="shared" si="58"/>
        <v>0.88888888888888873</v>
      </c>
      <c r="AC231" s="118">
        <f t="shared" si="58"/>
        <v>0.93942992874109288</v>
      </c>
    </row>
    <row r="232" spans="1:30" s="4" customFormat="1" ht="11.25" x14ac:dyDescent="0.2">
      <c r="A232" s="2751" t="s">
        <v>115</v>
      </c>
      <c r="B232" s="2709" t="s">
        <v>32</v>
      </c>
      <c r="C232" s="10" t="s">
        <v>483</v>
      </c>
      <c r="D232" s="1203" t="s">
        <v>506</v>
      </c>
      <c r="E232" s="747">
        <v>0</v>
      </c>
      <c r="F232" s="1129">
        <v>0</v>
      </c>
      <c r="G232" s="1129">
        <v>0</v>
      </c>
      <c r="H232" s="1129">
        <v>0</v>
      </c>
      <c r="I232" s="1129">
        <v>0</v>
      </c>
      <c r="J232" s="1129">
        <v>0</v>
      </c>
      <c r="K232" s="1129">
        <v>0</v>
      </c>
      <c r="L232" s="1129">
        <v>0</v>
      </c>
      <c r="M232" s="1129">
        <v>0</v>
      </c>
      <c r="N232" s="1129">
        <v>0</v>
      </c>
      <c r="O232" s="1129">
        <v>0</v>
      </c>
      <c r="P232" s="1129">
        <v>0</v>
      </c>
      <c r="Q232" s="1129">
        <v>0</v>
      </c>
      <c r="R232" s="1129">
        <v>0</v>
      </c>
      <c r="S232" s="1129">
        <v>0</v>
      </c>
      <c r="T232" s="1129">
        <v>0</v>
      </c>
      <c r="U232" s="1129">
        <v>0</v>
      </c>
      <c r="V232" s="1129">
        <v>0</v>
      </c>
      <c r="W232" s="1129">
        <v>0</v>
      </c>
      <c r="X232" s="1129">
        <v>0</v>
      </c>
      <c r="Y232" s="1129">
        <v>0</v>
      </c>
      <c r="Z232" s="1129">
        <v>0</v>
      </c>
      <c r="AA232" s="1129">
        <v>0</v>
      </c>
      <c r="AB232" s="1129">
        <v>0</v>
      </c>
      <c r="AC232" s="121">
        <f>SUM(E232:AB232)</f>
        <v>0</v>
      </c>
      <c r="AD232" s="661" t="s">
        <v>464</v>
      </c>
    </row>
    <row r="233" spans="1:30" s="4" customFormat="1" ht="11.25" x14ac:dyDescent="0.2">
      <c r="A233" s="2852"/>
      <c r="B233" s="2710"/>
      <c r="C233" s="11" t="s">
        <v>484</v>
      </c>
      <c r="D233" s="1201" t="s">
        <v>506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88">
        <v>0</v>
      </c>
      <c r="K233" s="88">
        <v>0</v>
      </c>
      <c r="L233" s="88">
        <v>0</v>
      </c>
      <c r="M233" s="88">
        <v>0</v>
      </c>
      <c r="N233" s="88">
        <v>0</v>
      </c>
      <c r="O233" s="88">
        <v>0</v>
      </c>
      <c r="P233" s="88">
        <v>0</v>
      </c>
      <c r="Q233" s="88">
        <v>0</v>
      </c>
      <c r="R233" s="88">
        <v>0</v>
      </c>
      <c r="S233" s="88">
        <v>0</v>
      </c>
      <c r="T233" s="88">
        <v>0</v>
      </c>
      <c r="U233" s="88">
        <v>0</v>
      </c>
      <c r="V233" s="88">
        <v>0</v>
      </c>
      <c r="W233" s="88">
        <v>0</v>
      </c>
      <c r="X233" s="88">
        <v>0</v>
      </c>
      <c r="Y233" s="88">
        <v>0</v>
      </c>
      <c r="Z233" s="88">
        <v>0</v>
      </c>
      <c r="AA233" s="88">
        <v>0</v>
      </c>
      <c r="AB233" s="88">
        <v>0</v>
      </c>
      <c r="AC233" s="124">
        <f>SUM(E233:AB233)</f>
        <v>0</v>
      </c>
      <c r="AD233" s="661" t="s">
        <v>464</v>
      </c>
    </row>
    <row r="234" spans="1:30" s="4" customFormat="1" ht="12" x14ac:dyDescent="0.2">
      <c r="A234" s="2852"/>
      <c r="B234" s="2710"/>
      <c r="C234" s="11" t="s">
        <v>8</v>
      </c>
      <c r="D234" s="1201" t="s">
        <v>465</v>
      </c>
      <c r="E234" s="965">
        <v>0</v>
      </c>
      <c r="F234" s="964">
        <v>0</v>
      </c>
      <c r="G234" s="964">
        <v>0</v>
      </c>
      <c r="H234" s="964">
        <v>0</v>
      </c>
      <c r="I234" s="964">
        <v>0</v>
      </c>
      <c r="J234" s="964">
        <v>0</v>
      </c>
      <c r="K234" s="964">
        <v>0</v>
      </c>
      <c r="L234" s="964">
        <v>0</v>
      </c>
      <c r="M234" s="964">
        <v>0</v>
      </c>
      <c r="N234" s="964">
        <v>0</v>
      </c>
      <c r="O234" s="964">
        <v>1</v>
      </c>
      <c r="P234" s="964">
        <v>0</v>
      </c>
      <c r="Q234" s="964">
        <v>0</v>
      </c>
      <c r="R234" s="964">
        <v>0</v>
      </c>
      <c r="S234" s="964">
        <v>0</v>
      </c>
      <c r="T234" s="964">
        <v>0</v>
      </c>
      <c r="U234" s="964">
        <v>0</v>
      </c>
      <c r="V234" s="964">
        <v>0</v>
      </c>
      <c r="W234" s="964">
        <v>0</v>
      </c>
      <c r="X234" s="964">
        <v>0</v>
      </c>
      <c r="Y234" s="964">
        <v>0</v>
      </c>
      <c r="Z234" s="964">
        <v>0</v>
      </c>
      <c r="AA234" s="964">
        <v>0</v>
      </c>
      <c r="AB234" s="966">
        <v>0</v>
      </c>
      <c r="AC234" s="118"/>
    </row>
    <row r="235" spans="1:30" s="4" customFormat="1" ht="12" thickBot="1" x14ac:dyDescent="0.25">
      <c r="A235" s="2874"/>
      <c r="B235" s="2711"/>
      <c r="C235" s="46" t="s">
        <v>16</v>
      </c>
      <c r="D235" s="46"/>
      <c r="E235" s="88" t="e">
        <f t="shared" ref="E235:AC235" si="59">E233/E232</f>
        <v>#DIV/0!</v>
      </c>
      <c r="F235" s="88" t="e">
        <f t="shared" si="59"/>
        <v>#DIV/0!</v>
      </c>
      <c r="G235" s="88" t="e">
        <f t="shared" si="59"/>
        <v>#DIV/0!</v>
      </c>
      <c r="H235" s="440" t="e">
        <f t="shared" si="59"/>
        <v>#DIV/0!</v>
      </c>
      <c r="I235" s="88" t="e">
        <f t="shared" si="59"/>
        <v>#DIV/0!</v>
      </c>
      <c r="J235" s="88" t="e">
        <f t="shared" si="59"/>
        <v>#DIV/0!</v>
      </c>
      <c r="K235" s="88" t="e">
        <f t="shared" si="59"/>
        <v>#DIV/0!</v>
      </c>
      <c r="L235" s="88" t="e">
        <f t="shared" si="59"/>
        <v>#DIV/0!</v>
      </c>
      <c r="M235" s="88" t="e">
        <f t="shared" si="59"/>
        <v>#DIV/0!</v>
      </c>
      <c r="N235" s="440" t="e">
        <f t="shared" si="59"/>
        <v>#DIV/0!</v>
      </c>
      <c r="O235" s="88" t="e">
        <f t="shared" si="59"/>
        <v>#DIV/0!</v>
      </c>
      <c r="P235" s="88" t="e">
        <f t="shared" si="59"/>
        <v>#DIV/0!</v>
      </c>
      <c r="Q235" s="88" t="e">
        <f t="shared" si="59"/>
        <v>#DIV/0!</v>
      </c>
      <c r="R235" s="88" t="e">
        <f t="shared" si="59"/>
        <v>#DIV/0!</v>
      </c>
      <c r="S235" s="88" t="e">
        <f t="shared" si="59"/>
        <v>#DIV/0!</v>
      </c>
      <c r="T235" s="88" t="e">
        <f t="shared" si="59"/>
        <v>#DIV/0!</v>
      </c>
      <c r="U235" s="88" t="e">
        <f t="shared" si="59"/>
        <v>#DIV/0!</v>
      </c>
      <c r="V235" s="440" t="e">
        <f t="shared" si="59"/>
        <v>#DIV/0!</v>
      </c>
      <c r="W235" s="88" t="e">
        <f t="shared" si="59"/>
        <v>#DIV/0!</v>
      </c>
      <c r="X235" s="88" t="e">
        <f t="shared" si="59"/>
        <v>#DIV/0!</v>
      </c>
      <c r="Y235" s="88" t="e">
        <f t="shared" si="59"/>
        <v>#DIV/0!</v>
      </c>
      <c r="Z235" s="88" t="e">
        <f t="shared" si="59"/>
        <v>#DIV/0!</v>
      </c>
      <c r="AA235" s="88" t="e">
        <f t="shared" si="59"/>
        <v>#DIV/0!</v>
      </c>
      <c r="AB235" s="88" t="e">
        <f t="shared" si="59"/>
        <v>#DIV/0!</v>
      </c>
      <c r="AC235" s="118" t="e">
        <f t="shared" si="59"/>
        <v>#DIV/0!</v>
      </c>
    </row>
    <row r="236" spans="1:30" s="4" customFormat="1" ht="11.25" x14ac:dyDescent="0.2">
      <c r="A236" s="2857" t="s">
        <v>113</v>
      </c>
      <c r="B236" s="2709" t="s">
        <v>33</v>
      </c>
      <c r="C236" s="10" t="s">
        <v>483</v>
      </c>
      <c r="D236" s="1203" t="s">
        <v>506</v>
      </c>
      <c r="E236" s="114">
        <v>4.7999999998864951E-2</v>
      </c>
      <c r="F236" s="114">
        <v>4.8000000001047739E-2</v>
      </c>
      <c r="G236" s="114">
        <v>2.400000000052387E-2</v>
      </c>
      <c r="H236" s="439">
        <v>4.7999999998864951E-2</v>
      </c>
      <c r="I236" s="114">
        <v>4.8000000001047739E-2</v>
      </c>
      <c r="J236" s="114">
        <v>4.7999999998864951E-2</v>
      </c>
      <c r="K236" s="114">
        <v>4.8000000001047739E-2</v>
      </c>
      <c r="L236" s="114">
        <v>4.7999999998864951E-2</v>
      </c>
      <c r="M236" s="114">
        <v>4.8000000001047739E-2</v>
      </c>
      <c r="N236" s="439">
        <v>7.1999999999388817E-2</v>
      </c>
      <c r="O236" s="114">
        <v>7.1999999999388817E-2</v>
      </c>
      <c r="P236" s="114">
        <v>9.5999999999912683E-2</v>
      </c>
      <c r="Q236" s="114">
        <v>7.2000000001571599E-2</v>
      </c>
      <c r="R236" s="114">
        <v>0.14399999999877763</v>
      </c>
      <c r="S236" s="114">
        <v>0</v>
      </c>
      <c r="T236" s="114">
        <v>7.2000000001571599E-2</v>
      </c>
      <c r="U236" s="114">
        <v>4.7999999998864951E-2</v>
      </c>
      <c r="V236" s="439">
        <v>9.5999999999912683E-2</v>
      </c>
      <c r="W236" s="114">
        <v>4.8000000001047739E-2</v>
      </c>
      <c r="X236" s="114">
        <v>7.1999999999388817E-2</v>
      </c>
      <c r="Y236" s="114">
        <v>7.1999999999388817E-2</v>
      </c>
      <c r="Z236" s="114">
        <v>7.1999999999388817E-2</v>
      </c>
      <c r="AA236" s="114">
        <v>4.8000000001047739E-2</v>
      </c>
      <c r="AB236" s="114">
        <v>4.7999999998864951E-2</v>
      </c>
      <c r="AC236" s="121">
        <f>SUM(E236:AB236)</f>
        <v>1.4399999999986901</v>
      </c>
    </row>
    <row r="237" spans="1:30" s="4" customFormat="1" ht="11.25" x14ac:dyDescent="0.2">
      <c r="A237" s="2855"/>
      <c r="B237" s="2710"/>
      <c r="C237" s="11" t="s">
        <v>484</v>
      </c>
      <c r="D237" s="1201" t="s">
        <v>506</v>
      </c>
      <c r="E237" s="88">
        <v>0</v>
      </c>
      <c r="F237" s="88">
        <v>0</v>
      </c>
      <c r="G237" s="88">
        <v>0</v>
      </c>
      <c r="H237" s="441">
        <v>0</v>
      </c>
      <c r="I237" s="88">
        <v>0</v>
      </c>
      <c r="J237" s="88">
        <v>0</v>
      </c>
      <c r="K237" s="88">
        <v>0</v>
      </c>
      <c r="L237" s="88">
        <v>0</v>
      </c>
      <c r="M237" s="88">
        <v>0</v>
      </c>
      <c r="N237" s="441">
        <v>0</v>
      </c>
      <c r="O237" s="88">
        <v>0</v>
      </c>
      <c r="P237" s="88">
        <v>0</v>
      </c>
      <c r="Q237" s="88">
        <v>0</v>
      </c>
      <c r="R237" s="88">
        <v>0</v>
      </c>
      <c r="S237" s="88">
        <v>0</v>
      </c>
      <c r="T237" s="88">
        <v>0</v>
      </c>
      <c r="U237" s="88">
        <v>0</v>
      </c>
      <c r="V237" s="441">
        <v>0</v>
      </c>
      <c r="W237" s="88">
        <v>0</v>
      </c>
      <c r="X237" s="88">
        <v>0</v>
      </c>
      <c r="Y237" s="88">
        <v>0</v>
      </c>
      <c r="Z237" s="88">
        <v>0</v>
      </c>
      <c r="AA237" s="88">
        <v>0</v>
      </c>
      <c r="AB237" s="88">
        <v>0</v>
      </c>
      <c r="AC237" s="124">
        <f>SUM(E237:AB237)</f>
        <v>0</v>
      </c>
      <c r="AD237" s="661" t="s">
        <v>464</v>
      </c>
    </row>
    <row r="238" spans="1:30" s="4" customFormat="1" ht="12" x14ac:dyDescent="0.2">
      <c r="A238" s="2855"/>
      <c r="B238" s="2710"/>
      <c r="C238" s="11" t="s">
        <v>8</v>
      </c>
      <c r="D238" s="1248" t="s">
        <v>465</v>
      </c>
      <c r="E238" s="1484">
        <v>6</v>
      </c>
      <c r="F238" s="1483">
        <v>5</v>
      </c>
      <c r="G238" s="1483">
        <v>5</v>
      </c>
      <c r="H238" s="1483">
        <v>6</v>
      </c>
      <c r="I238" s="1483">
        <v>5</v>
      </c>
      <c r="J238" s="1483">
        <v>5</v>
      </c>
      <c r="K238" s="1483">
        <v>6</v>
      </c>
      <c r="L238" s="1483">
        <v>6</v>
      </c>
      <c r="M238" s="1483">
        <v>7</v>
      </c>
      <c r="N238" s="1483">
        <v>7</v>
      </c>
      <c r="O238" s="1483">
        <v>9</v>
      </c>
      <c r="P238" s="1483">
        <v>9</v>
      </c>
      <c r="Q238" s="1483">
        <v>9</v>
      </c>
      <c r="R238" s="1483">
        <v>7</v>
      </c>
      <c r="S238" s="1483">
        <v>7</v>
      </c>
      <c r="T238" s="1483">
        <v>9</v>
      </c>
      <c r="U238" s="1483">
        <v>7</v>
      </c>
      <c r="V238" s="1483">
        <v>9</v>
      </c>
      <c r="W238" s="1483">
        <v>6</v>
      </c>
      <c r="X238" s="1483">
        <v>6</v>
      </c>
      <c r="Y238" s="1483">
        <v>6</v>
      </c>
      <c r="Z238" s="1483">
        <v>6</v>
      </c>
      <c r="AA238" s="1483">
        <v>7</v>
      </c>
      <c r="AB238" s="1485">
        <v>6</v>
      </c>
      <c r="AC238" s="118"/>
    </row>
    <row r="239" spans="1:30" s="4" customFormat="1" ht="12" thickBot="1" x14ac:dyDescent="0.25">
      <c r="A239" s="2856"/>
      <c r="B239" s="2711"/>
      <c r="C239" s="46" t="s">
        <v>16</v>
      </c>
      <c r="D239" s="46"/>
      <c r="E239" s="88">
        <f t="shared" ref="E239:AC239" si="60">E237/E236</f>
        <v>0</v>
      </c>
      <c r="F239" s="88">
        <f t="shared" si="60"/>
        <v>0</v>
      </c>
      <c r="G239" s="88">
        <f t="shared" si="60"/>
        <v>0</v>
      </c>
      <c r="H239" s="440">
        <f t="shared" si="60"/>
        <v>0</v>
      </c>
      <c r="I239" s="88">
        <f t="shared" si="60"/>
        <v>0</v>
      </c>
      <c r="J239" s="88">
        <f t="shared" si="60"/>
        <v>0</v>
      </c>
      <c r="K239" s="88">
        <f t="shared" si="60"/>
        <v>0</v>
      </c>
      <c r="L239" s="88">
        <f t="shared" si="60"/>
        <v>0</v>
      </c>
      <c r="M239" s="88">
        <f t="shared" si="60"/>
        <v>0</v>
      </c>
      <c r="N239" s="440">
        <f t="shared" si="60"/>
        <v>0</v>
      </c>
      <c r="O239" s="88">
        <f t="shared" si="60"/>
        <v>0</v>
      </c>
      <c r="P239" s="88">
        <f t="shared" si="60"/>
        <v>0</v>
      </c>
      <c r="Q239" s="88">
        <f t="shared" si="60"/>
        <v>0</v>
      </c>
      <c r="R239" s="88">
        <f t="shared" si="60"/>
        <v>0</v>
      </c>
      <c r="S239" s="88" t="e">
        <f t="shared" si="60"/>
        <v>#DIV/0!</v>
      </c>
      <c r="T239" s="88">
        <f t="shared" si="60"/>
        <v>0</v>
      </c>
      <c r="U239" s="88">
        <f t="shared" si="60"/>
        <v>0</v>
      </c>
      <c r="V239" s="440">
        <f t="shared" si="60"/>
        <v>0</v>
      </c>
      <c r="W239" s="88">
        <f t="shared" si="60"/>
        <v>0</v>
      </c>
      <c r="X239" s="88">
        <f t="shared" si="60"/>
        <v>0</v>
      </c>
      <c r="Y239" s="88">
        <f t="shared" si="60"/>
        <v>0</v>
      </c>
      <c r="Z239" s="88">
        <f t="shared" si="60"/>
        <v>0</v>
      </c>
      <c r="AA239" s="88">
        <f t="shared" si="60"/>
        <v>0</v>
      </c>
      <c r="AB239" s="88">
        <f t="shared" si="60"/>
        <v>0</v>
      </c>
      <c r="AC239" s="118">
        <f t="shared" si="60"/>
        <v>0</v>
      </c>
    </row>
    <row r="240" spans="1:30" s="4" customFormat="1" ht="11.25" x14ac:dyDescent="0.2">
      <c r="A240" s="2857" t="s">
        <v>116</v>
      </c>
      <c r="B240" s="2709" t="s">
        <v>34</v>
      </c>
      <c r="C240" s="10" t="s">
        <v>483</v>
      </c>
      <c r="D240" s="1203" t="s">
        <v>479</v>
      </c>
      <c r="E240" s="231">
        <v>2.3999999999999998E-4</v>
      </c>
      <c r="F240" s="231">
        <v>0</v>
      </c>
      <c r="G240" s="231">
        <v>2.3999999999999998E-4</v>
      </c>
      <c r="H240" s="231">
        <v>0</v>
      </c>
      <c r="I240" s="231">
        <v>2.3999999999999998E-4</v>
      </c>
      <c r="J240" s="231">
        <v>2.3999999999999998E-4</v>
      </c>
      <c r="K240" s="231">
        <v>0</v>
      </c>
      <c r="L240" s="231">
        <v>2.3999999999999998E-4</v>
      </c>
      <c r="M240" s="231">
        <v>0</v>
      </c>
      <c r="N240" s="231">
        <v>2.3999999999999998E-4</v>
      </c>
      <c r="O240" s="231">
        <v>2.3999999999999998E-4</v>
      </c>
      <c r="P240" s="231">
        <v>0</v>
      </c>
      <c r="Q240" s="231">
        <v>2.3999999999999998E-4</v>
      </c>
      <c r="R240" s="231">
        <v>0</v>
      </c>
      <c r="S240" s="231">
        <v>2.3999999999999998E-4</v>
      </c>
      <c r="T240" s="231">
        <v>2.3999999999999998E-4</v>
      </c>
      <c r="U240" s="231">
        <v>0</v>
      </c>
      <c r="V240" s="231">
        <v>2.3999999999999998E-4</v>
      </c>
      <c r="W240" s="231">
        <v>0</v>
      </c>
      <c r="X240" s="231">
        <v>2.3999999999999998E-4</v>
      </c>
      <c r="Y240" s="231">
        <v>2.3999999999999998E-4</v>
      </c>
      <c r="Z240" s="231">
        <v>0</v>
      </c>
      <c r="AA240" s="231">
        <v>2.3999999999999998E-4</v>
      </c>
      <c r="AB240" s="231">
        <v>0</v>
      </c>
      <c r="AC240" s="121">
        <f>SUM(E240:AB240)</f>
        <v>3.3599999999999984E-3</v>
      </c>
      <c r="AD240" s="661"/>
    </row>
    <row r="241" spans="1:30" s="4" customFormat="1" ht="12" thickBot="1" x14ac:dyDescent="0.25">
      <c r="A241" s="2855"/>
      <c r="B241" s="2710"/>
      <c r="C241" s="11" t="s">
        <v>484</v>
      </c>
      <c r="D241" s="1201" t="s">
        <v>479</v>
      </c>
      <c r="E241" s="332">
        <v>0</v>
      </c>
      <c r="F241" s="332">
        <v>0</v>
      </c>
      <c r="G241" s="332">
        <v>0</v>
      </c>
      <c r="H241" s="332">
        <v>0</v>
      </c>
      <c r="I241" s="332">
        <v>0</v>
      </c>
      <c r="J241" s="332">
        <v>0</v>
      </c>
      <c r="K241" s="332">
        <v>0</v>
      </c>
      <c r="L241" s="332">
        <v>0</v>
      </c>
      <c r="M241" s="332">
        <v>0</v>
      </c>
      <c r="N241" s="332">
        <v>0</v>
      </c>
      <c r="O241" s="332">
        <v>0</v>
      </c>
      <c r="P241" s="332">
        <v>0</v>
      </c>
      <c r="Q241" s="332">
        <v>0</v>
      </c>
      <c r="R241" s="332">
        <v>0</v>
      </c>
      <c r="S241" s="332">
        <v>0</v>
      </c>
      <c r="T241" s="332">
        <v>0</v>
      </c>
      <c r="U241" s="332">
        <v>0</v>
      </c>
      <c r="V241" s="332">
        <v>0</v>
      </c>
      <c r="W241" s="332">
        <v>0</v>
      </c>
      <c r="X241" s="332">
        <v>0</v>
      </c>
      <c r="Y241" s="332">
        <v>0</v>
      </c>
      <c r="Z241" s="332">
        <v>0</v>
      </c>
      <c r="AA241" s="332">
        <v>0</v>
      </c>
      <c r="AB241" s="332">
        <v>0</v>
      </c>
      <c r="AC241" s="124">
        <f>SUM(E241:AB241)</f>
        <v>0</v>
      </c>
      <c r="AD241" s="661"/>
    </row>
    <row r="242" spans="1:30" s="4" customFormat="1" ht="12" x14ac:dyDescent="0.2">
      <c r="A242" s="2855"/>
      <c r="B242" s="2710"/>
      <c r="C242" s="11" t="s">
        <v>8</v>
      </c>
      <c r="D242" s="1248" t="s">
        <v>465</v>
      </c>
      <c r="E242" s="1490">
        <v>0</v>
      </c>
      <c r="F242" s="1489">
        <v>2</v>
      </c>
      <c r="G242" s="1489">
        <v>1</v>
      </c>
      <c r="H242" s="1489">
        <v>1</v>
      </c>
      <c r="I242" s="1489">
        <v>1</v>
      </c>
      <c r="J242" s="1489">
        <v>2</v>
      </c>
      <c r="K242" s="1489">
        <v>0</v>
      </c>
      <c r="L242" s="1489">
        <v>2</v>
      </c>
      <c r="M242" s="1489">
        <v>2</v>
      </c>
      <c r="N242" s="1489">
        <v>2</v>
      </c>
      <c r="O242" s="1489">
        <v>1</v>
      </c>
      <c r="P242" s="1489">
        <v>2</v>
      </c>
      <c r="Q242" s="1489">
        <v>1</v>
      </c>
      <c r="R242" s="1489">
        <v>2</v>
      </c>
      <c r="S242" s="1489">
        <v>2</v>
      </c>
      <c r="T242" s="1489">
        <v>1</v>
      </c>
      <c r="U242" s="1489">
        <v>1</v>
      </c>
      <c r="V242" s="1489">
        <v>1</v>
      </c>
      <c r="W242" s="1489">
        <v>1</v>
      </c>
      <c r="X242" s="1489">
        <v>1</v>
      </c>
      <c r="Y242" s="1489">
        <v>1</v>
      </c>
      <c r="Z242" s="1489">
        <v>1</v>
      </c>
      <c r="AA242" s="1489">
        <v>2</v>
      </c>
      <c r="AB242" s="1491">
        <v>1</v>
      </c>
      <c r="AC242" s="118"/>
    </row>
    <row r="243" spans="1:30" s="4" customFormat="1" ht="12" thickBot="1" x14ac:dyDescent="0.25">
      <c r="A243" s="2856"/>
      <c r="B243" s="2711"/>
      <c r="C243" s="227" t="s">
        <v>16</v>
      </c>
      <c r="D243" s="227"/>
      <c r="E243" s="115">
        <f t="shared" ref="E243:AC243" si="61">E241/E240</f>
        <v>0</v>
      </c>
      <c r="F243" s="115" t="e">
        <f t="shared" si="61"/>
        <v>#DIV/0!</v>
      </c>
      <c r="G243" s="115">
        <f t="shared" si="61"/>
        <v>0</v>
      </c>
      <c r="H243" s="440" t="e">
        <f t="shared" si="61"/>
        <v>#DIV/0!</v>
      </c>
      <c r="I243" s="115">
        <f t="shared" si="61"/>
        <v>0</v>
      </c>
      <c r="J243" s="115">
        <f t="shared" si="61"/>
        <v>0</v>
      </c>
      <c r="K243" s="115" t="e">
        <f t="shared" si="61"/>
        <v>#DIV/0!</v>
      </c>
      <c r="L243" s="115">
        <f t="shared" si="61"/>
        <v>0</v>
      </c>
      <c r="M243" s="115" t="e">
        <f t="shared" si="61"/>
        <v>#DIV/0!</v>
      </c>
      <c r="N243" s="440">
        <f t="shared" si="61"/>
        <v>0</v>
      </c>
      <c r="O243" s="115">
        <f t="shared" si="61"/>
        <v>0</v>
      </c>
      <c r="P243" s="115" t="e">
        <f t="shared" si="61"/>
        <v>#DIV/0!</v>
      </c>
      <c r="Q243" s="115">
        <f t="shared" si="61"/>
        <v>0</v>
      </c>
      <c r="R243" s="115" t="e">
        <f t="shared" si="61"/>
        <v>#DIV/0!</v>
      </c>
      <c r="S243" s="115">
        <f t="shared" si="61"/>
        <v>0</v>
      </c>
      <c r="T243" s="115">
        <f t="shared" si="61"/>
        <v>0</v>
      </c>
      <c r="U243" s="115" t="e">
        <f t="shared" si="61"/>
        <v>#DIV/0!</v>
      </c>
      <c r="V243" s="440">
        <f t="shared" si="61"/>
        <v>0</v>
      </c>
      <c r="W243" s="115" t="e">
        <f t="shared" si="61"/>
        <v>#DIV/0!</v>
      </c>
      <c r="X243" s="115">
        <f t="shared" si="61"/>
        <v>0</v>
      </c>
      <c r="Y243" s="115">
        <f t="shared" si="61"/>
        <v>0</v>
      </c>
      <c r="Z243" s="115" t="e">
        <f t="shared" si="61"/>
        <v>#DIV/0!</v>
      </c>
      <c r="AA243" s="115">
        <f t="shared" si="61"/>
        <v>0</v>
      </c>
      <c r="AB243" s="115" t="e">
        <f t="shared" si="61"/>
        <v>#DIV/0!</v>
      </c>
      <c r="AC243" s="118">
        <f t="shared" si="61"/>
        <v>0</v>
      </c>
    </row>
    <row r="244" spans="1:30" s="4" customFormat="1" ht="11.25" x14ac:dyDescent="0.2">
      <c r="A244" s="2857" t="s">
        <v>99</v>
      </c>
      <c r="B244" s="2709" t="s">
        <v>604</v>
      </c>
      <c r="C244" s="10" t="s">
        <v>483</v>
      </c>
      <c r="D244" s="1203" t="s">
        <v>506</v>
      </c>
      <c r="E244" s="114">
        <v>3.5999999999148713E-2</v>
      </c>
      <c r="F244" s="114">
        <v>0</v>
      </c>
      <c r="G244" s="114">
        <v>0</v>
      </c>
      <c r="H244" s="439">
        <v>3.6000000000785806E-2</v>
      </c>
      <c r="I244" s="114">
        <v>0</v>
      </c>
      <c r="J244" s="114">
        <v>0</v>
      </c>
      <c r="K244" s="114">
        <v>3.5999999999148713E-2</v>
      </c>
      <c r="L244" s="114">
        <v>0</v>
      </c>
      <c r="M244" s="114">
        <v>3.6000000000785806E-2</v>
      </c>
      <c r="N244" s="439">
        <v>3.5999999999148713E-2</v>
      </c>
      <c r="O244" s="114">
        <v>0</v>
      </c>
      <c r="P244" s="114">
        <v>3.6000000000785806E-2</v>
      </c>
      <c r="Q244" s="114">
        <v>3.5999999999148713E-2</v>
      </c>
      <c r="R244" s="114">
        <v>3.6000000000785806E-2</v>
      </c>
      <c r="S244" s="114">
        <v>0</v>
      </c>
      <c r="T244" s="114">
        <v>3.5999999999148713E-2</v>
      </c>
      <c r="U244" s="114">
        <v>0</v>
      </c>
      <c r="V244" s="439">
        <v>3.6000000000785806E-2</v>
      </c>
      <c r="W244" s="114">
        <v>0</v>
      </c>
      <c r="X244" s="114">
        <v>7.1999999999934519E-2</v>
      </c>
      <c r="Y244" s="114">
        <v>0</v>
      </c>
      <c r="Z244" s="114">
        <v>3.5999999999148713E-2</v>
      </c>
      <c r="AA244" s="114">
        <v>0</v>
      </c>
      <c r="AB244" s="114">
        <v>0</v>
      </c>
      <c r="AC244" s="121">
        <f>SUM(E244:AB244)</f>
        <v>0.4679999999987558</v>
      </c>
      <c r="AD244" s="661"/>
    </row>
    <row r="245" spans="1:30" s="4" customFormat="1" ht="11.25" x14ac:dyDescent="0.2">
      <c r="A245" s="2855"/>
      <c r="B245" s="2710"/>
      <c r="C245" s="11" t="s">
        <v>484</v>
      </c>
      <c r="D245" s="1201" t="s">
        <v>506</v>
      </c>
      <c r="E245" s="115">
        <v>0</v>
      </c>
      <c r="F245" s="115">
        <v>0</v>
      </c>
      <c r="G245" s="115">
        <v>0</v>
      </c>
      <c r="H245" s="441">
        <v>0</v>
      </c>
      <c r="I245" s="115">
        <v>0</v>
      </c>
      <c r="J245" s="115">
        <v>0</v>
      </c>
      <c r="K245" s="115">
        <v>0</v>
      </c>
      <c r="L245" s="115">
        <v>0</v>
      </c>
      <c r="M245" s="115">
        <v>0</v>
      </c>
      <c r="N245" s="441">
        <v>0</v>
      </c>
      <c r="O245" s="115">
        <v>0</v>
      </c>
      <c r="P245" s="115">
        <v>0</v>
      </c>
      <c r="Q245" s="115">
        <v>0</v>
      </c>
      <c r="R245" s="115">
        <v>0</v>
      </c>
      <c r="S245" s="115">
        <v>0</v>
      </c>
      <c r="T245" s="115">
        <v>0</v>
      </c>
      <c r="U245" s="115">
        <v>0</v>
      </c>
      <c r="V245" s="441">
        <v>0</v>
      </c>
      <c r="W245" s="115">
        <v>0</v>
      </c>
      <c r="X245" s="115">
        <v>0</v>
      </c>
      <c r="Y245" s="115">
        <v>0</v>
      </c>
      <c r="Z245" s="115">
        <v>0</v>
      </c>
      <c r="AA245" s="115">
        <v>0</v>
      </c>
      <c r="AB245" s="115">
        <v>0</v>
      </c>
      <c r="AC245" s="124">
        <f>SUM(E245:AB245)</f>
        <v>0</v>
      </c>
      <c r="AD245" s="661" t="s">
        <v>464</v>
      </c>
    </row>
    <row r="246" spans="1:30" s="4" customFormat="1" ht="12" x14ac:dyDescent="0.2">
      <c r="A246" s="2855"/>
      <c r="B246" s="2710"/>
      <c r="C246" s="11" t="s">
        <v>8</v>
      </c>
      <c r="D246" s="1248" t="s">
        <v>465</v>
      </c>
      <c r="E246" s="1466">
        <v>4</v>
      </c>
      <c r="F246" s="1465">
        <v>4</v>
      </c>
      <c r="G246" s="1465">
        <v>2</v>
      </c>
      <c r="H246" s="1465">
        <v>4</v>
      </c>
      <c r="I246" s="1465">
        <v>4</v>
      </c>
      <c r="J246" s="1465">
        <v>4</v>
      </c>
      <c r="K246" s="1465">
        <v>4</v>
      </c>
      <c r="L246" s="1465">
        <v>4</v>
      </c>
      <c r="M246" s="1465">
        <v>4</v>
      </c>
      <c r="N246" s="1465">
        <v>4</v>
      </c>
      <c r="O246" s="1465">
        <v>4</v>
      </c>
      <c r="P246" s="1465">
        <v>5</v>
      </c>
      <c r="Q246" s="1465">
        <v>4</v>
      </c>
      <c r="R246" s="1465">
        <v>4</v>
      </c>
      <c r="S246" s="1465">
        <v>4</v>
      </c>
      <c r="T246" s="1465">
        <v>4</v>
      </c>
      <c r="U246" s="1465">
        <v>4</v>
      </c>
      <c r="V246" s="1465">
        <v>5</v>
      </c>
      <c r="W246" s="1465">
        <v>4</v>
      </c>
      <c r="X246" s="1465">
        <v>4</v>
      </c>
      <c r="Y246" s="1465">
        <v>4</v>
      </c>
      <c r="Z246" s="1465">
        <v>4</v>
      </c>
      <c r="AA246" s="1465">
        <v>4</v>
      </c>
      <c r="AB246" s="1467">
        <v>4</v>
      </c>
      <c r="AC246" s="118"/>
    </row>
    <row r="247" spans="1:30" s="4" customFormat="1" ht="12" thickBot="1" x14ac:dyDescent="0.25">
      <c r="A247" s="2856"/>
      <c r="B247" s="2711"/>
      <c r="C247" s="227" t="s">
        <v>16</v>
      </c>
      <c r="D247" s="227"/>
      <c r="E247" s="115">
        <f t="shared" ref="E247:AC247" si="62">E245/E244</f>
        <v>0</v>
      </c>
      <c r="F247" s="115" t="e">
        <f t="shared" si="62"/>
        <v>#DIV/0!</v>
      </c>
      <c r="G247" s="115" t="e">
        <f t="shared" si="62"/>
        <v>#DIV/0!</v>
      </c>
      <c r="H247" s="440">
        <f t="shared" si="62"/>
        <v>0</v>
      </c>
      <c r="I247" s="115" t="e">
        <f t="shared" si="62"/>
        <v>#DIV/0!</v>
      </c>
      <c r="J247" s="115" t="e">
        <f t="shared" si="62"/>
        <v>#DIV/0!</v>
      </c>
      <c r="K247" s="115">
        <f t="shared" si="62"/>
        <v>0</v>
      </c>
      <c r="L247" s="115" t="e">
        <f t="shared" si="62"/>
        <v>#DIV/0!</v>
      </c>
      <c r="M247" s="115">
        <f t="shared" si="62"/>
        <v>0</v>
      </c>
      <c r="N247" s="440">
        <f t="shared" si="62"/>
        <v>0</v>
      </c>
      <c r="O247" s="115" t="e">
        <f t="shared" si="62"/>
        <v>#DIV/0!</v>
      </c>
      <c r="P247" s="115">
        <f t="shared" si="62"/>
        <v>0</v>
      </c>
      <c r="Q247" s="115">
        <f t="shared" si="62"/>
        <v>0</v>
      </c>
      <c r="R247" s="115">
        <f t="shared" si="62"/>
        <v>0</v>
      </c>
      <c r="S247" s="115" t="e">
        <f t="shared" si="62"/>
        <v>#DIV/0!</v>
      </c>
      <c r="T247" s="115">
        <f t="shared" si="62"/>
        <v>0</v>
      </c>
      <c r="U247" s="115" t="e">
        <f t="shared" si="62"/>
        <v>#DIV/0!</v>
      </c>
      <c r="V247" s="440">
        <f t="shared" si="62"/>
        <v>0</v>
      </c>
      <c r="W247" s="115" t="e">
        <f t="shared" si="62"/>
        <v>#DIV/0!</v>
      </c>
      <c r="X247" s="115">
        <f t="shared" si="62"/>
        <v>0</v>
      </c>
      <c r="Y247" s="115" t="e">
        <f t="shared" si="62"/>
        <v>#DIV/0!</v>
      </c>
      <c r="Z247" s="115">
        <f t="shared" si="62"/>
        <v>0</v>
      </c>
      <c r="AA247" s="115" t="e">
        <f t="shared" si="62"/>
        <v>#DIV/0!</v>
      </c>
      <c r="AB247" s="115" t="e">
        <f t="shared" si="62"/>
        <v>#DIV/0!</v>
      </c>
      <c r="AC247" s="118">
        <f t="shared" si="62"/>
        <v>0</v>
      </c>
    </row>
    <row r="248" spans="1:30" s="4" customFormat="1" ht="11.25" x14ac:dyDescent="0.2">
      <c r="A248" s="2857" t="s">
        <v>102</v>
      </c>
      <c r="B248" s="2709" t="s">
        <v>35</v>
      </c>
      <c r="C248" s="10" t="s">
        <v>483</v>
      </c>
      <c r="D248" s="1203" t="s">
        <v>506</v>
      </c>
      <c r="E248" s="114">
        <v>0.28800000000628639</v>
      </c>
      <c r="F248" s="114">
        <v>0.36000000000349247</v>
      </c>
      <c r="G248" s="114">
        <v>0.33599999999860303</v>
      </c>
      <c r="H248" s="114">
        <v>0.33599999999860303</v>
      </c>
      <c r="I248" s="114">
        <v>0.33599999999860303</v>
      </c>
      <c r="J248" s="114">
        <v>0.40799999999580905</v>
      </c>
      <c r="K248" s="114">
        <v>0.45600000000558794</v>
      </c>
      <c r="L248" s="114">
        <v>0.55199999999022109</v>
      </c>
      <c r="M248" s="114">
        <v>0.57600000001257279</v>
      </c>
      <c r="N248" s="114">
        <v>0.57599999999511053</v>
      </c>
      <c r="O248" s="114">
        <v>0.55199999999022109</v>
      </c>
      <c r="P248" s="114">
        <v>0.5280000000027939</v>
      </c>
      <c r="Q248" s="114">
        <v>0.6960000000020955</v>
      </c>
      <c r="R248" s="114">
        <v>0.57599999999511053</v>
      </c>
      <c r="S248" s="114">
        <v>0.5280000000027939</v>
      </c>
      <c r="T248" s="114">
        <v>0.6</v>
      </c>
      <c r="U248" s="114">
        <v>0.57599999999511053</v>
      </c>
      <c r="V248" s="114">
        <v>0.67200000001466831</v>
      </c>
      <c r="W248" s="114">
        <v>0.52799999998533165</v>
      </c>
      <c r="X248" s="114">
        <v>0.72000000000698494</v>
      </c>
      <c r="Y248" s="114">
        <v>0.62400000000488942</v>
      </c>
      <c r="Z248" s="114">
        <v>0.64799999999231661</v>
      </c>
      <c r="AA248" s="114">
        <v>0.55200000000768334</v>
      </c>
      <c r="AB248" s="114">
        <v>0.33599999999860303</v>
      </c>
      <c r="AC248" s="121">
        <f>SUM(E248:AB248)</f>
        <v>12.360000000003492</v>
      </c>
    </row>
    <row r="249" spans="1:30" s="4" customFormat="1" ht="11.25" x14ac:dyDescent="0.2">
      <c r="A249" s="2855"/>
      <c r="B249" s="2710"/>
      <c r="C249" s="11" t="s">
        <v>484</v>
      </c>
      <c r="D249" s="1201" t="s">
        <v>506</v>
      </c>
      <c r="E249" s="88">
        <v>0</v>
      </c>
      <c r="F249" s="88">
        <v>0</v>
      </c>
      <c r="G249" s="88">
        <v>0</v>
      </c>
      <c r="H249" s="441">
        <v>0</v>
      </c>
      <c r="I249" s="88">
        <v>0</v>
      </c>
      <c r="J249" s="88">
        <v>0</v>
      </c>
      <c r="K249" s="88">
        <v>0</v>
      </c>
      <c r="L249" s="88">
        <v>0</v>
      </c>
      <c r="M249" s="88">
        <v>0</v>
      </c>
      <c r="N249" s="441">
        <v>0</v>
      </c>
      <c r="O249" s="88">
        <v>0</v>
      </c>
      <c r="P249" s="88">
        <v>0</v>
      </c>
      <c r="Q249" s="88">
        <v>0</v>
      </c>
      <c r="R249" s="88">
        <v>0</v>
      </c>
      <c r="S249" s="88">
        <v>0</v>
      </c>
      <c r="T249" s="88">
        <v>0</v>
      </c>
      <c r="U249" s="88">
        <v>0</v>
      </c>
      <c r="V249" s="441">
        <v>0</v>
      </c>
      <c r="W249" s="88">
        <v>0</v>
      </c>
      <c r="X249" s="88">
        <v>0</v>
      </c>
      <c r="Y249" s="88">
        <v>0</v>
      </c>
      <c r="Z249" s="88">
        <v>0</v>
      </c>
      <c r="AA249" s="88">
        <v>0</v>
      </c>
      <c r="AB249" s="88">
        <v>0</v>
      </c>
      <c r="AC249" s="124">
        <f>SUM(E249:AB249)</f>
        <v>0</v>
      </c>
      <c r="AD249" s="661" t="s">
        <v>464</v>
      </c>
    </row>
    <row r="250" spans="1:30" s="4" customFormat="1" ht="12" x14ac:dyDescent="0.2">
      <c r="A250" s="2855"/>
      <c r="B250" s="2710"/>
      <c r="C250" s="11" t="s">
        <v>8</v>
      </c>
      <c r="D250" s="1248" t="s">
        <v>465</v>
      </c>
      <c r="E250" s="1469">
        <v>38</v>
      </c>
      <c r="F250" s="1468">
        <v>42</v>
      </c>
      <c r="G250" s="1468">
        <v>36</v>
      </c>
      <c r="H250" s="1468">
        <v>34</v>
      </c>
      <c r="I250" s="1468">
        <v>38</v>
      </c>
      <c r="J250" s="1468">
        <v>42</v>
      </c>
      <c r="K250" s="1468">
        <v>54</v>
      </c>
      <c r="L250" s="1468">
        <v>60</v>
      </c>
      <c r="M250" s="1468">
        <v>57</v>
      </c>
      <c r="N250" s="1468">
        <v>58</v>
      </c>
      <c r="O250" s="1468">
        <v>55</v>
      </c>
      <c r="P250" s="1468">
        <v>56</v>
      </c>
      <c r="Q250" s="1468">
        <v>54</v>
      </c>
      <c r="R250" s="1468">
        <v>56</v>
      </c>
      <c r="S250" s="1468">
        <v>54</v>
      </c>
      <c r="T250" s="1468">
        <v>57</v>
      </c>
      <c r="U250" s="1468">
        <v>54</v>
      </c>
      <c r="V250" s="1468">
        <v>59</v>
      </c>
      <c r="W250" s="1468">
        <v>62</v>
      </c>
      <c r="X250" s="1468">
        <v>66</v>
      </c>
      <c r="Y250" s="1468">
        <v>63</v>
      </c>
      <c r="Z250" s="1468">
        <v>64</v>
      </c>
      <c r="AA250" s="1468">
        <v>50</v>
      </c>
      <c r="AB250" s="1470">
        <v>43</v>
      </c>
      <c r="AC250" s="118"/>
    </row>
    <row r="251" spans="1:30" s="4" customFormat="1" ht="12" thickBot="1" x14ac:dyDescent="0.25">
      <c r="A251" s="2856"/>
      <c r="B251" s="2711"/>
      <c r="C251" s="227" t="s">
        <v>16</v>
      </c>
      <c r="D251" s="227"/>
      <c r="E251" s="115">
        <f t="shared" ref="E251:AC251" si="63">E249/E248</f>
        <v>0</v>
      </c>
      <c r="F251" s="115">
        <f t="shared" si="63"/>
        <v>0</v>
      </c>
      <c r="G251" s="115">
        <f t="shared" si="63"/>
        <v>0</v>
      </c>
      <c r="H251" s="440">
        <f t="shared" si="63"/>
        <v>0</v>
      </c>
      <c r="I251" s="115">
        <f t="shared" si="63"/>
        <v>0</v>
      </c>
      <c r="J251" s="115">
        <f t="shared" si="63"/>
        <v>0</v>
      </c>
      <c r="K251" s="115">
        <f t="shared" si="63"/>
        <v>0</v>
      </c>
      <c r="L251" s="115">
        <f t="shared" si="63"/>
        <v>0</v>
      </c>
      <c r="M251" s="115">
        <f t="shared" si="63"/>
        <v>0</v>
      </c>
      <c r="N251" s="440">
        <f t="shared" si="63"/>
        <v>0</v>
      </c>
      <c r="O251" s="115">
        <f t="shared" si="63"/>
        <v>0</v>
      </c>
      <c r="P251" s="115">
        <f t="shared" si="63"/>
        <v>0</v>
      </c>
      <c r="Q251" s="115">
        <f t="shared" si="63"/>
        <v>0</v>
      </c>
      <c r="R251" s="115">
        <f t="shared" si="63"/>
        <v>0</v>
      </c>
      <c r="S251" s="115">
        <f t="shared" si="63"/>
        <v>0</v>
      </c>
      <c r="T251" s="115">
        <f t="shared" si="63"/>
        <v>0</v>
      </c>
      <c r="U251" s="115">
        <f t="shared" si="63"/>
        <v>0</v>
      </c>
      <c r="V251" s="440">
        <f t="shared" si="63"/>
        <v>0</v>
      </c>
      <c r="W251" s="115">
        <f t="shared" si="63"/>
        <v>0</v>
      </c>
      <c r="X251" s="115">
        <f t="shared" si="63"/>
        <v>0</v>
      </c>
      <c r="Y251" s="115">
        <f t="shared" si="63"/>
        <v>0</v>
      </c>
      <c r="Z251" s="115">
        <f t="shared" si="63"/>
        <v>0</v>
      </c>
      <c r="AA251" s="115">
        <f t="shared" si="63"/>
        <v>0</v>
      </c>
      <c r="AB251" s="115">
        <f t="shared" si="63"/>
        <v>0</v>
      </c>
      <c r="AC251" s="118">
        <f t="shared" si="63"/>
        <v>0</v>
      </c>
    </row>
    <row r="252" spans="1:30" s="4" customFormat="1" ht="11.25" x14ac:dyDescent="0.2">
      <c r="A252" s="2751" t="s">
        <v>120</v>
      </c>
      <c r="B252" s="2709" t="s">
        <v>31</v>
      </c>
      <c r="C252" s="10" t="s">
        <v>483</v>
      </c>
      <c r="D252" s="10"/>
      <c r="E252" s="747"/>
      <c r="F252" s="747"/>
      <c r="G252" s="747"/>
      <c r="H252" s="439"/>
      <c r="I252" s="747"/>
      <c r="J252" s="747"/>
      <c r="K252" s="747"/>
      <c r="L252" s="747"/>
      <c r="M252" s="747"/>
      <c r="N252" s="439"/>
      <c r="O252" s="747"/>
      <c r="P252" s="747"/>
      <c r="Q252" s="747"/>
      <c r="R252" s="747"/>
      <c r="S252" s="747"/>
      <c r="T252" s="747"/>
      <c r="U252" s="747"/>
      <c r="V252" s="439"/>
      <c r="W252" s="747"/>
      <c r="X252" s="747"/>
      <c r="Y252" s="747"/>
      <c r="Z252" s="747"/>
      <c r="AA252" s="747"/>
      <c r="AB252" s="747"/>
      <c r="AC252" s="121">
        <f>SUM(E252:AB252)</f>
        <v>0</v>
      </c>
    </row>
    <row r="253" spans="1:30" s="4" customFormat="1" ht="11.25" x14ac:dyDescent="0.2">
      <c r="A253" s="2852"/>
      <c r="B253" s="2710"/>
      <c r="C253" s="11" t="s">
        <v>484</v>
      </c>
      <c r="D253" s="11"/>
      <c r="E253" s="88"/>
      <c r="F253" s="88"/>
      <c r="G253" s="88"/>
      <c r="H253" s="441"/>
      <c r="I253" s="88"/>
      <c r="J253" s="88"/>
      <c r="K253" s="88"/>
      <c r="L253" s="88"/>
      <c r="M253" s="88"/>
      <c r="N253" s="441"/>
      <c r="O253" s="88"/>
      <c r="P253" s="88"/>
      <c r="Q253" s="88"/>
      <c r="R253" s="88"/>
      <c r="S253" s="88"/>
      <c r="T253" s="88"/>
      <c r="U253" s="88"/>
      <c r="V253" s="441"/>
      <c r="W253" s="88"/>
      <c r="X253" s="88"/>
      <c r="Y253" s="88"/>
      <c r="Z253" s="88"/>
      <c r="AA253" s="88"/>
      <c r="AB253" s="88"/>
      <c r="AC253" s="124">
        <f>SUM(E253:AB253)</f>
        <v>0</v>
      </c>
    </row>
    <row r="254" spans="1:30" s="4" customFormat="1" ht="11.25" x14ac:dyDescent="0.2">
      <c r="A254" s="2852"/>
      <c r="B254" s="2710"/>
      <c r="C254" s="11" t="s">
        <v>8</v>
      </c>
      <c r="D254" s="11"/>
      <c r="E254" s="88"/>
      <c r="F254" s="88"/>
      <c r="G254" s="88"/>
      <c r="H254" s="548"/>
      <c r="I254" s="88"/>
      <c r="J254" s="88"/>
      <c r="K254" s="88"/>
      <c r="L254" s="88"/>
      <c r="M254" s="88"/>
      <c r="N254" s="548"/>
      <c r="O254" s="88"/>
      <c r="P254" s="88"/>
      <c r="Q254" s="88"/>
      <c r="R254" s="88"/>
      <c r="S254" s="88"/>
      <c r="T254" s="88"/>
      <c r="U254" s="88"/>
      <c r="V254" s="548"/>
      <c r="W254" s="88"/>
      <c r="X254" s="88"/>
      <c r="Y254" s="88"/>
      <c r="Z254" s="88"/>
      <c r="AA254" s="88"/>
      <c r="AB254" s="88"/>
      <c r="AC254" s="118"/>
    </row>
    <row r="255" spans="1:30" s="4" customFormat="1" ht="12" thickBot="1" x14ac:dyDescent="0.25">
      <c r="A255" s="2874"/>
      <c r="B255" s="2711"/>
      <c r="C255" s="46" t="s">
        <v>16</v>
      </c>
      <c r="D255" s="46"/>
      <c r="E255" s="96"/>
      <c r="F255" s="96"/>
      <c r="G255" s="96"/>
      <c r="H255" s="440"/>
      <c r="I255" s="96"/>
      <c r="J255" s="96"/>
      <c r="K255" s="96"/>
      <c r="L255" s="96"/>
      <c r="M255" s="96"/>
      <c r="N255" s="440"/>
      <c r="O255" s="96"/>
      <c r="P255" s="96"/>
      <c r="Q255" s="96"/>
      <c r="R255" s="96"/>
      <c r="S255" s="96"/>
      <c r="T255" s="96"/>
      <c r="U255" s="96"/>
      <c r="V255" s="440"/>
      <c r="W255" s="96"/>
      <c r="X255" s="96"/>
      <c r="Y255" s="96"/>
      <c r="Z255" s="96"/>
      <c r="AA255" s="96"/>
      <c r="AB255" s="96"/>
      <c r="AC255" s="316"/>
    </row>
    <row r="256" spans="1:30" s="4" customFormat="1" ht="11.25" x14ac:dyDescent="0.2">
      <c r="A256" s="2751" t="s">
        <v>121</v>
      </c>
      <c r="B256" s="2709" t="s">
        <v>31</v>
      </c>
      <c r="C256" s="10" t="s">
        <v>483</v>
      </c>
      <c r="D256" s="10"/>
      <c r="E256" s="747"/>
      <c r="F256" s="747"/>
      <c r="G256" s="747"/>
      <c r="H256" s="439"/>
      <c r="I256" s="747"/>
      <c r="J256" s="747"/>
      <c r="K256" s="747"/>
      <c r="L256" s="747"/>
      <c r="M256" s="747"/>
      <c r="N256" s="439"/>
      <c r="O256" s="747"/>
      <c r="P256" s="747"/>
      <c r="Q256" s="747"/>
      <c r="R256" s="747"/>
      <c r="S256" s="747"/>
      <c r="T256" s="747"/>
      <c r="U256" s="747"/>
      <c r="V256" s="439"/>
      <c r="W256" s="747"/>
      <c r="X256" s="747"/>
      <c r="Y256" s="747"/>
      <c r="Z256" s="747"/>
      <c r="AA256" s="747"/>
      <c r="AB256" s="747"/>
      <c r="AC256" s="121">
        <f>SUM(E256:AB256)</f>
        <v>0</v>
      </c>
    </row>
    <row r="257" spans="1:98" s="4" customFormat="1" ht="11.25" x14ac:dyDescent="0.2">
      <c r="A257" s="2852"/>
      <c r="B257" s="2710"/>
      <c r="C257" s="11" t="s">
        <v>484</v>
      </c>
      <c r="D257" s="11"/>
      <c r="E257" s="88"/>
      <c r="F257" s="88"/>
      <c r="G257" s="88"/>
      <c r="H257" s="441"/>
      <c r="I257" s="88"/>
      <c r="J257" s="88"/>
      <c r="K257" s="88"/>
      <c r="L257" s="88"/>
      <c r="M257" s="88"/>
      <c r="N257" s="441"/>
      <c r="O257" s="88"/>
      <c r="P257" s="88"/>
      <c r="Q257" s="88"/>
      <c r="R257" s="88"/>
      <c r="S257" s="88"/>
      <c r="T257" s="88"/>
      <c r="U257" s="88"/>
      <c r="V257" s="441"/>
      <c r="W257" s="88"/>
      <c r="X257" s="88"/>
      <c r="Y257" s="88"/>
      <c r="Z257" s="88"/>
      <c r="AA257" s="88"/>
      <c r="AB257" s="88"/>
      <c r="AC257" s="124">
        <f>SUM(E257:AB257)</f>
        <v>0</v>
      </c>
    </row>
    <row r="258" spans="1:98" s="4" customFormat="1" ht="11.25" x14ac:dyDescent="0.2">
      <c r="A258" s="2852"/>
      <c r="B258" s="2710"/>
      <c r="C258" s="11" t="s">
        <v>8</v>
      </c>
      <c r="D258" s="11"/>
      <c r="E258" s="88"/>
      <c r="F258" s="88"/>
      <c r="G258" s="88"/>
      <c r="H258" s="548"/>
      <c r="I258" s="88"/>
      <c r="J258" s="88"/>
      <c r="K258" s="88"/>
      <c r="L258" s="88"/>
      <c r="M258" s="88"/>
      <c r="N258" s="548"/>
      <c r="O258" s="88"/>
      <c r="P258" s="88"/>
      <c r="Q258" s="88"/>
      <c r="R258" s="88"/>
      <c r="S258" s="88"/>
      <c r="T258" s="88"/>
      <c r="U258" s="88"/>
      <c r="V258" s="548"/>
      <c r="W258" s="88"/>
      <c r="X258" s="88"/>
      <c r="Y258" s="88"/>
      <c r="Z258" s="88"/>
      <c r="AA258" s="88"/>
      <c r="AB258" s="88"/>
      <c r="AC258" s="118"/>
    </row>
    <row r="259" spans="1:98" s="4" customFormat="1" ht="12" thickBot="1" x14ac:dyDescent="0.25">
      <c r="A259" s="2874"/>
      <c r="B259" s="2711"/>
      <c r="C259" s="46" t="s">
        <v>16</v>
      </c>
      <c r="D259" s="46"/>
      <c r="E259" s="96"/>
      <c r="F259" s="96"/>
      <c r="G259" s="96"/>
      <c r="H259" s="440"/>
      <c r="I259" s="96"/>
      <c r="J259" s="96"/>
      <c r="K259" s="96"/>
      <c r="L259" s="96"/>
      <c r="M259" s="96"/>
      <c r="N259" s="440"/>
      <c r="O259" s="96"/>
      <c r="P259" s="96"/>
      <c r="Q259" s="96"/>
      <c r="R259" s="96"/>
      <c r="S259" s="96"/>
      <c r="T259" s="96"/>
      <c r="U259" s="96"/>
      <c r="V259" s="440"/>
      <c r="W259" s="96"/>
      <c r="X259" s="96"/>
      <c r="Y259" s="96"/>
      <c r="Z259" s="96"/>
      <c r="AA259" s="96"/>
      <c r="AB259" s="96"/>
      <c r="AC259" s="316"/>
    </row>
    <row r="260" spans="1:98" s="4" customFormat="1" ht="11.25" x14ac:dyDescent="0.2">
      <c r="A260" s="2857" t="s">
        <v>104</v>
      </c>
      <c r="B260" s="2709" t="s">
        <v>36</v>
      </c>
      <c r="C260" s="10" t="s">
        <v>483</v>
      </c>
      <c r="D260" s="1203" t="s">
        <v>506</v>
      </c>
      <c r="E260" s="114">
        <v>7.2000000001571599E-2</v>
      </c>
      <c r="F260" s="114">
        <v>7.1999999999388817E-2</v>
      </c>
      <c r="G260" s="114">
        <v>7.1999999999388817E-2</v>
      </c>
      <c r="H260" s="114">
        <v>7.1999999999388817E-2</v>
      </c>
      <c r="I260" s="114">
        <v>4.8000000001047739E-2</v>
      </c>
      <c r="J260" s="114">
        <v>7.1999999999388817E-2</v>
      </c>
      <c r="K260" s="114">
        <v>9.5999999999912683E-2</v>
      </c>
      <c r="L260" s="114">
        <v>0.12000000000043655</v>
      </c>
      <c r="M260" s="114">
        <v>9.5999999999912683E-2</v>
      </c>
      <c r="N260" s="114">
        <v>9.5999999999912683E-2</v>
      </c>
      <c r="O260" s="114">
        <v>9.5999999999912683E-2</v>
      </c>
      <c r="P260" s="114">
        <v>7.2000000001571599E-2</v>
      </c>
      <c r="Q260" s="114">
        <v>7.1999999999388817E-2</v>
      </c>
      <c r="R260" s="114">
        <v>9.5999999999912683E-2</v>
      </c>
      <c r="S260" s="114">
        <v>7.1999999999388817E-2</v>
      </c>
      <c r="T260" s="114">
        <v>9.5999999999912683E-2</v>
      </c>
      <c r="U260" s="114">
        <v>7.1999999999388817E-2</v>
      </c>
      <c r="V260" s="114">
        <v>7.2000000001571599E-2</v>
      </c>
      <c r="W260" s="114">
        <v>7.1999999999388817E-2</v>
      </c>
      <c r="X260" s="114">
        <v>0.12000000000043655</v>
      </c>
      <c r="Y260" s="114">
        <v>7.1999999999388817E-2</v>
      </c>
      <c r="Z260" s="114">
        <v>9.5999999999912683E-2</v>
      </c>
      <c r="AA260" s="114">
        <v>7.1999999999388817E-2</v>
      </c>
      <c r="AB260" s="114">
        <v>4.8000000001047739E-2</v>
      </c>
      <c r="AC260" s="121">
        <f>SUM(E260:AB260)</f>
        <v>1.9440000000009601</v>
      </c>
      <c r="AD260" s="661"/>
    </row>
    <row r="261" spans="1:98" s="4" customFormat="1" ht="11.25" x14ac:dyDescent="0.2">
      <c r="A261" s="2855"/>
      <c r="B261" s="2710"/>
      <c r="C261" s="11" t="s">
        <v>484</v>
      </c>
      <c r="D261" s="1201" t="s">
        <v>506</v>
      </c>
      <c r="E261" s="88">
        <v>0</v>
      </c>
      <c r="F261" s="88">
        <v>0</v>
      </c>
      <c r="G261" s="88">
        <v>0</v>
      </c>
      <c r="H261" s="441">
        <v>0</v>
      </c>
      <c r="I261" s="88">
        <v>0</v>
      </c>
      <c r="J261" s="88">
        <v>0</v>
      </c>
      <c r="K261" s="88">
        <v>0</v>
      </c>
      <c r="L261" s="88">
        <v>0</v>
      </c>
      <c r="M261" s="88">
        <v>0</v>
      </c>
      <c r="N261" s="441">
        <v>0</v>
      </c>
      <c r="O261" s="88">
        <v>0</v>
      </c>
      <c r="P261" s="88">
        <v>0</v>
      </c>
      <c r="Q261" s="88">
        <v>0</v>
      </c>
      <c r="R261" s="88">
        <v>0</v>
      </c>
      <c r="S261" s="88">
        <v>0</v>
      </c>
      <c r="T261" s="88">
        <v>0</v>
      </c>
      <c r="U261" s="88">
        <v>0</v>
      </c>
      <c r="V261" s="441">
        <v>0</v>
      </c>
      <c r="W261" s="88">
        <v>0</v>
      </c>
      <c r="X261" s="88">
        <v>0</v>
      </c>
      <c r="Y261" s="88">
        <v>0</v>
      </c>
      <c r="Z261" s="88">
        <v>0</v>
      </c>
      <c r="AA261" s="88">
        <v>0</v>
      </c>
      <c r="AB261" s="88">
        <v>0</v>
      </c>
      <c r="AC261" s="124">
        <f>SUM(E261:AB261)</f>
        <v>0</v>
      </c>
      <c r="AD261" s="661" t="s">
        <v>464</v>
      </c>
    </row>
    <row r="262" spans="1:98" s="4" customFormat="1" ht="12" x14ac:dyDescent="0.2">
      <c r="A262" s="2855"/>
      <c r="B262" s="2710"/>
      <c r="C262" s="11" t="s">
        <v>8</v>
      </c>
      <c r="D262" s="1248" t="s">
        <v>465</v>
      </c>
      <c r="E262" s="1481">
        <v>9</v>
      </c>
      <c r="F262" s="1480">
        <v>8</v>
      </c>
      <c r="G262" s="1480">
        <v>9</v>
      </c>
      <c r="H262" s="1480">
        <v>8</v>
      </c>
      <c r="I262" s="1480">
        <v>9</v>
      </c>
      <c r="J262" s="1480">
        <v>10</v>
      </c>
      <c r="K262" s="1480">
        <v>10</v>
      </c>
      <c r="L262" s="1480">
        <v>11</v>
      </c>
      <c r="M262" s="1480">
        <v>12</v>
      </c>
      <c r="N262" s="1480">
        <v>13</v>
      </c>
      <c r="O262" s="1480">
        <v>9</v>
      </c>
      <c r="P262" s="1480">
        <v>8</v>
      </c>
      <c r="Q262" s="1480">
        <v>10</v>
      </c>
      <c r="R262" s="1480">
        <v>9</v>
      </c>
      <c r="S262" s="1480">
        <v>10</v>
      </c>
      <c r="T262" s="1480">
        <v>9</v>
      </c>
      <c r="U262" s="1480">
        <v>8</v>
      </c>
      <c r="V262" s="1480">
        <v>10</v>
      </c>
      <c r="W262" s="1480">
        <v>10</v>
      </c>
      <c r="X262" s="1480">
        <v>10</v>
      </c>
      <c r="Y262" s="1480">
        <v>10</v>
      </c>
      <c r="Z262" s="1480">
        <v>10</v>
      </c>
      <c r="AA262" s="1480">
        <v>8</v>
      </c>
      <c r="AB262" s="1482">
        <v>7</v>
      </c>
      <c r="AC262" s="118"/>
    </row>
    <row r="263" spans="1:98" s="4" customFormat="1" ht="12" thickBot="1" x14ac:dyDescent="0.25">
      <c r="A263" s="2856"/>
      <c r="B263" s="2711"/>
      <c r="C263" s="227" t="s">
        <v>16</v>
      </c>
      <c r="D263" s="227"/>
      <c r="E263" s="115">
        <f t="shared" ref="E263:AC263" si="64">E261/E260</f>
        <v>0</v>
      </c>
      <c r="F263" s="115">
        <f t="shared" si="64"/>
        <v>0</v>
      </c>
      <c r="G263" s="115">
        <f t="shared" si="64"/>
        <v>0</v>
      </c>
      <c r="H263" s="440">
        <f t="shared" si="64"/>
        <v>0</v>
      </c>
      <c r="I263" s="115">
        <f t="shared" si="64"/>
        <v>0</v>
      </c>
      <c r="J263" s="115">
        <f t="shared" si="64"/>
        <v>0</v>
      </c>
      <c r="K263" s="115">
        <f t="shared" si="64"/>
        <v>0</v>
      </c>
      <c r="L263" s="115">
        <f t="shared" si="64"/>
        <v>0</v>
      </c>
      <c r="M263" s="115">
        <f t="shared" si="64"/>
        <v>0</v>
      </c>
      <c r="N263" s="440">
        <f t="shared" si="64"/>
        <v>0</v>
      </c>
      <c r="O263" s="115">
        <f t="shared" si="64"/>
        <v>0</v>
      </c>
      <c r="P263" s="115">
        <f t="shared" si="64"/>
        <v>0</v>
      </c>
      <c r="Q263" s="115">
        <f t="shared" si="64"/>
        <v>0</v>
      </c>
      <c r="R263" s="115">
        <f t="shared" si="64"/>
        <v>0</v>
      </c>
      <c r="S263" s="115">
        <f t="shared" si="64"/>
        <v>0</v>
      </c>
      <c r="T263" s="115">
        <f t="shared" si="64"/>
        <v>0</v>
      </c>
      <c r="U263" s="115">
        <f t="shared" si="64"/>
        <v>0</v>
      </c>
      <c r="V263" s="440">
        <f t="shared" si="64"/>
        <v>0</v>
      </c>
      <c r="W263" s="115">
        <f t="shared" si="64"/>
        <v>0</v>
      </c>
      <c r="X263" s="115">
        <f t="shared" si="64"/>
        <v>0</v>
      </c>
      <c r="Y263" s="115">
        <f t="shared" si="64"/>
        <v>0</v>
      </c>
      <c r="Z263" s="115">
        <f t="shared" si="64"/>
        <v>0</v>
      </c>
      <c r="AA263" s="115">
        <f t="shared" si="64"/>
        <v>0</v>
      </c>
      <c r="AB263" s="115">
        <f t="shared" si="64"/>
        <v>0</v>
      </c>
      <c r="AC263" s="118">
        <f t="shared" si="64"/>
        <v>0</v>
      </c>
    </row>
    <row r="264" spans="1:98" s="4" customFormat="1" ht="11.25" x14ac:dyDescent="0.2">
      <c r="A264" s="2751" t="s">
        <v>95</v>
      </c>
      <c r="B264" s="2709" t="s">
        <v>31</v>
      </c>
      <c r="C264" s="10" t="s">
        <v>483</v>
      </c>
      <c r="D264" s="10"/>
      <c r="E264" s="747"/>
      <c r="F264" s="747"/>
      <c r="G264" s="747"/>
      <c r="H264" s="439"/>
      <c r="I264" s="747"/>
      <c r="J264" s="747"/>
      <c r="K264" s="747"/>
      <c r="L264" s="747"/>
      <c r="M264" s="747"/>
      <c r="N264" s="439"/>
      <c r="O264" s="747"/>
      <c r="P264" s="747"/>
      <c r="Q264" s="747"/>
      <c r="R264" s="747"/>
      <c r="S264" s="747"/>
      <c r="T264" s="747"/>
      <c r="U264" s="747"/>
      <c r="V264" s="439"/>
      <c r="W264" s="747"/>
      <c r="X264" s="747"/>
      <c r="Y264" s="747"/>
      <c r="Z264" s="747"/>
      <c r="AA264" s="747"/>
      <c r="AB264" s="747"/>
      <c r="AC264" s="121">
        <f>SUM(E264:AB264)</f>
        <v>0</v>
      </c>
    </row>
    <row r="265" spans="1:98" s="4" customFormat="1" ht="11.25" x14ac:dyDescent="0.2">
      <c r="A265" s="2852"/>
      <c r="B265" s="2710"/>
      <c r="C265" s="11" t="s">
        <v>484</v>
      </c>
      <c r="D265" s="11"/>
      <c r="E265" s="88"/>
      <c r="F265" s="88"/>
      <c r="G265" s="88"/>
      <c r="H265" s="441"/>
      <c r="I265" s="88"/>
      <c r="J265" s="88"/>
      <c r="K265" s="88"/>
      <c r="L265" s="88"/>
      <c r="M265" s="88"/>
      <c r="N265" s="441"/>
      <c r="O265" s="88"/>
      <c r="P265" s="88"/>
      <c r="Q265" s="88"/>
      <c r="R265" s="88"/>
      <c r="S265" s="88"/>
      <c r="T265" s="88"/>
      <c r="U265" s="88"/>
      <c r="V265" s="441"/>
      <c r="W265" s="88"/>
      <c r="X265" s="88"/>
      <c r="Y265" s="88"/>
      <c r="Z265" s="88"/>
      <c r="AA265" s="88"/>
      <c r="AB265" s="88"/>
      <c r="AC265" s="124">
        <f>SUM(E265:AB265)</f>
        <v>0</v>
      </c>
    </row>
    <row r="266" spans="1:98" s="4" customFormat="1" ht="11.25" x14ac:dyDescent="0.2">
      <c r="A266" s="2852"/>
      <c r="B266" s="2710"/>
      <c r="C266" s="11" t="s">
        <v>8</v>
      </c>
      <c r="D266" s="11"/>
      <c r="E266" s="88"/>
      <c r="F266" s="88"/>
      <c r="G266" s="88"/>
      <c r="H266" s="548"/>
      <c r="I266" s="88"/>
      <c r="J266" s="88"/>
      <c r="K266" s="88"/>
      <c r="L266" s="88"/>
      <c r="M266" s="88"/>
      <c r="N266" s="548"/>
      <c r="O266" s="88"/>
      <c r="P266" s="88"/>
      <c r="Q266" s="88"/>
      <c r="R266" s="88"/>
      <c r="S266" s="88"/>
      <c r="T266" s="88"/>
      <c r="U266" s="88"/>
      <c r="V266" s="548"/>
      <c r="W266" s="88"/>
      <c r="X266" s="88"/>
      <c r="Y266" s="88"/>
      <c r="Z266" s="88"/>
      <c r="AA266" s="88"/>
      <c r="AB266" s="88"/>
      <c r="AC266" s="118"/>
    </row>
    <row r="267" spans="1:98" s="4" customFormat="1" ht="12" thickBot="1" x14ac:dyDescent="0.25">
      <c r="A267" s="2874"/>
      <c r="B267" s="2711"/>
      <c r="C267" s="46" t="s">
        <v>16</v>
      </c>
      <c r="D267" s="46"/>
      <c r="E267" s="96"/>
      <c r="F267" s="96"/>
      <c r="G267" s="96"/>
      <c r="H267" s="440"/>
      <c r="I267" s="96"/>
      <c r="J267" s="96"/>
      <c r="K267" s="96"/>
      <c r="L267" s="96"/>
      <c r="M267" s="96"/>
      <c r="N267" s="440"/>
      <c r="O267" s="96"/>
      <c r="P267" s="96"/>
      <c r="Q267" s="96"/>
      <c r="R267" s="96"/>
      <c r="S267" s="96"/>
      <c r="T267" s="96"/>
      <c r="U267" s="96"/>
      <c r="V267" s="440"/>
      <c r="W267" s="96"/>
      <c r="X267" s="96"/>
      <c r="Y267" s="96"/>
      <c r="Z267" s="96"/>
      <c r="AA267" s="96"/>
      <c r="AB267" s="96"/>
      <c r="AC267" s="316"/>
    </row>
    <row r="268" spans="1:98" s="4" customFormat="1" ht="12" x14ac:dyDescent="0.2">
      <c r="A268" s="2857" t="s">
        <v>105</v>
      </c>
      <c r="B268" s="2709" t="s">
        <v>34</v>
      </c>
      <c r="C268" s="10" t="s">
        <v>483</v>
      </c>
      <c r="D268" s="1203" t="s">
        <v>479</v>
      </c>
      <c r="E268" s="2966">
        <v>0.18768000000000001</v>
      </c>
      <c r="F268" s="2966">
        <v>0.18720000000000001</v>
      </c>
      <c r="G268" s="2966">
        <v>0.18408000000000002</v>
      </c>
      <c r="H268" s="2966">
        <v>0.18456</v>
      </c>
      <c r="I268" s="2966">
        <v>0.18312</v>
      </c>
      <c r="J268" s="2966">
        <v>0.19008</v>
      </c>
      <c r="K268" s="2966">
        <v>0.22416</v>
      </c>
      <c r="L268" s="2966">
        <v>0.24743999999999999</v>
      </c>
      <c r="M268" s="2966">
        <v>0.34704000000000002</v>
      </c>
      <c r="N268" s="2966">
        <v>0.36168</v>
      </c>
      <c r="O268" s="2966">
        <v>0.34584000000000004</v>
      </c>
      <c r="P268" s="2966">
        <v>0.37056</v>
      </c>
      <c r="Q268" s="2966">
        <v>0.33024000000000003</v>
      </c>
      <c r="R268" s="2966">
        <v>0.32568000000000003</v>
      </c>
      <c r="S268" s="2966">
        <v>0.39528000000000002</v>
      </c>
      <c r="T268" s="2966">
        <v>0.38880000000000003</v>
      </c>
      <c r="U268" s="2966">
        <v>0.30792000000000003</v>
      </c>
      <c r="V268" s="2966">
        <v>0.25008000000000002</v>
      </c>
      <c r="W268" s="2966">
        <v>0.23832</v>
      </c>
      <c r="X268" s="2966">
        <v>0.2316</v>
      </c>
      <c r="Y268" s="2966">
        <v>0.22896</v>
      </c>
      <c r="Z268" s="2966">
        <v>0.21480000000000002</v>
      </c>
      <c r="AA268" s="2966">
        <v>0.21024000000000001</v>
      </c>
      <c r="AB268" s="2966">
        <v>0.20832000000000001</v>
      </c>
      <c r="AC268" s="121">
        <f>SUM(E268:AB268)</f>
        <v>6.3436799999999991</v>
      </c>
    </row>
    <row r="269" spans="1:98" s="4" customFormat="1" ht="12" x14ac:dyDescent="0.2">
      <c r="A269" s="2855"/>
      <c r="B269" s="2710"/>
      <c r="C269" s="11" t="s">
        <v>484</v>
      </c>
      <c r="D269" s="1201" t="s">
        <v>479</v>
      </c>
      <c r="E269" s="2966">
        <v>0.14376</v>
      </c>
      <c r="F269" s="2966">
        <v>0.14376</v>
      </c>
      <c r="G269" s="2966">
        <v>0.14183999999999999</v>
      </c>
      <c r="H269" s="2966">
        <v>0.14352000000000001</v>
      </c>
      <c r="I269" s="2966">
        <v>0.14208000000000001</v>
      </c>
      <c r="J269" s="2966">
        <v>0.14880000000000002</v>
      </c>
      <c r="K269" s="2966">
        <v>0.16512000000000002</v>
      </c>
      <c r="L269" s="2966">
        <v>0.18936</v>
      </c>
      <c r="M269" s="2966">
        <v>0.30719999999999997</v>
      </c>
      <c r="N269" s="2966">
        <v>0.30480000000000002</v>
      </c>
      <c r="O269" s="2966">
        <v>0.29712</v>
      </c>
      <c r="P269" s="2966">
        <v>0.33432000000000001</v>
      </c>
      <c r="Q269" s="2966">
        <v>0.27479999999999999</v>
      </c>
      <c r="R269" s="2966">
        <v>0.28032000000000001</v>
      </c>
      <c r="S269" s="2966">
        <v>0.30648000000000003</v>
      </c>
      <c r="T269" s="2966">
        <v>0.30431999999999998</v>
      </c>
      <c r="U269" s="2966">
        <v>0.26039999999999996</v>
      </c>
      <c r="V269" s="2966">
        <v>0.19752</v>
      </c>
      <c r="W269" s="2966">
        <v>0.19368000000000002</v>
      </c>
      <c r="X269" s="2966">
        <v>0.19152000000000002</v>
      </c>
      <c r="Y269" s="2966">
        <v>0.18936</v>
      </c>
      <c r="Z269" s="2966">
        <v>0.18240000000000001</v>
      </c>
      <c r="AA269" s="2966">
        <v>0.17760000000000001</v>
      </c>
      <c r="AB269" s="2966">
        <v>0.1716</v>
      </c>
      <c r="AC269" s="124">
        <f>SUM(E269:AB269)</f>
        <v>5.191679999999999</v>
      </c>
    </row>
    <row r="270" spans="1:98" s="4" customFormat="1" ht="12" x14ac:dyDescent="0.2">
      <c r="A270" s="2855"/>
      <c r="B270" s="2710"/>
      <c r="C270" s="11" t="s">
        <v>8</v>
      </c>
      <c r="D270" s="1248" t="s">
        <v>465</v>
      </c>
      <c r="E270" s="1487">
        <v>22</v>
      </c>
      <c r="F270" s="1486">
        <v>22</v>
      </c>
      <c r="G270" s="1486">
        <v>22</v>
      </c>
      <c r="H270" s="1486">
        <v>22</v>
      </c>
      <c r="I270" s="1486">
        <v>19</v>
      </c>
      <c r="J270" s="1486">
        <v>28</v>
      </c>
      <c r="K270" s="1486">
        <v>27</v>
      </c>
      <c r="L270" s="1486">
        <v>41</v>
      </c>
      <c r="M270" s="1486">
        <v>38</v>
      </c>
      <c r="N270" s="1486">
        <v>38</v>
      </c>
      <c r="O270" s="1486">
        <v>43</v>
      </c>
      <c r="P270" s="1486">
        <v>43</v>
      </c>
      <c r="Q270" s="1486">
        <v>32</v>
      </c>
      <c r="R270" s="1486">
        <v>42</v>
      </c>
      <c r="S270" s="1486">
        <v>41</v>
      </c>
      <c r="T270" s="1486">
        <v>38</v>
      </c>
      <c r="U270" s="1486">
        <v>33</v>
      </c>
      <c r="V270" s="1486">
        <v>30</v>
      </c>
      <c r="W270" s="1486">
        <v>30</v>
      </c>
      <c r="X270" s="1486">
        <v>30</v>
      </c>
      <c r="Y270" s="1486">
        <v>26</v>
      </c>
      <c r="Z270" s="1486">
        <v>24</v>
      </c>
      <c r="AA270" s="1486">
        <v>25</v>
      </c>
      <c r="AB270" s="1488">
        <v>22</v>
      </c>
      <c r="AC270" s="118"/>
    </row>
    <row r="271" spans="1:98" s="4" customFormat="1" ht="12" thickBot="1" x14ac:dyDescent="0.25">
      <c r="A271" s="2856"/>
      <c r="B271" s="2711"/>
      <c r="C271" s="227" t="s">
        <v>16</v>
      </c>
      <c r="D271" s="2967"/>
      <c r="E271" s="490">
        <f t="shared" ref="E271:AC271" si="65">E269/E268</f>
        <v>0.76598465473145771</v>
      </c>
      <c r="F271" s="490">
        <f t="shared" si="65"/>
        <v>0.76794871794871788</v>
      </c>
      <c r="G271" s="490">
        <f t="shared" si="65"/>
        <v>0.77053455019556705</v>
      </c>
      <c r="H271" s="458">
        <f t="shared" si="65"/>
        <v>0.7776332899869961</v>
      </c>
      <c r="I271" s="490">
        <f t="shared" si="65"/>
        <v>0.7758846657929227</v>
      </c>
      <c r="J271" s="490">
        <f t="shared" si="65"/>
        <v>0.78282828282828287</v>
      </c>
      <c r="K271" s="490">
        <f t="shared" si="65"/>
        <v>0.73661670235546051</v>
      </c>
      <c r="L271" s="490">
        <f t="shared" si="65"/>
        <v>0.76527643064985451</v>
      </c>
      <c r="M271" s="490">
        <f t="shared" si="65"/>
        <v>0.88520055325034563</v>
      </c>
      <c r="N271" s="458">
        <f t="shared" si="65"/>
        <v>0.84273390842733908</v>
      </c>
      <c r="O271" s="490">
        <f t="shared" si="65"/>
        <v>0.85912560721721021</v>
      </c>
      <c r="P271" s="490">
        <f t="shared" si="65"/>
        <v>0.90220207253886009</v>
      </c>
      <c r="Q271" s="490">
        <f t="shared" si="65"/>
        <v>0.83212209302325568</v>
      </c>
      <c r="R271" s="490">
        <f t="shared" si="65"/>
        <v>0.86072218128224021</v>
      </c>
      <c r="S271" s="490">
        <f t="shared" si="65"/>
        <v>0.77534911961141473</v>
      </c>
      <c r="T271" s="490">
        <f t="shared" si="65"/>
        <v>0.78271604938271588</v>
      </c>
      <c r="U271" s="490">
        <f t="shared" si="65"/>
        <v>0.84567420109119229</v>
      </c>
      <c r="V271" s="458">
        <f t="shared" si="65"/>
        <v>0.78982725527831088</v>
      </c>
      <c r="W271" s="490">
        <f t="shared" si="65"/>
        <v>0.81268882175226598</v>
      </c>
      <c r="X271" s="490">
        <f t="shared" si="65"/>
        <v>0.82694300518134722</v>
      </c>
      <c r="Y271" s="490">
        <f t="shared" si="65"/>
        <v>0.82704402515723274</v>
      </c>
      <c r="Z271" s="490">
        <f t="shared" si="65"/>
        <v>0.84916201117318435</v>
      </c>
      <c r="AA271" s="490">
        <f t="shared" si="65"/>
        <v>0.84474885844748859</v>
      </c>
      <c r="AB271" s="490">
        <f t="shared" si="65"/>
        <v>0.82373271889400923</v>
      </c>
      <c r="AC271" s="118">
        <f t="shared" si="65"/>
        <v>0.81840193704600483</v>
      </c>
      <c r="AD271" s="120"/>
      <c r="AE271" s="120"/>
      <c r="AF271" s="120"/>
      <c r="AG271" s="120"/>
      <c r="AH271" s="120"/>
      <c r="AI271" s="120"/>
      <c r="AJ271" s="120"/>
      <c r="AK271" s="120"/>
      <c r="AL271" s="120"/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120"/>
      <c r="AW271" s="120"/>
      <c r="AX271" s="120"/>
      <c r="AY271" s="120"/>
      <c r="AZ271" s="120"/>
      <c r="BA271" s="120"/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20"/>
      <c r="CM271" s="120"/>
      <c r="CN271" s="120"/>
      <c r="CO271" s="120"/>
      <c r="CP271" s="120"/>
      <c r="CQ271" s="120"/>
      <c r="CR271" s="120"/>
      <c r="CS271" s="120"/>
      <c r="CT271" s="120"/>
    </row>
    <row r="272" spans="1:98" s="120" customFormat="1" ht="11.25" customHeight="1" x14ac:dyDescent="0.2">
      <c r="A272" s="2751" t="s">
        <v>96</v>
      </c>
      <c r="B272" s="2709" t="s">
        <v>227</v>
      </c>
      <c r="C272" s="284" t="s">
        <v>483</v>
      </c>
      <c r="D272" s="1203" t="s">
        <v>479</v>
      </c>
      <c r="E272" s="231">
        <v>0</v>
      </c>
      <c r="F272" s="231">
        <v>0</v>
      </c>
      <c r="G272" s="231">
        <v>0</v>
      </c>
      <c r="H272" s="231">
        <v>0</v>
      </c>
      <c r="I272" s="231">
        <v>0</v>
      </c>
      <c r="J272" s="231">
        <v>0</v>
      </c>
      <c r="K272" s="231">
        <v>0</v>
      </c>
      <c r="L272" s="231">
        <v>0</v>
      </c>
      <c r="M272" s="231">
        <v>0</v>
      </c>
      <c r="N272" s="231">
        <v>0</v>
      </c>
      <c r="O272" s="231">
        <v>0</v>
      </c>
      <c r="P272" s="231">
        <v>0</v>
      </c>
      <c r="Q272" s="231">
        <v>0</v>
      </c>
      <c r="R272" s="231">
        <v>0</v>
      </c>
      <c r="S272" s="231">
        <v>0</v>
      </c>
      <c r="T272" s="231">
        <v>0</v>
      </c>
      <c r="U272" s="231">
        <v>0</v>
      </c>
      <c r="V272" s="231">
        <v>0</v>
      </c>
      <c r="W272" s="231">
        <v>0</v>
      </c>
      <c r="X272" s="231">
        <v>0</v>
      </c>
      <c r="Y272" s="231">
        <v>0</v>
      </c>
      <c r="Z272" s="231">
        <v>0</v>
      </c>
      <c r="AA272" s="231">
        <v>0</v>
      </c>
      <c r="AB272" s="231">
        <v>0</v>
      </c>
      <c r="AC272" s="579">
        <f>SUM(E272:AB272)</f>
        <v>0</v>
      </c>
      <c r="AD272" s="661"/>
    </row>
    <row r="273" spans="1:30" s="120" customFormat="1" ht="12" thickBot="1" x14ac:dyDescent="0.25">
      <c r="A273" s="2852"/>
      <c r="B273" s="2710"/>
      <c r="C273" s="285" t="s">
        <v>484</v>
      </c>
      <c r="D273" s="1201" t="s">
        <v>479</v>
      </c>
      <c r="E273" s="332">
        <v>0</v>
      </c>
      <c r="F273" s="332">
        <v>0</v>
      </c>
      <c r="G273" s="332">
        <v>0</v>
      </c>
      <c r="H273" s="332">
        <v>0</v>
      </c>
      <c r="I273" s="332">
        <v>0</v>
      </c>
      <c r="J273" s="332">
        <v>0</v>
      </c>
      <c r="K273" s="332">
        <v>0</v>
      </c>
      <c r="L273" s="332">
        <v>0</v>
      </c>
      <c r="M273" s="332">
        <v>0</v>
      </c>
      <c r="N273" s="332">
        <v>0</v>
      </c>
      <c r="O273" s="332">
        <v>0</v>
      </c>
      <c r="P273" s="332">
        <v>0</v>
      </c>
      <c r="Q273" s="332">
        <v>0</v>
      </c>
      <c r="R273" s="332">
        <v>0</v>
      </c>
      <c r="S273" s="332">
        <v>0</v>
      </c>
      <c r="T273" s="332">
        <v>0</v>
      </c>
      <c r="U273" s="332">
        <v>0</v>
      </c>
      <c r="V273" s="332">
        <v>0</v>
      </c>
      <c r="W273" s="332">
        <v>0</v>
      </c>
      <c r="X273" s="332">
        <v>0</v>
      </c>
      <c r="Y273" s="332">
        <v>0</v>
      </c>
      <c r="Z273" s="332">
        <v>0</v>
      </c>
      <c r="AA273" s="332">
        <v>0</v>
      </c>
      <c r="AB273" s="332">
        <v>0</v>
      </c>
      <c r="AC273" s="552">
        <f>SUM(E273:AB273)</f>
        <v>0</v>
      </c>
      <c r="AD273" s="661"/>
    </row>
    <row r="274" spans="1:30" s="4" customFormat="1" thickBot="1" x14ac:dyDescent="0.25">
      <c r="A274" s="2852"/>
      <c r="B274" s="2710"/>
      <c r="C274" s="11" t="s">
        <v>8</v>
      </c>
      <c r="D274" s="1201" t="s">
        <v>465</v>
      </c>
      <c r="E274" s="1492">
        <v>0</v>
      </c>
      <c r="F274" s="1493">
        <v>1</v>
      </c>
      <c r="G274" s="1493">
        <v>0</v>
      </c>
      <c r="H274" s="1493">
        <v>0</v>
      </c>
      <c r="I274" s="1493">
        <v>0</v>
      </c>
      <c r="J274" s="1493">
        <v>0</v>
      </c>
      <c r="K274" s="1493">
        <v>0</v>
      </c>
      <c r="L274" s="1493">
        <v>0</v>
      </c>
      <c r="M274" s="1493">
        <v>0</v>
      </c>
      <c r="N274" s="1493">
        <v>0</v>
      </c>
      <c r="O274" s="1493">
        <v>0</v>
      </c>
      <c r="P274" s="1493">
        <v>0</v>
      </c>
      <c r="Q274" s="1493">
        <v>1</v>
      </c>
      <c r="R274" s="1493">
        <v>0</v>
      </c>
      <c r="S274" s="1493">
        <v>0</v>
      </c>
      <c r="T274" s="1493">
        <v>0</v>
      </c>
      <c r="U274" s="1493">
        <v>0</v>
      </c>
      <c r="V274" s="1493">
        <v>0</v>
      </c>
      <c r="W274" s="1493">
        <v>0</v>
      </c>
      <c r="X274" s="1493">
        <v>0</v>
      </c>
      <c r="Y274" s="1493">
        <v>0</v>
      </c>
      <c r="Z274" s="1493">
        <v>0</v>
      </c>
      <c r="AA274" s="1493">
        <v>0</v>
      </c>
      <c r="AB274" s="1494">
        <v>0</v>
      </c>
      <c r="AC274" s="533"/>
      <c r="AD274" s="103"/>
    </row>
    <row r="275" spans="1:30" s="4" customFormat="1" ht="12" thickBot="1" x14ac:dyDescent="0.25">
      <c r="A275" s="2853"/>
      <c r="B275" s="2729"/>
      <c r="C275" s="252" t="s">
        <v>16</v>
      </c>
      <c r="D275" s="252"/>
      <c r="E275" s="418" t="e">
        <f t="shared" ref="E275:AC275" si="66">E273/E272</f>
        <v>#DIV/0!</v>
      </c>
      <c r="F275" s="418" t="e">
        <f t="shared" si="66"/>
        <v>#DIV/0!</v>
      </c>
      <c r="G275" s="418" t="e">
        <f t="shared" si="66"/>
        <v>#DIV/0!</v>
      </c>
      <c r="H275" s="697" t="e">
        <f t="shared" si="66"/>
        <v>#DIV/0!</v>
      </c>
      <c r="I275" s="418" t="e">
        <f t="shared" si="66"/>
        <v>#DIV/0!</v>
      </c>
      <c r="J275" s="418" t="e">
        <f t="shared" si="66"/>
        <v>#DIV/0!</v>
      </c>
      <c r="K275" s="418" t="e">
        <f t="shared" si="66"/>
        <v>#DIV/0!</v>
      </c>
      <c r="L275" s="418" t="e">
        <f t="shared" si="66"/>
        <v>#DIV/0!</v>
      </c>
      <c r="M275" s="418" t="e">
        <f t="shared" si="66"/>
        <v>#DIV/0!</v>
      </c>
      <c r="N275" s="697" t="e">
        <f t="shared" si="66"/>
        <v>#DIV/0!</v>
      </c>
      <c r="O275" s="418" t="e">
        <f t="shared" si="66"/>
        <v>#DIV/0!</v>
      </c>
      <c r="P275" s="418" t="e">
        <f t="shared" si="66"/>
        <v>#DIV/0!</v>
      </c>
      <c r="Q275" s="418" t="e">
        <f t="shared" si="66"/>
        <v>#DIV/0!</v>
      </c>
      <c r="R275" s="418" t="e">
        <f t="shared" si="66"/>
        <v>#DIV/0!</v>
      </c>
      <c r="S275" s="418" t="e">
        <f t="shared" si="66"/>
        <v>#DIV/0!</v>
      </c>
      <c r="T275" s="418" t="e">
        <f t="shared" si="66"/>
        <v>#DIV/0!</v>
      </c>
      <c r="U275" s="418" t="e">
        <f t="shared" si="66"/>
        <v>#DIV/0!</v>
      </c>
      <c r="V275" s="697" t="e">
        <f t="shared" si="66"/>
        <v>#DIV/0!</v>
      </c>
      <c r="W275" s="418" t="e">
        <f t="shared" si="66"/>
        <v>#DIV/0!</v>
      </c>
      <c r="X275" s="418" t="e">
        <f t="shared" si="66"/>
        <v>#DIV/0!</v>
      </c>
      <c r="Y275" s="418" t="e">
        <f t="shared" si="66"/>
        <v>#DIV/0!</v>
      </c>
      <c r="Z275" s="418" t="e">
        <f t="shared" si="66"/>
        <v>#DIV/0!</v>
      </c>
      <c r="AA275" s="418" t="e">
        <f t="shared" si="66"/>
        <v>#DIV/0!</v>
      </c>
      <c r="AB275" s="698" t="e">
        <f t="shared" si="66"/>
        <v>#DIV/0!</v>
      </c>
      <c r="AC275" s="592" t="e">
        <f t="shared" si="66"/>
        <v>#DIV/0!</v>
      </c>
    </row>
    <row r="276" spans="1:30" s="661" customFormat="1" ht="11.25" x14ac:dyDescent="0.2">
      <c r="A276" s="474" t="s">
        <v>109</v>
      </c>
      <c r="B276" s="66" t="s">
        <v>18</v>
      </c>
      <c r="C276" s="63" t="s">
        <v>483</v>
      </c>
      <c r="D276" s="1205" t="s">
        <v>506</v>
      </c>
      <c r="E276" s="403">
        <v>7.4999999999590726E-4</v>
      </c>
      <c r="F276" s="403">
        <v>8.999999999991814E-4</v>
      </c>
      <c r="G276" s="403">
        <v>7.5000000000272841E-4</v>
      </c>
      <c r="H276" s="460">
        <v>7.5000000000272841E-4</v>
      </c>
      <c r="I276" s="403">
        <v>7.4999999999590726E-4</v>
      </c>
      <c r="J276" s="403">
        <v>7.5000000000272841E-4</v>
      </c>
      <c r="K276" s="403">
        <v>7.4999999999590726E-4</v>
      </c>
      <c r="L276" s="403">
        <v>7.5000000000272841E-4</v>
      </c>
      <c r="M276" s="403">
        <v>7.5000000000272841E-4</v>
      </c>
      <c r="N276" s="460">
        <v>7.4999999999590726E-4</v>
      </c>
      <c r="O276" s="403">
        <v>1.0500000000024557E-3</v>
      </c>
      <c r="P276" s="403">
        <v>1.1999999999989085E-3</v>
      </c>
      <c r="Q276" s="403">
        <v>0</v>
      </c>
      <c r="R276" s="403">
        <v>1.4999999999986357E-3</v>
      </c>
      <c r="S276" s="403">
        <v>0</v>
      </c>
      <c r="T276" s="403">
        <v>1.4999999999986357E-3</v>
      </c>
      <c r="U276" s="403">
        <v>1.5000000000054568E-3</v>
      </c>
      <c r="V276" s="460">
        <v>0</v>
      </c>
      <c r="W276" s="403">
        <v>1.4999999999986357E-3</v>
      </c>
      <c r="X276" s="403">
        <v>0</v>
      </c>
      <c r="Y276" s="403">
        <v>1.4999999999986357E-3</v>
      </c>
      <c r="Z276" s="403">
        <v>0</v>
      </c>
      <c r="AA276" s="403">
        <v>1.4999999999986357E-3</v>
      </c>
      <c r="AB276" s="403">
        <v>0</v>
      </c>
      <c r="AC276" s="124">
        <v>7.0349999999994001E-2</v>
      </c>
      <c r="AD276" s="576"/>
    </row>
    <row r="277" spans="1:30" s="661" customFormat="1" ht="12" thickBot="1" x14ac:dyDescent="0.25">
      <c r="A277" s="53" t="s">
        <v>103</v>
      </c>
      <c r="B277" s="51" t="s">
        <v>19</v>
      </c>
      <c r="C277" s="45" t="s">
        <v>483</v>
      </c>
      <c r="D277" s="2609" t="s">
        <v>506</v>
      </c>
      <c r="E277" s="516">
        <v>1.3500000000021828E-3</v>
      </c>
      <c r="F277" s="516">
        <v>1.3499999999953614E-3</v>
      </c>
      <c r="G277" s="516">
        <v>1.3500000000021828E-3</v>
      </c>
      <c r="H277" s="517">
        <v>1.3500000000021828E-3</v>
      </c>
      <c r="I277" s="516">
        <v>1.6500000000019099E-3</v>
      </c>
      <c r="J277" s="516">
        <v>1.1999999999989085E-3</v>
      </c>
      <c r="K277" s="516">
        <v>1.6499999999950888E-3</v>
      </c>
      <c r="L277" s="516">
        <v>1.2000000000057297E-3</v>
      </c>
      <c r="M277" s="516">
        <v>1.3499999999953614E-3</v>
      </c>
      <c r="N277" s="517">
        <v>1.6500000000019099E-3</v>
      </c>
      <c r="O277" s="516">
        <v>1.1999999999989085E-3</v>
      </c>
      <c r="P277" s="516">
        <v>1.3500000000021828E-3</v>
      </c>
      <c r="Q277" s="516">
        <v>1.4999999999986357E-3</v>
      </c>
      <c r="R277" s="516">
        <v>1.4999999999986357E-3</v>
      </c>
      <c r="S277" s="516">
        <v>1.4999999999986357E-3</v>
      </c>
      <c r="T277" s="516">
        <v>0</v>
      </c>
      <c r="U277" s="516">
        <v>3.0000000000040927E-3</v>
      </c>
      <c r="V277" s="517">
        <v>1.4999999999986357E-3</v>
      </c>
      <c r="W277" s="516">
        <v>1.4999999999986357E-3</v>
      </c>
      <c r="X277" s="516">
        <v>0</v>
      </c>
      <c r="Y277" s="516">
        <v>3.0000000000040927E-3</v>
      </c>
      <c r="Z277" s="516">
        <v>0</v>
      </c>
      <c r="AA277" s="516">
        <v>1.4999999999986357E-3</v>
      </c>
      <c r="AB277" s="516">
        <v>1.4999999999986357E-3</v>
      </c>
      <c r="AC277" s="124">
        <f>SUM(E277:AB277)</f>
        <v>3.315000000000054E-2</v>
      </c>
      <c r="AD277" s="576"/>
    </row>
    <row r="278" spans="1:30" s="661" customFormat="1" ht="10.5" customHeight="1" x14ac:dyDescent="0.2">
      <c r="A278" s="2733" t="s">
        <v>152</v>
      </c>
      <c r="B278" s="2734"/>
      <c r="C278" s="12" t="s">
        <v>483</v>
      </c>
      <c r="D278" s="12"/>
      <c r="E278" s="112">
        <f>SUM(E212,E216,E220,E224,E228,E232,E236,E240,E244,E248,E252,E256,E260,E264,E268,E272,E276:E277)</f>
        <v>0.83346000000901299</v>
      </c>
      <c r="F278" s="112">
        <f t="shared" ref="F278:AB278" si="67">SUM(F212,F216,F220,F224,F228,F232,F236,F240,F244,F248,F252,F256,F260,F264,F268,F272,F276:F277)</f>
        <v>0.81801000000165358</v>
      </c>
      <c r="G278" s="112">
        <f t="shared" si="67"/>
        <v>0.7660200000006161</v>
      </c>
      <c r="H278" s="442">
        <f>SUM(H212,H216,H220,H224,H228,H232,H236,H240,H244,H248,H252,H256,H260,H264,H268,H272,H276:H277)</f>
        <v>0.80081999999485354</v>
      </c>
      <c r="I278" s="112">
        <f t="shared" si="67"/>
        <v>0.76464000000279186</v>
      </c>
      <c r="J278" s="112">
        <f t="shared" si="67"/>
        <v>0.89234999999231812</v>
      </c>
      <c r="K278" s="112">
        <f t="shared" si="67"/>
        <v>1.154160000006561</v>
      </c>
      <c r="L278" s="112">
        <f t="shared" si="67"/>
        <v>1.264829999990404</v>
      </c>
      <c r="M278" s="112">
        <f t="shared" si="67"/>
        <v>1.4087400000151902</v>
      </c>
      <c r="N278" s="442">
        <f t="shared" si="67"/>
        <v>1.4872799999900659</v>
      </c>
      <c r="O278" s="112">
        <f t="shared" si="67"/>
        <v>1.3068899999931911</v>
      </c>
      <c r="P278" s="112">
        <f t="shared" si="67"/>
        <v>1.3573500000048906</v>
      </c>
      <c r="Q278" s="112">
        <f t="shared" si="67"/>
        <v>1.5799800000002826</v>
      </c>
      <c r="R278" s="112">
        <f t="shared" si="67"/>
        <v>1.4401199999944094</v>
      </c>
      <c r="S278" s="112">
        <f t="shared" si="67"/>
        <v>1.3003800000030545</v>
      </c>
      <c r="T278" s="112">
        <f t="shared" si="67"/>
        <v>1.4230199999999331</v>
      </c>
      <c r="U278" s="112">
        <f>SUM(U212,U216,U220,U224,U228,U232,U236,U240,U244,U248,U252,U256,U260,U264,U268,U272,U276:U277)</f>
        <v>1.2114599999921514</v>
      </c>
      <c r="V278" s="442">
        <f t="shared" si="67"/>
        <v>1.4763000000188582</v>
      </c>
      <c r="W278" s="112">
        <f t="shared" si="67"/>
        <v>1.0925999999845433</v>
      </c>
      <c r="X278" s="112">
        <f t="shared" si="67"/>
        <v>1.3960800000093643</v>
      </c>
      <c r="Y278" s="112">
        <f t="shared" si="67"/>
        <v>1.5628200000015744</v>
      </c>
      <c r="Z278" s="112">
        <f t="shared" si="67"/>
        <v>1.3855199999921639</v>
      </c>
      <c r="AA278" s="112">
        <f t="shared" si="67"/>
        <v>1.1847600000089904</v>
      </c>
      <c r="AB278" s="112">
        <f t="shared" si="67"/>
        <v>0.8669399999978159</v>
      </c>
      <c r="AC278" s="121">
        <f>SUM(AC212,AC216,AC220,AC224,AC228,AC232,AC236,AC240,AC244,AC248,AC252,AC256,AC260,AC264,AC268,AC272,AC276:AC277)</f>
        <v>28.825980000004687</v>
      </c>
    </row>
    <row r="279" spans="1:30" s="661" customFormat="1" ht="10.5" customHeight="1" thickBot="1" x14ac:dyDescent="0.25">
      <c r="A279" s="2735"/>
      <c r="B279" s="2736"/>
      <c r="C279" s="9" t="s">
        <v>484</v>
      </c>
      <c r="D279" s="240"/>
      <c r="E279" s="112">
        <f>SUM(E213,E217,E221,E225,E229,E233,E237,E241,E245,E249,E253,E257,E261,E265,E269,E273)</f>
        <v>0.19223999999999999</v>
      </c>
      <c r="F279" s="112">
        <f t="shared" ref="F279:AC279" si="68">SUM(F213,F217,F221,F225,F229,F233,F237,F241,F245,F249,F253,F257,F261,F265,F269,F273)</f>
        <v>0.19152</v>
      </c>
      <c r="G279" s="112">
        <f t="shared" si="68"/>
        <v>0.18912000000000001</v>
      </c>
      <c r="H279" s="442">
        <f t="shared" si="68"/>
        <v>0.19056000000000001</v>
      </c>
      <c r="I279" s="112">
        <f t="shared" si="68"/>
        <v>0.18936000000000003</v>
      </c>
      <c r="J279" s="112">
        <f t="shared" si="68"/>
        <v>0.19608000000000003</v>
      </c>
      <c r="K279" s="112">
        <f t="shared" si="68"/>
        <v>0.21264000000000002</v>
      </c>
      <c r="L279" s="112">
        <f t="shared" si="68"/>
        <v>0.24024000000000001</v>
      </c>
      <c r="M279" s="112">
        <f t="shared" si="68"/>
        <v>0.36024</v>
      </c>
      <c r="N279" s="442">
        <f t="shared" si="68"/>
        <v>0.35904000000000003</v>
      </c>
      <c r="O279" s="112">
        <f t="shared" si="68"/>
        <v>0.34943999999999997</v>
      </c>
      <c r="P279" s="112">
        <f t="shared" si="68"/>
        <v>0.38688</v>
      </c>
      <c r="Q279" s="112">
        <f t="shared" si="68"/>
        <v>0.32807999999999998</v>
      </c>
      <c r="R279" s="112">
        <f t="shared" si="68"/>
        <v>0.33672000000000002</v>
      </c>
      <c r="S279" s="112">
        <f t="shared" si="68"/>
        <v>0.36024</v>
      </c>
      <c r="T279" s="112">
        <f t="shared" si="68"/>
        <v>0.35903999999999997</v>
      </c>
      <c r="U279" s="112">
        <f t="shared" si="68"/>
        <v>0.31631999999999993</v>
      </c>
      <c r="V279" s="442">
        <f t="shared" si="68"/>
        <v>0.25175999999999998</v>
      </c>
      <c r="W279" s="112">
        <f t="shared" si="68"/>
        <v>0.24552000000000002</v>
      </c>
      <c r="X279" s="112">
        <f t="shared" si="68"/>
        <v>0.24264000000000002</v>
      </c>
      <c r="Y279" s="112">
        <f t="shared" si="68"/>
        <v>0.24024000000000001</v>
      </c>
      <c r="Z279" s="112">
        <f t="shared" si="68"/>
        <v>0.23327999999999999</v>
      </c>
      <c r="AA279" s="112">
        <f t="shared" si="68"/>
        <v>0.22392000000000001</v>
      </c>
      <c r="AB279" s="112">
        <f t="shared" si="68"/>
        <v>0.21768000000000001</v>
      </c>
      <c r="AC279" s="122">
        <f t="shared" si="68"/>
        <v>6.4127999999999989</v>
      </c>
    </row>
    <row r="280" spans="1:30" s="661" customFormat="1" ht="10.5" customHeight="1" x14ac:dyDescent="0.2">
      <c r="A280" s="2737" t="s">
        <v>153</v>
      </c>
      <c r="B280" s="2738"/>
      <c r="C280" s="7" t="s">
        <v>483</v>
      </c>
      <c r="D280" s="7"/>
      <c r="E280" s="109">
        <f>E187+E191-E278</f>
        <v>6.653999999033211E-2</v>
      </c>
      <c r="F280" s="109">
        <f t="shared" ref="F280:AC281" si="69">F187+F191-F278</f>
        <v>8.1990000014062425E-2</v>
      </c>
      <c r="G280" s="109">
        <f t="shared" si="69"/>
        <v>-0.22602000000912903</v>
      </c>
      <c r="H280" s="421">
        <f t="shared" si="69"/>
        <v>9.9180000004491564E-2</v>
      </c>
      <c r="I280" s="109">
        <f t="shared" si="69"/>
        <v>0.31535999999655318</v>
      </c>
      <c r="J280" s="109">
        <f t="shared" si="69"/>
        <v>0.18765000000702692</v>
      </c>
      <c r="K280" s="109">
        <f t="shared" si="69"/>
        <v>-7.4160000007216009E-2</v>
      </c>
      <c r="L280" s="109">
        <f t="shared" si="69"/>
        <v>-0.18482999999105898</v>
      </c>
      <c r="M280" s="109">
        <f t="shared" si="69"/>
        <v>3.1259999992012899E-2</v>
      </c>
      <c r="N280" s="421">
        <f t="shared" si="69"/>
        <v>-4.7279999999233713E-2</v>
      </c>
      <c r="O280" s="109">
        <f t="shared" si="69"/>
        <v>0.13311000001401196</v>
      </c>
      <c r="P280" s="109">
        <f t="shared" si="69"/>
        <v>8.264999998594158E-2</v>
      </c>
      <c r="Q280" s="109">
        <f t="shared" si="69"/>
        <v>-0.13997999999307953</v>
      </c>
      <c r="R280" s="109">
        <f t="shared" si="69"/>
        <v>-1.1999998720635396E-4</v>
      </c>
      <c r="S280" s="109">
        <f t="shared" si="69"/>
        <v>0.13961999998777763</v>
      </c>
      <c r="T280" s="109">
        <f t="shared" si="69"/>
        <v>1.6980000007269958E-2</v>
      </c>
      <c r="U280" s="109">
        <f>U187+U191-U278</f>
        <v>0.2285399999986808</v>
      </c>
      <c r="V280" s="421">
        <f t="shared" si="69"/>
        <v>-0.39630000001951315</v>
      </c>
      <c r="W280" s="109">
        <f t="shared" si="69"/>
        <v>0.34740000002265981</v>
      </c>
      <c r="X280" s="109">
        <f t="shared" si="69"/>
        <v>-0.31608000001001924</v>
      </c>
      <c r="Y280" s="109">
        <f t="shared" si="69"/>
        <v>0.23717999999711581</v>
      </c>
      <c r="Z280" s="109">
        <f t="shared" si="69"/>
        <v>-0.48551999999281881</v>
      </c>
      <c r="AA280" s="109">
        <f t="shared" si="69"/>
        <v>-0.2847600000096453</v>
      </c>
      <c r="AB280" s="109">
        <f t="shared" si="69"/>
        <v>0.21306000000152914</v>
      </c>
      <c r="AC280" s="121">
        <f t="shared" si="69"/>
        <v>-2.5979999999446335E-2</v>
      </c>
    </row>
    <row r="281" spans="1:30" s="661" customFormat="1" ht="10.5" customHeight="1" thickBot="1" x14ac:dyDescent="0.25">
      <c r="A281" s="2735"/>
      <c r="B281" s="2736"/>
      <c r="C281" s="9" t="s">
        <v>484</v>
      </c>
      <c r="D281" s="240"/>
      <c r="E281" s="112">
        <f>E188+E192-E279</f>
        <v>1.00776</v>
      </c>
      <c r="F281" s="112">
        <f t="shared" si="69"/>
        <v>1.00848</v>
      </c>
      <c r="G281" s="112">
        <f t="shared" si="69"/>
        <v>1.01088</v>
      </c>
      <c r="H281" s="442">
        <f t="shared" si="69"/>
        <v>1.0094399999999999</v>
      </c>
      <c r="I281" s="112">
        <f t="shared" si="69"/>
        <v>1.01064</v>
      </c>
      <c r="J281" s="112">
        <f t="shared" si="69"/>
        <v>1.0039199999999999</v>
      </c>
      <c r="K281" s="112">
        <f t="shared" si="69"/>
        <v>0.9873599999999999</v>
      </c>
      <c r="L281" s="112">
        <f t="shared" si="69"/>
        <v>0.95975999999999995</v>
      </c>
      <c r="M281" s="112">
        <f t="shared" si="69"/>
        <v>0.83975999999999995</v>
      </c>
      <c r="N281" s="442">
        <f t="shared" si="69"/>
        <v>0.84095999999999993</v>
      </c>
      <c r="O281" s="112">
        <f t="shared" si="69"/>
        <v>0.95055999999999985</v>
      </c>
      <c r="P281" s="112">
        <f t="shared" si="69"/>
        <v>0.91311999999999982</v>
      </c>
      <c r="Q281" s="112">
        <f t="shared" si="69"/>
        <v>0.9719199999999999</v>
      </c>
      <c r="R281" s="112">
        <f t="shared" si="69"/>
        <v>0.9632799999999998</v>
      </c>
      <c r="S281" s="112">
        <f t="shared" si="69"/>
        <v>0.93975999999999982</v>
      </c>
      <c r="T281" s="112">
        <f t="shared" si="69"/>
        <v>0.9409599999999998</v>
      </c>
      <c r="U281" s="112">
        <f t="shared" si="69"/>
        <v>0.98367999999999989</v>
      </c>
      <c r="V281" s="442">
        <f t="shared" si="69"/>
        <v>1.0482399999999998</v>
      </c>
      <c r="W281" s="112">
        <f t="shared" si="69"/>
        <v>1.0544799999999999</v>
      </c>
      <c r="X281" s="112">
        <f t="shared" si="69"/>
        <v>1.0573599999999999</v>
      </c>
      <c r="Y281" s="112">
        <f t="shared" si="69"/>
        <v>0.95975999999999995</v>
      </c>
      <c r="Z281" s="112">
        <f t="shared" si="69"/>
        <v>0.96672000000000002</v>
      </c>
      <c r="AA281" s="112">
        <f t="shared" si="69"/>
        <v>0.97607999999999995</v>
      </c>
      <c r="AB281" s="112">
        <f t="shared" si="69"/>
        <v>0.98231999999999997</v>
      </c>
      <c r="AC281" s="122">
        <f t="shared" si="69"/>
        <v>23.387199999999993</v>
      </c>
    </row>
    <row r="282" spans="1:30" s="32" customFormat="1" ht="10.5" customHeight="1" x14ac:dyDescent="0.2">
      <c r="A282" s="2764" t="s">
        <v>9</v>
      </c>
      <c r="B282" s="2765"/>
      <c r="C282" s="14" t="s">
        <v>483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47"/>
    </row>
    <row r="283" spans="1:30" s="32" customFormat="1" ht="10.5" customHeight="1" thickBot="1" x14ac:dyDescent="0.25">
      <c r="A283" s="2766"/>
      <c r="B283" s="2767"/>
      <c r="C283" s="15" t="s">
        <v>484</v>
      </c>
      <c r="D283" s="15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348"/>
    </row>
    <row r="284" spans="1:30" s="72" customFormat="1" ht="30" customHeight="1" thickBot="1" x14ac:dyDescent="0.25">
      <c r="A284" s="289"/>
      <c r="B284" s="71"/>
      <c r="C284" s="290" t="s">
        <v>280</v>
      </c>
      <c r="E284" s="575">
        <f t="shared" ref="E284:AB284" si="70">E201+E244+E248+E220+E260+E236+E268+E240</f>
        <v>1.4759199999988286</v>
      </c>
      <c r="F284" s="575">
        <f t="shared" si="70"/>
        <v>1.4631999999914724</v>
      </c>
      <c r="G284" s="575">
        <f t="shared" si="70"/>
        <v>1.4123200000413565</v>
      </c>
      <c r="H284" s="575">
        <f>H201+H244+H248+H220+H260+H236+H268+H240</f>
        <v>1.5185599999989232</v>
      </c>
      <c r="I284" s="575">
        <f t="shared" si="70"/>
        <v>1.4113599999926074</v>
      </c>
      <c r="J284" s="575">
        <f t="shared" si="70"/>
        <v>1.6783199999597203</v>
      </c>
      <c r="K284" s="575">
        <f t="shared" si="70"/>
        <v>2.0101600000391664</v>
      </c>
      <c r="L284" s="575">
        <f t="shared" si="70"/>
        <v>2.1176799999720601</v>
      </c>
      <c r="M284" s="575">
        <f t="shared" si="70"/>
        <v>2.3930400000253789</v>
      </c>
      <c r="N284" s="575">
        <f t="shared" si="70"/>
        <v>2.5019199999635839</v>
      </c>
      <c r="O284" s="575">
        <f t="shared" si="70"/>
        <v>2.4240800000318976</v>
      </c>
      <c r="P284" s="575">
        <f t="shared" si="70"/>
        <v>2.3445600000150759</v>
      </c>
      <c r="Q284" s="575">
        <f t="shared" si="70"/>
        <v>2.7784799999513892</v>
      </c>
      <c r="R284" s="575">
        <f t="shared" si="70"/>
        <v>2.1396799999984863</v>
      </c>
      <c r="S284" s="575">
        <f t="shared" si="70"/>
        <v>2.4255200000417636</v>
      </c>
      <c r="T284" s="575">
        <f t="shared" si="70"/>
        <v>2.201039999967338</v>
      </c>
      <c r="U284" s="575">
        <f t="shared" si="70"/>
        <v>2.3379200000308504</v>
      </c>
      <c r="V284" s="575">
        <f t="shared" si="70"/>
        <v>2.4643199999781138</v>
      </c>
      <c r="W284" s="575">
        <f t="shared" si="70"/>
        <v>2.0803199999947322</v>
      </c>
      <c r="X284" s="575">
        <f t="shared" si="70"/>
        <v>2.1758400000276996</v>
      </c>
      <c r="Y284" s="575">
        <f t="shared" si="70"/>
        <v>2.7612000000036088</v>
      </c>
      <c r="Z284" s="575">
        <f t="shared" si="70"/>
        <v>2.1707999999595673</v>
      </c>
      <c r="AA284" s="575">
        <f t="shared" si="70"/>
        <v>2.3124800000477008</v>
      </c>
      <c r="AB284" s="575">
        <f t="shared" si="70"/>
        <v>1.3683199999591091</v>
      </c>
      <c r="AC284" s="352"/>
    </row>
    <row r="285" spans="1:30" s="661" customFormat="1" ht="28.5" customHeight="1" x14ac:dyDescent="0.2">
      <c r="A285" s="765" t="s">
        <v>17</v>
      </c>
      <c r="B285" s="79" t="s">
        <v>5</v>
      </c>
      <c r="C285" s="6" t="s">
        <v>14</v>
      </c>
      <c r="D285" s="6" t="s">
        <v>498</v>
      </c>
      <c r="E285" s="2719" t="s">
        <v>15</v>
      </c>
      <c r="F285" s="2719"/>
      <c r="G285" s="2719"/>
      <c r="H285" s="2719"/>
      <c r="I285" s="2719"/>
      <c r="J285" s="2719"/>
      <c r="K285" s="2719"/>
      <c r="L285" s="2719"/>
      <c r="M285" s="2719"/>
      <c r="N285" s="2719"/>
      <c r="O285" s="2719"/>
      <c r="P285" s="2719"/>
      <c r="Q285" s="2719"/>
      <c r="R285" s="2719"/>
      <c r="S285" s="2719"/>
      <c r="T285" s="2719"/>
      <c r="U285" s="2719"/>
      <c r="V285" s="2719"/>
      <c r="W285" s="2719"/>
      <c r="X285" s="2719"/>
      <c r="Y285" s="2719"/>
      <c r="Z285" s="2719"/>
      <c r="AA285" s="2719"/>
      <c r="AB285" s="2719"/>
      <c r="AC285" s="2905" t="s">
        <v>10</v>
      </c>
    </row>
    <row r="286" spans="1:30" s="13" customFormat="1" ht="12.75" customHeight="1" thickBot="1" x14ac:dyDescent="0.25">
      <c r="A286" s="2722" t="s">
        <v>156</v>
      </c>
      <c r="B286" s="2723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2906"/>
    </row>
    <row r="287" spans="1:30" s="13" customFormat="1" ht="12.75" customHeight="1" x14ac:dyDescent="0.2">
      <c r="A287" s="19" t="s">
        <v>6</v>
      </c>
      <c r="B287" s="20"/>
      <c r="C287" s="21"/>
      <c r="D287" s="1203"/>
      <c r="E287" s="20">
        <v>8</v>
      </c>
      <c r="F287" s="20">
        <v>8</v>
      </c>
      <c r="G287" s="20">
        <v>8</v>
      </c>
      <c r="H287" s="20">
        <v>8</v>
      </c>
      <c r="I287" s="20">
        <v>8</v>
      </c>
      <c r="J287" s="20">
        <v>8</v>
      </c>
      <c r="K287" s="20">
        <v>8</v>
      </c>
      <c r="L287" s="20">
        <v>8</v>
      </c>
      <c r="M287" s="20">
        <v>8</v>
      </c>
      <c r="N287" s="20">
        <v>8</v>
      </c>
      <c r="O287" s="20">
        <v>8</v>
      </c>
      <c r="P287" s="20">
        <v>8</v>
      </c>
      <c r="Q287" s="20">
        <v>8</v>
      </c>
      <c r="R287" s="20">
        <v>8</v>
      </c>
      <c r="S287" s="20">
        <v>8</v>
      </c>
      <c r="T287" s="20">
        <v>8</v>
      </c>
      <c r="U287" s="20">
        <v>8</v>
      </c>
      <c r="V287" s="20">
        <v>8</v>
      </c>
      <c r="W287" s="20">
        <v>8</v>
      </c>
      <c r="X287" s="20">
        <v>8</v>
      </c>
      <c r="Y287" s="20">
        <v>8</v>
      </c>
      <c r="Z287" s="20">
        <v>8</v>
      </c>
      <c r="AA287" s="20">
        <v>8</v>
      </c>
      <c r="AB287" s="20">
        <v>8</v>
      </c>
      <c r="AC287" s="344"/>
    </row>
    <row r="288" spans="1:30" s="13" customFormat="1" ht="12.75" customHeight="1" thickBot="1" x14ac:dyDescent="0.25">
      <c r="A288" s="36" t="s">
        <v>7</v>
      </c>
      <c r="B288" s="37"/>
      <c r="C288" s="38"/>
      <c r="D288" s="1224"/>
      <c r="E288" s="37">
        <v>8</v>
      </c>
      <c r="F288" s="37">
        <v>8</v>
      </c>
      <c r="G288" s="37">
        <v>8</v>
      </c>
      <c r="H288" s="37">
        <v>8</v>
      </c>
      <c r="I288" s="37">
        <v>8</v>
      </c>
      <c r="J288" s="37">
        <v>8</v>
      </c>
      <c r="K288" s="37">
        <v>8</v>
      </c>
      <c r="L288" s="37">
        <v>8</v>
      </c>
      <c r="M288" s="37">
        <v>8</v>
      </c>
      <c r="N288" s="37">
        <v>8</v>
      </c>
      <c r="O288" s="37">
        <v>8</v>
      </c>
      <c r="P288" s="37">
        <v>8</v>
      </c>
      <c r="Q288" s="37">
        <v>8</v>
      </c>
      <c r="R288" s="37">
        <v>8</v>
      </c>
      <c r="S288" s="37">
        <v>8</v>
      </c>
      <c r="T288" s="37">
        <v>8</v>
      </c>
      <c r="U288" s="37">
        <v>8</v>
      </c>
      <c r="V288" s="37">
        <v>8</v>
      </c>
      <c r="W288" s="37">
        <v>8</v>
      </c>
      <c r="X288" s="37">
        <v>8</v>
      </c>
      <c r="Y288" s="37">
        <v>8</v>
      </c>
      <c r="Z288" s="37">
        <v>8</v>
      </c>
      <c r="AA288" s="37">
        <v>8</v>
      </c>
      <c r="AB288" s="37">
        <v>8</v>
      </c>
      <c r="AC288" s="345"/>
    </row>
    <row r="289" spans="1:31" s="661" customFormat="1" ht="12" customHeight="1" x14ac:dyDescent="0.2">
      <c r="A289" s="2845" t="s">
        <v>11</v>
      </c>
      <c r="B289" s="2888" t="s">
        <v>131</v>
      </c>
      <c r="C289" s="10" t="s">
        <v>483</v>
      </c>
      <c r="D289" s="10" t="s">
        <v>466</v>
      </c>
      <c r="E289" s="80"/>
      <c r="F289" s="80"/>
      <c r="G289" s="80"/>
      <c r="H289" s="420"/>
      <c r="I289" s="80"/>
      <c r="J289" s="80"/>
      <c r="K289" s="80"/>
      <c r="L289" s="80"/>
      <c r="M289" s="80"/>
      <c r="N289" s="420"/>
      <c r="O289" s="80"/>
      <c r="P289" s="80"/>
      <c r="Q289" s="80"/>
      <c r="R289" s="80"/>
      <c r="S289" s="80"/>
      <c r="T289" s="80"/>
      <c r="U289" s="80"/>
      <c r="V289" s="420"/>
      <c r="W289" s="80"/>
      <c r="X289" s="80"/>
      <c r="Y289" s="80"/>
      <c r="Z289" s="80"/>
      <c r="AA289" s="80"/>
      <c r="AB289" s="80"/>
      <c r="AC289" s="121">
        <f>SUM(E289:AB289)</f>
        <v>0</v>
      </c>
    </row>
    <row r="290" spans="1:31" s="661" customFormat="1" ht="10.5" customHeight="1" x14ac:dyDescent="0.2">
      <c r="A290" s="2846"/>
      <c r="B290" s="2889"/>
      <c r="C290" s="11" t="s">
        <v>484</v>
      </c>
      <c r="D290" s="11" t="s">
        <v>466</v>
      </c>
      <c r="E290" s="82"/>
      <c r="F290" s="82"/>
      <c r="G290" s="82"/>
      <c r="H290" s="424"/>
      <c r="I290" s="82"/>
      <c r="J290" s="82"/>
      <c r="K290" s="82"/>
      <c r="L290" s="82"/>
      <c r="M290" s="82"/>
      <c r="N290" s="424"/>
      <c r="O290" s="82"/>
      <c r="P290" s="82"/>
      <c r="Q290" s="82"/>
      <c r="R290" s="82"/>
      <c r="S290" s="82"/>
      <c r="T290" s="82"/>
      <c r="U290" s="82"/>
      <c r="V290" s="424"/>
      <c r="W290" s="82"/>
      <c r="X290" s="82"/>
      <c r="Y290" s="82"/>
      <c r="Z290" s="82"/>
      <c r="AA290" s="82"/>
      <c r="AB290" s="82"/>
      <c r="AC290" s="117">
        <f>SUM(E290:AB290)</f>
        <v>0</v>
      </c>
    </row>
    <row r="291" spans="1:31" s="661" customFormat="1" ht="10.5" customHeight="1" x14ac:dyDescent="0.2">
      <c r="A291" s="2846"/>
      <c r="B291" s="2889"/>
      <c r="C291" s="11" t="s">
        <v>8</v>
      </c>
      <c r="D291" s="1248" t="s">
        <v>465</v>
      </c>
      <c r="E291" s="1421">
        <v>10</v>
      </c>
      <c r="F291" s="1420">
        <v>10</v>
      </c>
      <c r="G291" s="1420">
        <v>10</v>
      </c>
      <c r="H291" s="1420">
        <v>10</v>
      </c>
      <c r="I291" s="1420">
        <v>10</v>
      </c>
      <c r="J291" s="1420">
        <v>12</v>
      </c>
      <c r="K291" s="1420">
        <v>12</v>
      </c>
      <c r="L291" s="1420">
        <v>14</v>
      </c>
      <c r="M291" s="1420">
        <v>18</v>
      </c>
      <c r="N291" s="1420">
        <v>20</v>
      </c>
      <c r="O291" s="1420">
        <v>20</v>
      </c>
      <c r="P291" s="1420">
        <v>19</v>
      </c>
      <c r="Q291" s="1420">
        <v>16</v>
      </c>
      <c r="R291" s="1420">
        <v>19</v>
      </c>
      <c r="S291" s="1420">
        <v>18</v>
      </c>
      <c r="T291" s="1420">
        <v>17</v>
      </c>
      <c r="U291" s="1420">
        <v>14</v>
      </c>
      <c r="V291" s="1420">
        <v>13</v>
      </c>
      <c r="W291" s="1420">
        <v>12</v>
      </c>
      <c r="X291" s="1420">
        <v>12</v>
      </c>
      <c r="Y291" s="1420">
        <v>12</v>
      </c>
      <c r="Z291" s="1420">
        <v>13</v>
      </c>
      <c r="AA291" s="1420">
        <v>12</v>
      </c>
      <c r="AB291" s="1422">
        <v>10</v>
      </c>
      <c r="AC291" s="117"/>
      <c r="AD291" s="120">
        <f>MAX(E291:AB291)</f>
        <v>20</v>
      </c>
    </row>
    <row r="292" spans="1:31" s="661" customFormat="1" ht="10.5" customHeight="1" thickBot="1" x14ac:dyDescent="0.25">
      <c r="A292" s="2846"/>
      <c r="B292" s="2889"/>
      <c r="C292" s="11" t="s">
        <v>16</v>
      </c>
      <c r="D292" s="11"/>
      <c r="E292" s="82" t="e">
        <f t="shared" ref="E292:AC292" si="71">E290/E289</f>
        <v>#DIV/0!</v>
      </c>
      <c r="F292" s="82" t="e">
        <f t="shared" si="71"/>
        <v>#DIV/0!</v>
      </c>
      <c r="G292" s="82" t="e">
        <f t="shared" si="71"/>
        <v>#DIV/0!</v>
      </c>
      <c r="H292" s="424" t="e">
        <f t="shared" si="71"/>
        <v>#DIV/0!</v>
      </c>
      <c r="I292" s="82" t="e">
        <f t="shared" si="71"/>
        <v>#DIV/0!</v>
      </c>
      <c r="J292" s="82" t="e">
        <f t="shared" si="71"/>
        <v>#DIV/0!</v>
      </c>
      <c r="K292" s="82" t="e">
        <f t="shared" si="71"/>
        <v>#DIV/0!</v>
      </c>
      <c r="L292" s="82" t="e">
        <f t="shared" si="71"/>
        <v>#DIV/0!</v>
      </c>
      <c r="M292" s="82" t="e">
        <f t="shared" si="71"/>
        <v>#DIV/0!</v>
      </c>
      <c r="N292" s="424" t="e">
        <f t="shared" si="71"/>
        <v>#DIV/0!</v>
      </c>
      <c r="O292" s="82" t="e">
        <f t="shared" si="71"/>
        <v>#DIV/0!</v>
      </c>
      <c r="P292" s="82" t="e">
        <f t="shared" si="71"/>
        <v>#DIV/0!</v>
      </c>
      <c r="Q292" s="82" t="e">
        <f t="shared" si="71"/>
        <v>#DIV/0!</v>
      </c>
      <c r="R292" s="82" t="e">
        <f t="shared" si="71"/>
        <v>#DIV/0!</v>
      </c>
      <c r="S292" s="82" t="e">
        <f t="shared" si="71"/>
        <v>#DIV/0!</v>
      </c>
      <c r="T292" s="82" t="e">
        <f t="shared" si="71"/>
        <v>#DIV/0!</v>
      </c>
      <c r="U292" s="82" t="e">
        <f t="shared" si="71"/>
        <v>#DIV/0!</v>
      </c>
      <c r="V292" s="424" t="e">
        <f t="shared" si="71"/>
        <v>#DIV/0!</v>
      </c>
      <c r="W292" s="82" t="e">
        <f t="shared" si="71"/>
        <v>#DIV/0!</v>
      </c>
      <c r="X292" s="82" t="e">
        <f t="shared" si="71"/>
        <v>#DIV/0!</v>
      </c>
      <c r="Y292" s="82" t="e">
        <f t="shared" si="71"/>
        <v>#DIV/0!</v>
      </c>
      <c r="Z292" s="82" t="e">
        <f t="shared" si="71"/>
        <v>#DIV/0!</v>
      </c>
      <c r="AA292" s="82" t="e">
        <f t="shared" si="71"/>
        <v>#DIV/0!</v>
      </c>
      <c r="AB292" s="82" t="e">
        <f t="shared" si="71"/>
        <v>#DIV/0!</v>
      </c>
      <c r="AC292" s="117" t="e">
        <f t="shared" si="71"/>
        <v>#DIV/0!</v>
      </c>
    </row>
    <row r="293" spans="1:31" s="661" customFormat="1" ht="10.5" customHeight="1" thickBot="1" x14ac:dyDescent="0.25">
      <c r="A293" s="2895"/>
      <c r="B293" s="2911"/>
      <c r="C293" s="459" t="s">
        <v>13</v>
      </c>
      <c r="D293" s="1331" t="s">
        <v>465</v>
      </c>
      <c r="E293" s="1401">
        <v>120.62999725341797</v>
      </c>
      <c r="F293" s="1399">
        <v>120.48999786376953</v>
      </c>
      <c r="G293" s="1399">
        <v>120.58999633789062</v>
      </c>
      <c r="H293" s="1399">
        <v>120.26000213623047</v>
      </c>
      <c r="I293" s="1399">
        <v>120.59999847412109</v>
      </c>
      <c r="J293" s="1399">
        <v>120.66999816894531</v>
      </c>
      <c r="K293" s="1399">
        <v>120.65000152587891</v>
      </c>
      <c r="L293" s="1399">
        <v>122.58000183105469</v>
      </c>
      <c r="M293" s="1399">
        <v>121.26000213623047</v>
      </c>
      <c r="N293" s="1399">
        <v>121.01000213623047</v>
      </c>
      <c r="O293" s="1399">
        <v>121.44999694824219</v>
      </c>
      <c r="P293" s="1399">
        <v>122.25</v>
      </c>
      <c r="Q293" s="1399">
        <v>122.30000305175781</v>
      </c>
      <c r="R293" s="1399">
        <v>122.18000030517578</v>
      </c>
      <c r="S293" s="1399">
        <v>122.18000030517578</v>
      </c>
      <c r="T293" s="1399">
        <v>122.30000305175781</v>
      </c>
      <c r="U293" s="1399">
        <v>122.41999816894531</v>
      </c>
      <c r="V293" s="1399">
        <v>122.55999755859375</v>
      </c>
      <c r="W293" s="1399">
        <v>122.52999877929687</v>
      </c>
      <c r="X293" s="1399">
        <v>122.44999694824219</v>
      </c>
      <c r="Y293" s="1399">
        <v>122.34999847412109</v>
      </c>
      <c r="Z293" s="1399">
        <v>122.55999755859375</v>
      </c>
      <c r="AA293" s="1399">
        <v>121.44999694824219</v>
      </c>
      <c r="AB293" s="1400">
        <v>121.62000274658203</v>
      </c>
      <c r="AC293" s="438"/>
    </row>
    <row r="294" spans="1:31" s="661" customFormat="1" ht="10.5" customHeight="1" x14ac:dyDescent="0.2">
      <c r="A294" s="2715" t="s">
        <v>12</v>
      </c>
      <c r="B294" s="2712" t="s">
        <v>130</v>
      </c>
      <c r="C294" s="10" t="s">
        <v>483</v>
      </c>
      <c r="D294" s="10" t="s">
        <v>466</v>
      </c>
      <c r="E294" s="80"/>
      <c r="F294" s="80"/>
      <c r="G294" s="80"/>
      <c r="H294" s="420"/>
      <c r="I294" s="80"/>
      <c r="J294" s="80"/>
      <c r="K294" s="80"/>
      <c r="L294" s="80"/>
      <c r="M294" s="80"/>
      <c r="N294" s="420"/>
      <c r="O294" s="80"/>
      <c r="P294" s="80"/>
      <c r="Q294" s="80"/>
      <c r="R294" s="80"/>
      <c r="S294" s="80"/>
      <c r="T294" s="80"/>
      <c r="U294" s="80"/>
      <c r="V294" s="420"/>
      <c r="W294" s="80"/>
      <c r="X294" s="80"/>
      <c r="Y294" s="80"/>
      <c r="Z294" s="80"/>
      <c r="AA294" s="80"/>
      <c r="AB294" s="81"/>
      <c r="AC294" s="552">
        <f>SUM(E294:AB294)</f>
        <v>0</v>
      </c>
    </row>
    <row r="295" spans="1:31" s="661" customFormat="1" ht="10.5" customHeight="1" x14ac:dyDescent="0.2">
      <c r="A295" s="2716"/>
      <c r="B295" s="2713"/>
      <c r="C295" s="11" t="s">
        <v>484</v>
      </c>
      <c r="D295" s="11" t="s">
        <v>466</v>
      </c>
      <c r="E295" s="82"/>
      <c r="F295" s="82"/>
      <c r="G295" s="82"/>
      <c r="H295" s="424"/>
      <c r="I295" s="82"/>
      <c r="J295" s="82"/>
      <c r="K295" s="82"/>
      <c r="L295" s="82"/>
      <c r="M295" s="82"/>
      <c r="N295" s="424"/>
      <c r="O295" s="82"/>
      <c r="P295" s="82"/>
      <c r="Q295" s="82"/>
      <c r="R295" s="82"/>
      <c r="S295" s="82"/>
      <c r="T295" s="82"/>
      <c r="U295" s="82"/>
      <c r="V295" s="424"/>
      <c r="W295" s="82"/>
      <c r="X295" s="82"/>
      <c r="Y295" s="82"/>
      <c r="Z295" s="82"/>
      <c r="AA295" s="82"/>
      <c r="AB295" s="83"/>
      <c r="AC295" s="552">
        <f>SUM(E295:AB295)</f>
        <v>0</v>
      </c>
    </row>
    <row r="296" spans="1:31" s="661" customFormat="1" ht="10.5" customHeight="1" thickBot="1" x14ac:dyDescent="0.25">
      <c r="A296" s="2716"/>
      <c r="B296" s="2713"/>
      <c r="C296" s="11" t="s">
        <v>8</v>
      </c>
      <c r="D296" s="1201" t="s">
        <v>465</v>
      </c>
      <c r="E296" s="1423">
        <v>19</v>
      </c>
      <c r="F296" s="1424">
        <v>17</v>
      </c>
      <c r="G296" s="1424">
        <v>17</v>
      </c>
      <c r="H296" s="1424">
        <v>17</v>
      </c>
      <c r="I296" s="1424">
        <v>18</v>
      </c>
      <c r="J296" s="1424">
        <v>20</v>
      </c>
      <c r="K296" s="1424">
        <v>23</v>
      </c>
      <c r="L296" s="1424">
        <v>27</v>
      </c>
      <c r="M296" s="1424">
        <v>31</v>
      </c>
      <c r="N296" s="1424">
        <v>28</v>
      </c>
      <c r="O296" s="1424">
        <v>30</v>
      </c>
      <c r="P296" s="1424">
        <v>28</v>
      </c>
      <c r="Q296" s="1424">
        <v>29</v>
      </c>
      <c r="R296" s="1424">
        <v>30</v>
      </c>
      <c r="S296" s="1424">
        <v>29</v>
      </c>
      <c r="T296" s="1424">
        <v>28</v>
      </c>
      <c r="U296" s="1424">
        <v>26</v>
      </c>
      <c r="V296" s="1424">
        <v>25</v>
      </c>
      <c r="W296" s="1424">
        <v>24</v>
      </c>
      <c r="X296" s="1424">
        <v>24</v>
      </c>
      <c r="Y296" s="1424">
        <v>25</v>
      </c>
      <c r="Z296" s="1424">
        <v>24</v>
      </c>
      <c r="AA296" s="1424">
        <v>22</v>
      </c>
      <c r="AB296" s="1425">
        <v>20</v>
      </c>
      <c r="AC296" s="552"/>
      <c r="AD296" s="120">
        <f>MAX(E296:AB296)</f>
        <v>31</v>
      </c>
    </row>
    <row r="297" spans="1:31" s="661" customFormat="1" ht="10.5" customHeight="1" thickBot="1" x14ac:dyDescent="0.25">
      <c r="A297" s="2716"/>
      <c r="B297" s="2713"/>
      <c r="C297" s="46" t="s">
        <v>16</v>
      </c>
      <c r="D297" s="46"/>
      <c r="E297" s="183" t="e">
        <f t="shared" ref="E297:AC297" si="72">E295/E294</f>
        <v>#DIV/0!</v>
      </c>
      <c r="F297" s="183" t="e">
        <f t="shared" si="72"/>
        <v>#DIV/0!</v>
      </c>
      <c r="G297" s="183" t="e">
        <f t="shared" si="72"/>
        <v>#DIV/0!</v>
      </c>
      <c r="H297" s="485" t="e">
        <f t="shared" si="72"/>
        <v>#DIV/0!</v>
      </c>
      <c r="I297" s="183" t="e">
        <f t="shared" si="72"/>
        <v>#DIV/0!</v>
      </c>
      <c r="J297" s="183" t="e">
        <f t="shared" si="72"/>
        <v>#DIV/0!</v>
      </c>
      <c r="K297" s="183" t="e">
        <f t="shared" si="72"/>
        <v>#DIV/0!</v>
      </c>
      <c r="L297" s="183" t="e">
        <f t="shared" si="72"/>
        <v>#DIV/0!</v>
      </c>
      <c r="M297" s="183" t="e">
        <f t="shared" si="72"/>
        <v>#DIV/0!</v>
      </c>
      <c r="N297" s="485" t="e">
        <f t="shared" si="72"/>
        <v>#DIV/0!</v>
      </c>
      <c r="O297" s="183" t="e">
        <f t="shared" si="72"/>
        <v>#DIV/0!</v>
      </c>
      <c r="P297" s="183" t="e">
        <f t="shared" si="72"/>
        <v>#DIV/0!</v>
      </c>
      <c r="Q297" s="183" t="e">
        <f t="shared" si="72"/>
        <v>#DIV/0!</v>
      </c>
      <c r="R297" s="183" t="e">
        <f t="shared" si="72"/>
        <v>#DIV/0!</v>
      </c>
      <c r="S297" s="183" t="e">
        <f t="shared" si="72"/>
        <v>#DIV/0!</v>
      </c>
      <c r="T297" s="183" t="e">
        <f t="shared" si="72"/>
        <v>#DIV/0!</v>
      </c>
      <c r="U297" s="183" t="e">
        <f t="shared" si="72"/>
        <v>#DIV/0!</v>
      </c>
      <c r="V297" s="485" t="e">
        <f t="shared" si="72"/>
        <v>#DIV/0!</v>
      </c>
      <c r="W297" s="183" t="e">
        <f t="shared" si="72"/>
        <v>#DIV/0!</v>
      </c>
      <c r="X297" s="183" t="e">
        <f t="shared" si="72"/>
        <v>#DIV/0!</v>
      </c>
      <c r="Y297" s="183" t="e">
        <f t="shared" si="72"/>
        <v>#DIV/0!</v>
      </c>
      <c r="Z297" s="183" t="e">
        <f t="shared" si="72"/>
        <v>#DIV/0!</v>
      </c>
      <c r="AA297" s="183" t="e">
        <f t="shared" si="72"/>
        <v>#DIV/0!</v>
      </c>
      <c r="AB297" s="361" t="e">
        <f t="shared" si="72"/>
        <v>#DIV/0!</v>
      </c>
      <c r="AC297" s="534" t="e">
        <f t="shared" si="72"/>
        <v>#DIV/0!</v>
      </c>
      <c r="AD297" s="119"/>
      <c r="AE297" s="119"/>
    </row>
    <row r="298" spans="1:31" s="661" customFormat="1" ht="10.5" customHeight="1" thickBot="1" x14ac:dyDescent="0.25">
      <c r="A298" s="2910"/>
      <c r="B298" s="2909"/>
      <c r="C298" s="435" t="s">
        <v>13</v>
      </c>
      <c r="D298" s="1277" t="s">
        <v>465</v>
      </c>
      <c r="E298" s="1404">
        <v>121.23999786376953</v>
      </c>
      <c r="F298" s="1402">
        <v>121.09999847412109</v>
      </c>
      <c r="G298" s="1402">
        <v>121.23999786376953</v>
      </c>
      <c r="H298" s="1402">
        <v>120.81999969482422</v>
      </c>
      <c r="I298" s="1402">
        <v>121.20999908447266</v>
      </c>
      <c r="J298" s="1402">
        <v>121.23000335693359</v>
      </c>
      <c r="K298" s="1402">
        <v>121.26000213623047</v>
      </c>
      <c r="L298" s="1402">
        <v>122.68000030517578</v>
      </c>
      <c r="M298" s="1402">
        <v>121.33000183105469</v>
      </c>
      <c r="N298" s="1402">
        <v>121.18000030517578</v>
      </c>
      <c r="O298" s="1402">
        <v>121.65000152587891</v>
      </c>
      <c r="P298" s="1402">
        <v>122.44000244140625</v>
      </c>
      <c r="Q298" s="1402">
        <v>122.47000122070312</v>
      </c>
      <c r="R298" s="1402">
        <v>122.36000061035156</v>
      </c>
      <c r="S298" s="1402">
        <v>122.40000152587891</v>
      </c>
      <c r="T298" s="1402">
        <v>122.52999877929687</v>
      </c>
      <c r="U298" s="1402">
        <v>122.63999938964844</v>
      </c>
      <c r="V298" s="1402">
        <v>122.79000091552734</v>
      </c>
      <c r="W298" s="1402">
        <v>122.79000091552734</v>
      </c>
      <c r="X298" s="1402">
        <v>122.98000335693359</v>
      </c>
      <c r="Y298" s="1402">
        <v>123.16999816894531</v>
      </c>
      <c r="Z298" s="1402">
        <v>123.34999847412109</v>
      </c>
      <c r="AA298" s="1402">
        <v>122.11000061035156</v>
      </c>
      <c r="AB298" s="1403">
        <v>122.27999877929687</v>
      </c>
      <c r="AC298" s="608"/>
    </row>
    <row r="299" spans="1:31" s="661" customFormat="1" ht="10.5" customHeight="1" x14ac:dyDescent="0.2">
      <c r="A299" s="2846" t="s">
        <v>219</v>
      </c>
      <c r="B299" s="2889" t="s">
        <v>220</v>
      </c>
      <c r="C299" s="12" t="s">
        <v>483</v>
      </c>
      <c r="D299" s="1959" t="s">
        <v>506</v>
      </c>
      <c r="E299" s="112">
        <v>2.1000000000076398</v>
      </c>
      <c r="F299" s="112">
        <v>1.679999999998472</v>
      </c>
      <c r="G299" s="112">
        <v>1.2599999999893043</v>
      </c>
      <c r="H299" s="448">
        <v>1.679999999998472</v>
      </c>
      <c r="I299" s="112">
        <v>1.679999999998472</v>
      </c>
      <c r="J299" s="112">
        <v>1.2600000000275031</v>
      </c>
      <c r="K299" s="112">
        <v>2.099999999969441</v>
      </c>
      <c r="L299" s="112">
        <v>1.679999999998472</v>
      </c>
      <c r="M299" s="125">
        <v>2.5200000000168075</v>
      </c>
      <c r="N299" s="448">
        <v>3.3599999999969441</v>
      </c>
      <c r="O299" s="112">
        <v>2.9399999999877764</v>
      </c>
      <c r="P299" s="112">
        <v>3.3599999999969441</v>
      </c>
      <c r="Q299" s="112">
        <v>2.1000000000076398</v>
      </c>
      <c r="R299" s="112">
        <v>2.9400000000259752</v>
      </c>
      <c r="S299" s="112">
        <v>2.5199999999786087</v>
      </c>
      <c r="T299" s="112">
        <v>2.5200000000168075</v>
      </c>
      <c r="U299" s="112">
        <v>2.5199999999786087</v>
      </c>
      <c r="V299" s="448">
        <v>2.1000000000076398</v>
      </c>
      <c r="W299" s="112">
        <v>1.679999999998472</v>
      </c>
      <c r="X299" s="112">
        <v>2.1000000000076398</v>
      </c>
      <c r="Y299" s="112">
        <v>1.679999999998472</v>
      </c>
      <c r="Z299" s="112">
        <v>2.5199999999786087</v>
      </c>
      <c r="AA299" s="112">
        <v>1.2600000000275031</v>
      </c>
      <c r="AB299" s="112">
        <v>1.2599999999893043</v>
      </c>
      <c r="AC299" s="121">
        <f>SUM(E299:AB299)</f>
        <v>50.820000000001528</v>
      </c>
    </row>
    <row r="300" spans="1:31" s="661" customFormat="1" ht="10.5" customHeight="1" x14ac:dyDescent="0.2">
      <c r="A300" s="2846"/>
      <c r="B300" s="2889"/>
      <c r="C300" s="8" t="s">
        <v>484</v>
      </c>
      <c r="D300" s="1248" t="s">
        <v>506</v>
      </c>
      <c r="E300" s="110">
        <v>1.2599999999893043</v>
      </c>
      <c r="F300" s="110">
        <v>0.83999999999923602</v>
      </c>
      <c r="G300" s="110">
        <v>1.2600000000084037</v>
      </c>
      <c r="H300" s="424">
        <v>0.83999999999923602</v>
      </c>
      <c r="I300" s="110">
        <v>1.2599999999893043</v>
      </c>
      <c r="J300" s="110">
        <v>1.2600000000084037</v>
      </c>
      <c r="K300" s="110">
        <v>1.2599999999893043</v>
      </c>
      <c r="L300" s="110">
        <v>1.2600000000084037</v>
      </c>
      <c r="M300" s="110">
        <v>1.679999999998472</v>
      </c>
      <c r="N300" s="424">
        <v>2.1000000000076398</v>
      </c>
      <c r="O300" s="110">
        <v>2.0999999999885404</v>
      </c>
      <c r="P300" s="110">
        <v>2.1000000000076398</v>
      </c>
      <c r="Q300" s="110">
        <v>1.2599999999893043</v>
      </c>
      <c r="R300" s="110">
        <v>1.6800000000175714</v>
      </c>
      <c r="S300" s="110">
        <v>2.0999999999885404</v>
      </c>
      <c r="T300" s="110">
        <v>1.679999999998472</v>
      </c>
      <c r="U300" s="110">
        <v>1.679999999998472</v>
      </c>
      <c r="V300" s="424">
        <v>1.2600000000084037</v>
      </c>
      <c r="W300" s="110">
        <v>1.2599999999893043</v>
      </c>
      <c r="X300" s="110">
        <v>1.2600000000084037</v>
      </c>
      <c r="Y300" s="110">
        <v>1.2600000000084037</v>
      </c>
      <c r="Z300" s="110">
        <v>1.2599999999893043</v>
      </c>
      <c r="AA300" s="110">
        <v>0.83999999999923602</v>
      </c>
      <c r="AB300" s="110">
        <v>1.2600000000084037</v>
      </c>
      <c r="AC300" s="117">
        <f>SUM(E300:AB300)</f>
        <v>34.019999999997708</v>
      </c>
    </row>
    <row r="301" spans="1:31" s="661" customFormat="1" ht="10.5" customHeight="1" x14ac:dyDescent="0.2">
      <c r="A301" s="2846"/>
      <c r="B301" s="2889"/>
      <c r="C301" s="11" t="s">
        <v>8</v>
      </c>
      <c r="D301" s="1248" t="s">
        <v>465</v>
      </c>
      <c r="E301" s="1416">
        <v>27</v>
      </c>
      <c r="F301" s="1414">
        <v>28</v>
      </c>
      <c r="G301" s="1414">
        <v>29</v>
      </c>
      <c r="H301" s="1414">
        <v>28</v>
      </c>
      <c r="I301" s="1414">
        <v>29</v>
      </c>
      <c r="J301" s="1414">
        <v>35</v>
      </c>
      <c r="K301" s="1414">
        <v>33</v>
      </c>
      <c r="L301" s="1414">
        <v>39</v>
      </c>
      <c r="M301" s="1414">
        <v>47</v>
      </c>
      <c r="N301" s="1414">
        <v>57</v>
      </c>
      <c r="O301" s="1414">
        <v>60</v>
      </c>
      <c r="P301" s="1414">
        <v>55</v>
      </c>
      <c r="Q301" s="1414">
        <v>43</v>
      </c>
      <c r="R301" s="1414">
        <v>55</v>
      </c>
      <c r="S301" s="1414">
        <v>52</v>
      </c>
      <c r="T301" s="1414">
        <v>49</v>
      </c>
      <c r="U301" s="1414">
        <v>38</v>
      </c>
      <c r="V301" s="1414">
        <v>37</v>
      </c>
      <c r="W301" s="1414">
        <v>35</v>
      </c>
      <c r="X301" s="1414">
        <v>32</v>
      </c>
      <c r="Y301" s="1414">
        <v>34</v>
      </c>
      <c r="Z301" s="1414">
        <v>37</v>
      </c>
      <c r="AA301" s="1414">
        <v>33</v>
      </c>
      <c r="AB301" s="1415">
        <v>28</v>
      </c>
      <c r="AC301" s="117"/>
    </row>
    <row r="302" spans="1:31" s="661" customFormat="1" ht="10.5" customHeight="1" thickBot="1" x14ac:dyDescent="0.25">
      <c r="A302" s="2846"/>
      <c r="B302" s="2889"/>
      <c r="C302" s="8" t="s">
        <v>16</v>
      </c>
      <c r="D302" s="8"/>
      <c r="E302" s="110">
        <f t="shared" ref="E302:AC302" si="73">E300/E299</f>
        <v>0.59999999999272402</v>
      </c>
      <c r="F302" s="110">
        <f t="shared" si="73"/>
        <v>0.5</v>
      </c>
      <c r="G302" s="110">
        <f t="shared" si="73"/>
        <v>1.0000000000151583</v>
      </c>
      <c r="H302" s="424">
        <f t="shared" si="73"/>
        <v>0.5</v>
      </c>
      <c r="I302" s="110">
        <f t="shared" si="73"/>
        <v>0.74999999999431566</v>
      </c>
      <c r="J302" s="110">
        <f t="shared" si="73"/>
        <v>0.99999999998484179</v>
      </c>
      <c r="K302" s="110">
        <f t="shared" si="73"/>
        <v>0.60000000000363796</v>
      </c>
      <c r="L302" s="110">
        <f t="shared" si="73"/>
        <v>0.75000000000568434</v>
      </c>
      <c r="M302" s="110">
        <f t="shared" si="73"/>
        <v>0.66666666666161389</v>
      </c>
      <c r="N302" s="424">
        <f t="shared" si="73"/>
        <v>0.62500000000284217</v>
      </c>
      <c r="O302" s="110">
        <f t="shared" si="73"/>
        <v>0.71428571428478627</v>
      </c>
      <c r="P302" s="110">
        <f t="shared" si="73"/>
        <v>0.62500000000284217</v>
      </c>
      <c r="Q302" s="110">
        <f t="shared" si="73"/>
        <v>0.59999999999272402</v>
      </c>
      <c r="R302" s="110">
        <f t="shared" si="73"/>
        <v>0.57142857142949943</v>
      </c>
      <c r="S302" s="110">
        <f t="shared" si="73"/>
        <v>0.83333333333585968</v>
      </c>
      <c r="T302" s="110">
        <f t="shared" si="73"/>
        <v>0.66666666666161389</v>
      </c>
      <c r="U302" s="110">
        <f t="shared" si="73"/>
        <v>0.66666666667171937</v>
      </c>
      <c r="V302" s="424">
        <f t="shared" si="73"/>
        <v>0.60000000000181897</v>
      </c>
      <c r="W302" s="110">
        <f t="shared" si="73"/>
        <v>0.74999999999431566</v>
      </c>
      <c r="X302" s="110">
        <f t="shared" si="73"/>
        <v>0.60000000000181897</v>
      </c>
      <c r="Y302" s="110">
        <f t="shared" si="73"/>
        <v>0.75000000000568434</v>
      </c>
      <c r="Z302" s="110">
        <f t="shared" si="73"/>
        <v>0.5</v>
      </c>
      <c r="AA302" s="110">
        <f t="shared" si="73"/>
        <v>0.66666666665150842</v>
      </c>
      <c r="AB302" s="110">
        <f t="shared" si="73"/>
        <v>1.0000000000151583</v>
      </c>
      <c r="AC302" s="117">
        <f t="shared" si="73"/>
        <v>0.66942148760324061</v>
      </c>
    </row>
    <row r="303" spans="1:31" s="661" customFormat="1" ht="10.5" customHeight="1" x14ac:dyDescent="0.2">
      <c r="A303" s="2845" t="s">
        <v>132</v>
      </c>
      <c r="B303" s="2814" t="s">
        <v>133</v>
      </c>
      <c r="C303" s="7" t="s">
        <v>483</v>
      </c>
      <c r="D303" s="1247" t="s">
        <v>506</v>
      </c>
      <c r="E303" s="109">
        <v>3.3599999999969441</v>
      </c>
      <c r="F303" s="109">
        <v>2.1000000000076398</v>
      </c>
      <c r="G303" s="109">
        <v>2.5200000000168075</v>
      </c>
      <c r="H303" s="420">
        <v>2.1000000000076398</v>
      </c>
      <c r="I303" s="109">
        <v>2.9399999999877764</v>
      </c>
      <c r="J303" s="109">
        <v>2.1000000000076398</v>
      </c>
      <c r="K303" s="109">
        <v>3.3599999999969441</v>
      </c>
      <c r="L303" s="109">
        <v>3.3599999999969441</v>
      </c>
      <c r="M303" s="109">
        <v>4.6199999999862484</v>
      </c>
      <c r="N303" s="420">
        <v>4.2000000000152795</v>
      </c>
      <c r="O303" s="109">
        <v>4.6199999999862484</v>
      </c>
      <c r="P303" s="109">
        <v>5.0399999999954161</v>
      </c>
      <c r="Q303" s="109">
        <v>3.7800000000061118</v>
      </c>
      <c r="R303" s="109">
        <v>5.0399999999954161</v>
      </c>
      <c r="S303" s="109">
        <v>3.7800000000061118</v>
      </c>
      <c r="T303" s="109">
        <v>3.7800000000061118</v>
      </c>
      <c r="U303" s="109">
        <v>4.2000000000152795</v>
      </c>
      <c r="V303" s="420">
        <v>3.779999999967913</v>
      </c>
      <c r="W303" s="109">
        <v>3.3599999999969441</v>
      </c>
      <c r="X303" s="109">
        <v>4.2000000000152795</v>
      </c>
      <c r="Y303" s="109">
        <v>3.3599999999969441</v>
      </c>
      <c r="Z303" s="109">
        <v>4.6199999999862484</v>
      </c>
      <c r="AA303" s="109">
        <v>2.5200000000168075</v>
      </c>
      <c r="AB303" s="109">
        <v>2.5200000000168075</v>
      </c>
      <c r="AC303" s="121">
        <f>SUM(E303:AB303)</f>
        <v>85.260000000027503</v>
      </c>
    </row>
    <row r="304" spans="1:31" s="661" customFormat="1" ht="10.5" customHeight="1" x14ac:dyDescent="0.2">
      <c r="A304" s="2846"/>
      <c r="B304" s="2815"/>
      <c r="C304" s="8" t="s">
        <v>484</v>
      </c>
      <c r="D304" s="1248" t="s">
        <v>506</v>
      </c>
      <c r="E304" s="110">
        <v>2.0999999999885404</v>
      </c>
      <c r="F304" s="110">
        <v>1.2600000000084037</v>
      </c>
      <c r="G304" s="110">
        <v>1.679999999998472</v>
      </c>
      <c r="H304" s="424">
        <v>1.2600000000084037</v>
      </c>
      <c r="I304" s="110">
        <v>1.679999999998472</v>
      </c>
      <c r="J304" s="110">
        <v>1.2599999999893043</v>
      </c>
      <c r="K304" s="110">
        <v>1.679999999998472</v>
      </c>
      <c r="L304" s="110">
        <v>1.679999999998472</v>
      </c>
      <c r="M304" s="110">
        <v>2.5199999999977081</v>
      </c>
      <c r="N304" s="424">
        <v>2.1000000000076398</v>
      </c>
      <c r="O304" s="110">
        <v>2.1000000000076398</v>
      </c>
      <c r="P304" s="110">
        <v>2.5199999999977081</v>
      </c>
      <c r="Q304" s="110">
        <v>2.0999999999885404</v>
      </c>
      <c r="R304" s="110">
        <v>2.1000000000076398</v>
      </c>
      <c r="S304" s="110">
        <v>2.5199999999977081</v>
      </c>
      <c r="T304" s="110">
        <v>2.1000000000076398</v>
      </c>
      <c r="U304" s="110">
        <v>2.0999999999885404</v>
      </c>
      <c r="V304" s="424">
        <v>2.1000000000076398</v>
      </c>
      <c r="W304" s="110">
        <v>1.679999999998472</v>
      </c>
      <c r="X304" s="110">
        <v>2.1000000000076398</v>
      </c>
      <c r="Y304" s="110">
        <v>1.679999999998472</v>
      </c>
      <c r="Z304" s="110">
        <v>2.0999999999885404</v>
      </c>
      <c r="AA304" s="110">
        <v>1.679999999998472</v>
      </c>
      <c r="AB304" s="110">
        <v>1.2600000000084037</v>
      </c>
      <c r="AC304" s="117">
        <f>SUM(E304:AB304)</f>
        <v>45.359999999996944</v>
      </c>
    </row>
    <row r="305" spans="1:78" s="661" customFormat="1" ht="10.5" customHeight="1" x14ac:dyDescent="0.2">
      <c r="A305" s="2846"/>
      <c r="B305" s="2815"/>
      <c r="C305" s="11" t="s">
        <v>8</v>
      </c>
      <c r="D305" s="1248" t="s">
        <v>465</v>
      </c>
      <c r="E305" s="1419">
        <v>47</v>
      </c>
      <c r="F305" s="1417">
        <v>42</v>
      </c>
      <c r="G305" s="1417">
        <v>42</v>
      </c>
      <c r="H305" s="1417">
        <v>42</v>
      </c>
      <c r="I305" s="1417">
        <v>45</v>
      </c>
      <c r="J305" s="1417">
        <v>51</v>
      </c>
      <c r="K305" s="1417">
        <v>60</v>
      </c>
      <c r="L305" s="1417">
        <v>70</v>
      </c>
      <c r="M305" s="1417">
        <v>81</v>
      </c>
      <c r="N305" s="1417">
        <v>73</v>
      </c>
      <c r="O305" s="1417">
        <v>77</v>
      </c>
      <c r="P305" s="1417">
        <v>72</v>
      </c>
      <c r="Q305" s="1417">
        <v>74</v>
      </c>
      <c r="R305" s="1417">
        <v>79</v>
      </c>
      <c r="S305" s="1417">
        <v>74</v>
      </c>
      <c r="T305" s="1417">
        <v>74</v>
      </c>
      <c r="U305" s="1417">
        <v>65</v>
      </c>
      <c r="V305" s="1417">
        <v>62</v>
      </c>
      <c r="W305" s="1417">
        <v>64</v>
      </c>
      <c r="X305" s="1417">
        <v>64</v>
      </c>
      <c r="Y305" s="1417">
        <v>67</v>
      </c>
      <c r="Z305" s="1417">
        <v>63</v>
      </c>
      <c r="AA305" s="1417">
        <v>56</v>
      </c>
      <c r="AB305" s="1418">
        <v>50</v>
      </c>
      <c r="AC305" s="117"/>
    </row>
    <row r="306" spans="1:78" s="661" customFormat="1" ht="10.5" customHeight="1" thickBot="1" x14ac:dyDescent="0.25">
      <c r="A306" s="2846"/>
      <c r="B306" s="2815"/>
      <c r="C306" s="465" t="s">
        <v>16</v>
      </c>
      <c r="D306" s="465"/>
      <c r="E306" s="292">
        <f t="shared" ref="E306:AC306" si="74">E304/E303</f>
        <v>0.62499999999715783</v>
      </c>
      <c r="F306" s="292">
        <f t="shared" si="74"/>
        <v>0.60000000000181897</v>
      </c>
      <c r="G306" s="292">
        <f t="shared" si="74"/>
        <v>0.66666666666161389</v>
      </c>
      <c r="H306" s="445">
        <f t="shared" si="74"/>
        <v>0.60000000000181897</v>
      </c>
      <c r="I306" s="292">
        <f t="shared" si="74"/>
        <v>0.57142857143042758</v>
      </c>
      <c r="J306" s="292">
        <f t="shared" si="74"/>
        <v>0.59999999999272402</v>
      </c>
      <c r="K306" s="292">
        <f t="shared" si="74"/>
        <v>0.5</v>
      </c>
      <c r="L306" s="292">
        <f t="shared" si="74"/>
        <v>0.5</v>
      </c>
      <c r="M306" s="292">
        <f t="shared" si="74"/>
        <v>0.54545454545567296</v>
      </c>
      <c r="N306" s="466">
        <f t="shared" si="74"/>
        <v>0.5</v>
      </c>
      <c r="O306" s="292">
        <f t="shared" si="74"/>
        <v>0.45454545454846113</v>
      </c>
      <c r="P306" s="292">
        <f t="shared" si="74"/>
        <v>0.5</v>
      </c>
      <c r="Q306" s="292">
        <f t="shared" si="74"/>
        <v>0.55555555555162561</v>
      </c>
      <c r="R306" s="292">
        <f t="shared" si="74"/>
        <v>0.41666666666856145</v>
      </c>
      <c r="S306" s="292">
        <f t="shared" si="74"/>
        <v>0.66666666666498242</v>
      </c>
      <c r="T306" s="292">
        <f t="shared" si="74"/>
        <v>0.55555555555667835</v>
      </c>
      <c r="U306" s="292">
        <f t="shared" si="74"/>
        <v>0.49999999999545253</v>
      </c>
      <c r="V306" s="466">
        <f t="shared" si="74"/>
        <v>0.55555555556229252</v>
      </c>
      <c r="W306" s="292">
        <f t="shared" si="74"/>
        <v>0.5</v>
      </c>
      <c r="X306" s="292">
        <f t="shared" si="74"/>
        <v>0.5</v>
      </c>
      <c r="Y306" s="292">
        <f t="shared" si="74"/>
        <v>0.5</v>
      </c>
      <c r="Z306" s="292">
        <f t="shared" si="74"/>
        <v>0.4545454545443271</v>
      </c>
      <c r="AA306" s="292">
        <f t="shared" si="74"/>
        <v>0.66666666666161389</v>
      </c>
      <c r="AB306" s="292">
        <f t="shared" si="74"/>
        <v>0.5</v>
      </c>
      <c r="AC306" s="117">
        <f t="shared" si="74"/>
        <v>0.53201970443329005</v>
      </c>
      <c r="AD306" s="119"/>
      <c r="AE306" s="119"/>
    </row>
    <row r="307" spans="1:78" s="661" customFormat="1" ht="10.5" customHeight="1" x14ac:dyDescent="0.2">
      <c r="A307" s="2715" t="s">
        <v>117</v>
      </c>
      <c r="B307" s="2712" t="s">
        <v>150</v>
      </c>
      <c r="C307" s="10" t="s">
        <v>483</v>
      </c>
      <c r="D307" s="1203" t="s">
        <v>506</v>
      </c>
      <c r="E307" s="109">
        <v>0.41399999999839565</v>
      </c>
      <c r="F307" s="109">
        <v>0.34200000000009823</v>
      </c>
      <c r="G307" s="109">
        <v>0.35999999999967258</v>
      </c>
      <c r="H307" s="420">
        <v>0.35999999999967258</v>
      </c>
      <c r="I307" s="109">
        <v>0.43200000000206273</v>
      </c>
      <c r="J307" s="109">
        <v>0.25199999999813372</v>
      </c>
      <c r="K307" s="109">
        <v>0.37799999999924694</v>
      </c>
      <c r="L307" s="109">
        <v>0.39600000000291402</v>
      </c>
      <c r="M307" s="109">
        <v>0.46799999999711872</v>
      </c>
      <c r="N307" s="420">
        <v>0.53999999999950887</v>
      </c>
      <c r="O307" s="109">
        <v>0.57600000000275031</v>
      </c>
      <c r="P307" s="109">
        <v>0.59399999999823194</v>
      </c>
      <c r="Q307" s="109">
        <v>0.41400000000248838</v>
      </c>
      <c r="R307" s="109">
        <v>0.50399999999626743</v>
      </c>
      <c r="S307" s="109">
        <v>0.59400000000232467</v>
      </c>
      <c r="T307" s="109">
        <v>0.4860000000007858</v>
      </c>
      <c r="U307" s="109">
        <v>0.46799999999711872</v>
      </c>
      <c r="V307" s="420">
        <v>0.4860000000007858</v>
      </c>
      <c r="W307" s="109">
        <v>0.37799999999924694</v>
      </c>
      <c r="X307" s="109">
        <v>0.39600000000291402</v>
      </c>
      <c r="Y307" s="109">
        <v>0.34200000000009823</v>
      </c>
      <c r="Z307" s="109">
        <v>0.43199999999797001</v>
      </c>
      <c r="AA307" s="109">
        <v>0.28800000000137516</v>
      </c>
      <c r="AB307" s="121">
        <v>0.23399999999855936</v>
      </c>
      <c r="AC307" s="579">
        <f>SUM(E307:AB307)</f>
        <v>10.133999999997741</v>
      </c>
    </row>
    <row r="308" spans="1:78" s="661" customFormat="1" ht="10.5" customHeight="1" thickBot="1" x14ac:dyDescent="0.25">
      <c r="A308" s="2716"/>
      <c r="B308" s="2713"/>
      <c r="C308" s="11" t="s">
        <v>484</v>
      </c>
      <c r="D308" s="1201" t="s">
        <v>506</v>
      </c>
      <c r="E308" s="110">
        <v>0.70199999999567808</v>
      </c>
      <c r="F308" s="110">
        <v>0.57600000000275031</v>
      </c>
      <c r="G308" s="110">
        <v>0.55799999999908323</v>
      </c>
      <c r="H308" s="424">
        <v>0.52200000000811997</v>
      </c>
      <c r="I308" s="110">
        <v>0.70199999999567808</v>
      </c>
      <c r="J308" s="110">
        <v>0.46799999999711872</v>
      </c>
      <c r="K308" s="110">
        <v>0.6840000000083819</v>
      </c>
      <c r="L308" s="110">
        <v>0.71999999999934516</v>
      </c>
      <c r="M308" s="110">
        <v>0.82799999998860585</v>
      </c>
      <c r="N308" s="424">
        <v>0.84600000000864384</v>
      </c>
      <c r="O308" s="110">
        <v>0.84599999999227293</v>
      </c>
      <c r="P308" s="110">
        <v>0.97200000000157161</v>
      </c>
      <c r="Q308" s="110">
        <v>0.75600000000667933</v>
      </c>
      <c r="R308" s="110">
        <v>0.79199999999764259</v>
      </c>
      <c r="S308" s="110">
        <v>0.8819999999996071</v>
      </c>
      <c r="T308" s="110">
        <v>0.71999999999934516</v>
      </c>
      <c r="U308" s="110">
        <v>0.73800000000301225</v>
      </c>
      <c r="V308" s="424">
        <v>0.71999999999934516</v>
      </c>
      <c r="W308" s="110">
        <v>0.64800000000104774</v>
      </c>
      <c r="X308" s="110">
        <v>0.64800000000104774</v>
      </c>
      <c r="Y308" s="110">
        <v>0.57599999998637941</v>
      </c>
      <c r="Z308" s="110">
        <v>0.75600000000667933</v>
      </c>
      <c r="AA308" s="110">
        <v>0.55799999999908323</v>
      </c>
      <c r="AB308" s="117">
        <v>0.36000000000785803</v>
      </c>
      <c r="AC308" s="534">
        <f>SUM(E308:AB308)</f>
        <v>16.578000000004977</v>
      </c>
    </row>
    <row r="309" spans="1:78" s="661" customFormat="1" ht="10.5" customHeight="1" x14ac:dyDescent="0.2">
      <c r="A309" s="2716"/>
      <c r="B309" s="2713"/>
      <c r="C309" s="11" t="s">
        <v>8</v>
      </c>
      <c r="D309" s="1201" t="s">
        <v>465</v>
      </c>
      <c r="E309" s="1386">
        <v>58</v>
      </c>
      <c r="F309" s="1387">
        <v>61</v>
      </c>
      <c r="G309" s="1387">
        <v>57</v>
      </c>
      <c r="H309" s="1387">
        <v>60</v>
      </c>
      <c r="I309" s="1387">
        <v>63</v>
      </c>
      <c r="J309" s="1387">
        <v>67</v>
      </c>
      <c r="K309" s="1387">
        <v>74</v>
      </c>
      <c r="L309" s="1387">
        <v>74</v>
      </c>
      <c r="M309" s="1387">
        <v>86</v>
      </c>
      <c r="N309" s="1387">
        <v>80</v>
      </c>
      <c r="O309" s="1387">
        <v>86</v>
      </c>
      <c r="P309" s="1387">
        <v>83</v>
      </c>
      <c r="Q309" s="1387">
        <v>89</v>
      </c>
      <c r="R309" s="1387">
        <v>88</v>
      </c>
      <c r="S309" s="1387">
        <v>86</v>
      </c>
      <c r="T309" s="1387">
        <v>81</v>
      </c>
      <c r="U309" s="1387">
        <v>77</v>
      </c>
      <c r="V309" s="1387">
        <v>75</v>
      </c>
      <c r="W309" s="1387">
        <v>67</v>
      </c>
      <c r="X309" s="1387">
        <v>67</v>
      </c>
      <c r="Y309" s="1387">
        <v>69</v>
      </c>
      <c r="Z309" s="1387">
        <v>68</v>
      </c>
      <c r="AA309" s="1387">
        <v>61</v>
      </c>
      <c r="AB309" s="1388">
        <v>59</v>
      </c>
      <c r="AC309" s="534"/>
    </row>
    <row r="310" spans="1:78" s="661" customFormat="1" ht="10.5" customHeight="1" thickBot="1" x14ac:dyDescent="0.25">
      <c r="A310" s="2728"/>
      <c r="B310" s="2741"/>
      <c r="C310" s="45" t="s">
        <v>16</v>
      </c>
      <c r="D310" s="1223"/>
      <c r="E310" s="126">
        <f t="shared" ref="E310:AC310" si="75">E308/E307</f>
        <v>1.6956521739091752</v>
      </c>
      <c r="F310" s="126">
        <f t="shared" si="75"/>
        <v>1.6842105263233476</v>
      </c>
      <c r="G310" s="126">
        <f t="shared" si="75"/>
        <v>1.5499999999988632</v>
      </c>
      <c r="H310" s="444">
        <f t="shared" si="75"/>
        <v>1.4500000000238742</v>
      </c>
      <c r="I310" s="126">
        <f t="shared" si="75"/>
        <v>1.6249999999822364</v>
      </c>
      <c r="J310" s="126">
        <f t="shared" si="75"/>
        <v>1.8571428571451774</v>
      </c>
      <c r="K310" s="126">
        <f t="shared" si="75"/>
        <v>1.8095238095495889</v>
      </c>
      <c r="L310" s="126">
        <f t="shared" si="75"/>
        <v>1.8181818181667853</v>
      </c>
      <c r="M310" s="126">
        <f t="shared" si="75"/>
        <v>1.7692307692173153</v>
      </c>
      <c r="N310" s="444">
        <f t="shared" si="75"/>
        <v>1.5666666666840987</v>
      </c>
      <c r="O310" s="126">
        <f t="shared" si="75"/>
        <v>1.4687499999795719</v>
      </c>
      <c r="P310" s="126">
        <f t="shared" si="75"/>
        <v>1.6363636363711529</v>
      </c>
      <c r="Q310" s="126">
        <f t="shared" si="75"/>
        <v>1.8260869565268969</v>
      </c>
      <c r="R310" s="126">
        <f t="shared" si="75"/>
        <v>1.5714285714355318</v>
      </c>
      <c r="S310" s="126">
        <f t="shared" si="75"/>
        <v>1.4848484848420123</v>
      </c>
      <c r="T310" s="126">
        <f t="shared" si="75"/>
        <v>1.4814814814777386</v>
      </c>
      <c r="U310" s="126">
        <f t="shared" si="75"/>
        <v>1.5769230769392217</v>
      </c>
      <c r="V310" s="444">
        <f t="shared" si="75"/>
        <v>1.4814814814777386</v>
      </c>
      <c r="W310" s="126">
        <f t="shared" si="75"/>
        <v>1.7142857142919012</v>
      </c>
      <c r="X310" s="126">
        <f t="shared" si="75"/>
        <v>1.6363636363542406</v>
      </c>
      <c r="Y310" s="126">
        <f t="shared" si="75"/>
        <v>1.6842105262754794</v>
      </c>
      <c r="Z310" s="126">
        <f t="shared" si="75"/>
        <v>1.7500000000236848</v>
      </c>
      <c r="AA310" s="126">
        <f t="shared" si="75"/>
        <v>1.9374999999875655</v>
      </c>
      <c r="AB310" s="122">
        <f t="shared" si="75"/>
        <v>1.5384615385045914</v>
      </c>
      <c r="AC310" s="534">
        <f t="shared" si="75"/>
        <v>1.6358792184733246</v>
      </c>
      <c r="AD310" s="119"/>
      <c r="AE310" s="119"/>
    </row>
    <row r="311" spans="1:78" s="661" customFormat="1" ht="10.5" customHeight="1" x14ac:dyDescent="0.2">
      <c r="A311" s="2846" t="s">
        <v>96</v>
      </c>
      <c r="B311" s="2815" t="s">
        <v>151</v>
      </c>
      <c r="C311" s="12" t="s">
        <v>483</v>
      </c>
      <c r="D311" s="1959" t="s">
        <v>506</v>
      </c>
      <c r="E311" s="112">
        <v>0.71999999999934516</v>
      </c>
      <c r="F311" s="112">
        <v>0.91799999999875581</v>
      </c>
      <c r="G311" s="112">
        <v>0.93600000000242289</v>
      </c>
      <c r="H311" s="112">
        <v>0.84600000000045839</v>
      </c>
      <c r="I311" s="112">
        <v>1.0619999999953507</v>
      </c>
      <c r="J311" s="112">
        <v>0.71999999999934516</v>
      </c>
      <c r="K311" s="112">
        <v>0.95400000000608998</v>
      </c>
      <c r="L311" s="112">
        <v>0.86399999999594002</v>
      </c>
      <c r="M311" s="112">
        <v>1.1159999999981665</v>
      </c>
      <c r="N311" s="112">
        <v>1.0800000000072032</v>
      </c>
      <c r="O311" s="112">
        <v>1.043999999999869</v>
      </c>
      <c r="P311" s="112">
        <v>1.0799999999990177</v>
      </c>
      <c r="Q311" s="112">
        <v>1.1159999999981665</v>
      </c>
      <c r="R311" s="112">
        <v>1.043999999999869</v>
      </c>
      <c r="S311" s="112">
        <v>1.0980000000026848</v>
      </c>
      <c r="T311" s="112">
        <v>0.97199999999338615</v>
      </c>
      <c r="U311" s="112">
        <v>1.0260000000043874</v>
      </c>
      <c r="V311" s="112">
        <v>1.0799999999990177</v>
      </c>
      <c r="W311" s="112">
        <v>0.97200000000157161</v>
      </c>
      <c r="X311" s="112">
        <v>1.043999999999869</v>
      </c>
      <c r="Y311" s="112">
        <v>0.91799999999875581</v>
      </c>
      <c r="Z311" s="112">
        <v>1.1340000000018335</v>
      </c>
      <c r="AA311" s="112">
        <v>0.8279999999967913</v>
      </c>
      <c r="AB311" s="112">
        <v>0.61200000000189902</v>
      </c>
      <c r="AC311" s="121">
        <f>SUM(E311:AB311)</f>
        <v>23.184000000000196</v>
      </c>
    </row>
    <row r="312" spans="1:78" s="661" customFormat="1" ht="10.5" customHeight="1" x14ac:dyDescent="0.2">
      <c r="A312" s="2846"/>
      <c r="B312" s="2815"/>
      <c r="C312" s="8" t="s">
        <v>484</v>
      </c>
      <c r="D312" s="1248" t="s">
        <v>506</v>
      </c>
      <c r="E312" s="110">
        <v>0.75600000000667933</v>
      </c>
      <c r="F312" s="110">
        <v>0.59399999999823194</v>
      </c>
      <c r="G312" s="110">
        <v>0.59399999999823194</v>
      </c>
      <c r="H312" s="110">
        <v>0.55799999999908323</v>
      </c>
      <c r="I312" s="110">
        <v>0.70200000000386353</v>
      </c>
      <c r="J312" s="110">
        <v>0.4860000000007858</v>
      </c>
      <c r="K312" s="110">
        <v>0.57599999999456486</v>
      </c>
      <c r="L312" s="110">
        <v>0.52199999999993452</v>
      </c>
      <c r="M312" s="110">
        <v>0.8819999999996071</v>
      </c>
      <c r="N312" s="110">
        <v>0.86400000000412547</v>
      </c>
      <c r="O312" s="110">
        <v>0.79199999999764259</v>
      </c>
      <c r="P312" s="110">
        <v>0.79199999999764259</v>
      </c>
      <c r="Q312" s="110">
        <v>0.84600000000045839</v>
      </c>
      <c r="R312" s="110">
        <v>0.84600000000045839</v>
      </c>
      <c r="S312" s="110">
        <v>0.8819999999996071</v>
      </c>
      <c r="T312" s="110">
        <v>0.81000000000130967</v>
      </c>
      <c r="U312" s="110">
        <v>0.82800000000497676</v>
      </c>
      <c r="V312" s="110">
        <v>0.8819999999996071</v>
      </c>
      <c r="W312" s="110">
        <v>0.59399999999823194</v>
      </c>
      <c r="X312" s="110">
        <v>0.62999999999738066</v>
      </c>
      <c r="Y312" s="110">
        <v>0.55799999999908323</v>
      </c>
      <c r="Z312" s="110">
        <v>0.71999999999934516</v>
      </c>
      <c r="AA312" s="110">
        <v>0.52199999999993452</v>
      </c>
      <c r="AB312" s="110">
        <v>0.41400000000248838</v>
      </c>
      <c r="AC312" s="117">
        <f>SUM(E312:AB312)</f>
        <v>16.650000000003274</v>
      </c>
    </row>
    <row r="313" spans="1:78" s="661" customFormat="1" ht="10.5" customHeight="1" x14ac:dyDescent="0.2">
      <c r="A313" s="2846"/>
      <c r="B313" s="2815"/>
      <c r="C313" s="11" t="s">
        <v>8</v>
      </c>
      <c r="D313" s="1248" t="s">
        <v>465</v>
      </c>
      <c r="E313" s="1398">
        <v>104</v>
      </c>
      <c r="F313" s="1396">
        <v>100</v>
      </c>
      <c r="G313" s="1396">
        <v>98</v>
      </c>
      <c r="H313" s="1396">
        <v>97</v>
      </c>
      <c r="I313" s="1396">
        <v>97</v>
      </c>
      <c r="J313" s="1396">
        <v>101</v>
      </c>
      <c r="K313" s="1396">
        <v>99</v>
      </c>
      <c r="L313" s="1396">
        <v>122</v>
      </c>
      <c r="M313" s="1396">
        <v>131</v>
      </c>
      <c r="N313" s="1396">
        <v>132</v>
      </c>
      <c r="O313" s="1396">
        <v>135</v>
      </c>
      <c r="P313" s="1396">
        <v>106</v>
      </c>
      <c r="Q313" s="1396">
        <v>124</v>
      </c>
      <c r="R313" s="1396">
        <v>134</v>
      </c>
      <c r="S313" s="1396">
        <v>134</v>
      </c>
      <c r="T313" s="1396">
        <v>124</v>
      </c>
      <c r="U313" s="1396">
        <v>127</v>
      </c>
      <c r="V313" s="1396">
        <v>126</v>
      </c>
      <c r="W313" s="1396">
        <v>103</v>
      </c>
      <c r="X313" s="1396">
        <v>104</v>
      </c>
      <c r="Y313" s="1396">
        <v>107</v>
      </c>
      <c r="Z313" s="1396">
        <v>107</v>
      </c>
      <c r="AA313" s="1396">
        <v>104</v>
      </c>
      <c r="AB313" s="1397">
        <v>102</v>
      </c>
      <c r="AC313" s="117"/>
    </row>
    <row r="314" spans="1:78" s="661" customFormat="1" ht="10.5" customHeight="1" thickBot="1" x14ac:dyDescent="0.25">
      <c r="A314" s="2846"/>
      <c r="B314" s="2815"/>
      <c r="C314" s="8" t="s">
        <v>16</v>
      </c>
      <c r="D314" s="8"/>
      <c r="E314" s="110">
        <f t="shared" ref="E314:AC314" si="76">E312/E311</f>
        <v>1.0500000000102319</v>
      </c>
      <c r="F314" s="110">
        <f t="shared" si="76"/>
        <v>0.64705882352836275</v>
      </c>
      <c r="G314" s="110">
        <f t="shared" si="76"/>
        <v>0.63461538461185296</v>
      </c>
      <c r="H314" s="422">
        <f t="shared" si="76"/>
        <v>0.65957446808366538</v>
      </c>
      <c r="I314" s="110">
        <f t="shared" si="76"/>
        <v>0.66101694915907427</v>
      </c>
      <c r="J314" s="110">
        <f t="shared" si="76"/>
        <v>0.67500000000170535</v>
      </c>
      <c r="K314" s="110">
        <f t="shared" si="76"/>
        <v>0.60377358489610888</v>
      </c>
      <c r="L314" s="110">
        <f t="shared" si="76"/>
        <v>0.60416666666942986</v>
      </c>
      <c r="M314" s="110">
        <f t="shared" si="76"/>
        <v>0.79032258064610772</v>
      </c>
      <c r="N314" s="422">
        <f t="shared" si="76"/>
        <v>0.79999999999848415</v>
      </c>
      <c r="O314" s="110">
        <f t="shared" si="76"/>
        <v>0.75862068965300955</v>
      </c>
      <c r="P314" s="110">
        <f t="shared" si="76"/>
        <v>0.73333333333181749</v>
      </c>
      <c r="Q314" s="110">
        <f t="shared" si="76"/>
        <v>0.75806451613068848</v>
      </c>
      <c r="R314" s="110">
        <f t="shared" si="76"/>
        <v>0.81034482758674764</v>
      </c>
      <c r="S314" s="110">
        <f t="shared" si="76"/>
        <v>0.80327868852226814</v>
      </c>
      <c r="T314" s="110">
        <f t="shared" si="76"/>
        <v>0.83333333334035109</v>
      </c>
      <c r="U314" s="110">
        <f t="shared" si="76"/>
        <v>0.80701754386104874</v>
      </c>
      <c r="V314" s="422">
        <f t="shared" si="76"/>
        <v>0.81666666666704557</v>
      </c>
      <c r="W314" s="110">
        <f t="shared" si="76"/>
        <v>0.61111111110830407</v>
      </c>
      <c r="X314" s="110">
        <f t="shared" si="76"/>
        <v>0.60344827585963567</v>
      </c>
      <c r="Y314" s="110">
        <f t="shared" si="76"/>
        <v>0.60784313725472716</v>
      </c>
      <c r="Z314" s="110">
        <f t="shared" si="76"/>
        <v>0.63492063491903084</v>
      </c>
      <c r="AA314" s="110">
        <f t="shared" si="76"/>
        <v>0.63043478261105967</v>
      </c>
      <c r="AB314" s="110">
        <f t="shared" si="76"/>
        <v>0.67647058823726103</v>
      </c>
      <c r="AC314" s="117">
        <f t="shared" si="76"/>
        <v>0.71816770186348922</v>
      </c>
      <c r="AD314" s="119"/>
      <c r="AE314" s="119"/>
    </row>
    <row r="315" spans="1:78" s="661" customFormat="1" ht="10.5" customHeight="1" x14ac:dyDescent="0.2">
      <c r="A315" s="253" t="s">
        <v>512</v>
      </c>
      <c r="B315" s="254"/>
      <c r="C315" s="255"/>
      <c r="D315" s="256"/>
      <c r="E315" s="256">
        <f>E299+E303+E307+E311</f>
        <v>6.5940000000023247</v>
      </c>
      <c r="F315" s="256">
        <f t="shared" ref="F315:AB316" si="77">F299+F303+F307+F311</f>
        <v>5.0400000000049658</v>
      </c>
      <c r="G315" s="256">
        <f t="shared" si="77"/>
        <v>5.0760000000082073</v>
      </c>
      <c r="H315" s="256">
        <f t="shared" si="77"/>
        <v>4.9860000000062428</v>
      </c>
      <c r="I315" s="256">
        <f t="shared" si="77"/>
        <v>6.1139999999836618</v>
      </c>
      <c r="J315" s="256">
        <f t="shared" si="77"/>
        <v>4.3320000000326218</v>
      </c>
      <c r="K315" s="256">
        <f t="shared" si="77"/>
        <v>6.791999999971722</v>
      </c>
      <c r="L315" s="256">
        <f t="shared" si="77"/>
        <v>6.2999999999942702</v>
      </c>
      <c r="M315" s="256">
        <f t="shared" si="77"/>
        <v>8.7239999999983411</v>
      </c>
      <c r="N315" s="256">
        <f>N299+N303+N307+N311</f>
        <v>9.1800000000189357</v>
      </c>
      <c r="O315" s="268">
        <f t="shared" si="77"/>
        <v>9.1799999999766442</v>
      </c>
      <c r="P315" s="256">
        <f>P299+P303+P307+P311</f>
        <v>10.07399999998961</v>
      </c>
      <c r="Q315" s="256">
        <f>Q299+Q303+Q307+Q311</f>
        <v>7.4100000000144064</v>
      </c>
      <c r="R315" s="256">
        <f t="shared" si="77"/>
        <v>9.5280000000175278</v>
      </c>
      <c r="S315" s="256">
        <f>S299+S303+S307+S311</f>
        <v>7.99199999998973</v>
      </c>
      <c r="T315" s="256">
        <f t="shared" si="77"/>
        <v>7.7580000000170912</v>
      </c>
      <c r="U315" s="256">
        <f t="shared" si="77"/>
        <v>8.2139999999953943</v>
      </c>
      <c r="V315" s="256">
        <f>V299+V303+V307+V311</f>
        <v>7.4459999999753563</v>
      </c>
      <c r="W315" s="256">
        <f t="shared" si="77"/>
        <v>6.3899999999962347</v>
      </c>
      <c r="X315" s="256">
        <f t="shared" si="77"/>
        <v>7.7400000000257023</v>
      </c>
      <c r="Y315" s="256">
        <f t="shared" si="77"/>
        <v>6.2999999999942702</v>
      </c>
      <c r="Z315" s="256">
        <f t="shared" si="77"/>
        <v>8.7059999999646607</v>
      </c>
      <c r="AA315" s="256">
        <f t="shared" si="77"/>
        <v>4.896000000042477</v>
      </c>
      <c r="AB315" s="256">
        <f t="shared" si="77"/>
        <v>4.6260000000065702</v>
      </c>
      <c r="AC315" s="257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</row>
    <row r="316" spans="1:78" s="661" customFormat="1" ht="10.5" customHeight="1" x14ac:dyDescent="0.2">
      <c r="A316" s="258" t="s">
        <v>513</v>
      </c>
      <c r="B316" s="259"/>
      <c r="C316" s="260"/>
      <c r="D316" s="261"/>
      <c r="E316" s="261">
        <f>E300+E304+E308+E312</f>
        <v>4.8179999999802021</v>
      </c>
      <c r="F316" s="261">
        <f t="shared" si="77"/>
        <v>3.270000000008622</v>
      </c>
      <c r="G316" s="261">
        <f t="shared" si="77"/>
        <v>4.092000000004191</v>
      </c>
      <c r="H316" s="261">
        <f t="shared" si="77"/>
        <v>3.180000000014843</v>
      </c>
      <c r="I316" s="261">
        <f t="shared" si="77"/>
        <v>4.343999999987318</v>
      </c>
      <c r="J316" s="261">
        <f t="shared" si="77"/>
        <v>3.4739999999956126</v>
      </c>
      <c r="K316" s="261">
        <f t="shared" si="77"/>
        <v>4.1999999999907232</v>
      </c>
      <c r="L316" s="261">
        <f t="shared" si="77"/>
        <v>4.1820000000061555</v>
      </c>
      <c r="M316" s="261">
        <f t="shared" si="77"/>
        <v>5.9099999999843931</v>
      </c>
      <c r="N316" s="261">
        <f t="shared" si="77"/>
        <v>5.9100000000280488</v>
      </c>
      <c r="O316" s="261">
        <f t="shared" si="77"/>
        <v>5.8379999999860956</v>
      </c>
      <c r="P316" s="261">
        <f t="shared" si="77"/>
        <v>6.384000000004562</v>
      </c>
      <c r="Q316" s="261">
        <f t="shared" si="77"/>
        <v>4.9619999999849824</v>
      </c>
      <c r="R316" s="261">
        <f t="shared" si="77"/>
        <v>5.4180000000233122</v>
      </c>
      <c r="S316" s="261">
        <f t="shared" si="77"/>
        <v>6.3839999999854626</v>
      </c>
      <c r="T316" s="261">
        <f t="shared" si="77"/>
        <v>5.3100000000067666</v>
      </c>
      <c r="U316" s="261">
        <f t="shared" si="77"/>
        <v>5.3459999999950014</v>
      </c>
      <c r="V316" s="261">
        <f t="shared" si="77"/>
        <v>4.9620000000149957</v>
      </c>
      <c r="W316" s="261">
        <f t="shared" si="77"/>
        <v>4.1819999999870561</v>
      </c>
      <c r="X316" s="261">
        <f t="shared" si="77"/>
        <v>4.6380000000144719</v>
      </c>
      <c r="Y316" s="261">
        <f t="shared" si="77"/>
        <v>4.0739999999923384</v>
      </c>
      <c r="Z316" s="261">
        <f t="shared" si="77"/>
        <v>4.8359999999838692</v>
      </c>
      <c r="AA316" s="261">
        <f t="shared" si="77"/>
        <v>3.5999999999967258</v>
      </c>
      <c r="AB316" s="261">
        <f t="shared" si="77"/>
        <v>3.2940000000271539</v>
      </c>
      <c r="AC316" s="262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</row>
    <row r="317" spans="1:78" s="661" customFormat="1" ht="10.5" customHeight="1" thickBot="1" x14ac:dyDescent="0.25">
      <c r="A317" s="263" t="s">
        <v>514</v>
      </c>
      <c r="B317" s="264"/>
      <c r="C317" s="265"/>
      <c r="D317" s="266"/>
      <c r="E317" s="266">
        <f t="shared" ref="E317:AB317" si="78">SQRT(E315*E315+E316*E316)</f>
        <v>8.166637006739057</v>
      </c>
      <c r="F317" s="266">
        <f t="shared" si="78"/>
        <v>6.0078698388119598</v>
      </c>
      <c r="G317" s="266">
        <f t="shared" si="78"/>
        <v>6.5199877300588245</v>
      </c>
      <c r="H317" s="266">
        <f t="shared" si="78"/>
        <v>5.9137632688632928</v>
      </c>
      <c r="I317" s="266">
        <f t="shared" si="78"/>
        <v>7.5000887994536463</v>
      </c>
      <c r="J317" s="266">
        <f t="shared" si="78"/>
        <v>5.5529181517695854</v>
      </c>
      <c r="K317" s="266">
        <f t="shared" si="78"/>
        <v>7.9856912036177521</v>
      </c>
      <c r="L317" s="266">
        <f t="shared" si="78"/>
        <v>7.5616879068088556</v>
      </c>
      <c r="M317" s="266">
        <f t="shared" si="78"/>
        <v>10.537375194980322</v>
      </c>
      <c r="N317" s="266">
        <f t="shared" si="78"/>
        <v>10.917898149400333</v>
      </c>
      <c r="O317" s="266">
        <f t="shared" si="78"/>
        <v>10.87909205767691</v>
      </c>
      <c r="P317" s="266">
        <f t="shared" si="78"/>
        <v>11.926480285476051</v>
      </c>
      <c r="Q317" s="266">
        <f t="shared" si="78"/>
        <v>8.9179338414267502</v>
      </c>
      <c r="R317" s="266">
        <f t="shared" si="78"/>
        <v>10.960725705927807</v>
      </c>
      <c r="S317" s="266">
        <f t="shared" si="78"/>
        <v>10.228759455557171</v>
      </c>
      <c r="T317" s="266">
        <f t="shared" si="78"/>
        <v>9.4012054546391575</v>
      </c>
      <c r="U317" s="266">
        <f t="shared" si="78"/>
        <v>9.800485294100028</v>
      </c>
      <c r="V317" s="266">
        <f t="shared" si="78"/>
        <v>8.9478690200394553</v>
      </c>
      <c r="W317" s="266">
        <f t="shared" si="78"/>
        <v>7.6368333751525324</v>
      </c>
      <c r="X317" s="266">
        <f t="shared" si="78"/>
        <v>9.023228025520142</v>
      </c>
      <c r="Y317" s="266">
        <f t="shared" si="78"/>
        <v>7.502497983996089</v>
      </c>
      <c r="Z317" s="266">
        <f t="shared" si="78"/>
        <v>9.9589824781063179</v>
      </c>
      <c r="AA317" s="266">
        <f t="shared" si="78"/>
        <v>6.0770729796829297</v>
      </c>
      <c r="AB317" s="266">
        <f t="shared" si="78"/>
        <v>5.6789358158232144</v>
      </c>
      <c r="AC317" s="267"/>
      <c r="AD317" s="120">
        <f>MAX(E317:AB317)</f>
        <v>11.926480285476051</v>
      </c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</row>
    <row r="318" spans="1:78" s="13" customFormat="1" ht="10.5" customHeight="1" thickBot="1" x14ac:dyDescent="0.25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46"/>
    </row>
    <row r="319" spans="1:78" s="32" customFormat="1" ht="12.75" customHeight="1" x14ac:dyDescent="0.2">
      <c r="A319" s="770" t="s">
        <v>137</v>
      </c>
      <c r="B319" s="425"/>
      <c r="C319" s="427" t="s">
        <v>13</v>
      </c>
      <c r="D319" s="1199" t="s">
        <v>465</v>
      </c>
      <c r="E319" s="1413">
        <v>36.139999389648438</v>
      </c>
      <c r="F319" s="1411">
        <v>36.099998474121094</v>
      </c>
      <c r="G319" s="1411">
        <v>36.099998474121094</v>
      </c>
      <c r="H319" s="1411">
        <v>36.080001831054687</v>
      </c>
      <c r="I319" s="1411">
        <v>36.099998474121094</v>
      </c>
      <c r="J319" s="1411">
        <v>36.069999694824219</v>
      </c>
      <c r="K319" s="1411">
        <v>36.090000152587891</v>
      </c>
      <c r="L319" s="1411">
        <v>36.659999847412109</v>
      </c>
      <c r="M319" s="1411">
        <v>36.169998168945313</v>
      </c>
      <c r="N319" s="1411">
        <v>36.040000915527344</v>
      </c>
      <c r="O319" s="1411">
        <v>36.150001525878906</v>
      </c>
      <c r="P319" s="1411">
        <v>36.439998626708984</v>
      </c>
      <c r="Q319" s="1411">
        <v>36.560001373291016</v>
      </c>
      <c r="R319" s="1411">
        <v>36.409999847412109</v>
      </c>
      <c r="S319" s="1411">
        <v>36.419998168945313</v>
      </c>
      <c r="T319" s="1411">
        <v>36.470001220703125</v>
      </c>
      <c r="U319" s="1411">
        <v>36.619998931884766</v>
      </c>
      <c r="V319" s="1411">
        <v>36.659999847412109</v>
      </c>
      <c r="W319" s="1411">
        <v>36.680000305175781</v>
      </c>
      <c r="X319" s="1411">
        <v>36.680000305175781</v>
      </c>
      <c r="Y319" s="1411">
        <v>36.630001068115234</v>
      </c>
      <c r="Z319" s="1411">
        <v>36.680000305175781</v>
      </c>
      <c r="AA319" s="1411">
        <v>35.790000915527344</v>
      </c>
      <c r="AB319" s="1412">
        <v>35.860000610351563</v>
      </c>
      <c r="AC319" s="428"/>
    </row>
    <row r="320" spans="1:78" s="32" customFormat="1" ht="12.75" customHeight="1" thickBot="1" x14ac:dyDescent="0.25">
      <c r="A320" s="772" t="s">
        <v>138</v>
      </c>
      <c r="B320" s="773"/>
      <c r="C320" s="431" t="s">
        <v>13</v>
      </c>
      <c r="D320" s="1301" t="s">
        <v>465</v>
      </c>
      <c r="E320" s="1413">
        <v>36.639999389648438</v>
      </c>
      <c r="F320" s="1411">
        <v>36.630001068115234</v>
      </c>
      <c r="G320" s="1411">
        <v>36.650001525878906</v>
      </c>
      <c r="H320" s="1411">
        <v>36.599998474121094</v>
      </c>
      <c r="I320" s="1411">
        <v>36.639999389648438</v>
      </c>
      <c r="J320" s="1411">
        <v>36.659999847412109</v>
      </c>
      <c r="K320" s="1411">
        <v>36.610000610351562</v>
      </c>
      <c r="L320" s="1411">
        <v>36.939998626708984</v>
      </c>
      <c r="M320" s="1411">
        <v>36.459999084472656</v>
      </c>
      <c r="N320" s="1411">
        <v>36.459999084472656</v>
      </c>
      <c r="O320" s="1411">
        <v>36.549999237060547</v>
      </c>
      <c r="P320" s="1411">
        <v>36.909999847412109</v>
      </c>
      <c r="Q320" s="1411">
        <v>36.860000610351562</v>
      </c>
      <c r="R320" s="1411">
        <v>36.770000457763672</v>
      </c>
      <c r="S320" s="1411">
        <v>36.790000915527344</v>
      </c>
      <c r="T320" s="1411">
        <v>36.840000152587891</v>
      </c>
      <c r="U320" s="1411">
        <v>36.930000305175781</v>
      </c>
      <c r="V320" s="1411">
        <v>37.009998321533203</v>
      </c>
      <c r="W320" s="1411">
        <v>37.060001373291016</v>
      </c>
      <c r="X320" s="1411">
        <v>37.119998931884766</v>
      </c>
      <c r="Y320" s="1411">
        <v>37.150001525878906</v>
      </c>
      <c r="Z320" s="1411">
        <v>37.220001220703125</v>
      </c>
      <c r="AA320" s="1411">
        <v>36.869998931884766</v>
      </c>
      <c r="AB320" s="1412">
        <v>36.930000305175781</v>
      </c>
      <c r="AC320" s="433"/>
    </row>
    <row r="321" spans="1:31" s="661" customFormat="1" ht="10.5" customHeight="1" x14ac:dyDescent="0.2">
      <c r="A321" s="2715" t="s">
        <v>157</v>
      </c>
      <c r="B321" s="2712" t="s">
        <v>157</v>
      </c>
      <c r="C321" s="10" t="s">
        <v>483</v>
      </c>
      <c r="D321" s="1203" t="s">
        <v>506</v>
      </c>
      <c r="E321" s="604">
        <v>1.0500000000038199</v>
      </c>
      <c r="F321" s="604">
        <v>0.62999999999465217</v>
      </c>
      <c r="G321" s="604">
        <v>0.63000000000420187</v>
      </c>
      <c r="H321" s="421">
        <v>0.83999999999923602</v>
      </c>
      <c r="I321" s="604">
        <v>0.83999999999923602</v>
      </c>
      <c r="J321" s="604">
        <v>0.63000000000420187</v>
      </c>
      <c r="K321" s="604">
        <v>1.0499999999942702</v>
      </c>
      <c r="L321" s="604">
        <v>0.83999999999923602</v>
      </c>
      <c r="M321" s="604">
        <v>1.259999999998854</v>
      </c>
      <c r="N321" s="421">
        <v>1.2600000000084037</v>
      </c>
      <c r="O321" s="604">
        <v>1.4699999999938882</v>
      </c>
      <c r="P321" s="604">
        <v>1.679999999998472</v>
      </c>
      <c r="Q321" s="604">
        <v>1.0500000000038199</v>
      </c>
      <c r="R321" s="604">
        <v>1.0500000000038199</v>
      </c>
      <c r="S321" s="604">
        <v>1.259999999998854</v>
      </c>
      <c r="T321" s="604">
        <v>1.679999999998472</v>
      </c>
      <c r="U321" s="604">
        <v>0.41999999999961801</v>
      </c>
      <c r="V321" s="421">
        <v>0.62999999999465217</v>
      </c>
      <c r="W321" s="604">
        <v>0.84000000000878572</v>
      </c>
      <c r="X321" s="604">
        <v>0.83999999999923602</v>
      </c>
      <c r="Y321" s="604">
        <v>0.62999999999465217</v>
      </c>
      <c r="Z321" s="604">
        <v>1.0500000000038199</v>
      </c>
      <c r="AA321" s="604">
        <v>0.62999999999465217</v>
      </c>
      <c r="AB321" s="605">
        <v>1.259999999998854</v>
      </c>
      <c r="AC321" s="579">
        <f>SUM(E321:AB321)</f>
        <v>23.519999999997708</v>
      </c>
    </row>
    <row r="322" spans="1:31" s="661" customFormat="1" ht="10.5" customHeight="1" x14ac:dyDescent="0.2">
      <c r="A322" s="2716"/>
      <c r="B322" s="2713"/>
      <c r="C322" s="11" t="s">
        <v>484</v>
      </c>
      <c r="D322" s="1201" t="s">
        <v>466</v>
      </c>
      <c r="E322" s="88"/>
      <c r="F322" s="88"/>
      <c r="G322" s="88"/>
      <c r="H322" s="424"/>
      <c r="I322" s="88"/>
      <c r="J322" s="88"/>
      <c r="K322" s="88"/>
      <c r="L322" s="88"/>
      <c r="M322" s="88"/>
      <c r="N322" s="424"/>
      <c r="O322" s="88"/>
      <c r="P322" s="88"/>
      <c r="Q322" s="88"/>
      <c r="R322" s="88"/>
      <c r="S322" s="88"/>
      <c r="T322" s="88"/>
      <c r="U322" s="88"/>
      <c r="V322" s="424"/>
      <c r="W322" s="88"/>
      <c r="X322" s="88"/>
      <c r="Y322" s="88"/>
      <c r="Z322" s="88"/>
      <c r="AA322" s="88"/>
      <c r="AB322" s="89"/>
      <c r="AC322" s="552">
        <f>SUM(E322:AB322)</f>
        <v>0</v>
      </c>
    </row>
    <row r="323" spans="1:31" s="661" customFormat="1" ht="10.5" customHeight="1" x14ac:dyDescent="0.2">
      <c r="A323" s="2716"/>
      <c r="B323" s="2713"/>
      <c r="C323" s="11" t="s">
        <v>8</v>
      </c>
      <c r="D323" s="1201" t="s">
        <v>465</v>
      </c>
      <c r="E323" s="1428">
        <v>11</v>
      </c>
      <c r="F323" s="1426">
        <v>12</v>
      </c>
      <c r="G323" s="1426">
        <v>12</v>
      </c>
      <c r="H323" s="1426">
        <v>12</v>
      </c>
      <c r="I323" s="1426">
        <v>11</v>
      </c>
      <c r="J323" s="1426">
        <v>15</v>
      </c>
      <c r="K323" s="1426">
        <v>14</v>
      </c>
      <c r="L323" s="1426">
        <v>18</v>
      </c>
      <c r="M323" s="1426">
        <v>23</v>
      </c>
      <c r="N323" s="1426">
        <v>23</v>
      </c>
      <c r="O323" s="1426">
        <v>21</v>
      </c>
      <c r="P323" s="1426">
        <v>23</v>
      </c>
      <c r="Q323" s="1426">
        <v>18</v>
      </c>
      <c r="R323" s="1426">
        <v>20</v>
      </c>
      <c r="S323" s="1426">
        <v>20</v>
      </c>
      <c r="T323" s="1426">
        <v>17</v>
      </c>
      <c r="U323" s="1426">
        <v>14</v>
      </c>
      <c r="V323" s="1426">
        <v>13</v>
      </c>
      <c r="W323" s="1426">
        <v>12</v>
      </c>
      <c r="X323" s="1426">
        <v>13</v>
      </c>
      <c r="Y323" s="1426">
        <v>14</v>
      </c>
      <c r="Z323" s="1426">
        <v>13</v>
      </c>
      <c r="AA323" s="1426">
        <v>12</v>
      </c>
      <c r="AB323" s="1427">
        <v>11</v>
      </c>
      <c r="AC323" s="533"/>
    </row>
    <row r="324" spans="1:31" s="661" customFormat="1" ht="10.5" customHeight="1" thickBot="1" x14ac:dyDescent="0.25">
      <c r="A324" s="2728"/>
      <c r="B324" s="2741"/>
      <c r="C324" s="45" t="s">
        <v>16</v>
      </c>
      <c r="D324" s="1223"/>
      <c r="E324" s="175">
        <f t="shared" ref="E324:AC324" si="79">E322/E321</f>
        <v>0</v>
      </c>
      <c r="F324" s="175">
        <f t="shared" si="79"/>
        <v>0</v>
      </c>
      <c r="G324" s="175">
        <f t="shared" si="79"/>
        <v>0</v>
      </c>
      <c r="H324" s="444">
        <f t="shared" si="79"/>
        <v>0</v>
      </c>
      <c r="I324" s="175">
        <f t="shared" si="79"/>
        <v>0</v>
      </c>
      <c r="J324" s="175">
        <f t="shared" si="79"/>
        <v>0</v>
      </c>
      <c r="K324" s="175">
        <f t="shared" si="79"/>
        <v>0</v>
      </c>
      <c r="L324" s="175">
        <f t="shared" si="79"/>
        <v>0</v>
      </c>
      <c r="M324" s="175">
        <f t="shared" si="79"/>
        <v>0</v>
      </c>
      <c r="N324" s="444">
        <f t="shared" si="79"/>
        <v>0</v>
      </c>
      <c r="O324" s="175">
        <f t="shared" si="79"/>
        <v>0</v>
      </c>
      <c r="P324" s="175">
        <f t="shared" si="79"/>
        <v>0</v>
      </c>
      <c r="Q324" s="175">
        <f t="shared" si="79"/>
        <v>0</v>
      </c>
      <c r="R324" s="175">
        <f t="shared" si="79"/>
        <v>0</v>
      </c>
      <c r="S324" s="175">
        <f t="shared" si="79"/>
        <v>0</v>
      </c>
      <c r="T324" s="175">
        <f t="shared" si="79"/>
        <v>0</v>
      </c>
      <c r="U324" s="175">
        <f t="shared" si="79"/>
        <v>0</v>
      </c>
      <c r="V324" s="444">
        <f t="shared" si="79"/>
        <v>0</v>
      </c>
      <c r="W324" s="175">
        <f t="shared" si="79"/>
        <v>0</v>
      </c>
      <c r="X324" s="175">
        <f t="shared" si="79"/>
        <v>0</v>
      </c>
      <c r="Y324" s="175">
        <f t="shared" si="79"/>
        <v>0</v>
      </c>
      <c r="Z324" s="175">
        <f t="shared" si="79"/>
        <v>0</v>
      </c>
      <c r="AA324" s="175">
        <f t="shared" si="79"/>
        <v>0</v>
      </c>
      <c r="AB324" s="123">
        <f t="shared" si="79"/>
        <v>0</v>
      </c>
      <c r="AC324" s="610">
        <f t="shared" si="79"/>
        <v>0</v>
      </c>
      <c r="AD324" s="119"/>
      <c r="AE324" s="119"/>
    </row>
    <row r="325" spans="1:31" s="661" customFormat="1" ht="10.5" customHeight="1" x14ac:dyDescent="0.2">
      <c r="A325" s="2726" t="s">
        <v>861</v>
      </c>
      <c r="B325" s="2727" t="s">
        <v>861</v>
      </c>
      <c r="C325" s="63" t="s">
        <v>483</v>
      </c>
      <c r="D325" s="1205" t="s">
        <v>506</v>
      </c>
      <c r="E325" s="180">
        <v>2.9400000000068758</v>
      </c>
      <c r="F325" s="180">
        <v>2.1000000000076398</v>
      </c>
      <c r="G325" s="180">
        <v>1.8900000000030559</v>
      </c>
      <c r="H325" s="442">
        <v>1.679999999998472</v>
      </c>
      <c r="I325" s="180">
        <v>2.3099999999931242</v>
      </c>
      <c r="J325" s="180">
        <v>1.679999999998472</v>
      </c>
      <c r="K325" s="180">
        <v>2.3099999999931242</v>
      </c>
      <c r="L325" s="180">
        <v>2.7300000000022919</v>
      </c>
      <c r="M325" s="180">
        <v>3.3599999999969441</v>
      </c>
      <c r="N325" s="442">
        <v>3.3600000000160435</v>
      </c>
      <c r="O325" s="180">
        <v>3.1499999999923602</v>
      </c>
      <c r="P325" s="180">
        <v>4.1999999999961801</v>
      </c>
      <c r="Q325" s="180">
        <v>2.9400000000068758</v>
      </c>
      <c r="R325" s="180">
        <v>3.3599999999969441</v>
      </c>
      <c r="S325" s="180">
        <v>3.570000000001528</v>
      </c>
      <c r="T325" s="180">
        <v>3.1499999999923602</v>
      </c>
      <c r="U325" s="180">
        <v>3.3599999999969441</v>
      </c>
      <c r="V325" s="442">
        <v>2.9400000000068758</v>
      </c>
      <c r="W325" s="180">
        <v>2.7300000000022919</v>
      </c>
      <c r="X325" s="180">
        <v>3.1499999999923602</v>
      </c>
      <c r="Y325" s="180">
        <v>2.9400000000068758</v>
      </c>
      <c r="Z325" s="180">
        <v>3.3599999999969441</v>
      </c>
      <c r="AA325" s="180">
        <v>2.3100000000122236</v>
      </c>
      <c r="AB325" s="180">
        <v>1.8899999999839565</v>
      </c>
      <c r="AC325" s="124">
        <f>SUM(E325:AB325)</f>
        <v>67.410000000000764</v>
      </c>
      <c r="AD325" s="119"/>
      <c r="AE325" s="119"/>
    </row>
    <row r="326" spans="1:31" s="661" customFormat="1" ht="10.5" customHeight="1" x14ac:dyDescent="0.2">
      <c r="A326" s="2716"/>
      <c r="B326" s="2713"/>
      <c r="C326" s="11" t="s">
        <v>484</v>
      </c>
      <c r="D326" s="1201" t="s">
        <v>506</v>
      </c>
      <c r="E326" s="115">
        <v>1.8900000000030559</v>
      </c>
      <c r="F326" s="115">
        <v>1.4699999999938882</v>
      </c>
      <c r="G326" s="115">
        <v>1.2600000000084037</v>
      </c>
      <c r="H326" s="422">
        <v>1.679999999998472</v>
      </c>
      <c r="I326" s="115">
        <v>0.62999999999465217</v>
      </c>
      <c r="J326" s="115">
        <v>1.4700000000129876</v>
      </c>
      <c r="K326" s="115">
        <v>1.4699999999938882</v>
      </c>
      <c r="L326" s="115">
        <v>1.4699999999938882</v>
      </c>
      <c r="M326" s="115">
        <v>1.679999999998472</v>
      </c>
      <c r="N326" s="422">
        <v>1.8900000000030559</v>
      </c>
      <c r="O326" s="115">
        <v>1.8900000000030559</v>
      </c>
      <c r="P326" s="115">
        <v>2.1000000000076398</v>
      </c>
      <c r="Q326" s="115">
        <v>1.4699999999938882</v>
      </c>
      <c r="R326" s="115">
        <v>1.8900000000030559</v>
      </c>
      <c r="S326" s="115">
        <v>2.0999999999885404</v>
      </c>
      <c r="T326" s="115">
        <v>1.8900000000030559</v>
      </c>
      <c r="U326" s="115">
        <v>1.679999999998472</v>
      </c>
      <c r="V326" s="422">
        <v>1.679999999998472</v>
      </c>
      <c r="W326" s="115">
        <v>1.6800000000175714</v>
      </c>
      <c r="X326" s="115">
        <v>1.4699999999938882</v>
      </c>
      <c r="Y326" s="115">
        <v>1.679999999998472</v>
      </c>
      <c r="Z326" s="115">
        <v>1.8900000000030559</v>
      </c>
      <c r="AA326" s="115">
        <v>1.2599999999893043</v>
      </c>
      <c r="AB326" s="115">
        <v>1.0500000000038199</v>
      </c>
      <c r="AC326" s="124">
        <f>SUM(E326:AB326)</f>
        <v>38.640000000003056</v>
      </c>
      <c r="AD326" s="119"/>
      <c r="AE326" s="119"/>
    </row>
    <row r="327" spans="1:31" s="661" customFormat="1" ht="10.5" customHeight="1" x14ac:dyDescent="0.2">
      <c r="A327" s="2716"/>
      <c r="B327" s="2713"/>
      <c r="C327" s="11" t="s">
        <v>8</v>
      </c>
      <c r="D327" s="1248" t="s">
        <v>465</v>
      </c>
      <c r="E327" s="1436">
        <v>39</v>
      </c>
      <c r="F327" s="1435">
        <v>35</v>
      </c>
      <c r="G327" s="1435">
        <v>34</v>
      </c>
      <c r="H327" s="1435">
        <v>34</v>
      </c>
      <c r="I327" s="1435">
        <v>35</v>
      </c>
      <c r="J327" s="1435">
        <v>38</v>
      </c>
      <c r="K327" s="1435">
        <v>48</v>
      </c>
      <c r="L327" s="1435">
        <v>54</v>
      </c>
      <c r="M327" s="1435">
        <v>62</v>
      </c>
      <c r="N327" s="1435">
        <v>56</v>
      </c>
      <c r="O327" s="1435">
        <v>59</v>
      </c>
      <c r="P327" s="1435">
        <v>59</v>
      </c>
      <c r="Q327" s="1435">
        <v>59</v>
      </c>
      <c r="R327" s="1435">
        <v>62</v>
      </c>
      <c r="S327" s="1435">
        <v>61</v>
      </c>
      <c r="T327" s="1435">
        <v>61</v>
      </c>
      <c r="U327" s="1435">
        <v>53</v>
      </c>
      <c r="V327" s="1435">
        <v>50</v>
      </c>
      <c r="W327" s="1435">
        <v>52</v>
      </c>
      <c r="X327" s="1435">
        <v>51</v>
      </c>
      <c r="Y327" s="1435">
        <v>53</v>
      </c>
      <c r="Z327" s="1435">
        <v>52</v>
      </c>
      <c r="AA327" s="1435">
        <v>46</v>
      </c>
      <c r="AB327" s="1437">
        <v>41</v>
      </c>
      <c r="AC327" s="118"/>
      <c r="AD327" s="119"/>
      <c r="AE327" s="119"/>
    </row>
    <row r="328" spans="1:31" s="661" customFormat="1" ht="10.5" customHeight="1" thickBot="1" x14ac:dyDescent="0.25">
      <c r="A328" s="2716"/>
      <c r="B328" s="2713"/>
      <c r="C328" s="11" t="s">
        <v>16</v>
      </c>
      <c r="D328" s="45"/>
      <c r="E328" s="126">
        <f t="shared" ref="E328:AC328" si="80">E326/E325</f>
        <v>0.64285714285667883</v>
      </c>
      <c r="F328" s="126">
        <f t="shared" si="80"/>
        <v>0.69999999999454299</v>
      </c>
      <c r="G328" s="126">
        <f t="shared" si="80"/>
        <v>0.66666666667003516</v>
      </c>
      <c r="H328" s="444">
        <f t="shared" si="80"/>
        <v>1</v>
      </c>
      <c r="I328" s="126">
        <f t="shared" si="80"/>
        <v>0.27272727272576941</v>
      </c>
      <c r="J328" s="126">
        <f t="shared" si="80"/>
        <v>0.87500000000852651</v>
      </c>
      <c r="K328" s="126">
        <f t="shared" si="80"/>
        <v>0.63636363636288473</v>
      </c>
      <c r="L328" s="126">
        <f t="shared" si="80"/>
        <v>0.5384615384588477</v>
      </c>
      <c r="M328" s="126">
        <f t="shared" si="80"/>
        <v>0.5</v>
      </c>
      <c r="N328" s="444">
        <f t="shared" si="80"/>
        <v>0.56249999999822364</v>
      </c>
      <c r="O328" s="126">
        <f t="shared" si="80"/>
        <v>0.60000000000242537</v>
      </c>
      <c r="P328" s="126">
        <f t="shared" si="80"/>
        <v>0.50000000000227374</v>
      </c>
      <c r="Q328" s="126">
        <f t="shared" si="80"/>
        <v>0.49999999999675182</v>
      </c>
      <c r="R328" s="126">
        <f t="shared" si="80"/>
        <v>0.56250000000142109</v>
      </c>
      <c r="S328" s="126">
        <f t="shared" si="80"/>
        <v>0.58823529411418529</v>
      </c>
      <c r="T328" s="126">
        <f t="shared" si="80"/>
        <v>0.60000000000242537</v>
      </c>
      <c r="U328" s="126">
        <f t="shared" si="80"/>
        <v>0.5</v>
      </c>
      <c r="V328" s="444">
        <f t="shared" si="80"/>
        <v>0.57142857142671533</v>
      </c>
      <c r="W328" s="126">
        <f t="shared" si="80"/>
        <v>0.61538461539053513</v>
      </c>
      <c r="X328" s="126">
        <f t="shared" si="80"/>
        <v>0.46666666666585821</v>
      </c>
      <c r="Y328" s="126">
        <f t="shared" si="80"/>
        <v>0.57142857142671533</v>
      </c>
      <c r="Z328" s="126">
        <f t="shared" si="80"/>
        <v>0.56250000000142109</v>
      </c>
      <c r="AA328" s="126">
        <f t="shared" si="80"/>
        <v>0.54545454544702898</v>
      </c>
      <c r="AB328" s="126">
        <f t="shared" si="80"/>
        <v>0.55555555556229252</v>
      </c>
      <c r="AC328" s="122">
        <f t="shared" si="80"/>
        <v>0.57320872274147183</v>
      </c>
      <c r="AD328" s="119"/>
      <c r="AE328" s="119"/>
    </row>
    <row r="329" spans="1:31" s="661" customFormat="1" ht="10.5" customHeight="1" x14ac:dyDescent="0.2">
      <c r="A329" s="2706" t="s">
        <v>158</v>
      </c>
      <c r="B329" s="2712" t="s">
        <v>158</v>
      </c>
      <c r="C329" s="10" t="s">
        <v>483</v>
      </c>
      <c r="D329" s="1203" t="s">
        <v>505</v>
      </c>
      <c r="E329" s="109">
        <f>1.73*E331*E319*0.9/1000</f>
        <v>0.6752397485961914</v>
      </c>
      <c r="F329" s="109">
        <f t="shared" ref="F329:AB329" si="81">1.73*F331*F319*0.9/1000</f>
        <v>0.73070006911468499</v>
      </c>
      <c r="G329" s="109">
        <f t="shared" si="81"/>
        <v>0.67449237149047847</v>
      </c>
      <c r="H329" s="421">
        <f t="shared" si="81"/>
        <v>0.67411875421142564</v>
      </c>
      <c r="I329" s="109">
        <f t="shared" si="81"/>
        <v>0.78690776673889162</v>
      </c>
      <c r="J329" s="109">
        <f t="shared" si="81"/>
        <v>0.84241484287261958</v>
      </c>
      <c r="K329" s="109">
        <f t="shared" si="81"/>
        <v>0.89907408380126952</v>
      </c>
      <c r="L329" s="109">
        <f t="shared" si="81"/>
        <v>1.0845127754859925</v>
      </c>
      <c r="M329" s="109">
        <f t="shared" si="81"/>
        <v>1.2389671172790526</v>
      </c>
      <c r="N329" s="421">
        <f t="shared" si="81"/>
        <v>1.6834284427642823</v>
      </c>
      <c r="O329" s="109">
        <f t="shared" si="81"/>
        <v>1.857423228401184</v>
      </c>
      <c r="P329" s="109">
        <f t="shared" si="81"/>
        <v>1.5319011022682192</v>
      </c>
      <c r="Q329" s="109">
        <f t="shared" si="81"/>
        <v>1.1384784427642825</v>
      </c>
      <c r="R329" s="109">
        <f t="shared" si="81"/>
        <v>1.6440207231101993</v>
      </c>
      <c r="S329" s="109">
        <f t="shared" si="81"/>
        <v>1.5877662401733399</v>
      </c>
      <c r="T329" s="109">
        <f t="shared" si="81"/>
        <v>1.5331623813171387</v>
      </c>
      <c r="U329" s="109">
        <f t="shared" si="81"/>
        <v>1.1403467667388916</v>
      </c>
      <c r="V329" s="421">
        <f t="shared" si="81"/>
        <v>1.141592395248413</v>
      </c>
      <c r="W329" s="109">
        <f t="shared" si="81"/>
        <v>1.0851044490280151</v>
      </c>
      <c r="X329" s="109">
        <f t="shared" si="81"/>
        <v>0.9137721676025391</v>
      </c>
      <c r="Y329" s="109">
        <f t="shared" si="81"/>
        <v>0.96955949827194232</v>
      </c>
      <c r="Z329" s="109">
        <f t="shared" si="81"/>
        <v>1.1993259699783323</v>
      </c>
      <c r="AA329" s="109">
        <f t="shared" si="81"/>
        <v>1.0030505656585693</v>
      </c>
      <c r="AB329" s="109">
        <f t="shared" si="81"/>
        <v>0.83751031425476075</v>
      </c>
      <c r="AC329" s="124">
        <f>SUM(E329:AB329)</f>
        <v>26.872870217170711</v>
      </c>
    </row>
    <row r="330" spans="1:31" s="661" customFormat="1" ht="10.5" customHeight="1" x14ac:dyDescent="0.2">
      <c r="A330" s="2707"/>
      <c r="B330" s="2713"/>
      <c r="C330" s="11" t="s">
        <v>484</v>
      </c>
      <c r="D330" s="1201" t="s">
        <v>466</v>
      </c>
      <c r="E330" s="110"/>
      <c r="F330" s="110"/>
      <c r="G330" s="110"/>
      <c r="H330" s="424"/>
      <c r="I330" s="110"/>
      <c r="J330" s="110"/>
      <c r="K330" s="110"/>
      <c r="L330" s="110"/>
      <c r="M330" s="110"/>
      <c r="N330" s="424"/>
      <c r="O330" s="110"/>
      <c r="P330" s="110"/>
      <c r="Q330" s="110"/>
      <c r="R330" s="110"/>
      <c r="S330" s="110"/>
      <c r="T330" s="110"/>
      <c r="U330" s="110"/>
      <c r="V330" s="424"/>
      <c r="W330" s="110"/>
      <c r="X330" s="110"/>
      <c r="Y330" s="110"/>
      <c r="Z330" s="110"/>
      <c r="AA330" s="110"/>
      <c r="AB330" s="110"/>
      <c r="AC330" s="124">
        <f>SUM(E330:AB330)</f>
        <v>0</v>
      </c>
    </row>
    <row r="331" spans="1:31" s="661" customFormat="1" ht="10.5" customHeight="1" x14ac:dyDescent="0.2">
      <c r="A331" s="2707"/>
      <c r="B331" s="2713"/>
      <c r="C331" s="11" t="s">
        <v>8</v>
      </c>
      <c r="D331" s="1248" t="s">
        <v>465</v>
      </c>
      <c r="E331" s="1433">
        <v>12</v>
      </c>
      <c r="F331" s="1432">
        <v>13</v>
      </c>
      <c r="G331" s="1432">
        <v>12</v>
      </c>
      <c r="H331" s="1432">
        <v>12</v>
      </c>
      <c r="I331" s="1432">
        <v>14</v>
      </c>
      <c r="J331" s="1432">
        <v>15</v>
      </c>
      <c r="K331" s="1432">
        <v>16</v>
      </c>
      <c r="L331" s="1432">
        <v>19</v>
      </c>
      <c r="M331" s="1432">
        <v>22</v>
      </c>
      <c r="N331" s="1432">
        <v>30</v>
      </c>
      <c r="O331" s="1432">
        <v>33</v>
      </c>
      <c r="P331" s="1432">
        <v>27</v>
      </c>
      <c r="Q331" s="1432">
        <v>20</v>
      </c>
      <c r="R331" s="1432">
        <v>29</v>
      </c>
      <c r="S331" s="1432">
        <v>28</v>
      </c>
      <c r="T331" s="1432">
        <v>27</v>
      </c>
      <c r="U331" s="1432">
        <v>20</v>
      </c>
      <c r="V331" s="1432">
        <v>20</v>
      </c>
      <c r="W331" s="1432">
        <v>19</v>
      </c>
      <c r="X331" s="1432">
        <v>16</v>
      </c>
      <c r="Y331" s="1432">
        <v>17</v>
      </c>
      <c r="Z331" s="1432">
        <v>21</v>
      </c>
      <c r="AA331" s="1432">
        <v>18</v>
      </c>
      <c r="AB331" s="1434">
        <v>15</v>
      </c>
      <c r="AC331" s="118"/>
    </row>
    <row r="332" spans="1:31" s="661" customFormat="1" ht="10.5" customHeight="1" thickBot="1" x14ac:dyDescent="0.25">
      <c r="A332" s="2707"/>
      <c r="B332" s="2713"/>
      <c r="C332" s="11" t="s">
        <v>16</v>
      </c>
      <c r="D332" s="1201"/>
      <c r="E332" s="110">
        <f t="shared" ref="E332:AC332" si="82">E330/E329</f>
        <v>0</v>
      </c>
      <c r="F332" s="110">
        <f t="shared" si="82"/>
        <v>0</v>
      </c>
      <c r="G332" s="110">
        <f t="shared" si="82"/>
        <v>0</v>
      </c>
      <c r="H332" s="444">
        <f t="shared" si="82"/>
        <v>0</v>
      </c>
      <c r="I332" s="110">
        <f t="shared" si="82"/>
        <v>0</v>
      </c>
      <c r="J332" s="110">
        <f t="shared" si="82"/>
        <v>0</v>
      </c>
      <c r="K332" s="110">
        <f t="shared" si="82"/>
        <v>0</v>
      </c>
      <c r="L332" s="110">
        <f t="shared" si="82"/>
        <v>0</v>
      </c>
      <c r="M332" s="110">
        <f t="shared" si="82"/>
        <v>0</v>
      </c>
      <c r="N332" s="444">
        <f t="shared" si="82"/>
        <v>0</v>
      </c>
      <c r="O332" s="110">
        <f t="shared" si="82"/>
        <v>0</v>
      </c>
      <c r="P332" s="110">
        <f t="shared" si="82"/>
        <v>0</v>
      </c>
      <c r="Q332" s="110">
        <f t="shared" si="82"/>
        <v>0</v>
      </c>
      <c r="R332" s="110">
        <f t="shared" si="82"/>
        <v>0</v>
      </c>
      <c r="S332" s="110">
        <f t="shared" si="82"/>
        <v>0</v>
      </c>
      <c r="T332" s="110">
        <f t="shared" si="82"/>
        <v>0</v>
      </c>
      <c r="U332" s="110">
        <f t="shared" si="82"/>
        <v>0</v>
      </c>
      <c r="V332" s="444">
        <f t="shared" si="82"/>
        <v>0</v>
      </c>
      <c r="W332" s="110">
        <f t="shared" si="82"/>
        <v>0</v>
      </c>
      <c r="X332" s="110">
        <f t="shared" si="82"/>
        <v>0</v>
      </c>
      <c r="Y332" s="110">
        <f t="shared" si="82"/>
        <v>0</v>
      </c>
      <c r="Z332" s="110">
        <f t="shared" si="82"/>
        <v>0</v>
      </c>
      <c r="AA332" s="110">
        <f t="shared" si="82"/>
        <v>0</v>
      </c>
      <c r="AB332" s="110">
        <f t="shared" si="82"/>
        <v>0</v>
      </c>
      <c r="AC332" s="117">
        <f t="shared" si="82"/>
        <v>0</v>
      </c>
      <c r="AD332" s="119"/>
      <c r="AE332" s="119"/>
    </row>
    <row r="333" spans="1:31" s="661" customFormat="1" ht="10.5" customHeight="1" x14ac:dyDescent="0.2">
      <c r="A333" s="2706" t="s">
        <v>159</v>
      </c>
      <c r="B333" s="2712" t="s">
        <v>159</v>
      </c>
      <c r="C333" s="10" t="s">
        <v>483</v>
      </c>
      <c r="D333" s="1203" t="s">
        <v>505</v>
      </c>
      <c r="E333" s="109">
        <f>1.73*E335*E320*0.9/1000</f>
        <v>0.39933935334777837</v>
      </c>
      <c r="F333" s="109">
        <f t="shared" ref="F333:AB333" si="83">1.73*F335*F320*0.9/1000</f>
        <v>0.39923038164138791</v>
      </c>
      <c r="G333" s="109">
        <f t="shared" si="83"/>
        <v>0.39944836663055416</v>
      </c>
      <c r="H333" s="421">
        <f t="shared" si="83"/>
        <v>0.39890338336944575</v>
      </c>
      <c r="I333" s="109">
        <f t="shared" si="83"/>
        <v>0.45638783239746089</v>
      </c>
      <c r="J333" s="109">
        <f t="shared" si="83"/>
        <v>0.62787581738662723</v>
      </c>
      <c r="K333" s="109">
        <f t="shared" si="83"/>
        <v>0.68402125140380865</v>
      </c>
      <c r="L333" s="109">
        <f t="shared" si="83"/>
        <v>0.9777648236503601</v>
      </c>
      <c r="M333" s="109">
        <f t="shared" si="83"/>
        <v>1.1353643714904786</v>
      </c>
      <c r="N333" s="421">
        <f t="shared" si="83"/>
        <v>0.96505971576690674</v>
      </c>
      <c r="O333" s="109">
        <f t="shared" si="83"/>
        <v>1.0243502786178589</v>
      </c>
      <c r="P333" s="109">
        <f t="shared" si="83"/>
        <v>0.80456417667388913</v>
      </c>
      <c r="Q333" s="109">
        <f t="shared" si="83"/>
        <v>0.86086531425476076</v>
      </c>
      <c r="R333" s="109">
        <f t="shared" si="83"/>
        <v>0.85876336069107062</v>
      </c>
      <c r="S333" s="109">
        <f t="shared" si="83"/>
        <v>0.68738437710571276</v>
      </c>
      <c r="T333" s="109">
        <f t="shared" si="83"/>
        <v>0.68831856285095216</v>
      </c>
      <c r="U333" s="109">
        <f t="shared" si="83"/>
        <v>0.63250011522674565</v>
      </c>
      <c r="V333" s="421">
        <f t="shared" si="83"/>
        <v>0.69149480863952639</v>
      </c>
      <c r="W333" s="109">
        <f t="shared" si="83"/>
        <v>0.69242906565856932</v>
      </c>
      <c r="X333" s="109">
        <f t="shared" si="83"/>
        <v>0.69355006004333497</v>
      </c>
      <c r="Y333" s="109">
        <f t="shared" si="83"/>
        <v>0.69411062850952132</v>
      </c>
      <c r="Z333" s="109">
        <f t="shared" si="83"/>
        <v>0.6374669609069824</v>
      </c>
      <c r="AA333" s="109">
        <f t="shared" si="83"/>
        <v>0.45925270669555662</v>
      </c>
      <c r="AB333" s="109">
        <f t="shared" si="83"/>
        <v>0.4600000838012695</v>
      </c>
      <c r="AC333" s="121">
        <f>SUM(E333:AB333)</f>
        <v>16.328445796760562</v>
      </c>
    </row>
    <row r="334" spans="1:31" s="661" customFormat="1" ht="10.5" customHeight="1" x14ac:dyDescent="0.2">
      <c r="A334" s="2707"/>
      <c r="B334" s="2713"/>
      <c r="C334" s="11" t="s">
        <v>484</v>
      </c>
      <c r="D334" s="1201" t="s">
        <v>466</v>
      </c>
      <c r="E334" s="110"/>
      <c r="F334" s="110"/>
      <c r="G334" s="110"/>
      <c r="H334" s="424"/>
      <c r="I334" s="110"/>
      <c r="J334" s="110"/>
      <c r="K334" s="110"/>
      <c r="L334" s="110"/>
      <c r="M334" s="110"/>
      <c r="N334" s="424"/>
      <c r="O334" s="110"/>
      <c r="P334" s="110"/>
      <c r="Q334" s="110"/>
      <c r="R334" s="110"/>
      <c r="S334" s="110"/>
      <c r="T334" s="110"/>
      <c r="U334" s="110"/>
      <c r="V334" s="424"/>
      <c r="W334" s="110"/>
      <c r="X334" s="110"/>
      <c r="Y334" s="110"/>
      <c r="Z334" s="110"/>
      <c r="AA334" s="110"/>
      <c r="AB334" s="110"/>
      <c r="AC334" s="124">
        <f>SUM(E334:AB334)</f>
        <v>0</v>
      </c>
    </row>
    <row r="335" spans="1:31" s="661" customFormat="1" ht="10.5" customHeight="1" x14ac:dyDescent="0.2">
      <c r="A335" s="2707"/>
      <c r="B335" s="2713"/>
      <c r="C335" s="11" t="s">
        <v>8</v>
      </c>
      <c r="D335" s="1248" t="s">
        <v>465</v>
      </c>
      <c r="E335" s="1431">
        <v>7</v>
      </c>
      <c r="F335" s="1429">
        <v>7</v>
      </c>
      <c r="G335" s="1429">
        <v>7</v>
      </c>
      <c r="H335" s="1429">
        <v>7</v>
      </c>
      <c r="I335" s="1429">
        <v>8</v>
      </c>
      <c r="J335" s="1429">
        <v>11</v>
      </c>
      <c r="K335" s="1429">
        <v>12</v>
      </c>
      <c r="L335" s="1429">
        <v>17</v>
      </c>
      <c r="M335" s="1429">
        <v>20</v>
      </c>
      <c r="N335" s="1429">
        <v>17</v>
      </c>
      <c r="O335" s="1429">
        <v>18</v>
      </c>
      <c r="P335" s="1429">
        <v>14</v>
      </c>
      <c r="Q335" s="1429">
        <v>15</v>
      </c>
      <c r="R335" s="1429">
        <v>15</v>
      </c>
      <c r="S335" s="1429">
        <v>12</v>
      </c>
      <c r="T335" s="1429">
        <v>12</v>
      </c>
      <c r="U335" s="1429">
        <v>11</v>
      </c>
      <c r="V335" s="1429">
        <v>12</v>
      </c>
      <c r="W335" s="1429">
        <v>12</v>
      </c>
      <c r="X335" s="1429">
        <v>12</v>
      </c>
      <c r="Y335" s="1429">
        <v>12</v>
      </c>
      <c r="Z335" s="1429">
        <v>11</v>
      </c>
      <c r="AA335" s="1429">
        <v>8</v>
      </c>
      <c r="AB335" s="1430">
        <v>8</v>
      </c>
      <c r="AC335" s="118"/>
    </row>
    <row r="336" spans="1:31" s="661" customFormat="1" ht="10.5" customHeight="1" thickBot="1" x14ac:dyDescent="0.25">
      <c r="A336" s="2707"/>
      <c r="B336" s="2713"/>
      <c r="C336" s="11" t="s">
        <v>16</v>
      </c>
      <c r="D336" s="11"/>
      <c r="E336" s="115">
        <f t="shared" ref="E336:AC336" si="84">E334/E333</f>
        <v>0</v>
      </c>
      <c r="F336" s="115">
        <f t="shared" si="84"/>
        <v>0</v>
      </c>
      <c r="G336" s="115">
        <f t="shared" si="84"/>
        <v>0</v>
      </c>
      <c r="H336" s="444">
        <f t="shared" si="84"/>
        <v>0</v>
      </c>
      <c r="I336" s="115">
        <f t="shared" si="84"/>
        <v>0</v>
      </c>
      <c r="J336" s="115">
        <f t="shared" si="84"/>
        <v>0</v>
      </c>
      <c r="K336" s="115">
        <f t="shared" si="84"/>
        <v>0</v>
      </c>
      <c r="L336" s="115">
        <f t="shared" si="84"/>
        <v>0</v>
      </c>
      <c r="M336" s="115">
        <f t="shared" si="84"/>
        <v>0</v>
      </c>
      <c r="N336" s="444">
        <f t="shared" si="84"/>
        <v>0</v>
      </c>
      <c r="O336" s="115">
        <f t="shared" si="84"/>
        <v>0</v>
      </c>
      <c r="P336" s="115">
        <f t="shared" si="84"/>
        <v>0</v>
      </c>
      <c r="Q336" s="115">
        <f t="shared" si="84"/>
        <v>0</v>
      </c>
      <c r="R336" s="115">
        <f t="shared" si="84"/>
        <v>0</v>
      </c>
      <c r="S336" s="115">
        <f t="shared" si="84"/>
        <v>0</v>
      </c>
      <c r="T336" s="115">
        <f t="shared" si="84"/>
        <v>0</v>
      </c>
      <c r="U336" s="115">
        <f t="shared" si="84"/>
        <v>0</v>
      </c>
      <c r="V336" s="444">
        <f t="shared" si="84"/>
        <v>0</v>
      </c>
      <c r="W336" s="115">
        <f t="shared" si="84"/>
        <v>0</v>
      </c>
      <c r="X336" s="115">
        <f t="shared" si="84"/>
        <v>0</v>
      </c>
      <c r="Y336" s="115">
        <f t="shared" si="84"/>
        <v>0</v>
      </c>
      <c r="Z336" s="115">
        <f t="shared" si="84"/>
        <v>0</v>
      </c>
      <c r="AA336" s="115">
        <f t="shared" si="84"/>
        <v>0</v>
      </c>
      <c r="AB336" s="115">
        <f t="shared" si="84"/>
        <v>0</v>
      </c>
      <c r="AC336" s="118">
        <f t="shared" si="84"/>
        <v>0</v>
      </c>
    </row>
    <row r="337" spans="1:31" s="661" customFormat="1" ht="10.5" customHeight="1" x14ac:dyDescent="0.2">
      <c r="A337" s="2737" t="s">
        <v>141</v>
      </c>
      <c r="B337" s="2738"/>
      <c r="C337" s="7" t="s">
        <v>483</v>
      </c>
      <c r="D337" s="7"/>
      <c r="E337" s="109">
        <f>E321+E325+E329+E333</f>
        <v>5.0645791019546653</v>
      </c>
      <c r="F337" s="109">
        <f t="shared" ref="F337:AB337" si="85">F321+F325+F329+F333</f>
        <v>3.8599304507583652</v>
      </c>
      <c r="G337" s="109">
        <f t="shared" si="85"/>
        <v>3.59394073812829</v>
      </c>
      <c r="H337" s="446">
        <f t="shared" si="85"/>
        <v>3.5930221375785796</v>
      </c>
      <c r="I337" s="109">
        <f t="shared" si="85"/>
        <v>4.393295599128713</v>
      </c>
      <c r="J337" s="109">
        <f t="shared" si="85"/>
        <v>3.7802906602619206</v>
      </c>
      <c r="K337" s="109">
        <f t="shared" si="85"/>
        <v>4.9430953351924725</v>
      </c>
      <c r="L337" s="109">
        <f t="shared" si="85"/>
        <v>5.63227759913788</v>
      </c>
      <c r="M337" s="109">
        <f t="shared" si="85"/>
        <v>6.9943314887653294</v>
      </c>
      <c r="N337" s="446">
        <f t="shared" si="85"/>
        <v>7.2684881585556358</v>
      </c>
      <c r="O337" s="109">
        <f t="shared" si="85"/>
        <v>7.5017735070052911</v>
      </c>
      <c r="P337" s="109">
        <f t="shared" si="85"/>
        <v>8.2164652789367612</v>
      </c>
      <c r="Q337" s="109">
        <f t="shared" si="85"/>
        <v>5.9893437570297383</v>
      </c>
      <c r="R337" s="109">
        <f t="shared" si="85"/>
        <v>6.912784083802034</v>
      </c>
      <c r="S337" s="109">
        <f t="shared" si="85"/>
        <v>7.1051506172794348</v>
      </c>
      <c r="T337" s="109">
        <f t="shared" si="85"/>
        <v>7.0514809441589232</v>
      </c>
      <c r="U337" s="109">
        <f t="shared" si="85"/>
        <v>5.5528468819621999</v>
      </c>
      <c r="V337" s="446">
        <f t="shared" si="85"/>
        <v>5.4030872038894673</v>
      </c>
      <c r="W337" s="109">
        <f t="shared" si="85"/>
        <v>5.3475335146976617</v>
      </c>
      <c r="X337" s="109">
        <f t="shared" si="85"/>
        <v>5.5973222276374699</v>
      </c>
      <c r="Y337" s="109">
        <f t="shared" si="85"/>
        <v>5.2336701267829913</v>
      </c>
      <c r="Z337" s="109">
        <f t="shared" si="85"/>
        <v>6.2467929308860786</v>
      </c>
      <c r="AA337" s="109">
        <f t="shared" si="85"/>
        <v>4.4023032723610021</v>
      </c>
      <c r="AB337" s="109">
        <f t="shared" si="85"/>
        <v>4.4475103980388413</v>
      </c>
      <c r="AC337" s="121">
        <f>AC321+AC329+AC333</f>
        <v>66.721316013928984</v>
      </c>
    </row>
    <row r="338" spans="1:31" s="661" customFormat="1" ht="10.5" customHeight="1" thickBot="1" x14ac:dyDescent="0.25">
      <c r="A338" s="2735"/>
      <c r="B338" s="2736"/>
      <c r="C338" s="9" t="s">
        <v>484</v>
      </c>
      <c r="D338" s="9"/>
      <c r="E338" s="110">
        <f>E322+E325+E330+E334</f>
        <v>2.9400000000068758</v>
      </c>
      <c r="F338" s="110">
        <f t="shared" ref="F338:AB338" si="86">F322+F325+F330+F334</f>
        <v>2.1000000000076398</v>
      </c>
      <c r="G338" s="110">
        <f t="shared" si="86"/>
        <v>1.8900000000030559</v>
      </c>
      <c r="H338" s="462">
        <f t="shared" si="86"/>
        <v>1.679999999998472</v>
      </c>
      <c r="I338" s="110">
        <f t="shared" si="86"/>
        <v>2.3099999999931242</v>
      </c>
      <c r="J338" s="110">
        <f t="shared" si="86"/>
        <v>1.679999999998472</v>
      </c>
      <c r="K338" s="110">
        <f t="shared" si="86"/>
        <v>2.3099999999931242</v>
      </c>
      <c r="L338" s="110">
        <f t="shared" si="86"/>
        <v>2.7300000000022919</v>
      </c>
      <c r="M338" s="110">
        <f t="shared" si="86"/>
        <v>3.3599999999969441</v>
      </c>
      <c r="N338" s="462">
        <f t="shared" si="86"/>
        <v>3.3600000000160435</v>
      </c>
      <c r="O338" s="110">
        <f t="shared" si="86"/>
        <v>3.1499999999923602</v>
      </c>
      <c r="P338" s="110">
        <f t="shared" si="86"/>
        <v>4.1999999999961801</v>
      </c>
      <c r="Q338" s="110">
        <f t="shared" si="86"/>
        <v>2.9400000000068758</v>
      </c>
      <c r="R338" s="110">
        <f t="shared" si="86"/>
        <v>3.3599999999969441</v>
      </c>
      <c r="S338" s="110">
        <f t="shared" si="86"/>
        <v>3.570000000001528</v>
      </c>
      <c r="T338" s="110">
        <f t="shared" si="86"/>
        <v>3.1499999999923602</v>
      </c>
      <c r="U338" s="110">
        <f t="shared" si="86"/>
        <v>3.3599999999969441</v>
      </c>
      <c r="V338" s="462">
        <f t="shared" si="86"/>
        <v>2.9400000000068758</v>
      </c>
      <c r="W338" s="110">
        <f t="shared" si="86"/>
        <v>2.7300000000022919</v>
      </c>
      <c r="X338" s="110">
        <f t="shared" si="86"/>
        <v>3.1499999999923602</v>
      </c>
      <c r="Y338" s="110">
        <f t="shared" si="86"/>
        <v>2.9400000000068758</v>
      </c>
      <c r="Z338" s="110">
        <f t="shared" si="86"/>
        <v>3.3599999999969441</v>
      </c>
      <c r="AA338" s="110">
        <f t="shared" si="86"/>
        <v>2.3100000000122236</v>
      </c>
      <c r="AB338" s="110">
        <f t="shared" si="86"/>
        <v>1.8899999999839565</v>
      </c>
      <c r="AC338" s="122">
        <f>AC322+AC330+AC334</f>
        <v>0</v>
      </c>
    </row>
    <row r="339" spans="1:31" s="661" customFormat="1" ht="10.5" customHeight="1" x14ac:dyDescent="0.2">
      <c r="A339" s="2737" t="s">
        <v>142</v>
      </c>
      <c r="B339" s="2738"/>
      <c r="C339" s="7" t="s">
        <v>483</v>
      </c>
      <c r="D339" s="7"/>
      <c r="E339" s="226">
        <f>E299+E303-E337</f>
        <v>0.39542089804991853</v>
      </c>
      <c r="F339" s="226">
        <f t="shared" ref="F339:AC340" si="87">F299+F303-F337</f>
        <v>-7.9930450752253357E-2</v>
      </c>
      <c r="G339" s="226">
        <f t="shared" si="87"/>
        <v>0.18605926187782185</v>
      </c>
      <c r="H339" s="446">
        <f t="shared" si="87"/>
        <v>0.18697786242753223</v>
      </c>
      <c r="I339" s="226">
        <f t="shared" si="87"/>
        <v>0.2267044008575354</v>
      </c>
      <c r="J339" s="226">
        <f t="shared" si="87"/>
        <v>-0.42029066022677775</v>
      </c>
      <c r="K339" s="226">
        <f t="shared" si="87"/>
        <v>0.51690466477391261</v>
      </c>
      <c r="L339" s="226">
        <f t="shared" si="87"/>
        <v>-0.59227759914246381</v>
      </c>
      <c r="M339" s="226">
        <f t="shared" si="87"/>
        <v>0.14566851123772651</v>
      </c>
      <c r="N339" s="446">
        <f t="shared" si="87"/>
        <v>0.29151184145658782</v>
      </c>
      <c r="O339" s="226">
        <f t="shared" si="87"/>
        <v>5.8226492968733723E-2</v>
      </c>
      <c r="P339" s="226">
        <f t="shared" si="87"/>
        <v>0.18353472105559909</v>
      </c>
      <c r="Q339" s="226">
        <f t="shared" si="87"/>
        <v>-0.10934375701598675</v>
      </c>
      <c r="R339" s="226">
        <f t="shared" si="87"/>
        <v>1.0672159162193573</v>
      </c>
      <c r="S339" s="226">
        <f t="shared" si="87"/>
        <v>-0.80515061729471427</v>
      </c>
      <c r="T339" s="226">
        <f t="shared" si="87"/>
        <v>-0.75148094413600397</v>
      </c>
      <c r="U339" s="226">
        <f t="shared" si="87"/>
        <v>1.1671531180316883</v>
      </c>
      <c r="V339" s="446">
        <f t="shared" si="87"/>
        <v>0.4769127960860855</v>
      </c>
      <c r="W339" s="226">
        <f t="shared" si="87"/>
        <v>-0.30753351470224555</v>
      </c>
      <c r="X339" s="226">
        <f t="shared" si="87"/>
        <v>0.70267777238544937</v>
      </c>
      <c r="Y339" s="226">
        <f t="shared" si="87"/>
        <v>-0.19367012678757511</v>
      </c>
      <c r="Z339" s="226">
        <f t="shared" si="87"/>
        <v>0.89320706907877856</v>
      </c>
      <c r="AA339" s="226">
        <f t="shared" si="87"/>
        <v>-0.62230327231669147</v>
      </c>
      <c r="AB339" s="226">
        <f t="shared" si="87"/>
        <v>-0.66751039803272949</v>
      </c>
      <c r="AC339" s="121">
        <f t="shared" si="87"/>
        <v>69.358683986100047</v>
      </c>
    </row>
    <row r="340" spans="1:31" s="661" customFormat="1" ht="10.5" customHeight="1" thickBot="1" x14ac:dyDescent="0.25">
      <c r="A340" s="2735"/>
      <c r="B340" s="2736"/>
      <c r="C340" s="9" t="s">
        <v>484</v>
      </c>
      <c r="D340" s="9"/>
      <c r="E340" s="278">
        <f>E300+E304-E338</f>
        <v>0.41999999997096893</v>
      </c>
      <c r="F340" s="278">
        <f t="shared" si="87"/>
        <v>0</v>
      </c>
      <c r="G340" s="278">
        <f t="shared" si="87"/>
        <v>1.0500000000038199</v>
      </c>
      <c r="H340" s="462">
        <f t="shared" si="87"/>
        <v>0.42000000000916771</v>
      </c>
      <c r="I340" s="278">
        <f t="shared" si="87"/>
        <v>0.62999999999465217</v>
      </c>
      <c r="J340" s="278">
        <f t="shared" si="87"/>
        <v>0.83999999999923602</v>
      </c>
      <c r="K340" s="278">
        <f t="shared" si="87"/>
        <v>0.62999999999465217</v>
      </c>
      <c r="L340" s="278">
        <f t="shared" si="87"/>
        <v>0.21000000000458385</v>
      </c>
      <c r="M340" s="278">
        <f t="shared" si="87"/>
        <v>0.83999999999923602</v>
      </c>
      <c r="N340" s="462">
        <f t="shared" si="87"/>
        <v>0.83999999999923602</v>
      </c>
      <c r="O340" s="278">
        <f t="shared" si="87"/>
        <v>1.0500000000038199</v>
      </c>
      <c r="P340" s="278">
        <f t="shared" si="87"/>
        <v>0.42000000000916771</v>
      </c>
      <c r="Q340" s="278">
        <f t="shared" si="87"/>
        <v>0.41999999997096893</v>
      </c>
      <c r="R340" s="278">
        <f t="shared" si="87"/>
        <v>0.4200000000282671</v>
      </c>
      <c r="S340" s="278">
        <f t="shared" si="87"/>
        <v>1.0499999999847205</v>
      </c>
      <c r="T340" s="278">
        <f t="shared" si="87"/>
        <v>0.63000000001375156</v>
      </c>
      <c r="U340" s="278">
        <f t="shared" si="87"/>
        <v>0.41999999999006832</v>
      </c>
      <c r="V340" s="462">
        <f t="shared" si="87"/>
        <v>0.42000000000916771</v>
      </c>
      <c r="W340" s="278">
        <f t="shared" si="87"/>
        <v>0.20999999998548446</v>
      </c>
      <c r="X340" s="278">
        <f t="shared" si="87"/>
        <v>0.21000000002368324</v>
      </c>
      <c r="Y340" s="278">
        <f t="shared" si="87"/>
        <v>0</v>
      </c>
      <c r="Z340" s="278">
        <f t="shared" si="87"/>
        <v>-1.9099388737231493E-11</v>
      </c>
      <c r="AA340" s="278">
        <f t="shared" si="87"/>
        <v>0.20999999998548446</v>
      </c>
      <c r="AB340" s="278">
        <f t="shared" si="87"/>
        <v>0.63000000003285095</v>
      </c>
      <c r="AC340" s="122">
        <f t="shared" si="87"/>
        <v>79.379999999994652</v>
      </c>
    </row>
    <row r="341" spans="1:31" s="13" customFormat="1" ht="10.5" customHeight="1" thickBot="1" x14ac:dyDescent="0.25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46"/>
    </row>
    <row r="342" spans="1:31" s="32" customFormat="1" ht="12" customHeight="1" x14ac:dyDescent="0.2">
      <c r="A342" s="28" t="s">
        <v>148</v>
      </c>
      <c r="B342" s="425"/>
      <c r="C342" s="426" t="s">
        <v>13</v>
      </c>
      <c r="D342" s="1199" t="s">
        <v>465</v>
      </c>
      <c r="E342" s="1391">
        <v>6.440000057220459</v>
      </c>
      <c r="F342" s="1389">
        <v>6.440000057220459</v>
      </c>
      <c r="G342" s="1389">
        <v>6.440000057220459</v>
      </c>
      <c r="H342" s="1389">
        <v>6.429999828338623</v>
      </c>
      <c r="I342" s="1389">
        <v>6.440000057220459</v>
      </c>
      <c r="J342" s="1389">
        <v>6.429999828338623</v>
      </c>
      <c r="K342" s="1389">
        <v>6.429999828338623</v>
      </c>
      <c r="L342" s="1389">
        <v>6.5399999618530273</v>
      </c>
      <c r="M342" s="1389">
        <v>6.4499998092651367</v>
      </c>
      <c r="N342" s="1389">
        <v>6.429999828338623</v>
      </c>
      <c r="O342" s="1389">
        <v>6.440000057220459</v>
      </c>
      <c r="P342" s="1389">
        <v>6.4899997711181641</v>
      </c>
      <c r="Q342" s="1389">
        <v>6.5199999809265137</v>
      </c>
      <c r="R342" s="1389">
        <v>6.4899997711181641</v>
      </c>
      <c r="S342" s="1389">
        <v>6.4899997711181641</v>
      </c>
      <c r="T342" s="1389">
        <v>6.5</v>
      </c>
      <c r="U342" s="1389">
        <v>6.5300002098083496</v>
      </c>
      <c r="V342" s="1389">
        <v>6.5399999618530273</v>
      </c>
      <c r="W342" s="1389">
        <v>6.5399999618530273</v>
      </c>
      <c r="X342" s="1389">
        <v>6.5399999618530273</v>
      </c>
      <c r="Y342" s="1389">
        <v>6.5300002098083496</v>
      </c>
      <c r="Z342" s="1389">
        <v>6.5399999618530273</v>
      </c>
      <c r="AA342" s="1389">
        <v>6.380000114440918</v>
      </c>
      <c r="AB342" s="1390">
        <v>6.4000000953674316</v>
      </c>
      <c r="AC342" s="428"/>
    </row>
    <row r="343" spans="1:31" s="32" customFormat="1" ht="11.25" customHeight="1" thickBot="1" x14ac:dyDescent="0.25">
      <c r="A343" s="43" t="s">
        <v>149</v>
      </c>
      <c r="B343" s="44"/>
      <c r="C343" s="472" t="s">
        <v>13</v>
      </c>
      <c r="D343" s="1379" t="s">
        <v>465</v>
      </c>
      <c r="E343" s="1395">
        <v>6.4099998474121094</v>
      </c>
      <c r="F343" s="1393">
        <v>6.4099998474121094</v>
      </c>
      <c r="G343" s="1393">
        <v>6.4200000762939453</v>
      </c>
      <c r="H343" s="1393">
        <v>6.4000000953674316</v>
      </c>
      <c r="I343" s="1393">
        <v>6.4200000762939453</v>
      </c>
      <c r="J343" s="1393">
        <v>6.4200000762939453</v>
      </c>
      <c r="K343" s="1393">
        <v>6.4099998474121094</v>
      </c>
      <c r="L343" s="1393">
        <v>6.4600000381469727</v>
      </c>
      <c r="M343" s="1393">
        <v>6.369999885559082</v>
      </c>
      <c r="N343" s="1393">
        <v>6.369999885559082</v>
      </c>
      <c r="O343" s="1393">
        <v>6.3899998664855957</v>
      </c>
      <c r="P343" s="1393">
        <v>6.4499998092651367</v>
      </c>
      <c r="Q343" s="1393">
        <v>6.440000057220459</v>
      </c>
      <c r="R343" s="1393">
        <v>6.429999828338623</v>
      </c>
      <c r="S343" s="1393">
        <v>6.429999828338623</v>
      </c>
      <c r="T343" s="1393">
        <v>6.440000057220459</v>
      </c>
      <c r="U343" s="1393">
        <v>6.4600000381469727</v>
      </c>
      <c r="V343" s="1393">
        <v>6.4699997901916504</v>
      </c>
      <c r="W343" s="1393">
        <v>6.4800000190734863</v>
      </c>
      <c r="X343" s="1393">
        <v>6.5</v>
      </c>
      <c r="Y343" s="1393">
        <v>6.5</v>
      </c>
      <c r="Z343" s="1393">
        <v>6.5100002288818359</v>
      </c>
      <c r="AA343" s="1393">
        <v>6.4600000381469727</v>
      </c>
      <c r="AB343" s="1394">
        <v>6.4699997901916504</v>
      </c>
      <c r="AC343" s="433"/>
    </row>
    <row r="344" spans="1:31" s="4" customFormat="1" ht="11.25" x14ac:dyDescent="0.2">
      <c r="A344" s="2857" t="s">
        <v>122</v>
      </c>
      <c r="B344" s="2709" t="s">
        <v>37</v>
      </c>
      <c r="C344" s="10" t="s">
        <v>483</v>
      </c>
      <c r="D344" s="1203" t="s">
        <v>506</v>
      </c>
      <c r="E344" s="114">
        <v>0.11999999999825377</v>
      </c>
      <c r="F344" s="114">
        <v>7.1999999997206035E-2</v>
      </c>
      <c r="G344" s="114">
        <v>9.6000000002095479E-2</v>
      </c>
      <c r="H344" s="439">
        <v>4.8000000001047739E-2</v>
      </c>
      <c r="I344" s="114">
        <v>7.1999999997206035E-2</v>
      </c>
      <c r="J344" s="114">
        <v>7.2000000005937176E-2</v>
      </c>
      <c r="K344" s="114">
        <v>0.14399999999441207</v>
      </c>
      <c r="L344" s="114">
        <v>0.1440000000031432</v>
      </c>
      <c r="M344" s="114">
        <v>0.26400000000139695</v>
      </c>
      <c r="N344" s="439">
        <v>0.23999999999650753</v>
      </c>
      <c r="O344" s="114">
        <v>0.26400000000139695</v>
      </c>
      <c r="P344" s="114">
        <v>0.26400000000139695</v>
      </c>
      <c r="Q344" s="114">
        <v>0.21600000000034925</v>
      </c>
      <c r="R344" s="114">
        <v>0.1919999999954598</v>
      </c>
      <c r="S344" s="114">
        <v>0.24000000000523869</v>
      </c>
      <c r="T344" s="114">
        <v>0.16799999999930151</v>
      </c>
      <c r="U344" s="114">
        <v>0.1919999999954598</v>
      </c>
      <c r="V344" s="439">
        <v>0.1440000000031432</v>
      </c>
      <c r="W344" s="114">
        <v>0.1440000000031432</v>
      </c>
      <c r="X344" s="114">
        <v>0.11999999999825377</v>
      </c>
      <c r="Y344" s="114">
        <v>0.11999999999825377</v>
      </c>
      <c r="Z344" s="114">
        <v>0.16799999999930151</v>
      </c>
      <c r="AA344" s="114">
        <v>0.1440000000031432</v>
      </c>
      <c r="AB344" s="114">
        <v>9.6000000002095479E-2</v>
      </c>
      <c r="AC344" s="121">
        <f>SUM(E344:AB344)</f>
        <v>3.7440000000031439</v>
      </c>
    </row>
    <row r="345" spans="1:31" s="4" customFormat="1" ht="11.25" x14ac:dyDescent="0.2">
      <c r="A345" s="2855"/>
      <c r="B345" s="2710"/>
      <c r="C345" s="11" t="s">
        <v>484</v>
      </c>
      <c r="D345" s="1201" t="s">
        <v>506</v>
      </c>
      <c r="E345" s="115">
        <v>0.01</v>
      </c>
      <c r="F345" s="115">
        <v>0.01</v>
      </c>
      <c r="G345" s="115">
        <v>0.01</v>
      </c>
      <c r="H345" s="115">
        <v>0.01</v>
      </c>
      <c r="I345" s="115">
        <v>0.01</v>
      </c>
      <c r="J345" s="115">
        <v>0.01</v>
      </c>
      <c r="K345" s="115">
        <v>0.01</v>
      </c>
      <c r="L345" s="115">
        <v>0.01</v>
      </c>
      <c r="M345" s="115">
        <v>0.01</v>
      </c>
      <c r="N345" s="115">
        <v>0.01</v>
      </c>
      <c r="O345" s="115">
        <v>0.01</v>
      </c>
      <c r="P345" s="115">
        <v>0.01</v>
      </c>
      <c r="Q345" s="115">
        <v>0.01</v>
      </c>
      <c r="R345" s="115">
        <v>0.01</v>
      </c>
      <c r="S345" s="115">
        <v>0.01</v>
      </c>
      <c r="T345" s="115">
        <v>0.01</v>
      </c>
      <c r="U345" s="115">
        <v>0.01</v>
      </c>
      <c r="V345" s="115">
        <v>0.01</v>
      </c>
      <c r="W345" s="115">
        <v>0.01</v>
      </c>
      <c r="X345" s="115">
        <v>0.01</v>
      </c>
      <c r="Y345" s="115">
        <v>0.01</v>
      </c>
      <c r="Z345" s="115">
        <v>0.01</v>
      </c>
      <c r="AA345" s="115">
        <v>0.01</v>
      </c>
      <c r="AB345" s="115">
        <v>0.01</v>
      </c>
      <c r="AC345" s="124">
        <f>SUM(E345:AB345)</f>
        <v>0.24000000000000007</v>
      </c>
      <c r="AD345" s="661"/>
    </row>
    <row r="346" spans="1:31" s="4" customFormat="1" ht="11.25" x14ac:dyDescent="0.2">
      <c r="A346" s="2855"/>
      <c r="B346" s="2710"/>
      <c r="C346" s="11" t="s">
        <v>8</v>
      </c>
      <c r="D346" s="11" t="s">
        <v>505</v>
      </c>
      <c r="E346" s="113">
        <f>SQRT(E344*E344+E345*E345)*1000/(1.732*E342)</f>
        <v>10.795685947766852</v>
      </c>
      <c r="F346" s="113">
        <f t="shared" ref="F346:AB346" si="88">SQRT(F344*F344+F345*F345)*1000/(1.732*F342)</f>
        <v>6.5169988679393533</v>
      </c>
      <c r="G346" s="113">
        <f t="shared" si="88"/>
        <v>8.6532844699520215</v>
      </c>
      <c r="H346" s="548">
        <f t="shared" si="88"/>
        <v>4.4025914178377068</v>
      </c>
      <c r="I346" s="113">
        <f t="shared" si="88"/>
        <v>6.5169988679393533</v>
      </c>
      <c r="J346" s="113">
        <f t="shared" si="88"/>
        <v>6.5271344024704705</v>
      </c>
      <c r="K346" s="113">
        <f t="shared" si="88"/>
        <v>12.961292912316852</v>
      </c>
      <c r="L346" s="113">
        <f t="shared" si="88"/>
        <v>12.743289249601045</v>
      </c>
      <c r="M346" s="113">
        <f t="shared" si="88"/>
        <v>23.648722081939308</v>
      </c>
      <c r="N346" s="548">
        <f t="shared" si="88"/>
        <v>21.568952675519995</v>
      </c>
      <c r="O346" s="113">
        <f t="shared" si="88"/>
        <v>23.68544278922063</v>
      </c>
      <c r="P346" s="113">
        <f t="shared" si="88"/>
        <v>23.50296738016565</v>
      </c>
      <c r="Q346" s="113">
        <f t="shared" si="88"/>
        <v>19.14799003694889</v>
      </c>
      <c r="R346" s="113">
        <f t="shared" si="88"/>
        <v>17.103969428479658</v>
      </c>
      <c r="S346" s="113">
        <f t="shared" si="88"/>
        <v>21.369548058116415</v>
      </c>
      <c r="T346" s="113">
        <f t="shared" si="88"/>
        <v>14.949134472427978</v>
      </c>
      <c r="U346" s="113">
        <f t="shared" si="88"/>
        <v>16.999196647698572</v>
      </c>
      <c r="V346" s="548">
        <f t="shared" si="88"/>
        <v>12.743289249601045</v>
      </c>
      <c r="W346" s="113">
        <f t="shared" si="88"/>
        <v>12.743289249601045</v>
      </c>
      <c r="X346" s="113">
        <f t="shared" si="88"/>
        <v>10.63061445365113</v>
      </c>
      <c r="Y346" s="113">
        <f t="shared" si="88"/>
        <v>10.646893704065151</v>
      </c>
      <c r="Z346" s="113">
        <f t="shared" si="88"/>
        <v>14.857702543969147</v>
      </c>
      <c r="AA346" s="113">
        <f t="shared" si="88"/>
        <v>13.062869860712556</v>
      </c>
      <c r="AB346" s="113">
        <f t="shared" si="88"/>
        <v>8.7073674455057279</v>
      </c>
      <c r="AC346" s="113"/>
    </row>
    <row r="347" spans="1:31" s="4" customFormat="1" ht="12" thickBot="1" x14ac:dyDescent="0.25">
      <c r="A347" s="2856"/>
      <c r="B347" s="2711"/>
      <c r="C347" s="46" t="s">
        <v>16</v>
      </c>
      <c r="D347" s="46"/>
      <c r="E347" s="110">
        <f t="shared" ref="E347:AC347" si="89">E345/E344</f>
        <v>8.3333333334545998E-2</v>
      </c>
      <c r="F347" s="110">
        <f t="shared" si="89"/>
        <v>0.13888888889427847</v>
      </c>
      <c r="G347" s="110">
        <f t="shared" si="89"/>
        <v>0.10416666666439293</v>
      </c>
      <c r="H347" s="440">
        <f t="shared" si="89"/>
        <v>0.20833333332878587</v>
      </c>
      <c r="I347" s="110">
        <f t="shared" si="89"/>
        <v>0.13888888889427847</v>
      </c>
      <c r="J347" s="110">
        <f t="shared" si="89"/>
        <v>0.138888888877436</v>
      </c>
      <c r="K347" s="110">
        <f t="shared" si="89"/>
        <v>6.9444444447139236E-2</v>
      </c>
      <c r="L347" s="110">
        <f t="shared" si="89"/>
        <v>6.9444444442928632E-2</v>
      </c>
      <c r="M347" s="110">
        <f t="shared" si="89"/>
        <v>3.7878787878587443E-2</v>
      </c>
      <c r="N347" s="440">
        <f t="shared" si="89"/>
        <v>4.1666666667272999E-2</v>
      </c>
      <c r="O347" s="110">
        <f t="shared" si="89"/>
        <v>3.7878787878587443E-2</v>
      </c>
      <c r="P347" s="110">
        <f t="shared" si="89"/>
        <v>3.7878787878587443E-2</v>
      </c>
      <c r="Q347" s="110">
        <f t="shared" si="89"/>
        <v>4.6296296296221444E-2</v>
      </c>
      <c r="R347" s="110">
        <f t="shared" si="89"/>
        <v>5.2083333334564941E-2</v>
      </c>
      <c r="S347" s="110">
        <f t="shared" si="89"/>
        <v>4.166666666575717E-2</v>
      </c>
      <c r="T347" s="110">
        <f t="shared" si="89"/>
        <v>5.9523809524057003E-2</v>
      </c>
      <c r="U347" s="110">
        <f t="shared" si="89"/>
        <v>5.2083333334564941E-2</v>
      </c>
      <c r="V347" s="440">
        <f t="shared" si="89"/>
        <v>6.9444444442928632E-2</v>
      </c>
      <c r="W347" s="110">
        <f t="shared" si="89"/>
        <v>6.9444444442928632E-2</v>
      </c>
      <c r="X347" s="110">
        <f t="shared" si="89"/>
        <v>8.3333333334545998E-2</v>
      </c>
      <c r="Y347" s="110">
        <f t="shared" si="89"/>
        <v>8.3333333334545998E-2</v>
      </c>
      <c r="Z347" s="110">
        <f t="shared" si="89"/>
        <v>5.9523809524057003E-2</v>
      </c>
      <c r="AA347" s="110">
        <f t="shared" si="89"/>
        <v>6.9444444442928632E-2</v>
      </c>
      <c r="AB347" s="110">
        <f t="shared" si="89"/>
        <v>0.10416666666439293</v>
      </c>
      <c r="AC347" s="117">
        <f t="shared" si="89"/>
        <v>6.4102564102510293E-2</v>
      </c>
      <c r="AD347" s="119"/>
      <c r="AE347" s="119"/>
    </row>
    <row r="348" spans="1:31" s="4" customFormat="1" ht="11.25" x14ac:dyDescent="0.2">
      <c r="A348" s="2751" t="s">
        <v>108</v>
      </c>
      <c r="B348" s="2709" t="s">
        <v>31</v>
      </c>
      <c r="C348" s="10" t="s">
        <v>483</v>
      </c>
      <c r="D348" s="10"/>
      <c r="E348" s="747"/>
      <c r="F348" s="747"/>
      <c r="G348" s="747"/>
      <c r="H348" s="439"/>
      <c r="I348" s="747"/>
      <c r="J348" s="747"/>
      <c r="K348" s="747"/>
      <c r="L348" s="747"/>
      <c r="M348" s="747"/>
      <c r="N348" s="439"/>
      <c r="O348" s="747"/>
      <c r="P348" s="747"/>
      <c r="Q348" s="747"/>
      <c r="R348" s="747"/>
      <c r="S348" s="747"/>
      <c r="T348" s="747"/>
      <c r="U348" s="747"/>
      <c r="V348" s="439"/>
      <c r="W348" s="747"/>
      <c r="X348" s="747"/>
      <c r="Y348" s="747"/>
      <c r="Z348" s="747"/>
      <c r="AA348" s="747"/>
      <c r="AB348" s="747"/>
      <c r="AC348" s="121">
        <f>SUM(E348:AB348)</f>
        <v>0</v>
      </c>
    </row>
    <row r="349" spans="1:31" s="4" customFormat="1" ht="11.25" x14ac:dyDescent="0.2">
      <c r="A349" s="2852"/>
      <c r="B349" s="2710"/>
      <c r="C349" s="11" t="s">
        <v>484</v>
      </c>
      <c r="D349" s="11"/>
      <c r="E349" s="88"/>
      <c r="F349" s="88"/>
      <c r="G349" s="88"/>
      <c r="H349" s="441"/>
      <c r="I349" s="88"/>
      <c r="J349" s="88"/>
      <c r="K349" s="88"/>
      <c r="L349" s="88"/>
      <c r="M349" s="88"/>
      <c r="N349" s="441"/>
      <c r="O349" s="88"/>
      <c r="P349" s="88"/>
      <c r="Q349" s="88"/>
      <c r="R349" s="88"/>
      <c r="S349" s="88"/>
      <c r="T349" s="88"/>
      <c r="U349" s="88"/>
      <c r="V349" s="441"/>
      <c r="W349" s="88"/>
      <c r="X349" s="88"/>
      <c r="Y349" s="88"/>
      <c r="Z349" s="88"/>
      <c r="AA349" s="88"/>
      <c r="AB349" s="88"/>
      <c r="AC349" s="124">
        <f>SUM(E349:AB349)</f>
        <v>0</v>
      </c>
    </row>
    <row r="350" spans="1:31" s="4" customFormat="1" ht="11.25" x14ac:dyDescent="0.2">
      <c r="A350" s="2852"/>
      <c r="B350" s="2710"/>
      <c r="C350" s="11" t="s">
        <v>8</v>
      </c>
      <c r="D350" s="11"/>
      <c r="E350" s="88"/>
      <c r="F350" s="88"/>
      <c r="G350" s="88"/>
      <c r="H350" s="548"/>
      <c r="I350" s="88"/>
      <c r="J350" s="88"/>
      <c r="K350" s="88"/>
      <c r="L350" s="88"/>
      <c r="M350" s="88"/>
      <c r="N350" s="548"/>
      <c r="O350" s="88"/>
      <c r="P350" s="88"/>
      <c r="Q350" s="88"/>
      <c r="R350" s="88"/>
      <c r="S350" s="88"/>
      <c r="T350" s="88"/>
      <c r="U350" s="88"/>
      <c r="V350" s="548"/>
      <c r="W350" s="88"/>
      <c r="X350" s="88"/>
      <c r="Y350" s="88"/>
      <c r="Z350" s="88"/>
      <c r="AA350" s="88"/>
      <c r="AB350" s="88"/>
      <c r="AC350" s="118"/>
    </row>
    <row r="351" spans="1:31" s="4" customFormat="1" ht="12" thickBot="1" x14ac:dyDescent="0.25">
      <c r="A351" s="2874"/>
      <c r="B351" s="2711"/>
      <c r="C351" s="46" t="s">
        <v>16</v>
      </c>
      <c r="D351" s="46"/>
      <c r="E351" s="97"/>
      <c r="F351" s="97"/>
      <c r="G351" s="97"/>
      <c r="H351" s="440"/>
      <c r="I351" s="97"/>
      <c r="J351" s="97"/>
      <c r="K351" s="97"/>
      <c r="L351" s="97"/>
      <c r="M351" s="97"/>
      <c r="N351" s="440"/>
      <c r="O351" s="97"/>
      <c r="P351" s="97"/>
      <c r="Q351" s="97"/>
      <c r="R351" s="97"/>
      <c r="S351" s="97"/>
      <c r="T351" s="97"/>
      <c r="U351" s="97"/>
      <c r="V351" s="440"/>
      <c r="W351" s="97"/>
      <c r="X351" s="97"/>
      <c r="Y351" s="97"/>
      <c r="Z351" s="97"/>
      <c r="AA351" s="97"/>
      <c r="AB351" s="97"/>
      <c r="AC351" s="123"/>
    </row>
    <row r="352" spans="1:31" s="4" customFormat="1" ht="11.25" x14ac:dyDescent="0.2">
      <c r="A352" s="2857" t="s">
        <v>110</v>
      </c>
      <c r="B352" s="2709" t="s">
        <v>606</v>
      </c>
      <c r="C352" s="10" t="s">
        <v>483</v>
      </c>
      <c r="D352" s="1203" t="s">
        <v>506</v>
      </c>
      <c r="E352" s="115">
        <v>0.23999999999978172</v>
      </c>
      <c r="F352" s="115">
        <v>0.23999999999978172</v>
      </c>
      <c r="G352" s="115">
        <v>0.21600000000034925</v>
      </c>
      <c r="H352" s="439">
        <v>0.23999999999978172</v>
      </c>
      <c r="I352" s="115">
        <v>0.2640000000003056</v>
      </c>
      <c r="J352" s="115">
        <v>0.19199999999982537</v>
      </c>
      <c r="K352" s="115">
        <v>0.21600000000034925</v>
      </c>
      <c r="L352" s="115">
        <v>0.21599999999925784</v>
      </c>
      <c r="M352" s="115">
        <v>0.23999999999978172</v>
      </c>
      <c r="N352" s="439">
        <v>0.2640000000003056</v>
      </c>
      <c r="O352" s="115">
        <v>0.2640000000003056</v>
      </c>
      <c r="P352" s="115">
        <v>0.3120000000002619</v>
      </c>
      <c r="Q352" s="115">
        <v>0.21599999999925784</v>
      </c>
      <c r="R352" s="115">
        <v>0.2400000000008731</v>
      </c>
      <c r="S352" s="115">
        <v>0.2639999999992142</v>
      </c>
      <c r="T352" s="115">
        <v>0.23999999999978172</v>
      </c>
      <c r="U352" s="115">
        <v>0.2400000000008731</v>
      </c>
      <c r="V352" s="439">
        <v>0.2639999999992142</v>
      </c>
      <c r="W352" s="115">
        <v>0.2400000000008731</v>
      </c>
      <c r="X352" s="115">
        <v>0.21599999999925784</v>
      </c>
      <c r="Y352" s="115">
        <v>0.19199999999982537</v>
      </c>
      <c r="Z352" s="115">
        <v>0.2640000000003056</v>
      </c>
      <c r="AA352" s="115">
        <v>0.21600000000034925</v>
      </c>
      <c r="AB352" s="115">
        <v>0.14399999999986904</v>
      </c>
      <c r="AC352" s="334">
        <f>SUM(E352:AB352)</f>
        <v>5.6399999999997812</v>
      </c>
      <c r="AD352" s="661"/>
    </row>
    <row r="353" spans="1:31" s="4" customFormat="1" ht="11.25" x14ac:dyDescent="0.2">
      <c r="A353" s="2855"/>
      <c r="B353" s="2710"/>
      <c r="C353" s="11" t="s">
        <v>484</v>
      </c>
      <c r="D353" s="1201" t="s">
        <v>506</v>
      </c>
      <c r="E353" s="515">
        <v>0.23999999999978172</v>
      </c>
      <c r="F353" s="515">
        <v>0.23999999999978172</v>
      </c>
      <c r="G353" s="515">
        <v>0.21600000000034925</v>
      </c>
      <c r="H353" s="515">
        <v>0.23999999999978172</v>
      </c>
      <c r="I353" s="515">
        <v>0.2640000000003056</v>
      </c>
      <c r="J353" s="515">
        <v>0.19199999999982537</v>
      </c>
      <c r="K353" s="515">
        <v>0.21600000000034925</v>
      </c>
      <c r="L353" s="515">
        <v>0.21599999999925784</v>
      </c>
      <c r="M353" s="515">
        <v>0.23999999999978172</v>
      </c>
      <c r="N353" s="515">
        <v>0.2640000000003056</v>
      </c>
      <c r="O353" s="515">
        <v>0.2640000000003056</v>
      </c>
      <c r="P353" s="515">
        <v>0.3120000000002619</v>
      </c>
      <c r="Q353" s="515">
        <v>0.21599999999925784</v>
      </c>
      <c r="R353" s="515">
        <v>0.2400000000008731</v>
      </c>
      <c r="S353" s="515">
        <v>0.2639999999992142</v>
      </c>
      <c r="T353" s="515">
        <v>0.23999999999978172</v>
      </c>
      <c r="U353" s="515">
        <v>0.2400000000008731</v>
      </c>
      <c r="V353" s="515">
        <v>0.2639999999992142</v>
      </c>
      <c r="W353" s="515">
        <v>0.2400000000008731</v>
      </c>
      <c r="X353" s="515">
        <v>0.21599999999925784</v>
      </c>
      <c r="Y353" s="515">
        <v>0.19199999999982537</v>
      </c>
      <c r="Z353" s="515">
        <v>0.2640000000003056</v>
      </c>
      <c r="AA353" s="515">
        <v>0.21600000000034925</v>
      </c>
      <c r="AB353" s="515">
        <v>0.14399999999986904</v>
      </c>
      <c r="AC353" s="334">
        <f>SUM(E353:AB353)</f>
        <v>5.6399999999997812</v>
      </c>
      <c r="AD353" s="661"/>
    </row>
    <row r="354" spans="1:31" s="4" customFormat="1" ht="11.25" x14ac:dyDescent="0.2">
      <c r="A354" s="2855"/>
      <c r="B354" s="2710"/>
      <c r="C354" s="11" t="s">
        <v>8</v>
      </c>
      <c r="D354" s="11" t="s">
        <v>505</v>
      </c>
      <c r="E354" s="113">
        <f>SQRT(E352*E352+E353*E353)*1000/(1.732*E342)</f>
        <v>30.429336346297436</v>
      </c>
      <c r="F354" s="113">
        <f t="shared" ref="F354:AB354" si="90">SQRT(F352*F352+F353*F353)*1000/(1.732*F342)</f>
        <v>30.429336346297436</v>
      </c>
      <c r="G354" s="113">
        <f t="shared" si="90"/>
        <v>27.386402711736885</v>
      </c>
      <c r="H354" s="548">
        <f t="shared" si="90"/>
        <v>30.476661437480832</v>
      </c>
      <c r="I354" s="113">
        <f t="shared" si="90"/>
        <v>33.472269980996373</v>
      </c>
      <c r="J354" s="113">
        <f t="shared" si="90"/>
        <v>24.381329149984669</v>
      </c>
      <c r="K354" s="113">
        <f t="shared" si="90"/>
        <v>27.42899529380205</v>
      </c>
      <c r="L354" s="113">
        <f t="shared" si="90"/>
        <v>26.967650773469593</v>
      </c>
      <c r="M354" s="113">
        <f t="shared" si="90"/>
        <v>30.382160249034616</v>
      </c>
      <c r="N354" s="548">
        <f t="shared" si="90"/>
        <v>33.524327581298216</v>
      </c>
      <c r="O354" s="113">
        <f t="shared" si="90"/>
        <v>33.472269980996373</v>
      </c>
      <c r="P354" s="113">
        <f t="shared" si="90"/>
        <v>39.253376754941044</v>
      </c>
      <c r="Q354" s="113">
        <f t="shared" si="90"/>
        <v>27.050373549954269</v>
      </c>
      <c r="R354" s="113">
        <f t="shared" si="90"/>
        <v>30.194905196192998</v>
      </c>
      <c r="S354" s="113">
        <f t="shared" si="90"/>
        <v>33.214395715592602</v>
      </c>
      <c r="T354" s="113">
        <f t="shared" si="90"/>
        <v>30.148450432513247</v>
      </c>
      <c r="U354" s="113">
        <f t="shared" si="90"/>
        <v>30.009942039186956</v>
      </c>
      <c r="V354" s="548">
        <f t="shared" si="90"/>
        <v>32.960462056477972</v>
      </c>
      <c r="W354" s="113">
        <f t="shared" si="90"/>
        <v>29.964056415178177</v>
      </c>
      <c r="X354" s="113">
        <f t="shared" si="90"/>
        <v>26.967650773469593</v>
      </c>
      <c r="Y354" s="113">
        <f t="shared" si="90"/>
        <v>24.00795363124039</v>
      </c>
      <c r="Z354" s="113">
        <f t="shared" si="90"/>
        <v>32.96046205661424</v>
      </c>
      <c r="AA354" s="113">
        <f t="shared" si="90"/>
        <v>27.643954838095379</v>
      </c>
      <c r="AB354" s="113">
        <f t="shared" si="90"/>
        <v>18.371711708552922</v>
      </c>
      <c r="AC354" s="118"/>
    </row>
    <row r="355" spans="1:31" s="4" customFormat="1" ht="12" thickBot="1" x14ac:dyDescent="0.25">
      <c r="A355" s="2856"/>
      <c r="B355" s="2711"/>
      <c r="C355" s="46" t="s">
        <v>16</v>
      </c>
      <c r="D355" s="46"/>
      <c r="E355" s="110">
        <f t="shared" ref="E355:AC355" si="91">E353/E352</f>
        <v>1</v>
      </c>
      <c r="F355" s="110">
        <f t="shared" si="91"/>
        <v>1</v>
      </c>
      <c r="G355" s="110">
        <f t="shared" si="91"/>
        <v>1</v>
      </c>
      <c r="H355" s="440">
        <f t="shared" si="91"/>
        <v>1</v>
      </c>
      <c r="I355" s="110">
        <f t="shared" si="91"/>
        <v>1</v>
      </c>
      <c r="J355" s="110">
        <f t="shared" si="91"/>
        <v>1</v>
      </c>
      <c r="K355" s="110">
        <f t="shared" si="91"/>
        <v>1</v>
      </c>
      <c r="L355" s="110">
        <f t="shared" si="91"/>
        <v>1</v>
      </c>
      <c r="M355" s="110">
        <f t="shared" si="91"/>
        <v>1</v>
      </c>
      <c r="N355" s="440">
        <f t="shared" si="91"/>
        <v>1</v>
      </c>
      <c r="O355" s="110">
        <f t="shared" si="91"/>
        <v>1</v>
      </c>
      <c r="P355" s="110">
        <f t="shared" si="91"/>
        <v>1</v>
      </c>
      <c r="Q355" s="110">
        <f t="shared" si="91"/>
        <v>1</v>
      </c>
      <c r="R355" s="110">
        <f t="shared" si="91"/>
        <v>1</v>
      </c>
      <c r="S355" s="110">
        <f t="shared" si="91"/>
        <v>1</v>
      </c>
      <c r="T355" s="110">
        <f t="shared" si="91"/>
        <v>1</v>
      </c>
      <c r="U355" s="110">
        <f t="shared" si="91"/>
        <v>1</v>
      </c>
      <c r="V355" s="440">
        <f t="shared" si="91"/>
        <v>1</v>
      </c>
      <c r="W355" s="110">
        <f t="shared" si="91"/>
        <v>1</v>
      </c>
      <c r="X355" s="110">
        <f t="shared" si="91"/>
        <v>1</v>
      </c>
      <c r="Y355" s="110">
        <f t="shared" si="91"/>
        <v>1</v>
      </c>
      <c r="Z355" s="110">
        <f t="shared" si="91"/>
        <v>1</v>
      </c>
      <c r="AA355" s="110">
        <f t="shared" si="91"/>
        <v>1</v>
      </c>
      <c r="AB355" s="110">
        <f t="shared" si="91"/>
        <v>1</v>
      </c>
      <c r="AC355" s="117">
        <f t="shared" si="91"/>
        <v>1</v>
      </c>
      <c r="AD355" s="119"/>
      <c r="AE355" s="119"/>
    </row>
    <row r="356" spans="1:31" s="4" customFormat="1" ht="11.25" x14ac:dyDescent="0.2">
      <c r="A356" s="2857" t="s">
        <v>111</v>
      </c>
      <c r="B356" s="2709" t="s">
        <v>230</v>
      </c>
      <c r="C356" s="10" t="s">
        <v>483</v>
      </c>
      <c r="D356" s="1203" t="s">
        <v>506</v>
      </c>
      <c r="E356" s="114">
        <v>9.5999999999912683E-2</v>
      </c>
      <c r="F356" s="114">
        <v>9.5999999999912683E-2</v>
      </c>
      <c r="G356" s="114">
        <v>9.6000000000458385E-2</v>
      </c>
      <c r="H356" s="439">
        <v>9.5999999999912683E-2</v>
      </c>
      <c r="I356" s="114">
        <v>0.14399999999986904</v>
      </c>
      <c r="J356" s="114">
        <v>9.5999999999912683E-2</v>
      </c>
      <c r="K356" s="114">
        <v>0.19199999999982537</v>
      </c>
      <c r="L356" s="114">
        <v>0.19200000000037107</v>
      </c>
      <c r="M356" s="114">
        <v>0.19199999999982537</v>
      </c>
      <c r="N356" s="439">
        <v>0.19199999999982537</v>
      </c>
      <c r="O356" s="114">
        <v>0.14400000000041471</v>
      </c>
      <c r="P356" s="114">
        <v>0.23999999999978172</v>
      </c>
      <c r="Q356" s="114">
        <v>0.19199999999982537</v>
      </c>
      <c r="R356" s="114">
        <v>0.19200000000037107</v>
      </c>
      <c r="S356" s="114">
        <v>0.19199999999982537</v>
      </c>
      <c r="T356" s="114">
        <v>0.19199999999982537</v>
      </c>
      <c r="U356" s="114">
        <v>0.14400000000041471</v>
      </c>
      <c r="V356" s="439">
        <v>0.14399999999986904</v>
      </c>
      <c r="W356" s="114">
        <v>0.14399999999986904</v>
      </c>
      <c r="X356" s="114">
        <v>0.14399999999986904</v>
      </c>
      <c r="Y356" s="114">
        <v>9.5999999999912683E-2</v>
      </c>
      <c r="Z356" s="114">
        <v>0.14400000000041471</v>
      </c>
      <c r="AA356" s="114">
        <v>9.5999999999912683E-2</v>
      </c>
      <c r="AB356" s="114">
        <v>4.7999999999956341E-2</v>
      </c>
      <c r="AC356" s="121">
        <f>SUM(E356:AB356)</f>
        <v>3.5040000000000875</v>
      </c>
      <c r="AD356" s="661"/>
    </row>
    <row r="357" spans="1:31" s="4" customFormat="1" ht="11.25" x14ac:dyDescent="0.2">
      <c r="A357" s="2855"/>
      <c r="B357" s="2710"/>
      <c r="C357" s="11" t="s">
        <v>484</v>
      </c>
      <c r="D357" s="1201" t="s">
        <v>506</v>
      </c>
      <c r="E357" s="115">
        <v>9.6000000000185534E-2</v>
      </c>
      <c r="F357" s="115">
        <v>9.5999999999912683E-2</v>
      </c>
      <c r="G357" s="115">
        <v>9.5999999999912683E-2</v>
      </c>
      <c r="H357" s="115">
        <v>4.7999999999956341E-2</v>
      </c>
      <c r="I357" s="115">
        <v>9.6000000000185534E-2</v>
      </c>
      <c r="J357" s="115">
        <v>9.5999999999912683E-2</v>
      </c>
      <c r="K357" s="115">
        <v>4.7999999999956341E-2</v>
      </c>
      <c r="L357" s="115">
        <v>9.6000000000185534E-2</v>
      </c>
      <c r="M357" s="115">
        <v>0.14399999999986904</v>
      </c>
      <c r="N357" s="115">
        <v>0.14400000000014188</v>
      </c>
      <c r="O357" s="115">
        <v>9.5999999999912683E-2</v>
      </c>
      <c r="P357" s="115">
        <v>0.14399999999986904</v>
      </c>
      <c r="Q357" s="115">
        <v>9.6000000000185534E-2</v>
      </c>
      <c r="R357" s="115">
        <v>9.5999999999912683E-2</v>
      </c>
      <c r="S357" s="115">
        <v>9.5999999999912683E-2</v>
      </c>
      <c r="T357" s="115">
        <v>9.6000000000185534E-2</v>
      </c>
      <c r="U357" s="115">
        <v>0.14399999999986904</v>
      </c>
      <c r="V357" s="115">
        <v>9.5999999999912683E-2</v>
      </c>
      <c r="W357" s="115">
        <v>9.6000000000185534E-2</v>
      </c>
      <c r="X357" s="115">
        <v>9.5999999999912683E-2</v>
      </c>
      <c r="Y357" s="115">
        <v>9.5999999999912683E-2</v>
      </c>
      <c r="Z357" s="115">
        <v>0.14400000000014188</v>
      </c>
      <c r="AA357" s="115">
        <v>4.7999999999956341E-2</v>
      </c>
      <c r="AB357" s="115">
        <v>4.7999999999956341E-2</v>
      </c>
      <c r="AC357" s="124">
        <f>SUM(E357:AB357)</f>
        <v>2.3520000000000434</v>
      </c>
      <c r="AD357" s="661"/>
    </row>
    <row r="358" spans="1:31" s="4" customFormat="1" ht="11.25" x14ac:dyDescent="0.2">
      <c r="A358" s="2855"/>
      <c r="B358" s="2710"/>
      <c r="C358" s="11" t="s">
        <v>8</v>
      </c>
      <c r="D358" s="11" t="s">
        <v>505</v>
      </c>
      <c r="E358" s="113">
        <f>SQRT(E356*E356+E357*E357)*1000/(1.732*E342)</f>
        <v>12.171734538536269</v>
      </c>
      <c r="F358" s="113">
        <f t="shared" ref="F358:AB358" si="92">SQRT(F356*F356+F357*F357)*1000/(1.732*F342)</f>
        <v>12.171734538518976</v>
      </c>
      <c r="G358" s="113">
        <f t="shared" si="92"/>
        <v>12.17173453855357</v>
      </c>
      <c r="H358" s="548">
        <f t="shared" si="92"/>
        <v>9.6375665620260769</v>
      </c>
      <c r="I358" s="113">
        <f t="shared" si="92"/>
        <v>15.515977981558452</v>
      </c>
      <c r="J358" s="113">
        <f t="shared" si="92"/>
        <v>12.190664574992335</v>
      </c>
      <c r="K358" s="113">
        <f t="shared" si="92"/>
        <v>17.770794675743755</v>
      </c>
      <c r="L358" s="113">
        <f t="shared" si="92"/>
        <v>18.950933241916278</v>
      </c>
      <c r="M358" s="113">
        <f t="shared" si="92"/>
        <v>21.483431539188743</v>
      </c>
      <c r="N358" s="548">
        <f t="shared" si="92"/>
        <v>21.550253970383952</v>
      </c>
      <c r="O358" s="113">
        <f t="shared" si="92"/>
        <v>15.515977981585586</v>
      </c>
      <c r="P358" s="113">
        <f t="shared" si="92"/>
        <v>24.899356695769832</v>
      </c>
      <c r="Q358" s="113">
        <f t="shared" si="92"/>
        <v>19.009064883665499</v>
      </c>
      <c r="R358" s="113">
        <f t="shared" si="92"/>
        <v>19.096934830521224</v>
      </c>
      <c r="S358" s="113">
        <f t="shared" si="92"/>
        <v>19.096934830477803</v>
      </c>
      <c r="T358" s="113">
        <f t="shared" si="92"/>
        <v>19.067554258296909</v>
      </c>
      <c r="U358" s="113">
        <f t="shared" si="92"/>
        <v>18.005965223464411</v>
      </c>
      <c r="V358" s="548">
        <f t="shared" si="92"/>
        <v>15.278730836669382</v>
      </c>
      <c r="W358" s="113">
        <f t="shared" si="92"/>
        <v>15.278730836682744</v>
      </c>
      <c r="X358" s="113">
        <f t="shared" si="92"/>
        <v>15.278730836669382</v>
      </c>
      <c r="Y358" s="113">
        <f t="shared" si="92"/>
        <v>12.003976815620195</v>
      </c>
      <c r="Z358" s="113">
        <f t="shared" si="92"/>
        <v>17.978433849076247</v>
      </c>
      <c r="AA358" s="113">
        <f t="shared" si="92"/>
        <v>9.7130956469990828</v>
      </c>
      <c r="AB358" s="113">
        <f t="shared" si="92"/>
        <v>6.1239039028509739</v>
      </c>
      <c r="AC358" s="118"/>
    </row>
    <row r="359" spans="1:31" s="4" customFormat="1" ht="12" thickBot="1" x14ac:dyDescent="0.25">
      <c r="A359" s="2856"/>
      <c r="B359" s="2711"/>
      <c r="C359" s="46" t="s">
        <v>16</v>
      </c>
      <c r="D359" s="46"/>
      <c r="E359" s="292">
        <f t="shared" ref="E359:AC359" si="93">E357/E356</f>
        <v>1.0000000000028422</v>
      </c>
      <c r="F359" s="292">
        <f t="shared" si="93"/>
        <v>1</v>
      </c>
      <c r="G359" s="292">
        <f t="shared" si="93"/>
        <v>0.99999999999431555</v>
      </c>
      <c r="H359" s="458">
        <f t="shared" si="93"/>
        <v>0.5</v>
      </c>
      <c r="I359" s="292">
        <f t="shared" si="93"/>
        <v>0.66666666666856145</v>
      </c>
      <c r="J359" s="292">
        <f t="shared" si="93"/>
        <v>1</v>
      </c>
      <c r="K359" s="292">
        <f t="shared" si="93"/>
        <v>0.25</v>
      </c>
      <c r="L359" s="292">
        <f t="shared" si="93"/>
        <v>0.5</v>
      </c>
      <c r="M359" s="292">
        <f t="shared" si="93"/>
        <v>0.75000000000000011</v>
      </c>
      <c r="N359" s="458">
        <f t="shared" si="93"/>
        <v>0.75000000000142109</v>
      </c>
      <c r="O359" s="292">
        <f t="shared" si="93"/>
        <v>0.66666666666414032</v>
      </c>
      <c r="P359" s="292">
        <f t="shared" si="93"/>
        <v>0.6</v>
      </c>
      <c r="Q359" s="292">
        <f t="shared" si="93"/>
        <v>0.50000000000142109</v>
      </c>
      <c r="R359" s="292">
        <f t="shared" si="93"/>
        <v>0.49999999999857891</v>
      </c>
      <c r="S359" s="292">
        <f t="shared" si="93"/>
        <v>0.5</v>
      </c>
      <c r="T359" s="292">
        <f t="shared" si="93"/>
        <v>0.50000000000142109</v>
      </c>
      <c r="U359" s="292">
        <f t="shared" si="93"/>
        <v>0.99999999999621059</v>
      </c>
      <c r="V359" s="458">
        <f t="shared" si="93"/>
        <v>0.66666666666666663</v>
      </c>
      <c r="W359" s="292">
        <f t="shared" si="93"/>
        <v>0.66666666666856145</v>
      </c>
      <c r="X359" s="292">
        <f t="shared" si="93"/>
        <v>0.66666666666666663</v>
      </c>
      <c r="Y359" s="292">
        <f t="shared" si="93"/>
        <v>1</v>
      </c>
      <c r="Z359" s="292">
        <f t="shared" si="93"/>
        <v>0.99999999999810529</v>
      </c>
      <c r="AA359" s="292">
        <f t="shared" si="93"/>
        <v>0.5</v>
      </c>
      <c r="AB359" s="292">
        <f t="shared" si="93"/>
        <v>1</v>
      </c>
      <c r="AC359" s="122">
        <f t="shared" si="93"/>
        <v>0.67123287671232434</v>
      </c>
      <c r="AD359" s="119"/>
      <c r="AE359" s="119"/>
    </row>
    <row r="360" spans="1:31" s="4" customFormat="1" thickBot="1" x14ac:dyDescent="0.25">
      <c r="A360" s="2751" t="s">
        <v>112</v>
      </c>
      <c r="B360" s="2709" t="s">
        <v>228</v>
      </c>
      <c r="C360" s="10" t="s">
        <v>483</v>
      </c>
      <c r="D360" s="1203" t="s">
        <v>479</v>
      </c>
      <c r="E360" s="2614">
        <v>0.152</v>
      </c>
      <c r="F360" s="2614">
        <v>0.153</v>
      </c>
      <c r="G360" s="2614">
        <v>0.15</v>
      </c>
      <c r="H360" s="2614">
        <v>0.15</v>
      </c>
      <c r="I360" s="2614">
        <v>0.151</v>
      </c>
      <c r="J360" s="2614">
        <v>0.15</v>
      </c>
      <c r="K360" s="2614">
        <v>0.15</v>
      </c>
      <c r="L360" s="2614">
        <v>0.15</v>
      </c>
      <c r="M360" s="2614">
        <v>0.152</v>
      </c>
      <c r="N360" s="2614">
        <v>0.151</v>
      </c>
      <c r="O360" s="2614">
        <v>0.151</v>
      </c>
      <c r="P360" s="2614">
        <v>0.153</v>
      </c>
      <c r="Q360" s="2614">
        <v>0.155</v>
      </c>
      <c r="R360" s="2614">
        <v>0.155</v>
      </c>
      <c r="S360" s="2614">
        <v>0.154</v>
      </c>
      <c r="T360" s="2614">
        <v>0.153</v>
      </c>
      <c r="U360" s="2614">
        <v>0.152</v>
      </c>
      <c r="V360" s="2614">
        <v>0.152</v>
      </c>
      <c r="W360" s="2614">
        <v>0.151</v>
      </c>
      <c r="X360" s="2614">
        <v>0.151</v>
      </c>
      <c r="Y360" s="2614">
        <v>0.151</v>
      </c>
      <c r="Z360" s="2614">
        <v>0.154</v>
      </c>
      <c r="AA360" s="2614">
        <v>0.152</v>
      </c>
      <c r="AB360" s="2614">
        <v>0.151</v>
      </c>
      <c r="AC360" s="842">
        <f>SUM(E360:AB360)</f>
        <v>3.6439999999999992</v>
      </c>
    </row>
    <row r="361" spans="1:31" s="4" customFormat="1" ht="11.25" x14ac:dyDescent="0.2">
      <c r="A361" s="2852"/>
      <c r="B361" s="2710"/>
      <c r="C361" s="11" t="s">
        <v>484</v>
      </c>
      <c r="D361" s="1201" t="s">
        <v>479</v>
      </c>
      <c r="E361" s="231">
        <f>E360*0.4</f>
        <v>6.08E-2</v>
      </c>
      <c r="F361" s="231">
        <f t="shared" ref="F361:AB361" si="94">F360*0.4</f>
        <v>6.1200000000000004E-2</v>
      </c>
      <c r="G361" s="231">
        <f t="shared" si="94"/>
        <v>0.06</v>
      </c>
      <c r="H361" s="231">
        <f t="shared" si="94"/>
        <v>0.06</v>
      </c>
      <c r="I361" s="231">
        <f t="shared" si="94"/>
        <v>6.0400000000000002E-2</v>
      </c>
      <c r="J361" s="231">
        <f t="shared" si="94"/>
        <v>0.06</v>
      </c>
      <c r="K361" s="231">
        <f t="shared" si="94"/>
        <v>0.06</v>
      </c>
      <c r="L361" s="231">
        <f t="shared" si="94"/>
        <v>0.06</v>
      </c>
      <c r="M361" s="231">
        <f t="shared" si="94"/>
        <v>6.08E-2</v>
      </c>
      <c r="N361" s="231">
        <f t="shared" si="94"/>
        <v>6.0400000000000002E-2</v>
      </c>
      <c r="O361" s="231">
        <f t="shared" si="94"/>
        <v>6.0400000000000002E-2</v>
      </c>
      <c r="P361" s="231">
        <f t="shared" si="94"/>
        <v>6.1200000000000004E-2</v>
      </c>
      <c r="Q361" s="231">
        <f t="shared" si="94"/>
        <v>6.2E-2</v>
      </c>
      <c r="R361" s="231">
        <f t="shared" si="94"/>
        <v>6.2E-2</v>
      </c>
      <c r="S361" s="231">
        <f t="shared" si="94"/>
        <v>6.1600000000000002E-2</v>
      </c>
      <c r="T361" s="231">
        <f t="shared" si="94"/>
        <v>6.1200000000000004E-2</v>
      </c>
      <c r="U361" s="231">
        <f t="shared" si="94"/>
        <v>6.08E-2</v>
      </c>
      <c r="V361" s="231">
        <f t="shared" si="94"/>
        <v>6.08E-2</v>
      </c>
      <c r="W361" s="231">
        <f t="shared" si="94"/>
        <v>6.0400000000000002E-2</v>
      </c>
      <c r="X361" s="231">
        <f t="shared" si="94"/>
        <v>6.0400000000000002E-2</v>
      </c>
      <c r="Y361" s="231">
        <f t="shared" si="94"/>
        <v>6.0400000000000002E-2</v>
      </c>
      <c r="Z361" s="231">
        <f t="shared" si="94"/>
        <v>6.1600000000000002E-2</v>
      </c>
      <c r="AA361" s="231">
        <f t="shared" si="94"/>
        <v>6.08E-2</v>
      </c>
      <c r="AB361" s="231">
        <f t="shared" si="94"/>
        <v>6.0400000000000002E-2</v>
      </c>
      <c r="AC361" s="552">
        <f>SUM(E361:AB361)</f>
        <v>1.4576000000000002</v>
      </c>
    </row>
    <row r="362" spans="1:31" s="4" customFormat="1" ht="12" x14ac:dyDescent="0.2">
      <c r="A362" s="2852"/>
      <c r="B362" s="2710"/>
      <c r="C362" s="11" t="s">
        <v>8</v>
      </c>
      <c r="D362" s="1201" t="s">
        <v>465</v>
      </c>
      <c r="E362" s="1410">
        <v>17</v>
      </c>
      <c r="F362" s="1408">
        <v>16</v>
      </c>
      <c r="G362" s="1408">
        <v>16</v>
      </c>
      <c r="H362" s="1408">
        <v>16</v>
      </c>
      <c r="I362" s="1408">
        <v>16</v>
      </c>
      <c r="J362" s="1408">
        <v>16</v>
      </c>
      <c r="K362" s="1408">
        <v>16</v>
      </c>
      <c r="L362" s="1408">
        <v>16</v>
      </c>
      <c r="M362" s="1408">
        <v>17</v>
      </c>
      <c r="N362" s="1408">
        <v>17</v>
      </c>
      <c r="O362" s="1408">
        <v>17</v>
      </c>
      <c r="P362" s="1408">
        <v>17</v>
      </c>
      <c r="Q362" s="1408">
        <v>17</v>
      </c>
      <c r="R362" s="1408">
        <v>17</v>
      </c>
      <c r="S362" s="1408">
        <v>17</v>
      </c>
      <c r="T362" s="1408">
        <v>16</v>
      </c>
      <c r="U362" s="1408">
        <v>17</v>
      </c>
      <c r="V362" s="1408">
        <v>17</v>
      </c>
      <c r="W362" s="1408">
        <v>16</v>
      </c>
      <c r="X362" s="1408">
        <v>16</v>
      </c>
      <c r="Y362" s="1408">
        <v>17</v>
      </c>
      <c r="Z362" s="1408">
        <v>17</v>
      </c>
      <c r="AA362" s="1408">
        <v>16</v>
      </c>
      <c r="AB362" s="1409">
        <v>17</v>
      </c>
      <c r="AC362" s="533"/>
    </row>
    <row r="363" spans="1:31" s="4" customFormat="1" ht="12" thickBot="1" x14ac:dyDescent="0.25">
      <c r="A363" s="2853"/>
      <c r="B363" s="2729"/>
      <c r="C363" s="45" t="s">
        <v>16</v>
      </c>
      <c r="D363" s="45"/>
      <c r="E363" s="126">
        <f t="shared" ref="E363:AC363" si="95">E361/E360</f>
        <v>0.4</v>
      </c>
      <c r="F363" s="126">
        <f t="shared" si="95"/>
        <v>0.4</v>
      </c>
      <c r="G363" s="126">
        <f t="shared" si="95"/>
        <v>0.4</v>
      </c>
      <c r="H363" s="440">
        <f t="shared" si="95"/>
        <v>0.4</v>
      </c>
      <c r="I363" s="126">
        <f t="shared" si="95"/>
        <v>0.4</v>
      </c>
      <c r="J363" s="126">
        <f t="shared" si="95"/>
        <v>0.4</v>
      </c>
      <c r="K363" s="126">
        <f t="shared" si="95"/>
        <v>0.4</v>
      </c>
      <c r="L363" s="126">
        <f t="shared" si="95"/>
        <v>0.4</v>
      </c>
      <c r="M363" s="126">
        <f t="shared" si="95"/>
        <v>0.4</v>
      </c>
      <c r="N363" s="440">
        <f t="shared" si="95"/>
        <v>0.4</v>
      </c>
      <c r="O363" s="126">
        <f t="shared" si="95"/>
        <v>0.4</v>
      </c>
      <c r="P363" s="126">
        <f t="shared" si="95"/>
        <v>0.4</v>
      </c>
      <c r="Q363" s="126">
        <f t="shared" si="95"/>
        <v>0.4</v>
      </c>
      <c r="R363" s="126">
        <f t="shared" si="95"/>
        <v>0.4</v>
      </c>
      <c r="S363" s="126">
        <f t="shared" si="95"/>
        <v>0.4</v>
      </c>
      <c r="T363" s="126">
        <f t="shared" si="95"/>
        <v>0.4</v>
      </c>
      <c r="U363" s="126">
        <f t="shared" si="95"/>
        <v>0.4</v>
      </c>
      <c r="V363" s="440">
        <f t="shared" si="95"/>
        <v>0.4</v>
      </c>
      <c r="W363" s="126">
        <f t="shared" si="95"/>
        <v>0.4</v>
      </c>
      <c r="X363" s="126">
        <f t="shared" si="95"/>
        <v>0.4</v>
      </c>
      <c r="Y363" s="126">
        <f t="shared" si="95"/>
        <v>0.4</v>
      </c>
      <c r="Z363" s="126">
        <f t="shared" si="95"/>
        <v>0.4</v>
      </c>
      <c r="AA363" s="126">
        <f t="shared" si="95"/>
        <v>0.4</v>
      </c>
      <c r="AB363" s="122">
        <f t="shared" si="95"/>
        <v>0.4</v>
      </c>
      <c r="AC363" s="534">
        <f t="shared" si="95"/>
        <v>0.40000000000000013</v>
      </c>
      <c r="AD363" s="119"/>
      <c r="AE363" s="119"/>
    </row>
    <row r="364" spans="1:31" s="4" customFormat="1" ht="11.25" x14ac:dyDescent="0.2">
      <c r="A364" s="2832" t="s">
        <v>113</v>
      </c>
      <c r="B364" s="2774" t="s">
        <v>31</v>
      </c>
      <c r="C364" s="63" t="s">
        <v>483</v>
      </c>
      <c r="D364" s="63"/>
      <c r="E364" s="125"/>
      <c r="F364" s="125"/>
      <c r="G364" s="125"/>
      <c r="H364" s="551"/>
      <c r="I364" s="125"/>
      <c r="J364" s="125"/>
      <c r="K364" s="125"/>
      <c r="L364" s="125"/>
      <c r="M364" s="125"/>
      <c r="N364" s="551"/>
      <c r="O364" s="125"/>
      <c r="P364" s="125"/>
      <c r="Q364" s="125"/>
      <c r="R364" s="125"/>
      <c r="S364" s="125"/>
      <c r="T364" s="125"/>
      <c r="U364" s="125"/>
      <c r="V364" s="551"/>
      <c r="W364" s="125"/>
      <c r="X364" s="125"/>
      <c r="Y364" s="125"/>
      <c r="Z364" s="125"/>
      <c r="AA364" s="125"/>
      <c r="AB364" s="125"/>
      <c r="AC364" s="121">
        <f>SUM(E364:AB364)</f>
        <v>0</v>
      </c>
    </row>
    <row r="365" spans="1:31" s="4" customFormat="1" ht="11.25" x14ac:dyDescent="0.2">
      <c r="A365" s="2852"/>
      <c r="B365" s="2710"/>
      <c r="C365" s="11" t="s">
        <v>484</v>
      </c>
      <c r="D365" s="11"/>
      <c r="E365" s="88"/>
      <c r="F365" s="88"/>
      <c r="G365" s="88"/>
      <c r="H365" s="441"/>
      <c r="I365" s="88"/>
      <c r="J365" s="88"/>
      <c r="K365" s="88"/>
      <c r="L365" s="88"/>
      <c r="M365" s="88"/>
      <c r="N365" s="441"/>
      <c r="O365" s="88"/>
      <c r="P365" s="88"/>
      <c r="Q365" s="88"/>
      <c r="R365" s="88"/>
      <c r="S365" s="88"/>
      <c r="T365" s="88"/>
      <c r="U365" s="88"/>
      <c r="V365" s="441"/>
      <c r="W365" s="88"/>
      <c r="X365" s="88"/>
      <c r="Y365" s="88"/>
      <c r="Z365" s="88"/>
      <c r="AA365" s="88"/>
      <c r="AB365" s="88"/>
      <c r="AC365" s="124">
        <f>SUM(E365:AB365)</f>
        <v>0</v>
      </c>
    </row>
    <row r="366" spans="1:31" s="4" customFormat="1" ht="11.25" x14ac:dyDescent="0.2">
      <c r="A366" s="2852"/>
      <c r="B366" s="2710"/>
      <c r="C366" s="11" t="s">
        <v>8</v>
      </c>
      <c r="D366" s="11"/>
      <c r="E366" s="88"/>
      <c r="F366" s="88"/>
      <c r="G366" s="88"/>
      <c r="H366" s="548"/>
      <c r="I366" s="88"/>
      <c r="J366" s="88"/>
      <c r="K366" s="88"/>
      <c r="L366" s="88"/>
      <c r="M366" s="88"/>
      <c r="N366" s="548"/>
      <c r="O366" s="88"/>
      <c r="P366" s="88"/>
      <c r="Q366" s="88"/>
      <c r="R366" s="88"/>
      <c r="S366" s="88"/>
      <c r="T366" s="88"/>
      <c r="U366" s="88"/>
      <c r="V366" s="548"/>
      <c r="W366" s="88"/>
      <c r="X366" s="88"/>
      <c r="Y366" s="88"/>
      <c r="Z366" s="88"/>
      <c r="AA366" s="88"/>
      <c r="AB366" s="88"/>
      <c r="AC366" s="118"/>
    </row>
    <row r="367" spans="1:31" s="4" customFormat="1" ht="12" thickBot="1" x14ac:dyDescent="0.25">
      <c r="A367" s="2874"/>
      <c r="B367" s="2711"/>
      <c r="C367" s="46" t="s">
        <v>16</v>
      </c>
      <c r="D367" s="46"/>
      <c r="E367" s="96"/>
      <c r="F367" s="96"/>
      <c r="G367" s="96"/>
      <c r="H367" s="440"/>
      <c r="I367" s="96"/>
      <c r="J367" s="96"/>
      <c r="K367" s="96"/>
      <c r="L367" s="96"/>
      <c r="M367" s="96"/>
      <c r="N367" s="440"/>
      <c r="O367" s="96"/>
      <c r="P367" s="96"/>
      <c r="Q367" s="96"/>
      <c r="R367" s="96"/>
      <c r="S367" s="96"/>
      <c r="T367" s="96"/>
      <c r="U367" s="96"/>
      <c r="V367" s="440"/>
      <c r="W367" s="96"/>
      <c r="X367" s="96"/>
      <c r="Y367" s="96"/>
      <c r="Z367" s="96"/>
      <c r="AA367" s="96"/>
      <c r="AB367" s="96"/>
      <c r="AC367" s="316"/>
    </row>
    <row r="368" spans="1:31" s="4" customFormat="1" ht="11.25" x14ac:dyDescent="0.2">
      <c r="A368" s="2751" t="s">
        <v>109</v>
      </c>
      <c r="B368" s="2709" t="s">
        <v>31</v>
      </c>
      <c r="C368" s="10" t="s">
        <v>483</v>
      </c>
      <c r="D368" s="10"/>
      <c r="E368" s="747"/>
      <c r="F368" s="747"/>
      <c r="G368" s="747"/>
      <c r="H368" s="439"/>
      <c r="I368" s="747"/>
      <c r="J368" s="747"/>
      <c r="K368" s="747"/>
      <c r="L368" s="747"/>
      <c r="M368" s="747"/>
      <c r="N368" s="439"/>
      <c r="O368" s="747"/>
      <c r="P368" s="747"/>
      <c r="Q368" s="747"/>
      <c r="R368" s="747"/>
      <c r="S368" s="747"/>
      <c r="T368" s="747"/>
      <c r="U368" s="747"/>
      <c r="V368" s="439"/>
      <c r="W368" s="747"/>
      <c r="X368" s="747"/>
      <c r="Y368" s="747"/>
      <c r="Z368" s="747"/>
      <c r="AA368" s="747"/>
      <c r="AB368" s="747"/>
      <c r="AC368" s="121">
        <f>SUM(E368:AB368)</f>
        <v>0</v>
      </c>
    </row>
    <row r="369" spans="1:31" s="4" customFormat="1" ht="11.25" x14ac:dyDescent="0.2">
      <c r="A369" s="2852"/>
      <c r="B369" s="2710"/>
      <c r="C369" s="11" t="s">
        <v>484</v>
      </c>
      <c r="D369" s="11"/>
      <c r="E369" s="88"/>
      <c r="F369" s="88"/>
      <c r="G369" s="88"/>
      <c r="H369" s="441"/>
      <c r="I369" s="88"/>
      <c r="J369" s="88"/>
      <c r="K369" s="88"/>
      <c r="L369" s="88"/>
      <c r="M369" s="88"/>
      <c r="N369" s="441"/>
      <c r="O369" s="88"/>
      <c r="P369" s="88"/>
      <c r="Q369" s="88"/>
      <c r="R369" s="88"/>
      <c r="S369" s="88"/>
      <c r="T369" s="88"/>
      <c r="U369" s="88"/>
      <c r="V369" s="441"/>
      <c r="W369" s="88"/>
      <c r="X369" s="88"/>
      <c r="Y369" s="88"/>
      <c r="Z369" s="88"/>
      <c r="AA369" s="88"/>
      <c r="AB369" s="88"/>
      <c r="AC369" s="124">
        <f>SUM(E369:AB369)</f>
        <v>0</v>
      </c>
    </row>
    <row r="370" spans="1:31" s="4" customFormat="1" ht="11.25" x14ac:dyDescent="0.2">
      <c r="A370" s="2852"/>
      <c r="B370" s="2710"/>
      <c r="C370" s="11" t="s">
        <v>8</v>
      </c>
      <c r="D370" s="11"/>
      <c r="E370" s="88"/>
      <c r="F370" s="88"/>
      <c r="G370" s="88"/>
      <c r="H370" s="548"/>
      <c r="I370" s="88"/>
      <c r="J370" s="88"/>
      <c r="K370" s="88"/>
      <c r="L370" s="88"/>
      <c r="M370" s="88"/>
      <c r="N370" s="548"/>
      <c r="O370" s="88"/>
      <c r="P370" s="88"/>
      <c r="Q370" s="88"/>
      <c r="R370" s="88"/>
      <c r="S370" s="88"/>
      <c r="T370" s="88"/>
      <c r="U370" s="88"/>
      <c r="V370" s="548"/>
      <c r="W370" s="88"/>
      <c r="X370" s="88"/>
      <c r="Y370" s="88"/>
      <c r="Z370" s="88"/>
      <c r="AA370" s="88"/>
      <c r="AB370" s="88"/>
      <c r="AC370" s="118"/>
    </row>
    <row r="371" spans="1:31" s="4" customFormat="1" ht="12" thickBot="1" x14ac:dyDescent="0.25">
      <c r="A371" s="2874"/>
      <c r="B371" s="2711"/>
      <c r="C371" s="46" t="s">
        <v>16</v>
      </c>
      <c r="D371" s="46"/>
      <c r="E371" s="96"/>
      <c r="F371" s="96"/>
      <c r="G371" s="96"/>
      <c r="H371" s="440"/>
      <c r="I371" s="96"/>
      <c r="J371" s="96"/>
      <c r="K371" s="96"/>
      <c r="L371" s="96"/>
      <c r="M371" s="96"/>
      <c r="N371" s="440"/>
      <c r="O371" s="96"/>
      <c r="P371" s="96"/>
      <c r="Q371" s="96"/>
      <c r="R371" s="96"/>
      <c r="S371" s="96"/>
      <c r="T371" s="96"/>
      <c r="U371" s="96"/>
      <c r="V371" s="440"/>
      <c r="W371" s="96"/>
      <c r="X371" s="96"/>
      <c r="Y371" s="96"/>
      <c r="Z371" s="96"/>
      <c r="AA371" s="96"/>
      <c r="AB371" s="96"/>
      <c r="AC371" s="316"/>
    </row>
    <row r="372" spans="1:31" s="4" customFormat="1" ht="11.25" x14ac:dyDescent="0.2">
      <c r="A372" s="2751" t="s">
        <v>118</v>
      </c>
      <c r="B372" s="2709" t="s">
        <v>31</v>
      </c>
      <c r="C372" s="10" t="s">
        <v>483</v>
      </c>
      <c r="D372" s="10"/>
      <c r="E372" s="747"/>
      <c r="F372" s="747"/>
      <c r="G372" s="747"/>
      <c r="H372" s="439"/>
      <c r="I372" s="747"/>
      <c r="J372" s="747"/>
      <c r="K372" s="747"/>
      <c r="L372" s="747"/>
      <c r="M372" s="747"/>
      <c r="N372" s="439"/>
      <c r="O372" s="747"/>
      <c r="P372" s="747"/>
      <c r="Q372" s="747"/>
      <c r="R372" s="747"/>
      <c r="S372" s="747"/>
      <c r="T372" s="747"/>
      <c r="U372" s="747"/>
      <c r="V372" s="439"/>
      <c r="W372" s="747"/>
      <c r="X372" s="747"/>
      <c r="Y372" s="747"/>
      <c r="Z372" s="747"/>
      <c r="AA372" s="747"/>
      <c r="AB372" s="747"/>
      <c r="AC372" s="121">
        <f>SUM(E372:AB372)</f>
        <v>0</v>
      </c>
    </row>
    <row r="373" spans="1:31" s="4" customFormat="1" ht="11.25" x14ac:dyDescent="0.2">
      <c r="A373" s="2852"/>
      <c r="B373" s="2710"/>
      <c r="C373" s="11" t="s">
        <v>484</v>
      </c>
      <c r="D373" s="11"/>
      <c r="E373" s="88"/>
      <c r="F373" s="88"/>
      <c r="G373" s="88"/>
      <c r="H373" s="441"/>
      <c r="I373" s="88"/>
      <c r="J373" s="88"/>
      <c r="K373" s="88"/>
      <c r="L373" s="88"/>
      <c r="M373" s="88"/>
      <c r="N373" s="441"/>
      <c r="O373" s="88"/>
      <c r="P373" s="88"/>
      <c r="Q373" s="88"/>
      <c r="R373" s="88"/>
      <c r="S373" s="88"/>
      <c r="T373" s="88"/>
      <c r="U373" s="88"/>
      <c r="V373" s="441"/>
      <c r="W373" s="88"/>
      <c r="X373" s="88"/>
      <c r="Y373" s="88"/>
      <c r="Z373" s="88"/>
      <c r="AA373" s="88"/>
      <c r="AB373" s="88"/>
      <c r="AC373" s="124">
        <f>SUM(E373:AB373)</f>
        <v>0</v>
      </c>
    </row>
    <row r="374" spans="1:31" s="4" customFormat="1" ht="11.25" x14ac:dyDescent="0.2">
      <c r="A374" s="2852"/>
      <c r="B374" s="2710"/>
      <c r="C374" s="11" t="s">
        <v>8</v>
      </c>
      <c r="D374" s="11"/>
      <c r="E374" s="88"/>
      <c r="F374" s="88"/>
      <c r="G374" s="88"/>
      <c r="H374" s="548"/>
      <c r="I374" s="88"/>
      <c r="J374" s="88"/>
      <c r="K374" s="88"/>
      <c r="L374" s="88"/>
      <c r="M374" s="88"/>
      <c r="N374" s="548"/>
      <c r="O374" s="88"/>
      <c r="P374" s="88"/>
      <c r="Q374" s="88"/>
      <c r="R374" s="88"/>
      <c r="S374" s="88"/>
      <c r="T374" s="88"/>
      <c r="U374" s="88"/>
      <c r="V374" s="548"/>
      <c r="W374" s="88"/>
      <c r="X374" s="88"/>
      <c r="Y374" s="88"/>
      <c r="Z374" s="88"/>
      <c r="AA374" s="88"/>
      <c r="AB374" s="88"/>
      <c r="AC374" s="118"/>
    </row>
    <row r="375" spans="1:31" s="4" customFormat="1" ht="12" thickBot="1" x14ac:dyDescent="0.25">
      <c r="A375" s="2874"/>
      <c r="B375" s="2711"/>
      <c r="C375" s="46" t="s">
        <v>16</v>
      </c>
      <c r="D375" s="46"/>
      <c r="E375" s="96"/>
      <c r="F375" s="96"/>
      <c r="G375" s="96"/>
      <c r="H375" s="440"/>
      <c r="I375" s="96"/>
      <c r="J375" s="96"/>
      <c r="K375" s="96"/>
      <c r="L375" s="96"/>
      <c r="M375" s="96"/>
      <c r="N375" s="440"/>
      <c r="O375" s="96"/>
      <c r="P375" s="96"/>
      <c r="Q375" s="96"/>
      <c r="R375" s="96"/>
      <c r="S375" s="96"/>
      <c r="T375" s="96"/>
      <c r="U375" s="96"/>
      <c r="V375" s="440"/>
      <c r="W375" s="96"/>
      <c r="X375" s="96"/>
      <c r="Y375" s="96"/>
      <c r="Z375" s="96"/>
      <c r="AA375" s="96"/>
      <c r="AB375" s="96"/>
      <c r="AC375" s="316"/>
    </row>
    <row r="376" spans="1:31" s="4" customFormat="1" ht="11.25" x14ac:dyDescent="0.2">
      <c r="A376" s="2751" t="s">
        <v>119</v>
      </c>
      <c r="B376" s="2709" t="s">
        <v>31</v>
      </c>
      <c r="C376" s="10" t="s">
        <v>483</v>
      </c>
      <c r="D376" s="10"/>
      <c r="E376" s="747"/>
      <c r="F376" s="747"/>
      <c r="G376" s="747"/>
      <c r="H376" s="420"/>
      <c r="I376" s="747"/>
      <c r="J376" s="747"/>
      <c r="K376" s="747"/>
      <c r="L376" s="747"/>
      <c r="M376" s="747"/>
      <c r="N376" s="420"/>
      <c r="O376" s="747"/>
      <c r="P376" s="747"/>
      <c r="Q376" s="747"/>
      <c r="R376" s="747"/>
      <c r="S376" s="747"/>
      <c r="T376" s="747"/>
      <c r="U376" s="747"/>
      <c r="V376" s="420"/>
      <c r="W376" s="747"/>
      <c r="X376" s="747"/>
      <c r="Y376" s="747"/>
      <c r="Z376" s="747"/>
      <c r="AA376" s="747"/>
      <c r="AB376" s="747"/>
      <c r="AC376" s="121">
        <f>SUM(E376:AB376)</f>
        <v>0</v>
      </c>
    </row>
    <row r="377" spans="1:31" s="4" customFormat="1" ht="11.25" x14ac:dyDescent="0.2">
      <c r="A377" s="2852"/>
      <c r="B377" s="2710"/>
      <c r="C377" s="11" t="s">
        <v>484</v>
      </c>
      <c r="D377" s="11"/>
      <c r="E377" s="88"/>
      <c r="F377" s="88"/>
      <c r="G377" s="88"/>
      <c r="H377" s="424"/>
      <c r="I377" s="88"/>
      <c r="J377" s="88"/>
      <c r="K377" s="88"/>
      <c r="L377" s="88"/>
      <c r="M377" s="88"/>
      <c r="N377" s="424"/>
      <c r="O377" s="88"/>
      <c r="P377" s="88"/>
      <c r="Q377" s="88"/>
      <c r="R377" s="88"/>
      <c r="S377" s="88"/>
      <c r="T377" s="88"/>
      <c r="U377" s="88"/>
      <c r="V377" s="424"/>
      <c r="W377" s="88"/>
      <c r="X377" s="88"/>
      <c r="Y377" s="88"/>
      <c r="Z377" s="88"/>
      <c r="AA377" s="88"/>
      <c r="AB377" s="88"/>
      <c r="AC377" s="124">
        <f>SUM(E377:AB377)</f>
        <v>0</v>
      </c>
    </row>
    <row r="378" spans="1:31" s="4" customFormat="1" ht="11.25" x14ac:dyDescent="0.2">
      <c r="A378" s="2852"/>
      <c r="B378" s="2710"/>
      <c r="C378" s="11" t="s">
        <v>8</v>
      </c>
      <c r="D378" s="11"/>
      <c r="E378" s="88"/>
      <c r="F378" s="88"/>
      <c r="G378" s="88"/>
      <c r="H378" s="424"/>
      <c r="I378" s="88"/>
      <c r="J378" s="88"/>
      <c r="K378" s="88"/>
      <c r="L378" s="88"/>
      <c r="M378" s="88"/>
      <c r="N378" s="424"/>
      <c r="O378" s="88"/>
      <c r="P378" s="88"/>
      <c r="Q378" s="88"/>
      <c r="R378" s="88"/>
      <c r="S378" s="88"/>
      <c r="T378" s="88"/>
      <c r="U378" s="88"/>
      <c r="V378" s="424"/>
      <c r="W378" s="88"/>
      <c r="X378" s="88"/>
      <c r="Y378" s="88"/>
      <c r="Z378" s="88"/>
      <c r="AA378" s="88"/>
      <c r="AB378" s="88"/>
      <c r="AC378" s="118"/>
    </row>
    <row r="379" spans="1:31" s="4" customFormat="1" ht="12" thickBot="1" x14ac:dyDescent="0.25">
      <c r="A379" s="2874"/>
      <c r="B379" s="2711"/>
      <c r="C379" s="46" t="s">
        <v>16</v>
      </c>
      <c r="D379" s="46"/>
      <c r="E379" s="96"/>
      <c r="F379" s="96"/>
      <c r="G379" s="96"/>
      <c r="H379" s="445"/>
      <c r="I379" s="96"/>
      <c r="J379" s="96"/>
      <c r="K379" s="96"/>
      <c r="L379" s="96"/>
      <c r="M379" s="96"/>
      <c r="N379" s="445"/>
      <c r="O379" s="96"/>
      <c r="P379" s="96"/>
      <c r="Q379" s="96"/>
      <c r="R379" s="96"/>
      <c r="S379" s="96"/>
      <c r="T379" s="96"/>
      <c r="U379" s="96"/>
      <c r="V379" s="445"/>
      <c r="W379" s="96"/>
      <c r="X379" s="96"/>
      <c r="Y379" s="96"/>
      <c r="Z379" s="96"/>
      <c r="AA379" s="96"/>
      <c r="AB379" s="96"/>
      <c r="AC379" s="316"/>
    </row>
    <row r="380" spans="1:31" s="4" customFormat="1" ht="11.25" x14ac:dyDescent="0.2">
      <c r="A380" s="2751" t="s">
        <v>115</v>
      </c>
      <c r="B380" s="2709" t="s">
        <v>229</v>
      </c>
      <c r="C380" s="10" t="s">
        <v>483</v>
      </c>
      <c r="D380" s="1203" t="s">
        <v>506</v>
      </c>
      <c r="E380" s="747">
        <v>0</v>
      </c>
      <c r="F380" s="747">
        <v>0</v>
      </c>
      <c r="G380" s="747">
        <v>0</v>
      </c>
      <c r="H380" s="611">
        <v>0</v>
      </c>
      <c r="I380" s="747">
        <v>0</v>
      </c>
      <c r="J380" s="747">
        <v>0</v>
      </c>
      <c r="K380" s="747">
        <v>0</v>
      </c>
      <c r="L380" s="747">
        <v>0</v>
      </c>
      <c r="M380" s="747">
        <v>0</v>
      </c>
      <c r="N380" s="611">
        <v>0</v>
      </c>
      <c r="O380" s="747">
        <v>0</v>
      </c>
      <c r="P380" s="747">
        <v>0</v>
      </c>
      <c r="Q380" s="747">
        <v>0</v>
      </c>
      <c r="R380" s="747">
        <v>0</v>
      </c>
      <c r="S380" s="747">
        <v>0</v>
      </c>
      <c r="T380" s="747">
        <v>0</v>
      </c>
      <c r="U380" s="747">
        <v>0</v>
      </c>
      <c r="V380" s="611">
        <v>0</v>
      </c>
      <c r="W380" s="747">
        <v>0</v>
      </c>
      <c r="X380" s="747">
        <v>0</v>
      </c>
      <c r="Y380" s="747">
        <v>0</v>
      </c>
      <c r="Z380" s="747">
        <v>0</v>
      </c>
      <c r="AA380" s="747">
        <v>0</v>
      </c>
      <c r="AB380" s="747">
        <v>0</v>
      </c>
      <c r="AC380" s="121">
        <f>SUM(E380:AB380)</f>
        <v>0</v>
      </c>
      <c r="AD380" s="661" t="s">
        <v>464</v>
      </c>
    </row>
    <row r="381" spans="1:31" s="4" customFormat="1" ht="11.25" x14ac:dyDescent="0.2">
      <c r="A381" s="2852"/>
      <c r="B381" s="2710"/>
      <c r="C381" s="11" t="s">
        <v>484</v>
      </c>
      <c r="D381" s="1201" t="s">
        <v>506</v>
      </c>
      <c r="E381" s="88">
        <v>0</v>
      </c>
      <c r="F381" s="88">
        <v>0</v>
      </c>
      <c r="G381" s="88">
        <v>0</v>
      </c>
      <c r="H381" s="548">
        <v>0</v>
      </c>
      <c r="I381" s="88">
        <v>0</v>
      </c>
      <c r="J381" s="88">
        <v>0</v>
      </c>
      <c r="K381" s="88">
        <v>0</v>
      </c>
      <c r="L381" s="88">
        <v>0</v>
      </c>
      <c r="M381" s="88">
        <v>0</v>
      </c>
      <c r="N381" s="548">
        <v>0</v>
      </c>
      <c r="O381" s="88">
        <v>0</v>
      </c>
      <c r="P381" s="88">
        <v>0</v>
      </c>
      <c r="Q381" s="88">
        <v>0</v>
      </c>
      <c r="R381" s="88">
        <v>0</v>
      </c>
      <c r="S381" s="88">
        <v>0</v>
      </c>
      <c r="T381" s="88">
        <v>0</v>
      </c>
      <c r="U381" s="88">
        <v>0</v>
      </c>
      <c r="V381" s="548">
        <v>0</v>
      </c>
      <c r="W381" s="88">
        <v>0</v>
      </c>
      <c r="X381" s="88">
        <v>0</v>
      </c>
      <c r="Y381" s="88">
        <v>0</v>
      </c>
      <c r="Z381" s="88">
        <v>0</v>
      </c>
      <c r="AA381" s="88">
        <v>0</v>
      </c>
      <c r="AB381" s="88">
        <v>0</v>
      </c>
      <c r="AC381" s="124">
        <f>SUM(E381:AB381)</f>
        <v>0</v>
      </c>
      <c r="AD381" s="661" t="s">
        <v>464</v>
      </c>
    </row>
    <row r="382" spans="1:31" s="4" customFormat="1" ht="12" x14ac:dyDescent="0.2">
      <c r="A382" s="2852"/>
      <c r="B382" s="2710"/>
      <c r="C382" s="11" t="s">
        <v>8</v>
      </c>
      <c r="D382" s="1248" t="s">
        <v>465</v>
      </c>
      <c r="E382" s="706">
        <v>0</v>
      </c>
      <c r="F382" s="706">
        <v>0</v>
      </c>
      <c r="G382" s="706">
        <v>0</v>
      </c>
      <c r="H382" s="548">
        <v>0</v>
      </c>
      <c r="I382" s="706">
        <v>0</v>
      </c>
      <c r="J382" s="706">
        <v>0</v>
      </c>
      <c r="K382" s="706">
        <v>0</v>
      </c>
      <c r="L382" s="706">
        <v>0</v>
      </c>
      <c r="M382" s="706">
        <v>0</v>
      </c>
      <c r="N382" s="548">
        <v>0</v>
      </c>
      <c r="O382" s="706">
        <v>1</v>
      </c>
      <c r="P382" s="706">
        <v>0</v>
      </c>
      <c r="Q382" s="706">
        <v>0</v>
      </c>
      <c r="R382" s="706">
        <v>0</v>
      </c>
      <c r="S382" s="706">
        <v>0</v>
      </c>
      <c r="T382" s="706">
        <v>0</v>
      </c>
      <c r="U382" s="706">
        <v>0</v>
      </c>
      <c r="V382" s="548">
        <v>0</v>
      </c>
      <c r="W382" s="706">
        <v>0</v>
      </c>
      <c r="X382" s="706">
        <v>0</v>
      </c>
      <c r="Y382" s="706">
        <v>0</v>
      </c>
      <c r="Z382" s="706">
        <v>0</v>
      </c>
      <c r="AA382" s="706">
        <v>0</v>
      </c>
      <c r="AB382" s="706">
        <v>0</v>
      </c>
      <c r="AC382" s="533"/>
    </row>
    <row r="383" spans="1:31" s="4" customFormat="1" ht="12" thickBot="1" x14ac:dyDescent="0.25">
      <c r="A383" s="2874"/>
      <c r="B383" s="2711"/>
      <c r="C383" s="46" t="s">
        <v>16</v>
      </c>
      <c r="D383" s="46"/>
      <c r="E383" s="112" t="e">
        <f t="shared" ref="E383:AC383" si="96">E381/E380</f>
        <v>#DIV/0!</v>
      </c>
      <c r="F383" s="112" t="e">
        <f t="shared" si="96"/>
        <v>#DIV/0!</v>
      </c>
      <c r="G383" s="112" t="e">
        <f t="shared" si="96"/>
        <v>#DIV/0!</v>
      </c>
      <c r="H383" s="440" t="e">
        <f t="shared" si="96"/>
        <v>#DIV/0!</v>
      </c>
      <c r="I383" s="112" t="e">
        <f t="shared" si="96"/>
        <v>#DIV/0!</v>
      </c>
      <c r="J383" s="112" t="e">
        <f t="shared" si="96"/>
        <v>#DIV/0!</v>
      </c>
      <c r="K383" s="112" t="e">
        <f t="shared" si="96"/>
        <v>#DIV/0!</v>
      </c>
      <c r="L383" s="112" t="e">
        <f t="shared" si="96"/>
        <v>#DIV/0!</v>
      </c>
      <c r="M383" s="112" t="e">
        <f t="shared" si="96"/>
        <v>#DIV/0!</v>
      </c>
      <c r="N383" s="440" t="e">
        <f t="shared" si="96"/>
        <v>#DIV/0!</v>
      </c>
      <c r="O383" s="112" t="e">
        <f t="shared" si="96"/>
        <v>#DIV/0!</v>
      </c>
      <c r="P383" s="112" t="e">
        <f t="shared" si="96"/>
        <v>#DIV/0!</v>
      </c>
      <c r="Q383" s="112" t="e">
        <f t="shared" si="96"/>
        <v>#DIV/0!</v>
      </c>
      <c r="R383" s="112" t="e">
        <f t="shared" si="96"/>
        <v>#DIV/0!</v>
      </c>
      <c r="S383" s="112" t="e">
        <f t="shared" si="96"/>
        <v>#DIV/0!</v>
      </c>
      <c r="T383" s="112" t="e">
        <f t="shared" si="96"/>
        <v>#DIV/0!</v>
      </c>
      <c r="U383" s="112" t="e">
        <f t="shared" si="96"/>
        <v>#DIV/0!</v>
      </c>
      <c r="V383" s="440" t="e">
        <f t="shared" si="96"/>
        <v>#DIV/0!</v>
      </c>
      <c r="W383" s="112" t="e">
        <f t="shared" si="96"/>
        <v>#DIV/0!</v>
      </c>
      <c r="X383" s="112" t="e">
        <f t="shared" si="96"/>
        <v>#DIV/0!</v>
      </c>
      <c r="Y383" s="112" t="e">
        <f t="shared" si="96"/>
        <v>#DIV/0!</v>
      </c>
      <c r="Z383" s="112" t="e">
        <f t="shared" si="96"/>
        <v>#DIV/0!</v>
      </c>
      <c r="AA383" s="112" t="e">
        <f t="shared" si="96"/>
        <v>#DIV/0!</v>
      </c>
      <c r="AB383" s="112" t="e">
        <f t="shared" si="96"/>
        <v>#DIV/0!</v>
      </c>
      <c r="AC383" s="117" t="e">
        <f t="shared" si="96"/>
        <v>#DIV/0!</v>
      </c>
      <c r="AD383" s="119"/>
      <c r="AE383" s="119"/>
    </row>
    <row r="384" spans="1:31" s="4" customFormat="1" ht="11.25" x14ac:dyDescent="0.2">
      <c r="A384" s="2751" t="s">
        <v>116</v>
      </c>
      <c r="B384" s="2709" t="s">
        <v>31</v>
      </c>
      <c r="C384" s="10" t="s">
        <v>483</v>
      </c>
      <c r="D384" s="10"/>
      <c r="E384" s="747"/>
      <c r="F384" s="747"/>
      <c r="G384" s="747"/>
      <c r="H384" s="420"/>
      <c r="I384" s="747"/>
      <c r="J384" s="747"/>
      <c r="K384" s="747"/>
      <c r="L384" s="747"/>
      <c r="M384" s="747"/>
      <c r="N384" s="420"/>
      <c r="O384" s="747"/>
      <c r="P384" s="747"/>
      <c r="Q384" s="747"/>
      <c r="R384" s="747"/>
      <c r="S384" s="747"/>
      <c r="T384" s="747"/>
      <c r="U384" s="747"/>
      <c r="V384" s="420"/>
      <c r="W384" s="747"/>
      <c r="X384" s="747"/>
      <c r="Y384" s="747"/>
      <c r="Z384" s="747"/>
      <c r="AA384" s="747"/>
      <c r="AB384" s="747"/>
      <c r="AC384" s="121">
        <f>SUM(E384:AB384)</f>
        <v>0</v>
      </c>
    </row>
    <row r="385" spans="1:31" s="4" customFormat="1" ht="11.25" x14ac:dyDescent="0.2">
      <c r="A385" s="2852"/>
      <c r="B385" s="2710"/>
      <c r="C385" s="11" t="s">
        <v>484</v>
      </c>
      <c r="D385" s="11"/>
      <c r="E385" s="88"/>
      <c r="F385" s="88"/>
      <c r="G385" s="88"/>
      <c r="H385" s="424"/>
      <c r="I385" s="88"/>
      <c r="J385" s="88"/>
      <c r="K385" s="88"/>
      <c r="L385" s="88"/>
      <c r="M385" s="88"/>
      <c r="N385" s="424"/>
      <c r="O385" s="88"/>
      <c r="P385" s="88"/>
      <c r="Q385" s="88"/>
      <c r="R385" s="88"/>
      <c r="S385" s="88"/>
      <c r="T385" s="88"/>
      <c r="U385" s="88"/>
      <c r="V385" s="424"/>
      <c r="W385" s="88"/>
      <c r="X385" s="88"/>
      <c r="Y385" s="88"/>
      <c r="Z385" s="88"/>
      <c r="AA385" s="88"/>
      <c r="AB385" s="88"/>
      <c r="AC385" s="124">
        <f>SUM(E385:AB385)</f>
        <v>0</v>
      </c>
    </row>
    <row r="386" spans="1:31" s="4" customFormat="1" ht="11.25" x14ac:dyDescent="0.2">
      <c r="A386" s="2852"/>
      <c r="B386" s="2710"/>
      <c r="C386" s="11" t="s">
        <v>8</v>
      </c>
      <c r="D386" s="11"/>
      <c r="E386" s="88"/>
      <c r="F386" s="88"/>
      <c r="G386" s="88"/>
      <c r="H386" s="424"/>
      <c r="I386" s="88"/>
      <c r="J386" s="88"/>
      <c r="K386" s="88"/>
      <c r="L386" s="88"/>
      <c r="M386" s="88"/>
      <c r="N386" s="424"/>
      <c r="O386" s="88"/>
      <c r="P386" s="88"/>
      <c r="Q386" s="88"/>
      <c r="R386" s="88"/>
      <c r="S386" s="88"/>
      <c r="T386" s="88"/>
      <c r="U386" s="88"/>
      <c r="V386" s="424"/>
      <c r="W386" s="88"/>
      <c r="X386" s="88"/>
      <c r="Y386" s="88"/>
      <c r="Z386" s="88"/>
      <c r="AA386" s="88"/>
      <c r="AB386" s="88"/>
      <c r="AC386" s="118"/>
    </row>
    <row r="387" spans="1:31" s="4" customFormat="1" ht="12" thickBot="1" x14ac:dyDescent="0.25">
      <c r="A387" s="2874"/>
      <c r="B387" s="2711"/>
      <c r="C387" s="46" t="s">
        <v>16</v>
      </c>
      <c r="D387" s="46"/>
      <c r="E387" s="96"/>
      <c r="F387" s="96"/>
      <c r="G387" s="96"/>
      <c r="H387" s="445"/>
      <c r="I387" s="96"/>
      <c r="J387" s="96"/>
      <c r="K387" s="96"/>
      <c r="L387" s="96"/>
      <c r="M387" s="96"/>
      <c r="N387" s="445"/>
      <c r="O387" s="96"/>
      <c r="P387" s="96"/>
      <c r="Q387" s="96"/>
      <c r="R387" s="96"/>
      <c r="S387" s="96"/>
      <c r="T387" s="96"/>
      <c r="U387" s="96"/>
      <c r="V387" s="445"/>
      <c r="W387" s="96"/>
      <c r="X387" s="96"/>
      <c r="Y387" s="96"/>
      <c r="Z387" s="96"/>
      <c r="AA387" s="96"/>
      <c r="AB387" s="96"/>
      <c r="AC387" s="316"/>
    </row>
    <row r="388" spans="1:31" s="4" customFormat="1" ht="11.25" x14ac:dyDescent="0.2">
      <c r="A388" s="2751" t="s">
        <v>94</v>
      </c>
      <c r="B388" s="2709" t="s">
        <v>31</v>
      </c>
      <c r="C388" s="10" t="s">
        <v>483</v>
      </c>
      <c r="D388" s="10"/>
      <c r="E388" s="747"/>
      <c r="F388" s="747"/>
      <c r="G388" s="747"/>
      <c r="H388" s="420"/>
      <c r="I388" s="747"/>
      <c r="J388" s="747"/>
      <c r="K388" s="747"/>
      <c r="L388" s="747"/>
      <c r="M388" s="747"/>
      <c r="N388" s="420"/>
      <c r="O388" s="747"/>
      <c r="P388" s="747"/>
      <c r="Q388" s="747"/>
      <c r="R388" s="747"/>
      <c r="S388" s="747"/>
      <c r="T388" s="747"/>
      <c r="U388" s="747"/>
      <c r="V388" s="420"/>
      <c r="W388" s="747"/>
      <c r="X388" s="747"/>
      <c r="Y388" s="747"/>
      <c r="Z388" s="747"/>
      <c r="AA388" s="747"/>
      <c r="AB388" s="747"/>
      <c r="AC388" s="121">
        <f>SUM(E388:AB388)</f>
        <v>0</v>
      </c>
    </row>
    <row r="389" spans="1:31" s="4" customFormat="1" ht="11.25" x14ac:dyDescent="0.2">
      <c r="A389" s="2852"/>
      <c r="B389" s="2710"/>
      <c r="C389" s="11" t="s">
        <v>484</v>
      </c>
      <c r="D389" s="11"/>
      <c r="E389" s="88"/>
      <c r="F389" s="88"/>
      <c r="G389" s="88"/>
      <c r="H389" s="424"/>
      <c r="I389" s="88"/>
      <c r="J389" s="88"/>
      <c r="K389" s="88"/>
      <c r="L389" s="88"/>
      <c r="M389" s="88"/>
      <c r="N389" s="424"/>
      <c r="O389" s="88"/>
      <c r="P389" s="88"/>
      <c r="Q389" s="88"/>
      <c r="R389" s="88"/>
      <c r="S389" s="88"/>
      <c r="T389" s="88"/>
      <c r="U389" s="88"/>
      <c r="V389" s="424"/>
      <c r="W389" s="88"/>
      <c r="X389" s="88"/>
      <c r="Y389" s="88"/>
      <c r="Z389" s="88"/>
      <c r="AA389" s="88"/>
      <c r="AB389" s="88"/>
      <c r="AC389" s="124">
        <f>SUM(E389:AB389)</f>
        <v>0</v>
      </c>
    </row>
    <row r="390" spans="1:31" s="4" customFormat="1" ht="11.25" x14ac:dyDescent="0.2">
      <c r="A390" s="2852"/>
      <c r="B390" s="2710"/>
      <c r="C390" s="11" t="s">
        <v>8</v>
      </c>
      <c r="D390" s="11"/>
      <c r="E390" s="88"/>
      <c r="F390" s="88"/>
      <c r="G390" s="88"/>
      <c r="H390" s="424"/>
      <c r="I390" s="88"/>
      <c r="J390" s="88"/>
      <c r="K390" s="88"/>
      <c r="L390" s="88"/>
      <c r="M390" s="88"/>
      <c r="N390" s="424"/>
      <c r="O390" s="88"/>
      <c r="P390" s="88"/>
      <c r="Q390" s="88"/>
      <c r="R390" s="88"/>
      <c r="S390" s="88"/>
      <c r="T390" s="88"/>
      <c r="U390" s="88"/>
      <c r="V390" s="424"/>
      <c r="W390" s="88"/>
      <c r="X390" s="88"/>
      <c r="Y390" s="88"/>
      <c r="Z390" s="88"/>
      <c r="AA390" s="88"/>
      <c r="AB390" s="88"/>
      <c r="AC390" s="118"/>
    </row>
    <row r="391" spans="1:31" s="4" customFormat="1" ht="12" thickBot="1" x14ac:dyDescent="0.25">
      <c r="A391" s="2874"/>
      <c r="B391" s="2711"/>
      <c r="C391" s="46" t="s">
        <v>16</v>
      </c>
      <c r="D391" s="46"/>
      <c r="E391" s="96"/>
      <c r="F391" s="96"/>
      <c r="G391" s="96"/>
      <c r="H391" s="445"/>
      <c r="I391" s="96"/>
      <c r="J391" s="96"/>
      <c r="K391" s="96"/>
      <c r="L391" s="96"/>
      <c r="M391" s="96"/>
      <c r="N391" s="445"/>
      <c r="O391" s="96"/>
      <c r="P391" s="96"/>
      <c r="Q391" s="96"/>
      <c r="R391" s="96"/>
      <c r="S391" s="96"/>
      <c r="T391" s="96"/>
      <c r="U391" s="96"/>
      <c r="V391" s="445"/>
      <c r="W391" s="96"/>
      <c r="X391" s="96"/>
      <c r="Y391" s="96"/>
      <c r="Z391" s="96"/>
      <c r="AA391" s="96"/>
      <c r="AB391" s="96"/>
      <c r="AC391" s="316"/>
    </row>
    <row r="392" spans="1:31" s="4" customFormat="1" ht="11.25" x14ac:dyDescent="0.2">
      <c r="A392" s="2857" t="s">
        <v>99</v>
      </c>
      <c r="B392" s="2709" t="s">
        <v>229</v>
      </c>
      <c r="C392" s="10" t="s">
        <v>483</v>
      </c>
      <c r="D392" s="1203" t="s">
        <v>506</v>
      </c>
      <c r="E392" s="114">
        <v>0.24000000000523869</v>
      </c>
      <c r="F392" s="114">
        <v>0.1919999999954598</v>
      </c>
      <c r="G392" s="114">
        <v>0.16799999999930151</v>
      </c>
      <c r="H392" s="439">
        <v>0.1440000000031432</v>
      </c>
      <c r="I392" s="114">
        <v>0.19200000000419096</v>
      </c>
      <c r="J392" s="114">
        <v>0.11999999999825377</v>
      </c>
      <c r="K392" s="114">
        <v>0.21600000000034925</v>
      </c>
      <c r="L392" s="114">
        <v>0.1919999999954598</v>
      </c>
      <c r="M392" s="114">
        <v>0.36000000000349247</v>
      </c>
      <c r="N392" s="439">
        <v>0.35999999999476129</v>
      </c>
      <c r="O392" s="114">
        <v>0.31200000000244471</v>
      </c>
      <c r="P392" s="114">
        <v>0.38399999999965073</v>
      </c>
      <c r="Q392" s="114">
        <v>0.31200000000244471</v>
      </c>
      <c r="R392" s="114">
        <v>0.31200000000244471</v>
      </c>
      <c r="S392" s="114">
        <v>0.35999999999476129</v>
      </c>
      <c r="T392" s="114">
        <v>0.31200000000244471</v>
      </c>
      <c r="U392" s="114">
        <v>0.31200000000244471</v>
      </c>
      <c r="V392" s="439">
        <v>0.33599999999860303</v>
      </c>
      <c r="W392" s="114">
        <v>0.23999999999650753</v>
      </c>
      <c r="X392" s="114">
        <v>0.28799999999755527</v>
      </c>
      <c r="Y392" s="114">
        <v>0.24000000000523869</v>
      </c>
      <c r="Z392" s="114">
        <v>0.28799999999755527</v>
      </c>
      <c r="AA392" s="114">
        <v>0.19200000000419096</v>
      </c>
      <c r="AB392" s="114">
        <v>0.14399999999441207</v>
      </c>
      <c r="AC392" s="121">
        <f>SUM(E392:AB392)</f>
        <v>6.2160000000003484</v>
      </c>
    </row>
    <row r="393" spans="1:31" s="4" customFormat="1" ht="11.25" x14ac:dyDescent="0.2">
      <c r="A393" s="2855"/>
      <c r="B393" s="2710"/>
      <c r="C393" s="11" t="s">
        <v>484</v>
      </c>
      <c r="D393" s="1201" t="s">
        <v>506</v>
      </c>
      <c r="E393" s="88">
        <v>0.23</v>
      </c>
      <c r="F393" s="88">
        <v>0.23</v>
      </c>
      <c r="G393" s="88">
        <v>0.23</v>
      </c>
      <c r="H393" s="88">
        <v>0.23</v>
      </c>
      <c r="I393" s="88">
        <v>0.23</v>
      </c>
      <c r="J393" s="88">
        <v>0.23</v>
      </c>
      <c r="K393" s="88">
        <v>0.23</v>
      </c>
      <c r="L393" s="88">
        <v>0.23</v>
      </c>
      <c r="M393" s="88">
        <v>0.23</v>
      </c>
      <c r="N393" s="88">
        <v>0.23</v>
      </c>
      <c r="O393" s="88">
        <v>0.23</v>
      </c>
      <c r="P393" s="88">
        <v>0.23</v>
      </c>
      <c r="Q393" s="88">
        <v>0.23</v>
      </c>
      <c r="R393" s="88">
        <v>0.23</v>
      </c>
      <c r="S393" s="88">
        <v>0.23</v>
      </c>
      <c r="T393" s="88">
        <v>0.23</v>
      </c>
      <c r="U393" s="88">
        <v>0.23</v>
      </c>
      <c r="V393" s="88">
        <v>0.23</v>
      </c>
      <c r="W393" s="88">
        <v>0.23</v>
      </c>
      <c r="X393" s="88">
        <v>0.23</v>
      </c>
      <c r="Y393" s="88">
        <v>0.23</v>
      </c>
      <c r="Z393" s="88">
        <v>0.23</v>
      </c>
      <c r="AA393" s="88">
        <v>0.23</v>
      </c>
      <c r="AB393" s="88">
        <v>0.23</v>
      </c>
      <c r="AC393" s="124">
        <f>SUM(E393:AB393)</f>
        <v>5.5200000000000031</v>
      </c>
      <c r="AD393" s="661"/>
    </row>
    <row r="394" spans="1:31" s="4" customFormat="1" ht="11.25" x14ac:dyDescent="0.2">
      <c r="A394" s="2855"/>
      <c r="B394" s="2710"/>
      <c r="C394" s="11" t="s">
        <v>8</v>
      </c>
      <c r="D394" s="1201" t="s">
        <v>505</v>
      </c>
      <c r="E394" s="113">
        <f>SQRT(E392*E392+E393*E393)*1000/(1.732*E343)</f>
        <v>29.941615717422653</v>
      </c>
      <c r="F394" s="113">
        <f t="shared" ref="F394:AB394" si="97">SQRT(F392*F392+F393*F393)*1000/(1.732*F343)</f>
        <v>26.986414811343021</v>
      </c>
      <c r="G394" s="113">
        <f t="shared" si="97"/>
        <v>25.614846477431293</v>
      </c>
      <c r="H394" s="548">
        <f t="shared" si="97"/>
        <v>24.480327660584372</v>
      </c>
      <c r="I394" s="113">
        <f t="shared" si="97"/>
        <v>26.944378936206572</v>
      </c>
      <c r="J394" s="113">
        <f t="shared" si="97"/>
        <v>23.330530344848928</v>
      </c>
      <c r="K394" s="113">
        <f t="shared" si="97"/>
        <v>28.42024468338273</v>
      </c>
      <c r="L394" s="113">
        <f t="shared" si="97"/>
        <v>26.777540836134136</v>
      </c>
      <c r="M394" s="113">
        <f t="shared" si="97"/>
        <v>38.720782223229072</v>
      </c>
      <c r="N394" s="548">
        <f t="shared" si="97"/>
        <v>38.720782222562171</v>
      </c>
      <c r="O394" s="113">
        <f t="shared" si="97"/>
        <v>35.02271676751208</v>
      </c>
      <c r="P394" s="113">
        <f t="shared" si="97"/>
        <v>40.067623742290181</v>
      </c>
      <c r="Q394" s="113">
        <f t="shared" si="97"/>
        <v>34.750800229799424</v>
      </c>
      <c r="R394" s="113">
        <f t="shared" si="97"/>
        <v>34.804846258633418</v>
      </c>
      <c r="S394" s="113">
        <f t="shared" si="97"/>
        <v>38.359468882009082</v>
      </c>
      <c r="T394" s="113">
        <f t="shared" si="97"/>
        <v>34.750800229799424</v>
      </c>
      <c r="U394" s="113">
        <f t="shared" si="97"/>
        <v>34.643212716227758</v>
      </c>
      <c r="V394" s="548">
        <f t="shared" si="97"/>
        <v>36.335812011785166</v>
      </c>
      <c r="W394" s="113">
        <f t="shared" si="97"/>
        <v>29.618171544967563</v>
      </c>
      <c r="X394" s="113">
        <f t="shared" si="97"/>
        <v>32.73851575820057</v>
      </c>
      <c r="Y394" s="113">
        <f t="shared" si="97"/>
        <v>29.527038796915573</v>
      </c>
      <c r="Z394" s="113">
        <f t="shared" si="97"/>
        <v>32.688225030193969</v>
      </c>
      <c r="AA394" s="113">
        <f t="shared" si="97"/>
        <v>26.77754083663422</v>
      </c>
      <c r="AB394" s="113">
        <f t="shared" si="97"/>
        <v>24.215472092781937</v>
      </c>
      <c r="AC394" s="118"/>
    </row>
    <row r="395" spans="1:31" s="4" customFormat="1" ht="12" thickBot="1" x14ac:dyDescent="0.25">
      <c r="A395" s="2856"/>
      <c r="B395" s="2711"/>
      <c r="C395" s="46" t="s">
        <v>16</v>
      </c>
      <c r="D395" s="46"/>
      <c r="E395" s="110">
        <f t="shared" ref="E395:AC395" si="98">E393/E392</f>
        <v>0.95833333331241499</v>
      </c>
      <c r="F395" s="110">
        <f t="shared" si="98"/>
        <v>1.1979166666949936</v>
      </c>
      <c r="G395" s="110">
        <f t="shared" si="98"/>
        <v>1.3690476190533112</v>
      </c>
      <c r="H395" s="440">
        <f t="shared" si="98"/>
        <v>1.5972222221873584</v>
      </c>
      <c r="I395" s="110">
        <f t="shared" si="98"/>
        <v>1.1979166666405188</v>
      </c>
      <c r="J395" s="110">
        <f t="shared" si="98"/>
        <v>1.916666666694558</v>
      </c>
      <c r="K395" s="110">
        <f t="shared" si="98"/>
        <v>1.0648148148130931</v>
      </c>
      <c r="L395" s="110">
        <f t="shared" si="98"/>
        <v>1.1979166666949936</v>
      </c>
      <c r="M395" s="110">
        <f t="shared" si="98"/>
        <v>0.63888888888269091</v>
      </c>
      <c r="N395" s="440">
        <f t="shared" si="98"/>
        <v>0.63888888889818596</v>
      </c>
      <c r="O395" s="110">
        <f t="shared" si="98"/>
        <v>0.73717948717371096</v>
      </c>
      <c r="P395" s="110">
        <f t="shared" si="98"/>
        <v>0.59895833333387816</v>
      </c>
      <c r="Q395" s="110">
        <f t="shared" si="98"/>
        <v>0.73717948717371096</v>
      </c>
      <c r="R395" s="110">
        <f t="shared" si="98"/>
        <v>0.73717948717371096</v>
      </c>
      <c r="S395" s="110">
        <f t="shared" si="98"/>
        <v>0.63888888889818596</v>
      </c>
      <c r="T395" s="110">
        <f t="shared" si="98"/>
        <v>0.73717948717371096</v>
      </c>
      <c r="U395" s="110">
        <f t="shared" si="98"/>
        <v>0.73717948717371096</v>
      </c>
      <c r="V395" s="440">
        <f t="shared" si="98"/>
        <v>0.68452380952665559</v>
      </c>
      <c r="W395" s="110">
        <f t="shared" si="98"/>
        <v>0.95833333334727899</v>
      </c>
      <c r="X395" s="110">
        <f t="shared" si="98"/>
        <v>0.79861111111789029</v>
      </c>
      <c r="Y395" s="110">
        <f t="shared" si="98"/>
        <v>0.95833333331241499</v>
      </c>
      <c r="Z395" s="110">
        <f t="shared" si="98"/>
        <v>0.79861111111789029</v>
      </c>
      <c r="AA395" s="110">
        <f t="shared" si="98"/>
        <v>1.1979166666405188</v>
      </c>
      <c r="AB395" s="110">
        <f t="shared" si="98"/>
        <v>1.5972222222842025</v>
      </c>
      <c r="AC395" s="117">
        <f t="shared" si="98"/>
        <v>0.88803088803083874</v>
      </c>
      <c r="AD395" s="119"/>
      <c r="AE395" s="119"/>
    </row>
    <row r="396" spans="1:31" s="4" customFormat="1" ht="11.25" x14ac:dyDescent="0.2">
      <c r="A396" s="2751" t="s">
        <v>120</v>
      </c>
      <c r="B396" s="2709" t="s">
        <v>31</v>
      </c>
      <c r="C396" s="10" t="s">
        <v>483</v>
      </c>
      <c r="D396" s="10"/>
      <c r="E396" s="747"/>
      <c r="F396" s="747"/>
      <c r="G396" s="747"/>
      <c r="H396" s="420"/>
      <c r="I396" s="747"/>
      <c r="J396" s="747"/>
      <c r="K396" s="747"/>
      <c r="L396" s="747"/>
      <c r="M396" s="747"/>
      <c r="N396" s="420"/>
      <c r="O396" s="747"/>
      <c r="P396" s="747"/>
      <c r="Q396" s="747"/>
      <c r="R396" s="747"/>
      <c r="S396" s="747"/>
      <c r="T396" s="747"/>
      <c r="U396" s="747"/>
      <c r="V396" s="420"/>
      <c r="W396" s="747"/>
      <c r="X396" s="747"/>
      <c r="Y396" s="747"/>
      <c r="Z396" s="747"/>
      <c r="AA396" s="747"/>
      <c r="AB396" s="747"/>
      <c r="AC396" s="121">
        <f>SUM(E396:AB396)</f>
        <v>0</v>
      </c>
    </row>
    <row r="397" spans="1:31" s="4" customFormat="1" ht="11.25" x14ac:dyDescent="0.2">
      <c r="A397" s="2852"/>
      <c r="B397" s="2710"/>
      <c r="C397" s="11" t="s">
        <v>484</v>
      </c>
      <c r="D397" s="11"/>
      <c r="E397" s="88"/>
      <c r="F397" s="88"/>
      <c r="G397" s="88"/>
      <c r="H397" s="424"/>
      <c r="I397" s="88"/>
      <c r="J397" s="88"/>
      <c r="K397" s="88"/>
      <c r="L397" s="88"/>
      <c r="M397" s="88"/>
      <c r="N397" s="424"/>
      <c r="O397" s="88"/>
      <c r="P397" s="88"/>
      <c r="Q397" s="88"/>
      <c r="R397" s="88"/>
      <c r="S397" s="88"/>
      <c r="T397" s="88"/>
      <c r="U397" s="88"/>
      <c r="V397" s="424"/>
      <c r="W397" s="88"/>
      <c r="X397" s="88"/>
      <c r="Y397" s="88"/>
      <c r="Z397" s="88"/>
      <c r="AA397" s="88"/>
      <c r="AB397" s="88"/>
      <c r="AC397" s="124">
        <f>SUM(E397:AB397)</f>
        <v>0</v>
      </c>
    </row>
    <row r="398" spans="1:31" s="4" customFormat="1" ht="11.25" x14ac:dyDescent="0.2">
      <c r="A398" s="2852"/>
      <c r="B398" s="2710"/>
      <c r="C398" s="11" t="s">
        <v>8</v>
      </c>
      <c r="D398" s="11"/>
      <c r="E398" s="88"/>
      <c r="F398" s="88"/>
      <c r="G398" s="88"/>
      <c r="H398" s="424"/>
      <c r="I398" s="88"/>
      <c r="J398" s="88"/>
      <c r="K398" s="88"/>
      <c r="L398" s="88"/>
      <c r="M398" s="88"/>
      <c r="N398" s="424"/>
      <c r="O398" s="88"/>
      <c r="P398" s="88"/>
      <c r="Q398" s="88"/>
      <c r="R398" s="88"/>
      <c r="S398" s="88"/>
      <c r="T398" s="88"/>
      <c r="U398" s="88"/>
      <c r="V398" s="424"/>
      <c r="W398" s="88"/>
      <c r="X398" s="88"/>
      <c r="Y398" s="88"/>
      <c r="Z398" s="88"/>
      <c r="AA398" s="88"/>
      <c r="AB398" s="88"/>
      <c r="AC398" s="118"/>
    </row>
    <row r="399" spans="1:31" s="4" customFormat="1" ht="12" thickBot="1" x14ac:dyDescent="0.25">
      <c r="A399" s="2874"/>
      <c r="B399" s="2711"/>
      <c r="C399" s="46" t="s">
        <v>16</v>
      </c>
      <c r="D399" s="46"/>
      <c r="E399" s="96"/>
      <c r="F399" s="96"/>
      <c r="G399" s="96"/>
      <c r="H399" s="445"/>
      <c r="I399" s="96"/>
      <c r="J399" s="96"/>
      <c r="K399" s="96"/>
      <c r="L399" s="96"/>
      <c r="M399" s="96"/>
      <c r="N399" s="445"/>
      <c r="O399" s="96"/>
      <c r="P399" s="96"/>
      <c r="Q399" s="96"/>
      <c r="R399" s="96"/>
      <c r="S399" s="96"/>
      <c r="T399" s="96"/>
      <c r="U399" s="96"/>
      <c r="V399" s="445"/>
      <c r="W399" s="96"/>
      <c r="X399" s="96"/>
      <c r="Y399" s="96"/>
      <c r="Z399" s="96"/>
      <c r="AA399" s="96"/>
      <c r="AB399" s="96"/>
      <c r="AC399" s="316"/>
    </row>
    <row r="400" spans="1:31" s="4" customFormat="1" ht="11.25" x14ac:dyDescent="0.2">
      <c r="A400" s="2751" t="s">
        <v>97</v>
      </c>
      <c r="B400" s="2709" t="s">
        <v>31</v>
      </c>
      <c r="C400" s="10" t="s">
        <v>483</v>
      </c>
      <c r="D400" s="10"/>
      <c r="E400" s="747"/>
      <c r="F400" s="747"/>
      <c r="G400" s="747"/>
      <c r="H400" s="420"/>
      <c r="I400" s="747"/>
      <c r="J400" s="747"/>
      <c r="K400" s="747"/>
      <c r="L400" s="747"/>
      <c r="M400" s="747"/>
      <c r="N400" s="420"/>
      <c r="O400" s="747"/>
      <c r="P400" s="747"/>
      <c r="Q400" s="747"/>
      <c r="R400" s="747"/>
      <c r="S400" s="747"/>
      <c r="T400" s="747"/>
      <c r="U400" s="747"/>
      <c r="V400" s="420"/>
      <c r="W400" s="747"/>
      <c r="X400" s="747"/>
      <c r="Y400" s="747"/>
      <c r="Z400" s="747"/>
      <c r="AA400" s="747"/>
      <c r="AB400" s="747"/>
      <c r="AC400" s="121">
        <f>SUM(E400:AB400)</f>
        <v>0</v>
      </c>
    </row>
    <row r="401" spans="1:31" s="4" customFormat="1" ht="11.25" x14ac:dyDescent="0.2">
      <c r="A401" s="2852"/>
      <c r="B401" s="2710"/>
      <c r="C401" s="11" t="s">
        <v>484</v>
      </c>
      <c r="D401" s="11"/>
      <c r="E401" s="88"/>
      <c r="F401" s="88"/>
      <c r="G401" s="88"/>
      <c r="H401" s="424"/>
      <c r="I401" s="88"/>
      <c r="J401" s="88"/>
      <c r="K401" s="88"/>
      <c r="L401" s="88"/>
      <c r="M401" s="88"/>
      <c r="N401" s="424"/>
      <c r="O401" s="88"/>
      <c r="P401" s="88"/>
      <c r="Q401" s="88"/>
      <c r="R401" s="88"/>
      <c r="S401" s="88"/>
      <c r="T401" s="88"/>
      <c r="U401" s="88"/>
      <c r="V401" s="424"/>
      <c r="W401" s="88"/>
      <c r="X401" s="88"/>
      <c r="Y401" s="88"/>
      <c r="Z401" s="88"/>
      <c r="AA401" s="88"/>
      <c r="AB401" s="88"/>
      <c r="AC401" s="124">
        <f>SUM(E401:AB401)</f>
        <v>0</v>
      </c>
    </row>
    <row r="402" spans="1:31" s="4" customFormat="1" ht="11.25" x14ac:dyDescent="0.2">
      <c r="A402" s="2852"/>
      <c r="B402" s="2710"/>
      <c r="C402" s="11" t="s">
        <v>8</v>
      </c>
      <c r="D402" s="11"/>
      <c r="E402" s="88"/>
      <c r="F402" s="88"/>
      <c r="G402" s="88"/>
      <c r="H402" s="424"/>
      <c r="I402" s="88"/>
      <c r="J402" s="88"/>
      <c r="K402" s="88"/>
      <c r="L402" s="88"/>
      <c r="M402" s="88"/>
      <c r="N402" s="424"/>
      <c r="O402" s="88"/>
      <c r="P402" s="88"/>
      <c r="Q402" s="88"/>
      <c r="R402" s="88"/>
      <c r="S402" s="88"/>
      <c r="T402" s="88"/>
      <c r="U402" s="88"/>
      <c r="V402" s="424"/>
      <c r="W402" s="88"/>
      <c r="X402" s="88"/>
      <c r="Y402" s="88"/>
      <c r="Z402" s="88"/>
      <c r="AA402" s="88"/>
      <c r="AB402" s="88"/>
      <c r="AC402" s="118"/>
    </row>
    <row r="403" spans="1:31" s="4" customFormat="1" ht="12" thickBot="1" x14ac:dyDescent="0.25">
      <c r="A403" s="2874"/>
      <c r="B403" s="2711"/>
      <c r="C403" s="46" t="s">
        <v>16</v>
      </c>
      <c r="D403" s="46"/>
      <c r="E403" s="96"/>
      <c r="F403" s="96"/>
      <c r="G403" s="96"/>
      <c r="H403" s="445"/>
      <c r="I403" s="96"/>
      <c r="J403" s="96"/>
      <c r="K403" s="96"/>
      <c r="L403" s="96"/>
      <c r="M403" s="96"/>
      <c r="N403" s="445"/>
      <c r="O403" s="96"/>
      <c r="P403" s="96"/>
      <c r="Q403" s="96"/>
      <c r="R403" s="96"/>
      <c r="S403" s="96"/>
      <c r="T403" s="96"/>
      <c r="U403" s="96"/>
      <c r="V403" s="445"/>
      <c r="W403" s="96"/>
      <c r="X403" s="96"/>
      <c r="Y403" s="96"/>
      <c r="Z403" s="96"/>
      <c r="AA403" s="96"/>
      <c r="AB403" s="96"/>
      <c r="AC403" s="316"/>
    </row>
    <row r="404" spans="1:31" s="4" customFormat="1" ht="11.25" x14ac:dyDescent="0.2">
      <c r="A404" s="2751" t="s">
        <v>123</v>
      </c>
      <c r="B404" s="2709" t="s">
        <v>31</v>
      </c>
      <c r="C404" s="10" t="s">
        <v>483</v>
      </c>
      <c r="D404" s="10"/>
      <c r="E404" s="747"/>
      <c r="F404" s="747"/>
      <c r="G404" s="747"/>
      <c r="H404" s="420"/>
      <c r="I404" s="747"/>
      <c r="J404" s="747"/>
      <c r="K404" s="747"/>
      <c r="L404" s="747"/>
      <c r="M404" s="747"/>
      <c r="N404" s="420"/>
      <c r="O404" s="747"/>
      <c r="P404" s="747"/>
      <c r="Q404" s="747"/>
      <c r="R404" s="747"/>
      <c r="S404" s="747"/>
      <c r="T404" s="747"/>
      <c r="U404" s="747"/>
      <c r="V404" s="420"/>
      <c r="W404" s="747"/>
      <c r="X404" s="747"/>
      <c r="Y404" s="747"/>
      <c r="Z404" s="747"/>
      <c r="AA404" s="747"/>
      <c r="AB404" s="747"/>
      <c r="AC404" s="121">
        <f>SUM(E404:AB404)</f>
        <v>0</v>
      </c>
    </row>
    <row r="405" spans="1:31" s="4" customFormat="1" ht="11.25" x14ac:dyDescent="0.2">
      <c r="A405" s="2852"/>
      <c r="B405" s="2710"/>
      <c r="C405" s="11" t="s">
        <v>484</v>
      </c>
      <c r="D405" s="11"/>
      <c r="E405" s="88"/>
      <c r="F405" s="88"/>
      <c r="G405" s="88"/>
      <c r="H405" s="424"/>
      <c r="I405" s="88"/>
      <c r="J405" s="88"/>
      <c r="K405" s="88"/>
      <c r="L405" s="88"/>
      <c r="M405" s="88"/>
      <c r="N405" s="424"/>
      <c r="O405" s="88"/>
      <c r="P405" s="88"/>
      <c r="Q405" s="88"/>
      <c r="R405" s="88"/>
      <c r="S405" s="88"/>
      <c r="T405" s="88"/>
      <c r="U405" s="88"/>
      <c r="V405" s="424"/>
      <c r="W405" s="88"/>
      <c r="X405" s="88"/>
      <c r="Y405" s="88"/>
      <c r="Z405" s="88"/>
      <c r="AA405" s="88"/>
      <c r="AB405" s="88"/>
      <c r="AC405" s="124">
        <f>SUM(E405:AB405)</f>
        <v>0</v>
      </c>
    </row>
    <row r="406" spans="1:31" s="4" customFormat="1" ht="11.25" x14ac:dyDescent="0.2">
      <c r="A406" s="2852"/>
      <c r="B406" s="2710"/>
      <c r="C406" s="11" t="s">
        <v>8</v>
      </c>
      <c r="D406" s="11"/>
      <c r="E406" s="88"/>
      <c r="F406" s="88"/>
      <c r="G406" s="88"/>
      <c r="H406" s="424"/>
      <c r="I406" s="88"/>
      <c r="J406" s="88"/>
      <c r="K406" s="88"/>
      <c r="L406" s="88"/>
      <c r="M406" s="88"/>
      <c r="N406" s="424"/>
      <c r="O406" s="88"/>
      <c r="P406" s="88"/>
      <c r="Q406" s="88"/>
      <c r="R406" s="88"/>
      <c r="S406" s="88"/>
      <c r="T406" s="88"/>
      <c r="U406" s="88"/>
      <c r="V406" s="424"/>
      <c r="W406" s="88"/>
      <c r="X406" s="88"/>
      <c r="Y406" s="88"/>
      <c r="Z406" s="88"/>
      <c r="AA406" s="88"/>
      <c r="AB406" s="88"/>
      <c r="AC406" s="118"/>
    </row>
    <row r="407" spans="1:31" s="4" customFormat="1" ht="12" thickBot="1" x14ac:dyDescent="0.25">
      <c r="A407" s="2874"/>
      <c r="B407" s="2711"/>
      <c r="C407" s="46" t="s">
        <v>16</v>
      </c>
      <c r="D407" s="46"/>
      <c r="E407" s="96"/>
      <c r="F407" s="96"/>
      <c r="G407" s="96"/>
      <c r="H407" s="445"/>
      <c r="I407" s="96"/>
      <c r="J407" s="96"/>
      <c r="K407" s="96"/>
      <c r="L407" s="96"/>
      <c r="M407" s="96"/>
      <c r="N407" s="445"/>
      <c r="O407" s="96"/>
      <c r="P407" s="96"/>
      <c r="Q407" s="96"/>
      <c r="R407" s="96"/>
      <c r="S407" s="96"/>
      <c r="T407" s="96"/>
      <c r="U407" s="96"/>
      <c r="V407" s="445"/>
      <c r="W407" s="96"/>
      <c r="X407" s="96"/>
      <c r="Y407" s="96"/>
      <c r="Z407" s="96"/>
      <c r="AA407" s="96"/>
      <c r="AB407" s="96"/>
      <c r="AC407" s="316"/>
    </row>
    <row r="408" spans="1:31" s="4" customFormat="1" ht="11.25" x14ac:dyDescent="0.2">
      <c r="A408" s="2857" t="s">
        <v>101</v>
      </c>
      <c r="B408" s="2709" t="s">
        <v>37</v>
      </c>
      <c r="C408" s="10" t="s">
        <v>483</v>
      </c>
      <c r="D408" s="1203" t="s">
        <v>506</v>
      </c>
      <c r="E408" s="747"/>
      <c r="F408" s="747"/>
      <c r="G408" s="747"/>
      <c r="H408" s="420"/>
      <c r="I408" s="747"/>
      <c r="J408" s="747"/>
      <c r="K408" s="747"/>
      <c r="L408" s="747"/>
      <c r="M408" s="747"/>
      <c r="N408" s="420"/>
      <c r="O408" s="747"/>
      <c r="P408" s="747"/>
      <c r="Q408" s="747"/>
      <c r="R408" s="747"/>
      <c r="S408" s="747"/>
      <c r="T408" s="747"/>
      <c r="U408" s="747"/>
      <c r="V408" s="420"/>
      <c r="W408" s="747"/>
      <c r="X408" s="747"/>
      <c r="Y408" s="747"/>
      <c r="Z408" s="747"/>
      <c r="AA408" s="747"/>
      <c r="AB408" s="747"/>
      <c r="AC408" s="121">
        <f>SUM(E408:AB408)</f>
        <v>0</v>
      </c>
      <c r="AD408" s="661"/>
    </row>
    <row r="409" spans="1:31" s="4" customFormat="1" ht="11.25" x14ac:dyDescent="0.2">
      <c r="A409" s="2855"/>
      <c r="B409" s="2710"/>
      <c r="C409" s="11" t="s">
        <v>484</v>
      </c>
      <c r="D409" s="1201" t="s">
        <v>506</v>
      </c>
      <c r="E409" s="88"/>
      <c r="F409" s="88"/>
      <c r="G409" s="88"/>
      <c r="H409" s="424"/>
      <c r="I409" s="88"/>
      <c r="J409" s="88"/>
      <c r="K409" s="88"/>
      <c r="L409" s="88"/>
      <c r="M409" s="88"/>
      <c r="N409" s="424"/>
      <c r="O409" s="88"/>
      <c r="P409" s="88"/>
      <c r="Q409" s="88"/>
      <c r="R409" s="88"/>
      <c r="S409" s="88"/>
      <c r="T409" s="88"/>
      <c r="U409" s="88"/>
      <c r="V409" s="424"/>
      <c r="W409" s="88"/>
      <c r="X409" s="88"/>
      <c r="Y409" s="88"/>
      <c r="Z409" s="88"/>
      <c r="AA409" s="88"/>
      <c r="AB409" s="88"/>
      <c r="AC409" s="124">
        <f>SUM(E409:AB409)</f>
        <v>0</v>
      </c>
      <c r="AD409" s="661"/>
    </row>
    <row r="410" spans="1:31" s="4" customFormat="1" ht="11.25" x14ac:dyDescent="0.2">
      <c r="A410" s="2855"/>
      <c r="B410" s="2710"/>
      <c r="C410" s="11" t="s">
        <v>8</v>
      </c>
      <c r="D410" s="1201" t="s">
        <v>505</v>
      </c>
      <c r="E410" s="111" t="s">
        <v>243</v>
      </c>
      <c r="F410" s="111"/>
      <c r="G410" s="111"/>
      <c r="H410" s="423"/>
      <c r="I410" s="111"/>
      <c r="J410" s="111"/>
      <c r="K410" s="111"/>
      <c r="L410" s="111"/>
      <c r="M410" s="111"/>
      <c r="N410" s="423"/>
      <c r="O410" s="111"/>
      <c r="P410" s="111"/>
      <c r="Q410" s="111"/>
      <c r="R410" s="111"/>
      <c r="S410" s="111"/>
      <c r="T410" s="111"/>
      <c r="U410" s="111"/>
      <c r="V410" s="423"/>
      <c r="W410" s="111"/>
      <c r="X410" s="111"/>
      <c r="Y410" s="111"/>
      <c r="Z410" s="111"/>
      <c r="AA410" s="111"/>
      <c r="AB410" s="111"/>
      <c r="AC410" s="118"/>
    </row>
    <row r="411" spans="1:31" s="4" customFormat="1" ht="12" thickBot="1" x14ac:dyDescent="0.25">
      <c r="A411" s="2856"/>
      <c r="B411" s="2711"/>
      <c r="C411" s="46" t="s">
        <v>16</v>
      </c>
      <c r="D411" s="1224"/>
      <c r="E411" s="292" t="e">
        <f t="shared" ref="E411:AC411" si="99">E409/E408</f>
        <v>#DIV/0!</v>
      </c>
      <c r="F411" s="292" t="e">
        <f t="shared" si="99"/>
        <v>#DIV/0!</v>
      </c>
      <c r="G411" s="292" t="e">
        <f t="shared" si="99"/>
        <v>#DIV/0!</v>
      </c>
      <c r="H411" s="466" t="e">
        <f t="shared" si="99"/>
        <v>#DIV/0!</v>
      </c>
      <c r="I411" s="292" t="e">
        <f t="shared" si="99"/>
        <v>#DIV/0!</v>
      </c>
      <c r="J411" s="292" t="e">
        <f t="shared" si="99"/>
        <v>#DIV/0!</v>
      </c>
      <c r="K411" s="292" t="e">
        <f t="shared" si="99"/>
        <v>#DIV/0!</v>
      </c>
      <c r="L411" s="292" t="e">
        <f t="shared" si="99"/>
        <v>#DIV/0!</v>
      </c>
      <c r="M411" s="292" t="e">
        <f t="shared" si="99"/>
        <v>#DIV/0!</v>
      </c>
      <c r="N411" s="466" t="e">
        <f t="shared" si="99"/>
        <v>#DIV/0!</v>
      </c>
      <c r="O411" s="292" t="e">
        <f t="shared" si="99"/>
        <v>#DIV/0!</v>
      </c>
      <c r="P411" s="292" t="e">
        <f t="shared" si="99"/>
        <v>#DIV/0!</v>
      </c>
      <c r="Q411" s="292" t="e">
        <f t="shared" si="99"/>
        <v>#DIV/0!</v>
      </c>
      <c r="R411" s="292" t="e">
        <f t="shared" si="99"/>
        <v>#DIV/0!</v>
      </c>
      <c r="S411" s="292" t="e">
        <f t="shared" si="99"/>
        <v>#DIV/0!</v>
      </c>
      <c r="T411" s="292" t="e">
        <f t="shared" si="99"/>
        <v>#DIV/0!</v>
      </c>
      <c r="U411" s="292" t="e">
        <f t="shared" si="99"/>
        <v>#DIV/0!</v>
      </c>
      <c r="V411" s="466" t="e">
        <f t="shared" si="99"/>
        <v>#DIV/0!</v>
      </c>
      <c r="W411" s="292" t="e">
        <f t="shared" si="99"/>
        <v>#DIV/0!</v>
      </c>
      <c r="X411" s="292" t="e">
        <f t="shared" si="99"/>
        <v>#DIV/0!</v>
      </c>
      <c r="Y411" s="292" t="e">
        <f t="shared" si="99"/>
        <v>#DIV/0!</v>
      </c>
      <c r="Z411" s="292" t="e">
        <f t="shared" si="99"/>
        <v>#DIV/0!</v>
      </c>
      <c r="AA411" s="292" t="e">
        <f t="shared" si="99"/>
        <v>#DIV/0!</v>
      </c>
      <c r="AB411" s="292" t="e">
        <f t="shared" si="99"/>
        <v>#DIV/0!</v>
      </c>
      <c r="AC411" s="184" t="e">
        <f t="shared" si="99"/>
        <v>#DIV/0!</v>
      </c>
      <c r="AD411" s="119"/>
      <c r="AE411" s="119"/>
    </row>
    <row r="412" spans="1:31" s="4" customFormat="1" thickBot="1" x14ac:dyDescent="0.25">
      <c r="A412" s="2751" t="s">
        <v>102</v>
      </c>
      <c r="B412" s="2709" t="s">
        <v>228</v>
      </c>
      <c r="C412" s="10" t="s">
        <v>483</v>
      </c>
      <c r="D412" s="1203" t="s">
        <v>479</v>
      </c>
      <c r="E412" s="2614">
        <v>0.73296000000000006</v>
      </c>
      <c r="F412" s="2614">
        <v>0.73439999999999994</v>
      </c>
      <c r="G412" s="2614">
        <v>0.73536000000000001</v>
      </c>
      <c r="H412" s="2614">
        <v>0.73296000000000006</v>
      </c>
      <c r="I412" s="2614">
        <v>0.73199999999999998</v>
      </c>
      <c r="J412" s="2614">
        <v>0.73439999999999994</v>
      </c>
      <c r="K412" s="2614">
        <v>0.72384000000000004</v>
      </c>
      <c r="L412" s="2614">
        <v>0.72144000000000008</v>
      </c>
      <c r="M412" s="2614">
        <v>0.73199999999999998</v>
      </c>
      <c r="N412" s="2614">
        <v>0.72096000000000005</v>
      </c>
      <c r="O412" s="2614">
        <v>0.71951999999999994</v>
      </c>
      <c r="P412" s="2614">
        <v>0.72287999999999997</v>
      </c>
      <c r="Q412" s="2614">
        <v>0.72720000000000007</v>
      </c>
      <c r="R412" s="2614">
        <v>0.73199999999999998</v>
      </c>
      <c r="S412" s="2614">
        <v>0.73008000000000006</v>
      </c>
      <c r="T412" s="2614">
        <v>0.72672000000000003</v>
      </c>
      <c r="U412" s="2614">
        <v>0.7276800000000001</v>
      </c>
      <c r="V412" s="2614">
        <v>0.72575999999999996</v>
      </c>
      <c r="W412" s="2614">
        <v>0.72960000000000003</v>
      </c>
      <c r="X412" s="2614">
        <v>0.73391999999999991</v>
      </c>
      <c r="Y412" s="2614">
        <v>0.73296000000000006</v>
      </c>
      <c r="Z412" s="2614">
        <v>0.73727999999999994</v>
      </c>
      <c r="AA412" s="2614">
        <v>0.74063999999999997</v>
      </c>
      <c r="AB412" s="2614">
        <v>0.73920000000000008</v>
      </c>
      <c r="AC412" s="843">
        <f>SUM(E412:AB412)</f>
        <v>17.525759999999995</v>
      </c>
      <c r="AD412" s="661"/>
    </row>
    <row r="413" spans="1:31" s="4" customFormat="1" ht="11.25" x14ac:dyDescent="0.2">
      <c r="A413" s="2852"/>
      <c r="B413" s="2710"/>
      <c r="C413" s="11" t="s">
        <v>484</v>
      </c>
      <c r="D413" s="1201" t="s">
        <v>479</v>
      </c>
      <c r="E413" s="231">
        <f>E412*0.4</f>
        <v>0.29318400000000006</v>
      </c>
      <c r="F413" s="231">
        <f t="shared" ref="F413" si="100">F412*0.4</f>
        <v>0.29375999999999997</v>
      </c>
      <c r="G413" s="231">
        <f t="shared" ref="G413" si="101">G412*0.4</f>
        <v>0.29414400000000002</v>
      </c>
      <c r="H413" s="231">
        <f t="shared" ref="H413" si="102">H412*0.4</f>
        <v>0.29318400000000006</v>
      </c>
      <c r="I413" s="231">
        <f t="shared" ref="I413" si="103">I412*0.4</f>
        <v>0.2928</v>
      </c>
      <c r="J413" s="231">
        <f t="shared" ref="J413" si="104">J412*0.4</f>
        <v>0.29375999999999997</v>
      </c>
      <c r="K413" s="231">
        <f t="shared" ref="K413" si="105">K412*0.4</f>
        <v>0.28953600000000002</v>
      </c>
      <c r="L413" s="231">
        <f t="shared" ref="L413" si="106">L412*0.4</f>
        <v>0.28857600000000005</v>
      </c>
      <c r="M413" s="231">
        <f t="shared" ref="M413" si="107">M412*0.4</f>
        <v>0.2928</v>
      </c>
      <c r="N413" s="231">
        <f t="shared" ref="N413" si="108">N412*0.4</f>
        <v>0.28838400000000003</v>
      </c>
      <c r="O413" s="231">
        <f t="shared" ref="O413" si="109">O412*0.4</f>
        <v>0.28780800000000001</v>
      </c>
      <c r="P413" s="231">
        <f t="shared" ref="P413" si="110">P412*0.4</f>
        <v>0.28915200000000002</v>
      </c>
      <c r="Q413" s="231">
        <f t="shared" ref="Q413" si="111">Q412*0.4</f>
        <v>0.29088000000000003</v>
      </c>
      <c r="R413" s="231">
        <f t="shared" ref="R413" si="112">R412*0.4</f>
        <v>0.2928</v>
      </c>
      <c r="S413" s="231">
        <f t="shared" ref="S413" si="113">S412*0.4</f>
        <v>0.29203200000000001</v>
      </c>
      <c r="T413" s="231">
        <f t="shared" ref="T413" si="114">T412*0.4</f>
        <v>0.290688</v>
      </c>
      <c r="U413" s="231">
        <f t="shared" ref="U413" si="115">U412*0.4</f>
        <v>0.29107200000000005</v>
      </c>
      <c r="V413" s="231">
        <f t="shared" ref="V413" si="116">V412*0.4</f>
        <v>0.29030400000000001</v>
      </c>
      <c r="W413" s="231">
        <f t="shared" ref="W413" si="117">W412*0.4</f>
        <v>0.29184000000000004</v>
      </c>
      <c r="X413" s="231">
        <f t="shared" ref="X413" si="118">X412*0.4</f>
        <v>0.293568</v>
      </c>
      <c r="Y413" s="231">
        <f t="shared" ref="Y413" si="119">Y412*0.4</f>
        <v>0.29318400000000006</v>
      </c>
      <c r="Z413" s="231">
        <f t="shared" ref="Z413" si="120">Z412*0.4</f>
        <v>0.29491200000000001</v>
      </c>
      <c r="AA413" s="231">
        <f t="shared" ref="AA413" si="121">AA412*0.4</f>
        <v>0.29625600000000002</v>
      </c>
      <c r="AB413" s="231">
        <f t="shared" ref="AB413" si="122">AB412*0.4</f>
        <v>0.29568000000000005</v>
      </c>
      <c r="AC413" s="117">
        <f>SUM(E413:AB413)</f>
        <v>7.0103039999999996</v>
      </c>
      <c r="AD413" s="661"/>
    </row>
    <row r="414" spans="1:31" s="4" customFormat="1" ht="12" x14ac:dyDescent="0.2">
      <c r="A414" s="2852"/>
      <c r="B414" s="2710"/>
      <c r="C414" s="11" t="s">
        <v>8</v>
      </c>
      <c r="D414" s="1201" t="s">
        <v>465</v>
      </c>
      <c r="E414" s="1407">
        <v>76</v>
      </c>
      <c r="F414" s="1405">
        <v>77</v>
      </c>
      <c r="G414" s="1405">
        <v>77</v>
      </c>
      <c r="H414" s="1405">
        <v>76</v>
      </c>
      <c r="I414" s="1405">
        <v>76</v>
      </c>
      <c r="J414" s="1405">
        <v>76</v>
      </c>
      <c r="K414" s="1405">
        <v>76</v>
      </c>
      <c r="L414" s="1405">
        <v>74</v>
      </c>
      <c r="M414" s="1405">
        <v>76</v>
      </c>
      <c r="N414" s="1405">
        <v>76</v>
      </c>
      <c r="O414" s="1405">
        <v>75</v>
      </c>
      <c r="P414" s="1405">
        <v>74</v>
      </c>
      <c r="Q414" s="1405">
        <v>75</v>
      </c>
      <c r="R414" s="1405">
        <v>76</v>
      </c>
      <c r="S414" s="1405">
        <v>76</v>
      </c>
      <c r="T414" s="1405">
        <v>76</v>
      </c>
      <c r="U414" s="1405">
        <v>76</v>
      </c>
      <c r="V414" s="1405">
        <v>75</v>
      </c>
      <c r="W414" s="1405">
        <v>75</v>
      </c>
      <c r="X414" s="1405">
        <v>76</v>
      </c>
      <c r="Y414" s="1405">
        <v>76</v>
      </c>
      <c r="Z414" s="1405">
        <v>76</v>
      </c>
      <c r="AA414" s="1405">
        <v>77</v>
      </c>
      <c r="AB414" s="1406">
        <v>76</v>
      </c>
      <c r="AC414" s="118"/>
    </row>
    <row r="415" spans="1:31" s="4" customFormat="1" ht="12" thickBot="1" x14ac:dyDescent="0.25">
      <c r="A415" s="2853"/>
      <c r="B415" s="2729"/>
      <c r="C415" s="45" t="s">
        <v>16</v>
      </c>
      <c r="D415" s="45"/>
      <c r="E415" s="175">
        <f t="shared" ref="E415:AC415" si="123">E413/E412</f>
        <v>0.4</v>
      </c>
      <c r="F415" s="175">
        <f t="shared" si="123"/>
        <v>0.39999999999999997</v>
      </c>
      <c r="G415" s="175">
        <f t="shared" si="123"/>
        <v>0.4</v>
      </c>
      <c r="H415" s="440">
        <f t="shared" si="123"/>
        <v>0.4</v>
      </c>
      <c r="I415" s="175">
        <f t="shared" si="123"/>
        <v>0.4</v>
      </c>
      <c r="J415" s="175">
        <f t="shared" si="123"/>
        <v>0.39999999999999997</v>
      </c>
      <c r="K415" s="175">
        <f t="shared" si="123"/>
        <v>0.4</v>
      </c>
      <c r="L415" s="175">
        <f t="shared" si="123"/>
        <v>0.4</v>
      </c>
      <c r="M415" s="175">
        <f t="shared" si="123"/>
        <v>0.4</v>
      </c>
      <c r="N415" s="440">
        <f t="shared" si="123"/>
        <v>0.4</v>
      </c>
      <c r="O415" s="175">
        <f t="shared" si="123"/>
        <v>0.4</v>
      </c>
      <c r="P415" s="175">
        <f t="shared" si="123"/>
        <v>0.4</v>
      </c>
      <c r="Q415" s="175">
        <f t="shared" si="123"/>
        <v>0.4</v>
      </c>
      <c r="R415" s="175">
        <f t="shared" si="123"/>
        <v>0.4</v>
      </c>
      <c r="S415" s="175">
        <f t="shared" si="123"/>
        <v>0.39999999999999997</v>
      </c>
      <c r="T415" s="175">
        <f t="shared" si="123"/>
        <v>0.39999999999999997</v>
      </c>
      <c r="U415" s="175">
        <f t="shared" si="123"/>
        <v>0.4</v>
      </c>
      <c r="V415" s="440">
        <f t="shared" si="123"/>
        <v>0.4</v>
      </c>
      <c r="W415" s="175">
        <f t="shared" si="123"/>
        <v>0.4</v>
      </c>
      <c r="X415" s="175">
        <f t="shared" si="123"/>
        <v>0.4</v>
      </c>
      <c r="Y415" s="175">
        <f t="shared" si="123"/>
        <v>0.4</v>
      </c>
      <c r="Z415" s="175">
        <f t="shared" si="123"/>
        <v>0.4</v>
      </c>
      <c r="AA415" s="175">
        <f t="shared" si="123"/>
        <v>0.4</v>
      </c>
      <c r="AB415" s="175">
        <f t="shared" si="123"/>
        <v>0.4</v>
      </c>
      <c r="AC415" s="123">
        <f t="shared" si="123"/>
        <v>0.40000000000000008</v>
      </c>
    </row>
    <row r="416" spans="1:31" s="4" customFormat="1" ht="11.25" x14ac:dyDescent="0.2">
      <c r="A416" s="2854" t="s">
        <v>103</v>
      </c>
      <c r="B416" s="2774" t="s">
        <v>230</v>
      </c>
      <c r="C416" s="63" t="s">
        <v>483</v>
      </c>
      <c r="D416" s="1205" t="s">
        <v>506</v>
      </c>
      <c r="E416" s="180">
        <v>0</v>
      </c>
      <c r="F416" s="180">
        <v>0</v>
      </c>
      <c r="G416" s="180">
        <v>0</v>
      </c>
      <c r="H416" s="838">
        <v>0</v>
      </c>
      <c r="I416" s="180">
        <v>0</v>
      </c>
      <c r="J416" s="180">
        <v>0</v>
      </c>
      <c r="K416" s="180">
        <v>0</v>
      </c>
      <c r="L416" s="180">
        <v>0</v>
      </c>
      <c r="M416" s="180">
        <v>0</v>
      </c>
      <c r="N416" s="838">
        <v>0</v>
      </c>
      <c r="O416" s="180">
        <v>0</v>
      </c>
      <c r="P416" s="180">
        <v>0</v>
      </c>
      <c r="Q416" s="180">
        <v>0</v>
      </c>
      <c r="R416" s="180">
        <v>0</v>
      </c>
      <c r="S416" s="180">
        <v>0</v>
      </c>
      <c r="T416" s="180">
        <v>0</v>
      </c>
      <c r="U416" s="180">
        <v>0</v>
      </c>
      <c r="V416" s="838">
        <v>0</v>
      </c>
      <c r="W416" s="180">
        <v>0</v>
      </c>
      <c r="X416" s="180">
        <v>0</v>
      </c>
      <c r="Y416" s="180">
        <v>0</v>
      </c>
      <c r="Z416" s="180">
        <v>0</v>
      </c>
      <c r="AA416" s="180">
        <v>0</v>
      </c>
      <c r="AB416" s="180">
        <v>0</v>
      </c>
      <c r="AC416" s="124">
        <f>SUM(E416:AB416)</f>
        <v>0</v>
      </c>
      <c r="AD416" s="661" t="s">
        <v>464</v>
      </c>
    </row>
    <row r="417" spans="1:31" s="4" customFormat="1" ht="11.25" x14ac:dyDescent="0.2">
      <c r="A417" s="2855"/>
      <c r="B417" s="2710"/>
      <c r="C417" s="11" t="s">
        <v>484</v>
      </c>
      <c r="D417" s="1201" t="s">
        <v>506</v>
      </c>
      <c r="E417" s="115">
        <v>0</v>
      </c>
      <c r="F417" s="115">
        <v>0</v>
      </c>
      <c r="G417" s="115">
        <v>0</v>
      </c>
      <c r="H417" s="593">
        <v>0</v>
      </c>
      <c r="I417" s="115">
        <v>0</v>
      </c>
      <c r="J417" s="115">
        <v>0</v>
      </c>
      <c r="K417" s="115">
        <v>0</v>
      </c>
      <c r="L417" s="115">
        <v>0</v>
      </c>
      <c r="M417" s="115">
        <v>0</v>
      </c>
      <c r="N417" s="593">
        <v>0</v>
      </c>
      <c r="O417" s="115">
        <v>0</v>
      </c>
      <c r="P417" s="115">
        <v>0</v>
      </c>
      <c r="Q417" s="115">
        <v>0</v>
      </c>
      <c r="R417" s="115">
        <v>0</v>
      </c>
      <c r="S417" s="115">
        <v>0</v>
      </c>
      <c r="T417" s="115">
        <v>0</v>
      </c>
      <c r="U417" s="115">
        <v>0</v>
      </c>
      <c r="V417" s="593">
        <v>0</v>
      </c>
      <c r="W417" s="115">
        <v>0</v>
      </c>
      <c r="X417" s="115">
        <v>0</v>
      </c>
      <c r="Y417" s="115">
        <v>0</v>
      </c>
      <c r="Z417" s="115">
        <v>0</v>
      </c>
      <c r="AA417" s="115">
        <v>0</v>
      </c>
      <c r="AB417" s="115">
        <v>0</v>
      </c>
      <c r="AC417" s="124">
        <f>SUM(E417:AB417)</f>
        <v>0</v>
      </c>
      <c r="AD417" s="661" t="s">
        <v>464</v>
      </c>
    </row>
    <row r="418" spans="1:31" s="4" customFormat="1" ht="11.25" x14ac:dyDescent="0.2">
      <c r="A418" s="2855"/>
      <c r="B418" s="2710"/>
      <c r="C418" s="11" t="s">
        <v>8</v>
      </c>
      <c r="D418" s="1201" t="s">
        <v>505</v>
      </c>
      <c r="E418" s="113">
        <f>SQRT(E416*E416+E417*E417)*1000/(1.732*E343)</f>
        <v>0</v>
      </c>
      <c r="F418" s="113">
        <f t="shared" ref="F418:AB418" si="124">SQRT(F416*F416+F417*F417)*1000/(1.732*F343)</f>
        <v>0</v>
      </c>
      <c r="G418" s="113">
        <f t="shared" si="124"/>
        <v>0</v>
      </c>
      <c r="H418" s="548">
        <f t="shared" si="124"/>
        <v>0</v>
      </c>
      <c r="I418" s="113">
        <f t="shared" si="124"/>
        <v>0</v>
      </c>
      <c r="J418" s="113">
        <f t="shared" si="124"/>
        <v>0</v>
      </c>
      <c r="K418" s="113">
        <f t="shared" si="124"/>
        <v>0</v>
      </c>
      <c r="L418" s="113">
        <f t="shared" si="124"/>
        <v>0</v>
      </c>
      <c r="M418" s="113">
        <f t="shared" si="124"/>
        <v>0</v>
      </c>
      <c r="N418" s="548">
        <f t="shared" si="124"/>
        <v>0</v>
      </c>
      <c r="O418" s="113">
        <f t="shared" si="124"/>
        <v>0</v>
      </c>
      <c r="P418" s="113">
        <f t="shared" si="124"/>
        <v>0</v>
      </c>
      <c r="Q418" s="113">
        <f t="shared" si="124"/>
        <v>0</v>
      </c>
      <c r="R418" s="113">
        <f t="shared" si="124"/>
        <v>0</v>
      </c>
      <c r="S418" s="113">
        <f t="shared" si="124"/>
        <v>0</v>
      </c>
      <c r="T418" s="113">
        <f t="shared" si="124"/>
        <v>0</v>
      </c>
      <c r="U418" s="113">
        <f t="shared" si="124"/>
        <v>0</v>
      </c>
      <c r="V418" s="548">
        <f t="shared" si="124"/>
        <v>0</v>
      </c>
      <c r="W418" s="113">
        <f t="shared" si="124"/>
        <v>0</v>
      </c>
      <c r="X418" s="113">
        <f t="shared" si="124"/>
        <v>0</v>
      </c>
      <c r="Y418" s="113">
        <f t="shared" si="124"/>
        <v>0</v>
      </c>
      <c r="Z418" s="113">
        <f t="shared" si="124"/>
        <v>0</v>
      </c>
      <c r="AA418" s="113">
        <f t="shared" si="124"/>
        <v>0</v>
      </c>
      <c r="AB418" s="113">
        <f t="shared" si="124"/>
        <v>0</v>
      </c>
      <c r="AC418" s="118"/>
    </row>
    <row r="419" spans="1:31" s="4" customFormat="1" ht="12" thickBot="1" x14ac:dyDescent="0.25">
      <c r="A419" s="2856"/>
      <c r="B419" s="2711"/>
      <c r="C419" s="46" t="s">
        <v>16</v>
      </c>
      <c r="D419" s="46"/>
      <c r="E419" s="110" t="e">
        <f t="shared" ref="E419:AC419" si="125">E417/E416</f>
        <v>#DIV/0!</v>
      </c>
      <c r="F419" s="110" t="e">
        <f t="shared" si="125"/>
        <v>#DIV/0!</v>
      </c>
      <c r="G419" s="110" t="e">
        <f t="shared" si="125"/>
        <v>#DIV/0!</v>
      </c>
      <c r="H419" s="440" t="e">
        <f t="shared" si="125"/>
        <v>#DIV/0!</v>
      </c>
      <c r="I419" s="110" t="e">
        <f t="shared" si="125"/>
        <v>#DIV/0!</v>
      </c>
      <c r="J419" s="110" t="e">
        <f t="shared" si="125"/>
        <v>#DIV/0!</v>
      </c>
      <c r="K419" s="110" t="e">
        <f t="shared" si="125"/>
        <v>#DIV/0!</v>
      </c>
      <c r="L419" s="110" t="e">
        <f t="shared" si="125"/>
        <v>#DIV/0!</v>
      </c>
      <c r="M419" s="110" t="e">
        <f t="shared" si="125"/>
        <v>#DIV/0!</v>
      </c>
      <c r="N419" s="440" t="e">
        <f t="shared" si="125"/>
        <v>#DIV/0!</v>
      </c>
      <c r="O419" s="110" t="e">
        <f t="shared" si="125"/>
        <v>#DIV/0!</v>
      </c>
      <c r="P419" s="110" t="e">
        <f t="shared" si="125"/>
        <v>#DIV/0!</v>
      </c>
      <c r="Q419" s="110" t="e">
        <f t="shared" si="125"/>
        <v>#DIV/0!</v>
      </c>
      <c r="R419" s="110" t="e">
        <f t="shared" si="125"/>
        <v>#DIV/0!</v>
      </c>
      <c r="S419" s="110" t="e">
        <f t="shared" si="125"/>
        <v>#DIV/0!</v>
      </c>
      <c r="T419" s="110" t="e">
        <f t="shared" si="125"/>
        <v>#DIV/0!</v>
      </c>
      <c r="U419" s="110" t="e">
        <f t="shared" si="125"/>
        <v>#DIV/0!</v>
      </c>
      <c r="V419" s="440" t="e">
        <f t="shared" si="125"/>
        <v>#DIV/0!</v>
      </c>
      <c r="W419" s="110" t="e">
        <f t="shared" si="125"/>
        <v>#DIV/0!</v>
      </c>
      <c r="X419" s="110" t="e">
        <f t="shared" si="125"/>
        <v>#DIV/0!</v>
      </c>
      <c r="Y419" s="110" t="e">
        <f t="shared" si="125"/>
        <v>#DIV/0!</v>
      </c>
      <c r="Z419" s="110" t="e">
        <f t="shared" si="125"/>
        <v>#DIV/0!</v>
      </c>
      <c r="AA419" s="110" t="e">
        <f t="shared" si="125"/>
        <v>#DIV/0!</v>
      </c>
      <c r="AB419" s="110" t="e">
        <f t="shared" si="125"/>
        <v>#DIV/0!</v>
      </c>
      <c r="AC419" s="117" t="e">
        <f t="shared" si="125"/>
        <v>#DIV/0!</v>
      </c>
      <c r="AD419" s="119"/>
      <c r="AE419" s="119"/>
    </row>
    <row r="420" spans="1:31" s="4" customFormat="1" ht="11.25" x14ac:dyDescent="0.2">
      <c r="A420" s="2751" t="s">
        <v>104</v>
      </c>
      <c r="B420" s="2709" t="s">
        <v>31</v>
      </c>
      <c r="C420" s="10" t="s">
        <v>483</v>
      </c>
      <c r="D420" s="10"/>
      <c r="E420" s="747"/>
      <c r="F420" s="747"/>
      <c r="G420" s="747"/>
      <c r="H420" s="420"/>
      <c r="I420" s="747"/>
      <c r="J420" s="747"/>
      <c r="K420" s="747"/>
      <c r="L420" s="747"/>
      <c r="M420" s="747"/>
      <c r="N420" s="420"/>
      <c r="O420" s="747"/>
      <c r="P420" s="747"/>
      <c r="Q420" s="747"/>
      <c r="R420" s="747"/>
      <c r="S420" s="747"/>
      <c r="T420" s="747"/>
      <c r="U420" s="747"/>
      <c r="V420" s="420"/>
      <c r="W420" s="747"/>
      <c r="X420" s="747"/>
      <c r="Y420" s="747"/>
      <c r="Z420" s="747"/>
      <c r="AA420" s="747"/>
      <c r="AB420" s="747"/>
      <c r="AC420" s="121">
        <f>SUM(E420:AB420)</f>
        <v>0</v>
      </c>
    </row>
    <row r="421" spans="1:31" s="4" customFormat="1" ht="11.25" x14ac:dyDescent="0.2">
      <c r="A421" s="2852"/>
      <c r="B421" s="2710"/>
      <c r="C421" s="11" t="s">
        <v>484</v>
      </c>
      <c r="D421" s="11"/>
      <c r="E421" s="88"/>
      <c r="F421" s="88"/>
      <c r="G421" s="88"/>
      <c r="H421" s="424"/>
      <c r="I421" s="88"/>
      <c r="J421" s="88"/>
      <c r="K421" s="88"/>
      <c r="L421" s="88"/>
      <c r="M421" s="88"/>
      <c r="N421" s="424"/>
      <c r="O421" s="88"/>
      <c r="P421" s="88"/>
      <c r="Q421" s="88"/>
      <c r="R421" s="88"/>
      <c r="S421" s="88"/>
      <c r="T421" s="88"/>
      <c r="U421" s="88"/>
      <c r="V421" s="424"/>
      <c r="W421" s="88"/>
      <c r="X421" s="88"/>
      <c r="Y421" s="88"/>
      <c r="Z421" s="88"/>
      <c r="AA421" s="88"/>
      <c r="AB421" s="88"/>
      <c r="AC421" s="124">
        <f>SUM(E421:AB421)</f>
        <v>0</v>
      </c>
    </row>
    <row r="422" spans="1:31" s="4" customFormat="1" ht="11.25" x14ac:dyDescent="0.2">
      <c r="A422" s="2852"/>
      <c r="B422" s="2710"/>
      <c r="C422" s="11" t="s">
        <v>8</v>
      </c>
      <c r="D422" s="11"/>
      <c r="E422" s="88"/>
      <c r="F422" s="88"/>
      <c r="G422" s="88"/>
      <c r="H422" s="424"/>
      <c r="I422" s="88"/>
      <c r="J422" s="88"/>
      <c r="K422" s="88"/>
      <c r="L422" s="88"/>
      <c r="M422" s="88"/>
      <c r="N422" s="424"/>
      <c r="O422" s="88"/>
      <c r="P422" s="88"/>
      <c r="Q422" s="88"/>
      <c r="R422" s="88"/>
      <c r="S422" s="88"/>
      <c r="T422" s="88"/>
      <c r="U422" s="88"/>
      <c r="V422" s="424"/>
      <c r="W422" s="88"/>
      <c r="X422" s="88"/>
      <c r="Y422" s="88"/>
      <c r="Z422" s="88"/>
      <c r="AA422" s="88"/>
      <c r="AB422" s="88"/>
      <c r="AC422" s="118"/>
    </row>
    <row r="423" spans="1:31" s="4" customFormat="1" ht="12" thickBot="1" x14ac:dyDescent="0.25">
      <c r="A423" s="2874"/>
      <c r="B423" s="2711"/>
      <c r="C423" s="46" t="s">
        <v>16</v>
      </c>
      <c r="D423" s="46"/>
      <c r="E423" s="96"/>
      <c r="F423" s="96"/>
      <c r="G423" s="96"/>
      <c r="H423" s="445"/>
      <c r="I423" s="96"/>
      <c r="J423" s="96"/>
      <c r="K423" s="96"/>
      <c r="L423" s="96"/>
      <c r="M423" s="96"/>
      <c r="N423" s="445"/>
      <c r="O423" s="96"/>
      <c r="P423" s="96"/>
      <c r="Q423" s="96"/>
      <c r="R423" s="96"/>
      <c r="S423" s="96"/>
      <c r="T423" s="96"/>
      <c r="U423" s="96"/>
      <c r="V423" s="445"/>
      <c r="W423" s="96"/>
      <c r="X423" s="96"/>
      <c r="Y423" s="96"/>
      <c r="Z423" s="96"/>
      <c r="AA423" s="96"/>
      <c r="AB423" s="96"/>
      <c r="AC423" s="316"/>
    </row>
    <row r="424" spans="1:31" s="4" customFormat="1" ht="11.25" x14ac:dyDescent="0.2">
      <c r="A424" s="2751" t="s">
        <v>105</v>
      </c>
      <c r="B424" s="2709" t="s">
        <v>31</v>
      </c>
      <c r="C424" s="10" t="s">
        <v>483</v>
      </c>
      <c r="D424" s="10"/>
      <c r="E424" s="747"/>
      <c r="F424" s="747"/>
      <c r="G424" s="747"/>
      <c r="H424" s="420"/>
      <c r="I424" s="747"/>
      <c r="J424" s="747"/>
      <c r="K424" s="747"/>
      <c r="L424" s="747"/>
      <c r="M424" s="747"/>
      <c r="N424" s="420"/>
      <c r="O424" s="747"/>
      <c r="P424" s="747"/>
      <c r="Q424" s="747"/>
      <c r="R424" s="747"/>
      <c r="S424" s="747"/>
      <c r="T424" s="747"/>
      <c r="U424" s="747"/>
      <c r="V424" s="420"/>
      <c r="W424" s="747"/>
      <c r="X424" s="747"/>
      <c r="Y424" s="747"/>
      <c r="Z424" s="747"/>
      <c r="AA424" s="747"/>
      <c r="AB424" s="747"/>
      <c r="AC424" s="121">
        <f>SUM(E424:AB424)</f>
        <v>0</v>
      </c>
    </row>
    <row r="425" spans="1:31" s="4" customFormat="1" ht="11.25" x14ac:dyDescent="0.2">
      <c r="A425" s="2852"/>
      <c r="B425" s="2710"/>
      <c r="C425" s="11" t="s">
        <v>484</v>
      </c>
      <c r="D425" s="11"/>
      <c r="E425" s="88"/>
      <c r="F425" s="88"/>
      <c r="G425" s="88"/>
      <c r="H425" s="424"/>
      <c r="I425" s="88"/>
      <c r="J425" s="88"/>
      <c r="K425" s="88"/>
      <c r="L425" s="88"/>
      <c r="M425" s="88"/>
      <c r="N425" s="424"/>
      <c r="O425" s="88"/>
      <c r="P425" s="88"/>
      <c r="Q425" s="88"/>
      <c r="R425" s="88"/>
      <c r="S425" s="88"/>
      <c r="T425" s="88"/>
      <c r="U425" s="88"/>
      <c r="V425" s="424"/>
      <c r="W425" s="88"/>
      <c r="X425" s="88"/>
      <c r="Y425" s="88"/>
      <c r="Z425" s="88"/>
      <c r="AA425" s="88"/>
      <c r="AB425" s="88"/>
      <c r="AC425" s="124">
        <f>SUM(E425:AB425)</f>
        <v>0</v>
      </c>
    </row>
    <row r="426" spans="1:31" s="4" customFormat="1" ht="11.25" x14ac:dyDescent="0.2">
      <c r="A426" s="2852"/>
      <c r="B426" s="2710"/>
      <c r="C426" s="11" t="s">
        <v>8</v>
      </c>
      <c r="D426" s="11"/>
      <c r="E426" s="88"/>
      <c r="F426" s="88"/>
      <c r="G426" s="88"/>
      <c r="H426" s="424"/>
      <c r="I426" s="88"/>
      <c r="J426" s="88"/>
      <c r="K426" s="88"/>
      <c r="L426" s="88"/>
      <c r="M426" s="88"/>
      <c r="N426" s="424"/>
      <c r="O426" s="88"/>
      <c r="P426" s="88"/>
      <c r="Q426" s="88"/>
      <c r="R426" s="88"/>
      <c r="S426" s="88"/>
      <c r="T426" s="88"/>
      <c r="U426" s="88"/>
      <c r="V426" s="424"/>
      <c r="W426" s="88"/>
      <c r="X426" s="88"/>
      <c r="Y426" s="88"/>
      <c r="Z426" s="88"/>
      <c r="AA426" s="88"/>
      <c r="AB426" s="88"/>
      <c r="AC426" s="118"/>
    </row>
    <row r="427" spans="1:31" s="4" customFormat="1" ht="12" thickBot="1" x14ac:dyDescent="0.25">
      <c r="A427" s="2874"/>
      <c r="B427" s="2711"/>
      <c r="C427" s="46" t="s">
        <v>16</v>
      </c>
      <c r="D427" s="46"/>
      <c r="E427" s="97"/>
      <c r="F427" s="97"/>
      <c r="G427" s="97"/>
      <c r="H427" s="443"/>
      <c r="I427" s="97"/>
      <c r="J427" s="97"/>
      <c r="K427" s="97"/>
      <c r="L427" s="97"/>
      <c r="M427" s="97"/>
      <c r="N427" s="443"/>
      <c r="O427" s="97"/>
      <c r="P427" s="97"/>
      <c r="Q427" s="97"/>
      <c r="R427" s="97"/>
      <c r="S427" s="97"/>
      <c r="T427" s="97"/>
      <c r="U427" s="97"/>
      <c r="V427" s="443"/>
      <c r="W427" s="97"/>
      <c r="X427" s="97"/>
      <c r="Y427" s="97"/>
      <c r="Z427" s="97"/>
      <c r="AA427" s="97"/>
      <c r="AB427" s="97"/>
      <c r="AC427" s="123"/>
    </row>
    <row r="428" spans="1:31" s="4" customFormat="1" ht="11.25" x14ac:dyDescent="0.2">
      <c r="A428" s="52"/>
      <c r="B428" s="49" t="s">
        <v>18</v>
      </c>
      <c r="C428" s="10" t="s">
        <v>483</v>
      </c>
      <c r="D428" s="1203" t="s">
        <v>506</v>
      </c>
      <c r="E428" s="403">
        <v>4.0199999999997543E-2</v>
      </c>
      <c r="F428" s="403">
        <v>5.0400000000001909E-2</v>
      </c>
      <c r="G428" s="403">
        <v>4.8000000000004088E-2</v>
      </c>
      <c r="H428" s="460">
        <v>5.0399999999995088E-2</v>
      </c>
      <c r="I428" s="403">
        <v>5.1000000000001364E-2</v>
      </c>
      <c r="J428" s="403">
        <v>4.9800000000002453E-2</v>
      </c>
      <c r="K428" s="403">
        <v>4.9799999999995632E-2</v>
      </c>
      <c r="L428" s="403">
        <v>4.8600000000003543E-2</v>
      </c>
      <c r="M428" s="403">
        <v>5.0400000000001909E-2</v>
      </c>
      <c r="N428" s="460">
        <v>4.7399999999997819E-2</v>
      </c>
      <c r="O428" s="403">
        <v>4.9199999999996177E-2</v>
      </c>
      <c r="P428" s="403">
        <v>3.6000000000001364E-2</v>
      </c>
      <c r="Q428" s="403">
        <v>5.1000000000001364E-2</v>
      </c>
      <c r="R428" s="403">
        <v>4.7999999999997267E-2</v>
      </c>
      <c r="S428" s="403">
        <v>5.1000000000001364E-2</v>
      </c>
      <c r="T428" s="403">
        <v>4.8000000000004088E-2</v>
      </c>
      <c r="U428" s="403">
        <v>5.0999999999994543E-2</v>
      </c>
      <c r="V428" s="460">
        <v>4.8000000000004088E-2</v>
      </c>
      <c r="W428" s="403">
        <v>5.1000000000001364E-2</v>
      </c>
      <c r="X428" s="403">
        <v>5.0999999999994543E-2</v>
      </c>
      <c r="Y428" s="403">
        <v>5.1000000000001364E-2</v>
      </c>
      <c r="Z428" s="403">
        <v>4.8000000000004088E-2</v>
      </c>
      <c r="AA428" s="403">
        <v>5.0999999999994543E-2</v>
      </c>
      <c r="AB428" s="403">
        <v>3.0000000000040927E-3</v>
      </c>
      <c r="AC428" s="124">
        <f>SUM(E428:AB428)</f>
        <v>1.1232000000000013</v>
      </c>
      <c r="AD428" s="576">
        <f>MAX(E428:AB428)</f>
        <v>5.1000000000001364E-2</v>
      </c>
    </row>
    <row r="429" spans="1:31" s="661" customFormat="1" ht="12" thickBot="1" x14ac:dyDescent="0.25">
      <c r="A429" s="53"/>
      <c r="B429" s="51" t="s">
        <v>19</v>
      </c>
      <c r="C429" s="45" t="s">
        <v>483</v>
      </c>
      <c r="D429" s="1223" t="s">
        <v>506</v>
      </c>
      <c r="E429" s="516">
        <v>2.7000000000043656E-3</v>
      </c>
      <c r="F429" s="516">
        <v>3.9000000000032741E-3</v>
      </c>
      <c r="G429" s="516">
        <v>3.5999999999967256E-3</v>
      </c>
      <c r="H429" s="517">
        <v>3.5999999999967256E-3</v>
      </c>
      <c r="I429" s="516">
        <v>3.5999999999967256E-3</v>
      </c>
      <c r="J429" s="516">
        <v>4.2000000000098226E-3</v>
      </c>
      <c r="K429" s="516">
        <v>3.5999999999967256E-3</v>
      </c>
      <c r="L429" s="516">
        <v>4.2000000000098226E-3</v>
      </c>
      <c r="M429" s="516">
        <v>2.999999999983629E-3</v>
      </c>
      <c r="N429" s="517">
        <v>3.6000000000240106E-3</v>
      </c>
      <c r="O429" s="516">
        <v>3.5999999999967256E-3</v>
      </c>
      <c r="P429" s="516">
        <v>1.7999999999847205E-3</v>
      </c>
      <c r="Q429" s="516">
        <v>5.9999999999945427E-3</v>
      </c>
      <c r="R429" s="516">
        <v>6.0000000000218273E-3</v>
      </c>
      <c r="S429" s="516">
        <v>2.999999999983629E-3</v>
      </c>
      <c r="T429" s="516">
        <v>5.9999999999945427E-3</v>
      </c>
      <c r="U429" s="516">
        <v>6.0000000000218273E-3</v>
      </c>
      <c r="V429" s="517">
        <v>2.999999999983629E-3</v>
      </c>
      <c r="W429" s="516">
        <v>5.9999999999945427E-3</v>
      </c>
      <c r="X429" s="516">
        <v>3.0000000000109136E-3</v>
      </c>
      <c r="Y429" s="516">
        <v>5.9999999999945427E-3</v>
      </c>
      <c r="Z429" s="516">
        <v>5.9999999999945427E-3</v>
      </c>
      <c r="AA429" s="516">
        <v>3.0000000000109136E-3</v>
      </c>
      <c r="AB429" s="516">
        <v>0</v>
      </c>
      <c r="AC429" s="182">
        <f>SUM(E429:AB429)</f>
        <v>9.54000000000087E-2</v>
      </c>
      <c r="AD429" s="576">
        <f>MAX(E429:AB429)</f>
        <v>6.0000000000218273E-3</v>
      </c>
    </row>
    <row r="430" spans="1:31" s="661" customFormat="1" ht="10.5" customHeight="1" x14ac:dyDescent="0.2">
      <c r="A430" s="2733" t="s">
        <v>152</v>
      </c>
      <c r="B430" s="2734"/>
      <c r="C430" s="12" t="s">
        <v>483</v>
      </c>
      <c r="D430" s="12"/>
      <c r="E430" s="112">
        <f>SUM(E344,E348,E352,E356,E360,E364,E368,E372,E376,E380,E384,E388,E392,E396,E400,E404,E408,E412,E416,E420,E424)</f>
        <v>1.5809600000031869</v>
      </c>
      <c r="F430" s="112">
        <f t="shared" ref="F430:AC431" si="126">SUM(F344,F348,F352,F356,F360,F364,F368,F372,F376,F380,F384,F388,F392,F396,F400,F404,F408,F412,F416,F420,F424)</f>
        <v>1.4873999999923602</v>
      </c>
      <c r="G430" s="112">
        <f t="shared" si="126"/>
        <v>1.4613600000022045</v>
      </c>
      <c r="H430" s="442">
        <f t="shared" si="126"/>
        <v>1.4109600000038856</v>
      </c>
      <c r="I430" s="112">
        <f t="shared" si="126"/>
        <v>1.5550000000015716</v>
      </c>
      <c r="J430" s="112">
        <f t="shared" si="126"/>
        <v>1.3644000000039289</v>
      </c>
      <c r="K430" s="112">
        <f t="shared" si="126"/>
        <v>1.6418399999949358</v>
      </c>
      <c r="L430" s="112">
        <f t="shared" si="126"/>
        <v>1.6154399999982321</v>
      </c>
      <c r="M430" s="112">
        <f t="shared" si="126"/>
        <v>1.9400000000044966</v>
      </c>
      <c r="N430" s="442">
        <f t="shared" si="126"/>
        <v>1.9279599999913997</v>
      </c>
      <c r="O430" s="112">
        <f t="shared" si="126"/>
        <v>1.8545200000045619</v>
      </c>
      <c r="P430" s="112">
        <f t="shared" si="126"/>
        <v>2.0758800000010913</v>
      </c>
      <c r="Q430" s="112">
        <f t="shared" si="126"/>
        <v>1.8182000000018772</v>
      </c>
      <c r="R430" s="112">
        <f t="shared" si="126"/>
        <v>1.8229999999991486</v>
      </c>
      <c r="S430" s="112">
        <f t="shared" si="126"/>
        <v>1.9400799999990397</v>
      </c>
      <c r="T430" s="112">
        <f t="shared" si="126"/>
        <v>1.7917200000013533</v>
      </c>
      <c r="U430" s="112">
        <f t="shared" si="126"/>
        <v>1.7676799999991923</v>
      </c>
      <c r="V430" s="442">
        <f t="shared" si="126"/>
        <v>1.7657600000008293</v>
      </c>
      <c r="W430" s="112">
        <f t="shared" si="126"/>
        <v>1.6486000000003931</v>
      </c>
      <c r="X430" s="112">
        <f t="shared" si="126"/>
        <v>1.6529199999949358</v>
      </c>
      <c r="Y430" s="112">
        <f t="shared" si="126"/>
        <v>1.5319600000032305</v>
      </c>
      <c r="Z430" s="112">
        <f t="shared" si="126"/>
        <v>1.755279999997577</v>
      </c>
      <c r="AA430" s="112">
        <f t="shared" si="126"/>
        <v>1.5406400000075959</v>
      </c>
      <c r="AB430" s="112">
        <f t="shared" si="126"/>
        <v>1.322199999996333</v>
      </c>
      <c r="AC430" s="121">
        <f t="shared" si="126"/>
        <v>40.27376000000335</v>
      </c>
    </row>
    <row r="431" spans="1:31" s="661" customFormat="1" ht="10.5" customHeight="1" thickBot="1" x14ac:dyDescent="0.25">
      <c r="A431" s="2735"/>
      <c r="B431" s="2736"/>
      <c r="C431" s="9" t="s">
        <v>484</v>
      </c>
      <c r="D431" s="9"/>
      <c r="E431" s="126">
        <f>SUM(E345,E349,E353,E357,E361,E365,E369,E373,E377,E381,E385,E389,E393,E397,E401,E405,E409,E413,E417,E421,E425)</f>
        <v>0.92998399999996728</v>
      </c>
      <c r="F431" s="126">
        <f t="shared" si="126"/>
        <v>0.93095999999969448</v>
      </c>
      <c r="G431" s="126">
        <f t="shared" si="126"/>
        <v>0.90614400000026207</v>
      </c>
      <c r="H431" s="444">
        <f t="shared" si="126"/>
        <v>0.88118399999973818</v>
      </c>
      <c r="I431" s="126">
        <f t="shared" si="126"/>
        <v>0.95320000000049121</v>
      </c>
      <c r="J431" s="126">
        <f t="shared" si="126"/>
        <v>0.88175999999973809</v>
      </c>
      <c r="K431" s="126">
        <f t="shared" si="126"/>
        <v>0.85353600000030561</v>
      </c>
      <c r="L431" s="126">
        <f t="shared" si="126"/>
        <v>0.90057599999944349</v>
      </c>
      <c r="M431" s="126">
        <f t="shared" si="126"/>
        <v>0.97759999999965075</v>
      </c>
      <c r="N431" s="444">
        <f t="shared" si="126"/>
        <v>0.99678400000044753</v>
      </c>
      <c r="O431" s="126">
        <f t="shared" si="126"/>
        <v>0.94820800000021821</v>
      </c>
      <c r="P431" s="126">
        <f t="shared" si="126"/>
        <v>1.046352000000131</v>
      </c>
      <c r="Q431" s="126">
        <f t="shared" si="126"/>
        <v>0.90487999999944346</v>
      </c>
      <c r="R431" s="126">
        <f t="shared" si="126"/>
        <v>0.93080000000078589</v>
      </c>
      <c r="S431" s="126">
        <f t="shared" si="126"/>
        <v>0.95363199999912696</v>
      </c>
      <c r="T431" s="126">
        <f t="shared" si="126"/>
        <v>0.92788799999996718</v>
      </c>
      <c r="U431" s="126">
        <f t="shared" si="126"/>
        <v>0.97587200000074215</v>
      </c>
      <c r="V431" s="444">
        <f t="shared" si="126"/>
        <v>0.95110399999912698</v>
      </c>
      <c r="W431" s="126">
        <f t="shared" si="126"/>
        <v>0.92824000000105866</v>
      </c>
      <c r="X431" s="126">
        <f t="shared" si="126"/>
        <v>0.90596799999917055</v>
      </c>
      <c r="Y431" s="126">
        <f t="shared" si="126"/>
        <v>0.88158399999973813</v>
      </c>
      <c r="Z431" s="126">
        <f t="shared" si="126"/>
        <v>1.0045120000004475</v>
      </c>
      <c r="AA431" s="126">
        <f t="shared" si="126"/>
        <v>0.86105600000030558</v>
      </c>
      <c r="AB431" s="126">
        <f t="shared" si="126"/>
        <v>0.78807999999982548</v>
      </c>
      <c r="AC431" s="122">
        <f t="shared" si="126"/>
        <v>22.219903999999829</v>
      </c>
    </row>
    <row r="432" spans="1:31" s="661" customFormat="1" ht="10.5" customHeight="1" x14ac:dyDescent="0.2">
      <c r="A432" s="2737" t="s">
        <v>153</v>
      </c>
      <c r="B432" s="2738"/>
      <c r="C432" s="7" t="s">
        <v>483</v>
      </c>
      <c r="D432" s="7"/>
      <c r="E432" s="112">
        <f>E307+E311-E430</f>
        <v>-0.44696000000544611</v>
      </c>
      <c r="F432" s="112">
        <f t="shared" ref="F432:AC433" si="127">F307+F311-F430</f>
        <v>-0.22739999999350613</v>
      </c>
      <c r="G432" s="112">
        <f t="shared" si="127"/>
        <v>-0.16536000000010898</v>
      </c>
      <c r="H432" s="442">
        <f t="shared" si="127"/>
        <v>-0.20496000000375458</v>
      </c>
      <c r="I432" s="112">
        <f t="shared" si="127"/>
        <v>-6.1000000004158172E-2</v>
      </c>
      <c r="J432" s="112">
        <f t="shared" si="127"/>
        <v>-0.39240000000645003</v>
      </c>
      <c r="K432" s="112">
        <f t="shared" si="127"/>
        <v>-0.30983999998959888</v>
      </c>
      <c r="L432" s="112">
        <f t="shared" si="127"/>
        <v>-0.35543999999937803</v>
      </c>
      <c r="M432" s="112">
        <f t="shared" si="127"/>
        <v>-0.35600000000921139</v>
      </c>
      <c r="N432" s="442">
        <f t="shared" si="127"/>
        <v>-0.30795999998468759</v>
      </c>
      <c r="O432" s="112">
        <f t="shared" si="127"/>
        <v>-0.23452000000194251</v>
      </c>
      <c r="P432" s="112">
        <f t="shared" si="127"/>
        <v>-0.40188000000384161</v>
      </c>
      <c r="Q432" s="112">
        <f t="shared" si="127"/>
        <v>-0.28820000000122237</v>
      </c>
      <c r="R432" s="112">
        <f>R307+R311-R430</f>
        <v>-0.27500000000301217</v>
      </c>
      <c r="S432" s="112">
        <f t="shared" si="127"/>
        <v>-0.24807999999403019</v>
      </c>
      <c r="T432" s="112">
        <f t="shared" si="127"/>
        <v>-0.33372000000718138</v>
      </c>
      <c r="U432" s="112">
        <f t="shared" si="127"/>
        <v>-0.27367999999768622</v>
      </c>
      <c r="V432" s="442">
        <f t="shared" si="127"/>
        <v>-0.19976000000102578</v>
      </c>
      <c r="W432" s="112">
        <f t="shared" si="127"/>
        <v>-0.29859999999957454</v>
      </c>
      <c r="X432" s="112">
        <f t="shared" si="127"/>
        <v>-0.21291999999215272</v>
      </c>
      <c r="Y432" s="112">
        <f t="shared" si="127"/>
        <v>-0.27196000000437648</v>
      </c>
      <c r="Z432" s="112">
        <f t="shared" si="127"/>
        <v>-0.18927999999777345</v>
      </c>
      <c r="AA432" s="112">
        <f t="shared" si="127"/>
        <v>-0.42464000000942947</v>
      </c>
      <c r="AB432" s="112">
        <f t="shared" si="127"/>
        <v>-0.47619999999587459</v>
      </c>
      <c r="AC432" s="121">
        <f t="shared" si="127"/>
        <v>-6.9557600000054123</v>
      </c>
    </row>
    <row r="433" spans="1:30" s="661" customFormat="1" ht="10.5" customHeight="1" thickBot="1" x14ac:dyDescent="0.25">
      <c r="A433" s="2735"/>
      <c r="B433" s="2736"/>
      <c r="C433" s="9" t="s">
        <v>484</v>
      </c>
      <c r="D433" s="9"/>
      <c r="E433" s="112">
        <f>E308+E312-E431</f>
        <v>0.52801600000239013</v>
      </c>
      <c r="F433" s="112">
        <f t="shared" si="127"/>
        <v>0.23904000000128778</v>
      </c>
      <c r="G433" s="112">
        <f t="shared" si="127"/>
        <v>0.2458559999970531</v>
      </c>
      <c r="H433" s="442">
        <f t="shared" si="127"/>
        <v>0.19881600000746502</v>
      </c>
      <c r="I433" s="112">
        <f t="shared" si="127"/>
        <v>0.4507999999990504</v>
      </c>
      <c r="J433" s="112">
        <f t="shared" si="127"/>
        <v>7.2239999998166438E-2</v>
      </c>
      <c r="K433" s="112">
        <f t="shared" si="127"/>
        <v>0.40646400000264116</v>
      </c>
      <c r="L433" s="112">
        <f t="shared" si="127"/>
        <v>0.34142399999983619</v>
      </c>
      <c r="M433" s="112">
        <f t="shared" si="127"/>
        <v>0.7323999999885622</v>
      </c>
      <c r="N433" s="442">
        <f t="shared" si="127"/>
        <v>0.71321600001232177</v>
      </c>
      <c r="O433" s="112">
        <f t="shared" si="127"/>
        <v>0.68979199998969731</v>
      </c>
      <c r="P433" s="112">
        <f t="shared" si="127"/>
        <v>0.71764799999908324</v>
      </c>
      <c r="Q433" s="112">
        <f t="shared" si="127"/>
        <v>0.69712000000769425</v>
      </c>
      <c r="R433" s="112">
        <f t="shared" si="127"/>
        <v>0.70719999999731509</v>
      </c>
      <c r="S433" s="112">
        <f t="shared" si="127"/>
        <v>0.81036800000008724</v>
      </c>
      <c r="T433" s="112">
        <f t="shared" si="127"/>
        <v>0.60211200000068765</v>
      </c>
      <c r="U433" s="112">
        <f t="shared" si="127"/>
        <v>0.59012800000724686</v>
      </c>
      <c r="V433" s="442">
        <f t="shared" si="127"/>
        <v>0.65089599999982528</v>
      </c>
      <c r="W433" s="112">
        <f t="shared" si="127"/>
        <v>0.31375999999822102</v>
      </c>
      <c r="X433" s="112">
        <f t="shared" si="127"/>
        <v>0.37203199999925785</v>
      </c>
      <c r="Y433" s="112">
        <f t="shared" si="127"/>
        <v>0.2524159999857245</v>
      </c>
      <c r="Z433" s="112">
        <f t="shared" si="127"/>
        <v>0.471488000005577</v>
      </c>
      <c r="AA433" s="112">
        <f t="shared" si="127"/>
        <v>0.21894399999871217</v>
      </c>
      <c r="AB433" s="112">
        <f t="shared" si="127"/>
        <v>-1.4079999989479064E-2</v>
      </c>
      <c r="AC433" s="122">
        <f t="shared" si="127"/>
        <v>11.008096000008422</v>
      </c>
    </row>
    <row r="434" spans="1:30" s="32" customFormat="1" ht="10.5" customHeight="1" x14ac:dyDescent="0.2">
      <c r="A434" s="2764" t="s">
        <v>9</v>
      </c>
      <c r="B434" s="2765"/>
      <c r="C434" s="14" t="s">
        <v>483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47"/>
    </row>
    <row r="435" spans="1:30" s="32" customFormat="1" ht="10.5" customHeight="1" thickBot="1" x14ac:dyDescent="0.25">
      <c r="A435" s="2766"/>
      <c r="B435" s="2767"/>
      <c r="C435" s="15" t="s">
        <v>484</v>
      </c>
      <c r="D435" s="15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348"/>
    </row>
    <row r="436" spans="1:30" s="72" customFormat="1" ht="30" customHeight="1" thickBot="1" x14ac:dyDescent="0.25">
      <c r="A436" s="289"/>
      <c r="B436" s="71"/>
      <c r="C436" s="290" t="s">
        <v>280</v>
      </c>
      <c r="E436" s="101"/>
      <c r="F436" s="101"/>
      <c r="G436" s="101"/>
      <c r="H436" s="452">
        <f>H329+H333+H344+H392+H352+H356+H416+H380</f>
        <v>1.6010221375847566</v>
      </c>
      <c r="I436" s="101"/>
      <c r="J436" s="101"/>
      <c r="K436" s="101"/>
      <c r="L436" s="101"/>
      <c r="M436" s="101"/>
      <c r="N436" s="452">
        <f>N329+N333+N344+N392+N352+N356+N416+N380</f>
        <v>3.7044881585225888</v>
      </c>
      <c r="O436" s="101"/>
      <c r="P436" s="101"/>
      <c r="Q436" s="101"/>
      <c r="R436" s="101"/>
      <c r="S436" s="101"/>
      <c r="T436" s="101"/>
      <c r="U436" s="101"/>
      <c r="V436" s="452">
        <f>V329+V333+V344+V392+V352+V356+V416+V380</f>
        <v>2.7210872038887688</v>
      </c>
      <c r="W436" s="841"/>
      <c r="X436" s="841"/>
      <c r="Y436" s="452">
        <f>Y329+Y333+Y344+Y392+Y352+Y356+Y416+Y380</f>
        <v>2.3116701267846937</v>
      </c>
      <c r="Z436" s="101"/>
      <c r="AA436" s="101"/>
      <c r="AB436" s="101"/>
      <c r="AC436" s="841"/>
    </row>
    <row r="437" spans="1:30" s="661" customFormat="1" ht="28.5" customHeight="1" x14ac:dyDescent="0.2">
      <c r="A437" s="765" t="s">
        <v>17</v>
      </c>
      <c r="B437" s="79" t="s">
        <v>5</v>
      </c>
      <c r="C437" s="6" t="s">
        <v>14</v>
      </c>
      <c r="D437" s="6" t="s">
        <v>498</v>
      </c>
      <c r="E437" s="2719" t="s">
        <v>15</v>
      </c>
      <c r="F437" s="2719"/>
      <c r="G437" s="2719"/>
      <c r="H437" s="2719"/>
      <c r="I437" s="2719"/>
      <c r="J437" s="2719"/>
      <c r="K437" s="2719"/>
      <c r="L437" s="2719"/>
      <c r="M437" s="2719"/>
      <c r="N437" s="2719"/>
      <c r="O437" s="2719"/>
      <c r="P437" s="2719"/>
      <c r="Q437" s="2719"/>
      <c r="R437" s="2719"/>
      <c r="S437" s="2719"/>
      <c r="T437" s="2719"/>
      <c r="U437" s="2719"/>
      <c r="V437" s="2719"/>
      <c r="W437" s="2719"/>
      <c r="X437" s="2719"/>
      <c r="Y437" s="2719"/>
      <c r="Z437" s="2719"/>
      <c r="AA437" s="2719"/>
      <c r="AB437" s="2719"/>
      <c r="AC437" s="2905" t="s">
        <v>10</v>
      </c>
    </row>
    <row r="438" spans="1:30" s="13" customFormat="1" ht="12.75" customHeight="1" thickBot="1" x14ac:dyDescent="0.25">
      <c r="A438" s="2722" t="s">
        <v>160</v>
      </c>
      <c r="B438" s="2723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2906"/>
    </row>
    <row r="439" spans="1:30" s="13" customFormat="1" ht="12.75" customHeight="1" x14ac:dyDescent="0.2">
      <c r="A439" s="19" t="s">
        <v>6</v>
      </c>
      <c r="B439" s="20"/>
      <c r="C439" s="21"/>
      <c r="D439" s="1203"/>
      <c r="E439" s="20">
        <v>6</v>
      </c>
      <c r="F439" s="20">
        <v>6</v>
      </c>
      <c r="G439" s="20">
        <v>6</v>
      </c>
      <c r="H439" s="20">
        <v>6</v>
      </c>
      <c r="I439" s="20">
        <v>6</v>
      </c>
      <c r="J439" s="20">
        <v>6</v>
      </c>
      <c r="K439" s="20">
        <v>6</v>
      </c>
      <c r="L439" s="20">
        <v>6</v>
      </c>
      <c r="M439" s="20">
        <v>6</v>
      </c>
      <c r="N439" s="20">
        <v>6</v>
      </c>
      <c r="O439" s="20">
        <v>6</v>
      </c>
      <c r="P439" s="20">
        <v>6</v>
      </c>
      <c r="Q439" s="20">
        <v>6</v>
      </c>
      <c r="R439" s="20">
        <v>6</v>
      </c>
      <c r="S439" s="20">
        <v>6</v>
      </c>
      <c r="T439" s="20">
        <v>6</v>
      </c>
      <c r="U439" s="20">
        <v>6</v>
      </c>
      <c r="V439" s="20">
        <v>6</v>
      </c>
      <c r="W439" s="20">
        <v>6</v>
      </c>
      <c r="X439" s="20">
        <v>6</v>
      </c>
      <c r="Y439" s="20">
        <v>6</v>
      </c>
      <c r="Z439" s="20">
        <v>6</v>
      </c>
      <c r="AA439" s="20">
        <v>6</v>
      </c>
      <c r="AB439" s="20">
        <v>6</v>
      </c>
      <c r="AC439" s="344"/>
    </row>
    <row r="440" spans="1:30" s="13" customFormat="1" ht="12.75" customHeight="1" thickBot="1" x14ac:dyDescent="0.25">
      <c r="A440" s="36" t="s">
        <v>7</v>
      </c>
      <c r="B440" s="37"/>
      <c r="C440" s="38"/>
      <c r="D440" s="1224"/>
      <c r="E440" s="37">
        <v>6</v>
      </c>
      <c r="F440" s="37">
        <v>6</v>
      </c>
      <c r="G440" s="37">
        <v>6</v>
      </c>
      <c r="H440" s="37">
        <v>6</v>
      </c>
      <c r="I440" s="37">
        <v>6</v>
      </c>
      <c r="J440" s="37">
        <v>6</v>
      </c>
      <c r="K440" s="37">
        <v>6</v>
      </c>
      <c r="L440" s="37">
        <v>6</v>
      </c>
      <c r="M440" s="37">
        <v>6</v>
      </c>
      <c r="N440" s="37">
        <v>6</v>
      </c>
      <c r="O440" s="37">
        <v>6</v>
      </c>
      <c r="P440" s="37">
        <v>6</v>
      </c>
      <c r="Q440" s="37">
        <v>6</v>
      </c>
      <c r="R440" s="37">
        <v>6</v>
      </c>
      <c r="S440" s="37">
        <v>6</v>
      </c>
      <c r="T440" s="37">
        <v>6</v>
      </c>
      <c r="U440" s="37">
        <v>6</v>
      </c>
      <c r="V440" s="37">
        <v>6</v>
      </c>
      <c r="W440" s="37">
        <v>6</v>
      </c>
      <c r="X440" s="37">
        <v>6</v>
      </c>
      <c r="Y440" s="37">
        <v>6</v>
      </c>
      <c r="Z440" s="37">
        <v>6</v>
      </c>
      <c r="AA440" s="37">
        <v>6</v>
      </c>
      <c r="AB440" s="37">
        <v>6</v>
      </c>
      <c r="AC440" s="345"/>
    </row>
    <row r="441" spans="1:30" s="661" customFormat="1" ht="12" customHeight="1" x14ac:dyDescent="0.2">
      <c r="A441" s="2845" t="s">
        <v>169</v>
      </c>
      <c r="B441" s="2888" t="s">
        <v>258</v>
      </c>
      <c r="C441" s="10" t="s">
        <v>483</v>
      </c>
      <c r="D441" s="10" t="s">
        <v>466</v>
      </c>
      <c r="E441" s="80"/>
      <c r="F441" s="80"/>
      <c r="G441" s="80"/>
      <c r="H441" s="420"/>
      <c r="I441" s="80"/>
      <c r="J441" s="80"/>
      <c r="K441" s="80"/>
      <c r="L441" s="80"/>
      <c r="M441" s="80"/>
      <c r="N441" s="420"/>
      <c r="O441" s="80"/>
      <c r="P441" s="80"/>
      <c r="Q441" s="80"/>
      <c r="R441" s="80"/>
      <c r="S441" s="80"/>
      <c r="T441" s="80"/>
      <c r="U441" s="80"/>
      <c r="V441" s="420"/>
      <c r="W441" s="80"/>
      <c r="X441" s="80"/>
      <c r="Y441" s="80"/>
      <c r="Z441" s="80"/>
      <c r="AA441" s="80"/>
      <c r="AB441" s="80"/>
      <c r="AC441" s="121">
        <f>SUM(E441:AB441)</f>
        <v>0</v>
      </c>
    </row>
    <row r="442" spans="1:30" s="661" customFormat="1" ht="10.5" customHeight="1" x14ac:dyDescent="0.2">
      <c r="A442" s="2846"/>
      <c r="B442" s="2889"/>
      <c r="C442" s="11" t="s">
        <v>484</v>
      </c>
      <c r="D442" s="11" t="s">
        <v>466</v>
      </c>
      <c r="E442" s="82"/>
      <c r="F442" s="82"/>
      <c r="G442" s="82"/>
      <c r="H442" s="424"/>
      <c r="I442" s="82"/>
      <c r="J442" s="82"/>
      <c r="K442" s="82"/>
      <c r="L442" s="82"/>
      <c r="M442" s="82"/>
      <c r="N442" s="424"/>
      <c r="O442" s="82"/>
      <c r="P442" s="82"/>
      <c r="Q442" s="82"/>
      <c r="R442" s="82"/>
      <c r="S442" s="82"/>
      <c r="T442" s="82"/>
      <c r="U442" s="82"/>
      <c r="V442" s="424"/>
      <c r="W442" s="82"/>
      <c r="X442" s="82"/>
      <c r="Y442" s="82"/>
      <c r="Z442" s="82"/>
      <c r="AA442" s="82"/>
      <c r="AB442" s="82"/>
      <c r="AC442" s="117">
        <f>SUM(E442:AB442)</f>
        <v>0</v>
      </c>
    </row>
    <row r="443" spans="1:30" s="661" customFormat="1" ht="10.5" customHeight="1" x14ac:dyDescent="0.2">
      <c r="A443" s="2846"/>
      <c r="B443" s="2889"/>
      <c r="C443" s="11" t="s">
        <v>8</v>
      </c>
      <c r="D443" s="1201" t="s">
        <v>465</v>
      </c>
      <c r="E443" s="1962">
        <v>14</v>
      </c>
      <c r="F443" s="1962">
        <v>14</v>
      </c>
      <c r="G443" s="1962">
        <v>13</v>
      </c>
      <c r="H443" s="1962">
        <v>14</v>
      </c>
      <c r="I443" s="1962">
        <v>14</v>
      </c>
      <c r="J443" s="1962">
        <v>14</v>
      </c>
      <c r="K443" s="1962">
        <v>14</v>
      </c>
      <c r="L443" s="1962">
        <v>14</v>
      </c>
      <c r="M443" s="1962">
        <v>15</v>
      </c>
      <c r="N443" s="1962">
        <v>17</v>
      </c>
      <c r="O443" s="1962">
        <v>16</v>
      </c>
      <c r="P443" s="1962">
        <v>17</v>
      </c>
      <c r="Q443" s="1962">
        <v>17</v>
      </c>
      <c r="R443" s="1962">
        <v>16</v>
      </c>
      <c r="S443" s="1962">
        <v>14</v>
      </c>
      <c r="T443" s="1962">
        <v>14</v>
      </c>
      <c r="U443" s="1962">
        <v>15</v>
      </c>
      <c r="V443" s="1962">
        <v>19</v>
      </c>
      <c r="W443" s="1962">
        <v>19</v>
      </c>
      <c r="X443" s="1962">
        <v>18</v>
      </c>
      <c r="Y443" s="1962">
        <v>18</v>
      </c>
      <c r="Z443" s="1962">
        <v>17</v>
      </c>
      <c r="AA443" s="1962">
        <v>16</v>
      </c>
      <c r="AB443" s="1962">
        <v>15</v>
      </c>
      <c r="AC443" s="117"/>
      <c r="AD443" s="280">
        <f>MAX(E443:AB443)</f>
        <v>19</v>
      </c>
    </row>
    <row r="444" spans="1:30" s="661" customFormat="1" ht="10.5" customHeight="1" thickBot="1" x14ac:dyDescent="0.25">
      <c r="A444" s="2846"/>
      <c r="B444" s="2889"/>
      <c r="C444" s="11" t="s">
        <v>16</v>
      </c>
      <c r="D444" s="11"/>
      <c r="E444" s="82" t="e">
        <f t="shared" ref="E444:AC444" si="128">E442/E441</f>
        <v>#DIV/0!</v>
      </c>
      <c r="F444" s="82" t="e">
        <f t="shared" si="128"/>
        <v>#DIV/0!</v>
      </c>
      <c r="G444" s="82" t="e">
        <f t="shared" si="128"/>
        <v>#DIV/0!</v>
      </c>
      <c r="H444" s="424" t="e">
        <f t="shared" si="128"/>
        <v>#DIV/0!</v>
      </c>
      <c r="I444" s="82" t="e">
        <f t="shared" si="128"/>
        <v>#DIV/0!</v>
      </c>
      <c r="J444" s="82" t="e">
        <f t="shared" si="128"/>
        <v>#DIV/0!</v>
      </c>
      <c r="K444" s="82" t="e">
        <f t="shared" si="128"/>
        <v>#DIV/0!</v>
      </c>
      <c r="L444" s="82" t="e">
        <f t="shared" si="128"/>
        <v>#DIV/0!</v>
      </c>
      <c r="M444" s="82" t="e">
        <f t="shared" si="128"/>
        <v>#DIV/0!</v>
      </c>
      <c r="N444" s="424" t="e">
        <f t="shared" si="128"/>
        <v>#DIV/0!</v>
      </c>
      <c r="O444" s="82" t="e">
        <f t="shared" si="128"/>
        <v>#DIV/0!</v>
      </c>
      <c r="P444" s="82" t="e">
        <f t="shared" si="128"/>
        <v>#DIV/0!</v>
      </c>
      <c r="Q444" s="82" t="e">
        <f t="shared" si="128"/>
        <v>#DIV/0!</v>
      </c>
      <c r="R444" s="82" t="e">
        <f t="shared" si="128"/>
        <v>#DIV/0!</v>
      </c>
      <c r="S444" s="82" t="e">
        <f t="shared" si="128"/>
        <v>#DIV/0!</v>
      </c>
      <c r="T444" s="82" t="e">
        <f t="shared" si="128"/>
        <v>#DIV/0!</v>
      </c>
      <c r="U444" s="82" t="e">
        <f t="shared" si="128"/>
        <v>#DIV/0!</v>
      </c>
      <c r="V444" s="424" t="e">
        <f t="shared" si="128"/>
        <v>#DIV/0!</v>
      </c>
      <c r="W444" s="82" t="e">
        <f t="shared" si="128"/>
        <v>#DIV/0!</v>
      </c>
      <c r="X444" s="82" t="e">
        <f t="shared" si="128"/>
        <v>#DIV/0!</v>
      </c>
      <c r="Y444" s="82" t="e">
        <f t="shared" si="128"/>
        <v>#DIV/0!</v>
      </c>
      <c r="Z444" s="82" t="e">
        <f t="shared" si="128"/>
        <v>#DIV/0!</v>
      </c>
      <c r="AA444" s="82" t="e">
        <f t="shared" si="128"/>
        <v>#DIV/0!</v>
      </c>
      <c r="AB444" s="82" t="e">
        <f t="shared" si="128"/>
        <v>#DIV/0!</v>
      </c>
      <c r="AC444" s="117" t="e">
        <f t="shared" si="128"/>
        <v>#DIV/0!</v>
      </c>
    </row>
    <row r="445" spans="1:30" s="661" customFormat="1" ht="10.5" customHeight="1" thickBot="1" x14ac:dyDescent="0.25">
      <c r="A445" s="2876"/>
      <c r="B445" s="2890"/>
      <c r="C445" s="830" t="s">
        <v>13</v>
      </c>
      <c r="D445" s="1258" t="s">
        <v>465</v>
      </c>
      <c r="E445" s="1957">
        <v>120.52999877929687</v>
      </c>
      <c r="F445" s="1957">
        <v>120.54000091552734</v>
      </c>
      <c r="G445" s="1957">
        <v>120.45999908447266</v>
      </c>
      <c r="H445" s="1957">
        <v>120.37999725341797</v>
      </c>
      <c r="I445" s="1957">
        <v>120.69000244140625</v>
      </c>
      <c r="J445" s="1957">
        <v>120.58000183105469</v>
      </c>
      <c r="K445" s="1957">
        <v>120.56999969482422</v>
      </c>
      <c r="L445" s="1957">
        <v>122.37999725341797</v>
      </c>
      <c r="M445" s="1957">
        <v>120.97000122070312</v>
      </c>
      <c r="N445" s="1957">
        <v>120.76000213623047</v>
      </c>
      <c r="O445" s="1957">
        <v>121.25</v>
      </c>
      <c r="P445" s="1957">
        <v>121.98999786376953</v>
      </c>
      <c r="Q445" s="1957">
        <v>122.05999755859375</v>
      </c>
      <c r="R445" s="1957">
        <v>121.88999938964844</v>
      </c>
      <c r="S445" s="1957">
        <v>122.06999969482422</v>
      </c>
      <c r="T445" s="1957">
        <v>122.09999847412109</v>
      </c>
      <c r="U445" s="1957">
        <v>122.20999908447266</v>
      </c>
      <c r="V445" s="1957">
        <v>122.29000091552734</v>
      </c>
      <c r="W445" s="1957">
        <v>122.25</v>
      </c>
      <c r="X445" s="1957">
        <v>122.33999633789062</v>
      </c>
      <c r="Y445" s="1957">
        <v>122.37999725341797</v>
      </c>
      <c r="Z445" s="1957">
        <v>122.63999938964844</v>
      </c>
      <c r="AA445" s="1957">
        <v>121.52999877929687</v>
      </c>
      <c r="AB445" s="1957">
        <v>121.56999969482422</v>
      </c>
      <c r="AC445" s="844"/>
    </row>
    <row r="446" spans="1:30" s="661" customFormat="1" ht="10.5" customHeight="1" x14ac:dyDescent="0.2">
      <c r="A446" s="2845" t="s">
        <v>12</v>
      </c>
      <c r="B446" s="2814" t="s">
        <v>130</v>
      </c>
      <c r="C446" s="12" t="s">
        <v>483</v>
      </c>
      <c r="D446" s="1959" t="s">
        <v>466</v>
      </c>
      <c r="E446" s="86"/>
      <c r="F446" s="86"/>
      <c r="G446" s="86"/>
      <c r="H446" s="448"/>
      <c r="I446" s="86"/>
      <c r="J446" s="86"/>
      <c r="K446" s="86"/>
      <c r="L446" s="86"/>
      <c r="M446" s="86"/>
      <c r="N446" s="448"/>
      <c r="O446" s="86"/>
      <c r="P446" s="86"/>
      <c r="Q446" s="86"/>
      <c r="R446" s="86"/>
      <c r="S446" s="86"/>
      <c r="T446" s="86"/>
      <c r="U446" s="86"/>
      <c r="V446" s="448"/>
      <c r="W446" s="86"/>
      <c r="X446" s="86"/>
      <c r="Y446" s="86"/>
      <c r="Z446" s="86"/>
      <c r="AA446" s="86"/>
      <c r="AB446" s="86"/>
      <c r="AC446" s="124">
        <f>SUM(E446:AB446)</f>
        <v>0</v>
      </c>
    </row>
    <row r="447" spans="1:30" s="661" customFormat="1" ht="10.5" customHeight="1" x14ac:dyDescent="0.2">
      <c r="A447" s="2846"/>
      <c r="B447" s="2815"/>
      <c r="C447" s="8" t="s">
        <v>484</v>
      </c>
      <c r="D447" s="1248" t="s">
        <v>466</v>
      </c>
      <c r="E447" s="82"/>
      <c r="F447" s="82"/>
      <c r="G447" s="82"/>
      <c r="H447" s="424"/>
      <c r="I447" s="82"/>
      <c r="J447" s="82"/>
      <c r="K447" s="82"/>
      <c r="L447" s="82"/>
      <c r="M447" s="82"/>
      <c r="N447" s="424"/>
      <c r="O447" s="82"/>
      <c r="P447" s="82"/>
      <c r="Q447" s="82"/>
      <c r="R447" s="82"/>
      <c r="S447" s="82"/>
      <c r="T447" s="82"/>
      <c r="U447" s="82"/>
      <c r="V447" s="424"/>
      <c r="W447" s="82"/>
      <c r="X447" s="82"/>
      <c r="Y447" s="82"/>
      <c r="Z447" s="82"/>
      <c r="AA447" s="82"/>
      <c r="AB447" s="82"/>
      <c r="AC447" s="124">
        <f>SUM(E447:AB447)</f>
        <v>0</v>
      </c>
    </row>
    <row r="448" spans="1:30" s="661" customFormat="1" ht="10.5" customHeight="1" x14ac:dyDescent="0.2">
      <c r="A448" s="2846"/>
      <c r="B448" s="2815"/>
      <c r="C448" s="11" t="s">
        <v>8</v>
      </c>
      <c r="D448" s="1201" t="s">
        <v>465</v>
      </c>
      <c r="E448" s="1960">
        <v>14</v>
      </c>
      <c r="F448" s="1960">
        <v>15</v>
      </c>
      <c r="G448" s="1960">
        <v>15</v>
      </c>
      <c r="H448" s="1960">
        <v>14</v>
      </c>
      <c r="I448" s="1960">
        <v>14</v>
      </c>
      <c r="J448" s="1960">
        <v>14</v>
      </c>
      <c r="K448" s="1960">
        <v>14</v>
      </c>
      <c r="L448" s="1960">
        <v>12</v>
      </c>
      <c r="M448" s="1960">
        <v>13</v>
      </c>
      <c r="N448" s="1960">
        <v>14</v>
      </c>
      <c r="O448" s="1960">
        <v>14</v>
      </c>
      <c r="P448" s="1960">
        <v>13</v>
      </c>
      <c r="Q448" s="1960">
        <v>11</v>
      </c>
      <c r="R448" s="1960">
        <v>13</v>
      </c>
      <c r="S448" s="1960">
        <v>13</v>
      </c>
      <c r="T448" s="1960">
        <v>13</v>
      </c>
      <c r="U448" s="1960">
        <v>13</v>
      </c>
      <c r="V448" s="1960">
        <v>14</v>
      </c>
      <c r="W448" s="1960">
        <v>13</v>
      </c>
      <c r="X448" s="1960">
        <v>13</v>
      </c>
      <c r="Y448" s="1960">
        <v>14</v>
      </c>
      <c r="Z448" s="1960">
        <v>14</v>
      </c>
      <c r="AA448" s="1960">
        <v>15</v>
      </c>
      <c r="AB448" s="1960">
        <v>15</v>
      </c>
      <c r="AC448" s="124"/>
      <c r="AD448" s="280">
        <f>MAX(E448:AB448)</f>
        <v>15</v>
      </c>
    </row>
    <row r="449" spans="1:29" s="661" customFormat="1" ht="10.5" customHeight="1" thickBot="1" x14ac:dyDescent="0.25">
      <c r="A449" s="2846"/>
      <c r="B449" s="2815"/>
      <c r="C449" s="8" t="s">
        <v>16</v>
      </c>
      <c r="D449" s="1248"/>
      <c r="E449" s="82" t="e">
        <f t="shared" ref="E449:AC449" si="129">E447/E446</f>
        <v>#DIV/0!</v>
      </c>
      <c r="F449" s="82" t="e">
        <f t="shared" si="129"/>
        <v>#DIV/0!</v>
      </c>
      <c r="G449" s="82" t="e">
        <f t="shared" si="129"/>
        <v>#DIV/0!</v>
      </c>
      <c r="H449" s="424" t="e">
        <f t="shared" si="129"/>
        <v>#DIV/0!</v>
      </c>
      <c r="I449" s="82" t="e">
        <f t="shared" si="129"/>
        <v>#DIV/0!</v>
      </c>
      <c r="J449" s="82" t="e">
        <f t="shared" si="129"/>
        <v>#DIV/0!</v>
      </c>
      <c r="K449" s="82" t="e">
        <f t="shared" si="129"/>
        <v>#DIV/0!</v>
      </c>
      <c r="L449" s="82" t="e">
        <f t="shared" si="129"/>
        <v>#DIV/0!</v>
      </c>
      <c r="M449" s="82" t="e">
        <f t="shared" si="129"/>
        <v>#DIV/0!</v>
      </c>
      <c r="N449" s="424" t="e">
        <f t="shared" si="129"/>
        <v>#DIV/0!</v>
      </c>
      <c r="O449" s="82" t="e">
        <f t="shared" si="129"/>
        <v>#DIV/0!</v>
      </c>
      <c r="P449" s="82" t="e">
        <f t="shared" si="129"/>
        <v>#DIV/0!</v>
      </c>
      <c r="Q449" s="82" t="e">
        <f t="shared" si="129"/>
        <v>#DIV/0!</v>
      </c>
      <c r="R449" s="82" t="e">
        <f t="shared" si="129"/>
        <v>#DIV/0!</v>
      </c>
      <c r="S449" s="82" t="e">
        <f t="shared" si="129"/>
        <v>#DIV/0!</v>
      </c>
      <c r="T449" s="82" t="e">
        <f t="shared" si="129"/>
        <v>#DIV/0!</v>
      </c>
      <c r="U449" s="82" t="e">
        <f t="shared" si="129"/>
        <v>#DIV/0!</v>
      </c>
      <c r="V449" s="424" t="e">
        <f t="shared" si="129"/>
        <v>#DIV/0!</v>
      </c>
      <c r="W449" s="82" t="e">
        <f t="shared" si="129"/>
        <v>#DIV/0!</v>
      </c>
      <c r="X449" s="82" t="e">
        <f t="shared" si="129"/>
        <v>#DIV/0!</v>
      </c>
      <c r="Y449" s="82" t="e">
        <f t="shared" si="129"/>
        <v>#DIV/0!</v>
      </c>
      <c r="Z449" s="82" t="e">
        <f t="shared" si="129"/>
        <v>#DIV/0!</v>
      </c>
      <c r="AA449" s="82" t="e">
        <f t="shared" si="129"/>
        <v>#DIV/0!</v>
      </c>
      <c r="AB449" s="82" t="e">
        <f t="shared" si="129"/>
        <v>#DIV/0!</v>
      </c>
      <c r="AC449" s="117" t="e">
        <f t="shared" si="129"/>
        <v>#DIV/0!</v>
      </c>
    </row>
    <row r="450" spans="1:29" s="661" customFormat="1" ht="10.5" customHeight="1" thickBot="1" x14ac:dyDescent="0.25">
      <c r="A450" s="2895"/>
      <c r="B450" s="2907"/>
      <c r="C450" s="845" t="s">
        <v>13</v>
      </c>
      <c r="D450" s="1894" t="s">
        <v>465</v>
      </c>
      <c r="E450" s="1958">
        <v>120.51999664306641</v>
      </c>
      <c r="F450" s="1958">
        <v>120.08999633789062</v>
      </c>
      <c r="G450" s="1958">
        <v>120.30999755859375</v>
      </c>
      <c r="H450" s="1958">
        <v>120.23999786376953</v>
      </c>
      <c r="I450" s="1958">
        <v>120.54000091552734</v>
      </c>
      <c r="J450" s="1958">
        <v>120.48000335693359</v>
      </c>
      <c r="K450" s="1958">
        <v>120.51999664306641</v>
      </c>
      <c r="L450" s="1958">
        <v>122.25</v>
      </c>
      <c r="M450" s="1958">
        <v>120.93000030517578</v>
      </c>
      <c r="N450" s="1958">
        <v>120.41000366210937</v>
      </c>
      <c r="O450" s="1958">
        <v>120.98000335693359</v>
      </c>
      <c r="P450" s="1958">
        <v>121.76000213623047</v>
      </c>
      <c r="Q450" s="1958">
        <v>121.87000274658203</v>
      </c>
      <c r="R450" s="1958">
        <v>121.68000030517578</v>
      </c>
      <c r="S450" s="1958">
        <v>121.76000213623047</v>
      </c>
      <c r="T450" s="1958">
        <v>121.91999816894531</v>
      </c>
      <c r="U450" s="1958">
        <v>121.84999847412109</v>
      </c>
      <c r="V450" s="1958">
        <v>121.97000122070312</v>
      </c>
      <c r="W450" s="1958">
        <v>121.87999725341797</v>
      </c>
      <c r="X450" s="1958">
        <v>122.06999969482422</v>
      </c>
      <c r="Y450" s="1958">
        <v>122.06999969482422</v>
      </c>
      <c r="Z450" s="1958">
        <v>122.33999633789062</v>
      </c>
      <c r="AA450" s="1958">
        <v>121.20999908447266</v>
      </c>
      <c r="AB450" s="1958">
        <v>121.51000213623047</v>
      </c>
      <c r="AC450" s="547"/>
    </row>
    <row r="451" spans="1:29" s="661" customFormat="1" ht="10.5" customHeight="1" thickBot="1" x14ac:dyDescent="0.25">
      <c r="A451" s="2715" t="s">
        <v>940</v>
      </c>
      <c r="B451" s="2712" t="s">
        <v>941</v>
      </c>
      <c r="C451" s="10" t="s">
        <v>483</v>
      </c>
      <c r="D451" s="1203" t="s">
        <v>479</v>
      </c>
      <c r="E451" s="231">
        <v>0</v>
      </c>
      <c r="F451" s="231">
        <v>0</v>
      </c>
      <c r="G451" s="231">
        <v>0</v>
      </c>
      <c r="H451" s="231">
        <v>0</v>
      </c>
      <c r="I451" s="231">
        <v>0</v>
      </c>
      <c r="J451" s="231">
        <v>0</v>
      </c>
      <c r="K451" s="231">
        <v>0</v>
      </c>
      <c r="L451" s="231">
        <v>0</v>
      </c>
      <c r="M451" s="231">
        <v>0</v>
      </c>
      <c r="N451" s="231">
        <v>0</v>
      </c>
      <c r="O451" s="231">
        <v>0</v>
      </c>
      <c r="P451" s="231">
        <v>0</v>
      </c>
      <c r="Q451" s="231">
        <v>0</v>
      </c>
      <c r="R451" s="231">
        <v>0</v>
      </c>
      <c r="S451" s="231">
        <v>0</v>
      </c>
      <c r="T451" s="231">
        <v>0</v>
      </c>
      <c r="U451" s="231">
        <v>0</v>
      </c>
      <c r="V451" s="231">
        <v>0</v>
      </c>
      <c r="W451" s="231">
        <v>0</v>
      </c>
      <c r="X451" s="231">
        <v>0</v>
      </c>
      <c r="Y451" s="231">
        <v>0</v>
      </c>
      <c r="Z451" s="231">
        <v>0</v>
      </c>
      <c r="AA451" s="231">
        <v>0</v>
      </c>
      <c r="AB451" s="231">
        <v>0</v>
      </c>
      <c r="AC451" s="121">
        <f>SUM(E451:AB451)</f>
        <v>0</v>
      </c>
    </row>
    <row r="452" spans="1:29" s="661" customFormat="1" ht="10.5" customHeight="1" x14ac:dyDescent="0.2">
      <c r="A452" s="2716"/>
      <c r="B452" s="2713"/>
      <c r="C452" s="11" t="s">
        <v>484</v>
      </c>
      <c r="D452" s="1201" t="s">
        <v>479</v>
      </c>
      <c r="E452" s="231">
        <v>0</v>
      </c>
      <c r="F452" s="231">
        <v>0</v>
      </c>
      <c r="G452" s="231">
        <v>0</v>
      </c>
      <c r="H452" s="231">
        <v>0</v>
      </c>
      <c r="I452" s="231">
        <v>0</v>
      </c>
      <c r="J452" s="231">
        <v>0</v>
      </c>
      <c r="K452" s="231">
        <v>0</v>
      </c>
      <c r="L452" s="231">
        <v>0</v>
      </c>
      <c r="M452" s="231">
        <v>0</v>
      </c>
      <c r="N452" s="231">
        <v>0</v>
      </c>
      <c r="O452" s="231">
        <v>0</v>
      </c>
      <c r="P452" s="231">
        <v>0</v>
      </c>
      <c r="Q452" s="231">
        <v>0</v>
      </c>
      <c r="R452" s="231">
        <v>0</v>
      </c>
      <c r="S452" s="231">
        <v>0</v>
      </c>
      <c r="T452" s="231">
        <v>0</v>
      </c>
      <c r="U452" s="231">
        <v>0</v>
      </c>
      <c r="V452" s="231">
        <v>0</v>
      </c>
      <c r="W452" s="231">
        <v>0</v>
      </c>
      <c r="X452" s="231">
        <v>0</v>
      </c>
      <c r="Y452" s="231">
        <v>0</v>
      </c>
      <c r="Z452" s="231">
        <v>0</v>
      </c>
      <c r="AA452" s="231">
        <v>0</v>
      </c>
      <c r="AB452" s="231">
        <v>0</v>
      </c>
      <c r="AC452" s="117">
        <f>SUM(E452:AB452)</f>
        <v>0</v>
      </c>
    </row>
    <row r="453" spans="1:29" s="661" customFormat="1" ht="10.5" customHeight="1" x14ac:dyDescent="0.2">
      <c r="A453" s="2716"/>
      <c r="B453" s="2713"/>
      <c r="C453" s="11" t="s">
        <v>8</v>
      </c>
      <c r="D453" s="1201" t="s">
        <v>505</v>
      </c>
      <c r="E453" s="113">
        <f>SQRT(E451*E451+E452*E452)*1000/(1.732*E471)</f>
        <v>0</v>
      </c>
      <c r="F453" s="113">
        <f t="shared" ref="F453:AB453" si="130">SQRT(F451*F451+F452*F452)*1000/(1.732*F471)</f>
        <v>0</v>
      </c>
      <c r="G453" s="113">
        <f t="shared" si="130"/>
        <v>0</v>
      </c>
      <c r="H453" s="423">
        <f t="shared" si="130"/>
        <v>0</v>
      </c>
      <c r="I453" s="113">
        <f t="shared" si="130"/>
        <v>0</v>
      </c>
      <c r="J453" s="113">
        <f t="shared" si="130"/>
        <v>0</v>
      </c>
      <c r="K453" s="113">
        <f t="shared" si="130"/>
        <v>0</v>
      </c>
      <c r="L453" s="113">
        <f t="shared" si="130"/>
        <v>0</v>
      </c>
      <c r="M453" s="113">
        <f t="shared" si="130"/>
        <v>0</v>
      </c>
      <c r="N453" s="423">
        <f t="shared" si="130"/>
        <v>0</v>
      </c>
      <c r="O453" s="113">
        <f t="shared" si="130"/>
        <v>0</v>
      </c>
      <c r="P453" s="113">
        <f t="shared" si="130"/>
        <v>0</v>
      </c>
      <c r="Q453" s="113">
        <f t="shared" si="130"/>
        <v>0</v>
      </c>
      <c r="R453" s="113">
        <f t="shared" si="130"/>
        <v>0</v>
      </c>
      <c r="S453" s="113">
        <f t="shared" si="130"/>
        <v>0</v>
      </c>
      <c r="T453" s="113">
        <f t="shared" si="130"/>
        <v>0</v>
      </c>
      <c r="U453" s="113">
        <f t="shared" si="130"/>
        <v>0</v>
      </c>
      <c r="V453" s="423">
        <f t="shared" si="130"/>
        <v>0</v>
      </c>
      <c r="W453" s="113">
        <f t="shared" si="130"/>
        <v>0</v>
      </c>
      <c r="X453" s="113">
        <f t="shared" si="130"/>
        <v>0</v>
      </c>
      <c r="Y453" s="113">
        <f t="shared" si="130"/>
        <v>0</v>
      </c>
      <c r="Z453" s="113">
        <f t="shared" si="130"/>
        <v>0</v>
      </c>
      <c r="AA453" s="113">
        <f t="shared" si="130"/>
        <v>0</v>
      </c>
      <c r="AB453" s="113">
        <f t="shared" si="130"/>
        <v>0</v>
      </c>
      <c r="AC453" s="117"/>
    </row>
    <row r="454" spans="1:29" s="661" customFormat="1" ht="10.5" customHeight="1" thickBot="1" x14ac:dyDescent="0.25">
      <c r="A454" s="2728"/>
      <c r="B454" s="2741"/>
      <c r="C454" s="45" t="s">
        <v>16</v>
      </c>
      <c r="D454" s="1223"/>
      <c r="E454" s="126" t="e">
        <f t="shared" ref="E454:AC454" si="131">E452/E451</f>
        <v>#DIV/0!</v>
      </c>
      <c r="F454" s="126" t="e">
        <f t="shared" si="131"/>
        <v>#DIV/0!</v>
      </c>
      <c r="G454" s="126" t="e">
        <f t="shared" si="131"/>
        <v>#DIV/0!</v>
      </c>
      <c r="H454" s="444" t="e">
        <f t="shared" si="131"/>
        <v>#DIV/0!</v>
      </c>
      <c r="I454" s="126" t="e">
        <f t="shared" si="131"/>
        <v>#DIV/0!</v>
      </c>
      <c r="J454" s="126" t="e">
        <f t="shared" si="131"/>
        <v>#DIV/0!</v>
      </c>
      <c r="K454" s="126" t="e">
        <f t="shared" si="131"/>
        <v>#DIV/0!</v>
      </c>
      <c r="L454" s="126" t="e">
        <f t="shared" si="131"/>
        <v>#DIV/0!</v>
      </c>
      <c r="M454" s="126" t="e">
        <f t="shared" si="131"/>
        <v>#DIV/0!</v>
      </c>
      <c r="N454" s="444" t="e">
        <f t="shared" si="131"/>
        <v>#DIV/0!</v>
      </c>
      <c r="O454" s="126" t="e">
        <f t="shared" si="131"/>
        <v>#DIV/0!</v>
      </c>
      <c r="P454" s="126" t="e">
        <f t="shared" si="131"/>
        <v>#DIV/0!</v>
      </c>
      <c r="Q454" s="126" t="e">
        <f t="shared" si="131"/>
        <v>#DIV/0!</v>
      </c>
      <c r="R454" s="126" t="e">
        <f t="shared" si="131"/>
        <v>#DIV/0!</v>
      </c>
      <c r="S454" s="126" t="e">
        <f t="shared" si="131"/>
        <v>#DIV/0!</v>
      </c>
      <c r="T454" s="126" t="e">
        <f t="shared" si="131"/>
        <v>#DIV/0!</v>
      </c>
      <c r="U454" s="126" t="e">
        <f t="shared" si="131"/>
        <v>#DIV/0!</v>
      </c>
      <c r="V454" s="444" t="e">
        <f t="shared" si="131"/>
        <v>#DIV/0!</v>
      </c>
      <c r="W454" s="126" t="e">
        <f t="shared" si="131"/>
        <v>#DIV/0!</v>
      </c>
      <c r="X454" s="126" t="e">
        <f t="shared" si="131"/>
        <v>#DIV/0!</v>
      </c>
      <c r="Y454" s="126" t="e">
        <f t="shared" si="131"/>
        <v>#DIV/0!</v>
      </c>
      <c r="Z454" s="126" t="e">
        <f t="shared" si="131"/>
        <v>#DIV/0!</v>
      </c>
      <c r="AA454" s="126" t="e">
        <f t="shared" si="131"/>
        <v>#DIV/0!</v>
      </c>
      <c r="AB454" s="126" t="e">
        <f t="shared" si="131"/>
        <v>#DIV/0!</v>
      </c>
      <c r="AC454" s="122" t="e">
        <f t="shared" si="131"/>
        <v>#DIV/0!</v>
      </c>
    </row>
    <row r="455" spans="1:29" s="661" customFormat="1" ht="10.5" customHeight="1" x14ac:dyDescent="0.2">
      <c r="A455" s="2846" t="s">
        <v>132</v>
      </c>
      <c r="B455" s="2815" t="s">
        <v>133</v>
      </c>
      <c r="C455" s="12" t="s">
        <v>483</v>
      </c>
      <c r="D455" s="1203" t="s">
        <v>479</v>
      </c>
      <c r="E455" s="231">
        <v>0</v>
      </c>
      <c r="F455" s="231">
        <v>0</v>
      </c>
      <c r="G455" s="231">
        <v>0</v>
      </c>
      <c r="H455" s="231">
        <v>0</v>
      </c>
      <c r="I455" s="231">
        <v>0</v>
      </c>
      <c r="J455" s="231">
        <v>0</v>
      </c>
      <c r="K455" s="231">
        <v>0</v>
      </c>
      <c r="L455" s="231">
        <v>0</v>
      </c>
      <c r="M455" s="231">
        <v>0</v>
      </c>
      <c r="N455" s="231">
        <v>0</v>
      </c>
      <c r="O455" s="231">
        <v>0</v>
      </c>
      <c r="P455" s="231">
        <v>0</v>
      </c>
      <c r="Q455" s="231">
        <v>0</v>
      </c>
      <c r="R455" s="231">
        <v>0</v>
      </c>
      <c r="S455" s="231">
        <v>0</v>
      </c>
      <c r="T455" s="231">
        <v>0</v>
      </c>
      <c r="U455" s="231">
        <v>0</v>
      </c>
      <c r="V455" s="231">
        <v>0</v>
      </c>
      <c r="W455" s="231">
        <v>0</v>
      </c>
      <c r="X455" s="231">
        <v>0</v>
      </c>
      <c r="Y455" s="231">
        <v>0</v>
      </c>
      <c r="Z455" s="231">
        <v>0</v>
      </c>
      <c r="AA455" s="231">
        <v>0</v>
      </c>
      <c r="AB455" s="231">
        <v>0</v>
      </c>
      <c r="AC455" s="124">
        <f>SUM(E455:AB455)</f>
        <v>0</v>
      </c>
    </row>
    <row r="456" spans="1:29" s="661" customFormat="1" ht="10.5" customHeight="1" thickBot="1" x14ac:dyDescent="0.25">
      <c r="A456" s="2846"/>
      <c r="B456" s="2815"/>
      <c r="C456" s="8" t="s">
        <v>484</v>
      </c>
      <c r="D456" s="1201" t="s">
        <v>479</v>
      </c>
      <c r="E456" s="332">
        <v>0</v>
      </c>
      <c r="F456" s="332">
        <v>0</v>
      </c>
      <c r="G456" s="332">
        <v>0</v>
      </c>
      <c r="H456" s="332">
        <v>0</v>
      </c>
      <c r="I456" s="332">
        <v>0</v>
      </c>
      <c r="J456" s="332">
        <v>0</v>
      </c>
      <c r="K456" s="332">
        <v>0</v>
      </c>
      <c r="L456" s="332">
        <v>0</v>
      </c>
      <c r="M456" s="332">
        <v>0</v>
      </c>
      <c r="N456" s="332">
        <v>0</v>
      </c>
      <c r="O456" s="332">
        <v>0</v>
      </c>
      <c r="P456" s="332">
        <v>0</v>
      </c>
      <c r="Q456" s="332">
        <v>0</v>
      </c>
      <c r="R456" s="332">
        <v>0</v>
      </c>
      <c r="S456" s="332">
        <v>0</v>
      </c>
      <c r="T456" s="332">
        <v>0</v>
      </c>
      <c r="U456" s="332">
        <v>0</v>
      </c>
      <c r="V456" s="332">
        <v>0</v>
      </c>
      <c r="W456" s="332">
        <v>0</v>
      </c>
      <c r="X456" s="332">
        <v>0</v>
      </c>
      <c r="Y456" s="332">
        <v>0</v>
      </c>
      <c r="Z456" s="332">
        <v>0</v>
      </c>
      <c r="AA456" s="332">
        <v>0</v>
      </c>
      <c r="AB456" s="332">
        <v>0</v>
      </c>
      <c r="AC456" s="124">
        <f>SUM(E456:AB456)</f>
        <v>0</v>
      </c>
    </row>
    <row r="457" spans="1:29" s="661" customFormat="1" ht="10.5" customHeight="1" x14ac:dyDescent="0.2">
      <c r="A457" s="2846"/>
      <c r="B457" s="2815"/>
      <c r="C457" s="11" t="s">
        <v>8</v>
      </c>
      <c r="D457" s="1201" t="s">
        <v>465</v>
      </c>
      <c r="E457" s="1966">
        <v>0</v>
      </c>
      <c r="F457" s="2607">
        <v>0</v>
      </c>
      <c r="G457" s="2607">
        <v>0</v>
      </c>
      <c r="H457" s="2607">
        <v>0</v>
      </c>
      <c r="I457" s="2607">
        <v>0</v>
      </c>
      <c r="J457" s="2607">
        <v>0</v>
      </c>
      <c r="K457" s="2607">
        <v>0</v>
      </c>
      <c r="L457" s="2607">
        <v>0</v>
      </c>
      <c r="M457" s="2607">
        <v>0</v>
      </c>
      <c r="N457" s="2607">
        <v>0</v>
      </c>
      <c r="O457" s="2607">
        <v>0</v>
      </c>
      <c r="P457" s="2607">
        <v>0</v>
      </c>
      <c r="Q457" s="2607">
        <v>0</v>
      </c>
      <c r="R457" s="2607">
        <v>0</v>
      </c>
      <c r="S457" s="2607">
        <v>0</v>
      </c>
      <c r="T457" s="2607">
        <v>0</v>
      </c>
      <c r="U457" s="2607">
        <v>0</v>
      </c>
      <c r="V457" s="2607">
        <v>0</v>
      </c>
      <c r="W457" s="2607">
        <v>0</v>
      </c>
      <c r="X457" s="2607">
        <v>0</v>
      </c>
      <c r="Y457" s="2607">
        <v>0</v>
      </c>
      <c r="Z457" s="2607">
        <v>0</v>
      </c>
      <c r="AA457" s="2607">
        <v>0</v>
      </c>
      <c r="AB457" s="2607">
        <v>0</v>
      </c>
      <c r="AC457" s="124"/>
    </row>
    <row r="458" spans="1:29" s="661" customFormat="1" ht="10.5" customHeight="1" thickBot="1" x14ac:dyDescent="0.25">
      <c r="A458" s="2846"/>
      <c r="B458" s="2815"/>
      <c r="C458" s="465" t="s">
        <v>16</v>
      </c>
      <c r="D458" s="465"/>
      <c r="E458" s="292" t="e">
        <f t="shared" ref="E458:AC458" si="132">E456/E455</f>
        <v>#DIV/0!</v>
      </c>
      <c r="F458" s="292" t="e">
        <f t="shared" si="132"/>
        <v>#DIV/0!</v>
      </c>
      <c r="G458" s="292" t="e">
        <f t="shared" si="132"/>
        <v>#DIV/0!</v>
      </c>
      <c r="H458" s="466" t="e">
        <f t="shared" si="132"/>
        <v>#DIV/0!</v>
      </c>
      <c r="I458" s="292" t="e">
        <f t="shared" si="132"/>
        <v>#DIV/0!</v>
      </c>
      <c r="J458" s="292" t="e">
        <f t="shared" si="132"/>
        <v>#DIV/0!</v>
      </c>
      <c r="K458" s="292" t="e">
        <f t="shared" si="132"/>
        <v>#DIV/0!</v>
      </c>
      <c r="L458" s="292" t="e">
        <f t="shared" si="132"/>
        <v>#DIV/0!</v>
      </c>
      <c r="M458" s="292" t="e">
        <f t="shared" si="132"/>
        <v>#DIV/0!</v>
      </c>
      <c r="N458" s="466" t="e">
        <f t="shared" si="132"/>
        <v>#DIV/0!</v>
      </c>
      <c r="O458" s="292" t="e">
        <f t="shared" si="132"/>
        <v>#DIV/0!</v>
      </c>
      <c r="P458" s="292" t="e">
        <f t="shared" si="132"/>
        <v>#DIV/0!</v>
      </c>
      <c r="Q458" s="292" t="e">
        <f t="shared" si="132"/>
        <v>#DIV/0!</v>
      </c>
      <c r="R458" s="292" t="e">
        <f t="shared" si="132"/>
        <v>#DIV/0!</v>
      </c>
      <c r="S458" s="292" t="e">
        <f t="shared" si="132"/>
        <v>#DIV/0!</v>
      </c>
      <c r="T458" s="292" t="e">
        <f t="shared" si="132"/>
        <v>#DIV/0!</v>
      </c>
      <c r="U458" s="292" t="e">
        <f t="shared" si="132"/>
        <v>#DIV/0!</v>
      </c>
      <c r="V458" s="466" t="e">
        <f t="shared" si="132"/>
        <v>#DIV/0!</v>
      </c>
      <c r="W458" s="292" t="e">
        <f t="shared" si="132"/>
        <v>#DIV/0!</v>
      </c>
      <c r="X458" s="292" t="e">
        <f t="shared" si="132"/>
        <v>#DIV/0!</v>
      </c>
      <c r="Y458" s="292" t="e">
        <f t="shared" si="132"/>
        <v>#DIV/0!</v>
      </c>
      <c r="Z458" s="292" t="e">
        <f t="shared" si="132"/>
        <v>#DIV/0!</v>
      </c>
      <c r="AA458" s="292" t="e">
        <f t="shared" si="132"/>
        <v>#DIV/0!</v>
      </c>
      <c r="AB458" s="292" t="e">
        <f t="shared" si="132"/>
        <v>#DIV/0!</v>
      </c>
      <c r="AC458" s="184" t="e">
        <f t="shared" si="132"/>
        <v>#DIV/0!</v>
      </c>
    </row>
    <row r="459" spans="1:29" s="661" customFormat="1" ht="10.5" customHeight="1" x14ac:dyDescent="0.2">
      <c r="A459" s="2715" t="s">
        <v>128</v>
      </c>
      <c r="B459" s="2712" t="s">
        <v>175</v>
      </c>
      <c r="C459" s="10" t="s">
        <v>483</v>
      </c>
      <c r="D459" s="1203" t="s">
        <v>479</v>
      </c>
      <c r="E459" s="2624">
        <v>2.4168000000000003</v>
      </c>
      <c r="F459" s="2624">
        <v>2.4935999999999998</v>
      </c>
      <c r="G459" s="2624">
        <v>2.4624000000000001</v>
      </c>
      <c r="H459" s="2624">
        <v>2.3136000000000001</v>
      </c>
      <c r="I459" s="2624">
        <v>2.472</v>
      </c>
      <c r="J459" s="2624">
        <v>2.5655999999999999</v>
      </c>
      <c r="K459" s="2624">
        <v>2.508</v>
      </c>
      <c r="L459" s="2624">
        <v>2.5535999999999999</v>
      </c>
      <c r="M459" s="2624">
        <v>2.8008000000000002</v>
      </c>
      <c r="N459" s="2624">
        <v>2.988</v>
      </c>
      <c r="O459" s="2624">
        <v>2.9928000000000003</v>
      </c>
      <c r="P459" s="2624">
        <v>3.0960000000000001</v>
      </c>
      <c r="Q459" s="2624">
        <v>3.1415999999999999</v>
      </c>
      <c r="R459" s="2624">
        <v>3.0215999999999998</v>
      </c>
      <c r="S459" s="2624">
        <v>2.7959999999999998</v>
      </c>
      <c r="T459" s="2624">
        <v>2.6015999999999999</v>
      </c>
      <c r="U459" s="2624">
        <v>2.7959999999999998</v>
      </c>
      <c r="V459" s="2624">
        <v>2.9112</v>
      </c>
      <c r="W459" s="2624">
        <v>3.4751999999999996</v>
      </c>
      <c r="X459" s="2624">
        <v>3.4488000000000003</v>
      </c>
      <c r="Y459" s="2624">
        <v>3.3984000000000001</v>
      </c>
      <c r="Z459" s="2624">
        <v>3.3431999999999999</v>
      </c>
      <c r="AA459" s="2624">
        <v>3.048</v>
      </c>
      <c r="AB459" s="2624">
        <v>2.8319999999999999</v>
      </c>
      <c r="AC459" s="121">
        <f>SUM(E459:AB459)</f>
        <v>68.476799999999983</v>
      </c>
    </row>
    <row r="460" spans="1:29" s="661" customFormat="1" ht="10.5" customHeight="1" x14ac:dyDescent="0.2">
      <c r="A460" s="2716"/>
      <c r="B460" s="2713"/>
      <c r="C460" s="11" t="s">
        <v>484</v>
      </c>
      <c r="D460" s="1201" t="s">
        <v>479</v>
      </c>
      <c r="E460" s="2624">
        <v>1.3992</v>
      </c>
      <c r="F460" s="2624">
        <v>1.4039999999999999</v>
      </c>
      <c r="G460" s="2624">
        <v>1.3848</v>
      </c>
      <c r="H460" s="2624">
        <v>1.3295999999999999</v>
      </c>
      <c r="I460" s="2624">
        <v>1.3919999999999999</v>
      </c>
      <c r="J460" s="2624">
        <v>1.4088000000000001</v>
      </c>
      <c r="K460" s="2624">
        <v>1.3344</v>
      </c>
      <c r="L460" s="2624">
        <v>1.3632</v>
      </c>
      <c r="M460" s="2624">
        <v>1.3968</v>
      </c>
      <c r="N460" s="2624">
        <v>1.452</v>
      </c>
      <c r="O460" s="2624">
        <v>1.4687999999999999</v>
      </c>
      <c r="P460" s="2624">
        <v>1.5312000000000001</v>
      </c>
      <c r="Q460" s="2624">
        <v>1.5432000000000001</v>
      </c>
      <c r="R460" s="2624">
        <v>1.5</v>
      </c>
      <c r="S460" s="2624">
        <v>1.4112</v>
      </c>
      <c r="T460" s="2624">
        <v>1.32</v>
      </c>
      <c r="U460" s="2624">
        <v>1.4064000000000001</v>
      </c>
      <c r="V460" s="2624">
        <v>1.476</v>
      </c>
      <c r="W460" s="2624">
        <v>1.7712000000000001</v>
      </c>
      <c r="X460" s="2624">
        <v>1.7472000000000001</v>
      </c>
      <c r="Y460" s="2624">
        <v>1.6656</v>
      </c>
      <c r="Z460" s="2624">
        <v>1.6415999999999999</v>
      </c>
      <c r="AA460" s="2624">
        <v>1.5335999999999999</v>
      </c>
      <c r="AB460" s="2624">
        <v>1.4735999999999998</v>
      </c>
      <c r="AC460" s="117">
        <f>SUM(E460:AB460)</f>
        <v>35.354399999999998</v>
      </c>
    </row>
    <row r="461" spans="1:29" s="661" customFormat="1" ht="10.5" customHeight="1" x14ac:dyDescent="0.2">
      <c r="A461" s="2716"/>
      <c r="B461" s="2713"/>
      <c r="C461" s="11" t="s">
        <v>8</v>
      </c>
      <c r="D461" s="1201" t="s">
        <v>505</v>
      </c>
      <c r="E461" s="113">
        <f>SQRT(E459*E459+E460*E460)*1000/(1.732*E494)</f>
        <v>256.33747374118332</v>
      </c>
      <c r="F461" s="113">
        <f t="shared" ref="F461:AB461" si="133">SQRT(F459*F459+F460*F460)*1000/(1.732*F494)</f>
        <v>263.09627746226869</v>
      </c>
      <c r="G461" s="113">
        <f t="shared" si="133"/>
        <v>259.31786189561012</v>
      </c>
      <c r="H461" s="423">
        <f t="shared" si="133"/>
        <v>245.32972571539804</v>
      </c>
      <c r="I461" s="113">
        <f t="shared" si="133"/>
        <v>260.40992996155836</v>
      </c>
      <c r="J461" s="113">
        <f t="shared" si="133"/>
        <v>268.66827082793486</v>
      </c>
      <c r="K461" s="113">
        <f t="shared" si="133"/>
        <v>260.76946232438667</v>
      </c>
      <c r="L461" s="113">
        <f t="shared" si="133"/>
        <v>266.1297344628311</v>
      </c>
      <c r="M461" s="113">
        <f t="shared" si="133"/>
        <v>290.98761067296329</v>
      </c>
      <c r="N461" s="423">
        <f t="shared" si="133"/>
        <v>310.36898073735682</v>
      </c>
      <c r="O461" s="113">
        <f t="shared" si="133"/>
        <v>309.95604250216383</v>
      </c>
      <c r="P461" s="113">
        <f t="shared" si="133"/>
        <v>319.58319025354768</v>
      </c>
      <c r="Q461" s="113">
        <f t="shared" si="133"/>
        <v>322.82384316697244</v>
      </c>
      <c r="R461" s="113">
        <f t="shared" si="133"/>
        <v>311.63375741479069</v>
      </c>
      <c r="S461" s="113">
        <f t="shared" si="133"/>
        <v>288.86330516085542</v>
      </c>
      <c r="T461" s="113">
        <f t="shared" si="133"/>
        <v>268.63821273981102</v>
      </c>
      <c r="U461" s="113">
        <f t="shared" si="133"/>
        <v>287.74478715176025</v>
      </c>
      <c r="V461" s="423">
        <f t="shared" si="133"/>
        <v>301.52376035825034</v>
      </c>
      <c r="W461" s="113">
        <f t="shared" si="133"/>
        <v>360.32645460983707</v>
      </c>
      <c r="X461" s="113">
        <f t="shared" si="133"/>
        <v>357.14788681996458</v>
      </c>
      <c r="Y461" s="113">
        <f t="shared" si="133"/>
        <v>349.05993504207493</v>
      </c>
      <c r="Z461" s="113">
        <f t="shared" si="133"/>
        <v>342.42024955842078</v>
      </c>
      <c r="AA461" s="113">
        <f t="shared" si="133"/>
        <v>316.72320601525007</v>
      </c>
      <c r="AB461" s="113">
        <f t="shared" si="133"/>
        <v>295.86107207326182</v>
      </c>
      <c r="AC461" s="117"/>
    </row>
    <row r="462" spans="1:29" s="661" customFormat="1" ht="10.5" customHeight="1" thickBot="1" x14ac:dyDescent="0.25">
      <c r="A462" s="2728"/>
      <c r="B462" s="2741"/>
      <c r="C462" s="45" t="s">
        <v>16</v>
      </c>
      <c r="D462" s="1223"/>
      <c r="E462" s="126">
        <f t="shared" ref="E462:AC462" si="134">E460/E459</f>
        <v>0.57894736842105254</v>
      </c>
      <c r="F462" s="126">
        <f t="shared" si="134"/>
        <v>0.563041385948027</v>
      </c>
      <c r="G462" s="126">
        <f t="shared" si="134"/>
        <v>0.56237816764132553</v>
      </c>
      <c r="H462" s="444">
        <f t="shared" si="134"/>
        <v>0.57468879668049788</v>
      </c>
      <c r="I462" s="126">
        <f t="shared" si="134"/>
        <v>0.56310679611650483</v>
      </c>
      <c r="J462" s="126">
        <f t="shared" si="134"/>
        <v>0.54911131898971011</v>
      </c>
      <c r="K462" s="126">
        <f t="shared" si="134"/>
        <v>0.53205741626794256</v>
      </c>
      <c r="L462" s="126">
        <f t="shared" si="134"/>
        <v>0.53383458646616544</v>
      </c>
      <c r="M462" s="126">
        <f t="shared" si="134"/>
        <v>0.49871465295629819</v>
      </c>
      <c r="N462" s="444">
        <f t="shared" si="134"/>
        <v>0.4859437751004016</v>
      </c>
      <c r="O462" s="126">
        <f t="shared" si="134"/>
        <v>0.49077786688051311</v>
      </c>
      <c r="P462" s="126">
        <f t="shared" si="134"/>
        <v>0.49457364341085275</v>
      </c>
      <c r="Q462" s="126">
        <f t="shared" si="134"/>
        <v>0.49121466768525596</v>
      </c>
      <c r="R462" s="126">
        <f t="shared" si="134"/>
        <v>0.49642573471008739</v>
      </c>
      <c r="S462" s="126">
        <f t="shared" si="134"/>
        <v>0.50472103004291846</v>
      </c>
      <c r="T462" s="126">
        <f t="shared" si="134"/>
        <v>0.50738007380073802</v>
      </c>
      <c r="U462" s="126">
        <f t="shared" si="134"/>
        <v>0.50300429184549367</v>
      </c>
      <c r="V462" s="444">
        <f t="shared" si="134"/>
        <v>0.50700741962077489</v>
      </c>
      <c r="W462" s="126">
        <f t="shared" si="134"/>
        <v>0.50966850828729293</v>
      </c>
      <c r="X462" s="126">
        <f t="shared" si="134"/>
        <v>0.50661099512874042</v>
      </c>
      <c r="Y462" s="126">
        <f t="shared" si="134"/>
        <v>0.49011299435028244</v>
      </c>
      <c r="Z462" s="126">
        <f t="shared" si="134"/>
        <v>0.49102656137832018</v>
      </c>
      <c r="AA462" s="126">
        <f t="shared" si="134"/>
        <v>0.50314960629921257</v>
      </c>
      <c r="AB462" s="126">
        <f t="shared" si="134"/>
        <v>0.52033898305084736</v>
      </c>
      <c r="AC462" s="122">
        <f t="shared" si="134"/>
        <v>0.51629749053694107</v>
      </c>
    </row>
    <row r="463" spans="1:29" s="661" customFormat="1" ht="10.5" customHeight="1" x14ac:dyDescent="0.2">
      <c r="A463" s="2846" t="s">
        <v>106</v>
      </c>
      <c r="B463" s="2815" t="s">
        <v>151</v>
      </c>
      <c r="C463" s="12" t="s">
        <v>483</v>
      </c>
      <c r="D463" s="1203" t="s">
        <v>479</v>
      </c>
      <c r="E463" s="2624">
        <v>2.16</v>
      </c>
      <c r="F463" s="2624">
        <v>2.2913999999999999</v>
      </c>
      <c r="G463" s="2624">
        <v>2.3490000000000002</v>
      </c>
      <c r="H463" s="2624">
        <v>2.2751999999999999</v>
      </c>
      <c r="I463" s="2624">
        <v>2.1995999999999998</v>
      </c>
      <c r="J463" s="2624">
        <v>2.1024000000000003</v>
      </c>
      <c r="K463" s="2624">
        <v>2.1905999999999999</v>
      </c>
      <c r="L463" s="2624">
        <v>1.9494</v>
      </c>
      <c r="M463" s="2624">
        <v>2.0070000000000001</v>
      </c>
      <c r="N463" s="2624">
        <v>2.0286</v>
      </c>
      <c r="O463" s="2624">
        <v>2.0898000000000003</v>
      </c>
      <c r="P463" s="2624">
        <v>2.0538000000000003</v>
      </c>
      <c r="Q463" s="2624">
        <v>1.8684000000000001</v>
      </c>
      <c r="R463" s="2624">
        <v>1.9944000000000002</v>
      </c>
      <c r="S463" s="2624">
        <v>2.0177999999999998</v>
      </c>
      <c r="T463" s="2624">
        <v>2.0339999999999998</v>
      </c>
      <c r="U463" s="2624">
        <v>2.1078000000000001</v>
      </c>
      <c r="V463" s="2624">
        <v>2.052</v>
      </c>
      <c r="W463" s="2624">
        <v>2.0124</v>
      </c>
      <c r="X463" s="2624">
        <v>2.0771999999999999</v>
      </c>
      <c r="Y463" s="2624">
        <v>2.169</v>
      </c>
      <c r="Z463" s="2624">
        <v>2.1258000000000004</v>
      </c>
      <c r="AA463" s="2624">
        <v>2.2050000000000001</v>
      </c>
      <c r="AB463" s="2624">
        <v>2.2913999999999999</v>
      </c>
      <c r="AC463" s="124">
        <f>SUM(E463:AB463)</f>
        <v>50.651999999999994</v>
      </c>
    </row>
    <row r="464" spans="1:29" s="661" customFormat="1" ht="10.5" customHeight="1" x14ac:dyDescent="0.2">
      <c r="A464" s="2846"/>
      <c r="B464" s="2815"/>
      <c r="C464" s="8" t="s">
        <v>484</v>
      </c>
      <c r="D464" s="1201" t="s">
        <v>479</v>
      </c>
      <c r="E464" s="2624">
        <v>1.7010000000000001</v>
      </c>
      <c r="F464" s="2624">
        <v>1.8414000000000001</v>
      </c>
      <c r="G464" s="2624">
        <v>1.881</v>
      </c>
      <c r="H464" s="2624">
        <v>1.8485999999999998</v>
      </c>
      <c r="I464" s="2624">
        <v>1.8</v>
      </c>
      <c r="J464" s="2624">
        <v>1.7694000000000001</v>
      </c>
      <c r="K464" s="2624">
        <v>1.7784</v>
      </c>
      <c r="L464" s="2624">
        <v>1.6542000000000001</v>
      </c>
      <c r="M464" s="2624">
        <v>1.6542000000000001</v>
      </c>
      <c r="N464" s="2624">
        <v>1.6668000000000001</v>
      </c>
      <c r="O464" s="2624">
        <v>1.7784</v>
      </c>
      <c r="P464" s="2624">
        <v>1.7387999999999999</v>
      </c>
      <c r="Q464" s="2624">
        <v>1.593</v>
      </c>
      <c r="R464" s="2624">
        <v>1.6722000000000001</v>
      </c>
      <c r="S464" s="2624">
        <v>1.6542000000000001</v>
      </c>
      <c r="T464" s="2624">
        <v>1.6379999999999999</v>
      </c>
      <c r="U464" s="2624">
        <v>1.6938</v>
      </c>
      <c r="V464" s="2624">
        <v>1.6596</v>
      </c>
      <c r="W464" s="2624">
        <v>1.7244000000000002</v>
      </c>
      <c r="X464" s="2624">
        <v>1.7352000000000001</v>
      </c>
      <c r="Y464" s="2624">
        <v>1.7658</v>
      </c>
      <c r="Z464" s="2624">
        <v>1.7964</v>
      </c>
      <c r="AA464" s="2624">
        <v>1.8306</v>
      </c>
      <c r="AB464" s="2624">
        <v>1.7784</v>
      </c>
      <c r="AC464" s="124">
        <f>SUM(E464:AB464)</f>
        <v>41.653799999999997</v>
      </c>
    </row>
    <row r="465" spans="1:78" s="661" customFormat="1" ht="10.5" customHeight="1" x14ac:dyDescent="0.2">
      <c r="A465" s="2846"/>
      <c r="B465" s="2815"/>
      <c r="C465" s="11" t="s">
        <v>8</v>
      </c>
      <c r="D465" s="1201" t="s">
        <v>465</v>
      </c>
      <c r="E465" s="2968">
        <v>260</v>
      </c>
      <c r="F465" s="2968">
        <v>266</v>
      </c>
      <c r="G465" s="2968">
        <v>273</v>
      </c>
      <c r="H465" s="2968">
        <v>255</v>
      </c>
      <c r="I465" s="2968">
        <v>248</v>
      </c>
      <c r="J465" s="2968">
        <v>249</v>
      </c>
      <c r="K465" s="2968">
        <v>257</v>
      </c>
      <c r="L465" s="2968">
        <v>224</v>
      </c>
      <c r="M465" s="2968">
        <v>235</v>
      </c>
      <c r="N465" s="2968">
        <v>265</v>
      </c>
      <c r="O465" s="2968">
        <v>263</v>
      </c>
      <c r="P465" s="2968">
        <v>235</v>
      </c>
      <c r="Q465" s="2968">
        <v>205</v>
      </c>
      <c r="R465" s="2968">
        <v>238</v>
      </c>
      <c r="S465" s="2968">
        <v>243</v>
      </c>
      <c r="T465" s="2968">
        <v>238</v>
      </c>
      <c r="U465" s="2968">
        <v>230</v>
      </c>
      <c r="V465" s="2968">
        <v>248</v>
      </c>
      <c r="W465" s="2968">
        <v>248</v>
      </c>
      <c r="X465" s="2968">
        <v>245</v>
      </c>
      <c r="Y465" s="2968">
        <v>253</v>
      </c>
      <c r="Z465" s="2968">
        <v>263</v>
      </c>
      <c r="AA465" s="2968">
        <v>278</v>
      </c>
      <c r="AB465" s="2968">
        <v>272</v>
      </c>
      <c r="AC465" s="124"/>
    </row>
    <row r="466" spans="1:78" s="661" customFormat="1" ht="10.5" customHeight="1" thickBot="1" x14ac:dyDescent="0.25">
      <c r="A466" s="2846"/>
      <c r="B466" s="2815"/>
      <c r="C466" s="8" t="s">
        <v>16</v>
      </c>
      <c r="D466" s="8"/>
      <c r="E466" s="110">
        <f t="shared" ref="E466:AC466" si="135">E464/E463</f>
        <v>0.78749999999999998</v>
      </c>
      <c r="F466" s="110">
        <f t="shared" si="135"/>
        <v>0.80361351139041648</v>
      </c>
      <c r="G466" s="110">
        <f t="shared" si="135"/>
        <v>0.8007662835249042</v>
      </c>
      <c r="H466" s="444">
        <f t="shared" si="135"/>
        <v>0.8125</v>
      </c>
      <c r="I466" s="110">
        <f t="shared" si="135"/>
        <v>0.81833060556464821</v>
      </c>
      <c r="J466" s="110">
        <f t="shared" si="135"/>
        <v>0.84160958904109584</v>
      </c>
      <c r="K466" s="110">
        <f t="shared" si="135"/>
        <v>0.81183237469186531</v>
      </c>
      <c r="L466" s="110">
        <f t="shared" si="135"/>
        <v>0.84856879039704525</v>
      </c>
      <c r="M466" s="110">
        <f t="shared" si="135"/>
        <v>0.82421524663677126</v>
      </c>
      <c r="N466" s="444">
        <f t="shared" si="135"/>
        <v>0.82165039929015093</v>
      </c>
      <c r="O466" s="110">
        <f t="shared" si="135"/>
        <v>0.85099052540912989</v>
      </c>
      <c r="P466" s="110">
        <f t="shared" si="135"/>
        <v>0.84662576687116553</v>
      </c>
      <c r="Q466" s="110">
        <f t="shared" si="135"/>
        <v>0.85260115606936415</v>
      </c>
      <c r="R466" s="110">
        <f t="shared" si="135"/>
        <v>0.83844765342960292</v>
      </c>
      <c r="S466" s="110">
        <f t="shared" si="135"/>
        <v>0.81980374665477262</v>
      </c>
      <c r="T466" s="110">
        <f t="shared" si="135"/>
        <v>0.80530973451327437</v>
      </c>
      <c r="U466" s="110">
        <f t="shared" si="135"/>
        <v>0.80358667805294615</v>
      </c>
      <c r="V466" s="444">
        <f t="shared" si="135"/>
        <v>0.80877192982456136</v>
      </c>
      <c r="W466" s="110">
        <f t="shared" si="135"/>
        <v>0.85688729874776393</v>
      </c>
      <c r="X466" s="110">
        <f t="shared" si="135"/>
        <v>0.83535528596187181</v>
      </c>
      <c r="Y466" s="110">
        <f t="shared" si="135"/>
        <v>0.81410788381742738</v>
      </c>
      <c r="Z466" s="110">
        <f t="shared" si="135"/>
        <v>0.8450465707027941</v>
      </c>
      <c r="AA466" s="110">
        <f t="shared" si="135"/>
        <v>0.83020408163265302</v>
      </c>
      <c r="AB466" s="110">
        <f t="shared" si="135"/>
        <v>0.77611940298507465</v>
      </c>
      <c r="AC466" s="117">
        <f t="shared" si="135"/>
        <v>0.82235252309879181</v>
      </c>
    </row>
    <row r="467" spans="1:78" s="661" customFormat="1" ht="10.5" customHeight="1" x14ac:dyDescent="0.2">
      <c r="A467" s="253" t="s">
        <v>512</v>
      </c>
      <c r="B467" s="254"/>
      <c r="C467" s="255"/>
      <c r="D467" s="255"/>
      <c r="E467" s="256">
        <f t="shared" ref="E467:AB468" si="136">E451+E455+E459+E463</f>
        <v>4.5768000000000004</v>
      </c>
      <c r="F467" s="256">
        <f t="shared" si="136"/>
        <v>4.7850000000000001</v>
      </c>
      <c r="G467" s="256">
        <f t="shared" si="136"/>
        <v>4.8114000000000008</v>
      </c>
      <c r="H467" s="256">
        <f t="shared" si="136"/>
        <v>4.5888</v>
      </c>
      <c r="I467" s="256">
        <f t="shared" si="136"/>
        <v>4.6715999999999998</v>
      </c>
      <c r="J467" s="256">
        <f t="shared" si="136"/>
        <v>4.6680000000000001</v>
      </c>
      <c r="K467" s="256">
        <f t="shared" si="136"/>
        <v>4.6985999999999999</v>
      </c>
      <c r="L467" s="256">
        <f t="shared" si="136"/>
        <v>4.5030000000000001</v>
      </c>
      <c r="M467" s="256">
        <f t="shared" si="136"/>
        <v>4.8078000000000003</v>
      </c>
      <c r="N467" s="256">
        <f t="shared" si="136"/>
        <v>5.0166000000000004</v>
      </c>
      <c r="O467" s="256">
        <f>O451+O455+O459+O463</f>
        <v>5.0826000000000011</v>
      </c>
      <c r="P467" s="256">
        <f>P451+P455+P459+P463</f>
        <v>5.1498000000000008</v>
      </c>
      <c r="Q467" s="256">
        <f>Q451+Q455+Q459+Q463</f>
        <v>5.01</v>
      </c>
      <c r="R467" s="268">
        <f t="shared" si="136"/>
        <v>5.016</v>
      </c>
      <c r="S467" s="256">
        <f t="shared" si="136"/>
        <v>4.8137999999999996</v>
      </c>
      <c r="T467" s="256">
        <f t="shared" si="136"/>
        <v>4.6356000000000002</v>
      </c>
      <c r="U467" s="256">
        <f t="shared" si="136"/>
        <v>4.9038000000000004</v>
      </c>
      <c r="V467" s="256">
        <f t="shared" si="136"/>
        <v>4.9632000000000005</v>
      </c>
      <c r="W467" s="256">
        <f>W451+W455+W459+W463</f>
        <v>5.4875999999999996</v>
      </c>
      <c r="X467" s="256">
        <f t="shared" si="136"/>
        <v>5.5259999999999998</v>
      </c>
      <c r="Y467" s="256">
        <f>Y451+Y455+Y459+Y463</f>
        <v>5.5674000000000001</v>
      </c>
      <c r="Z467" s="256">
        <f t="shared" si="136"/>
        <v>5.4690000000000003</v>
      </c>
      <c r="AA467" s="256">
        <f t="shared" si="136"/>
        <v>5.2530000000000001</v>
      </c>
      <c r="AB467" s="256">
        <f t="shared" si="136"/>
        <v>5.1234000000000002</v>
      </c>
      <c r="AC467" s="257"/>
      <c r="AD467" s="120"/>
      <c r="AE467" s="120"/>
      <c r="AF467" s="120"/>
      <c r="AG467" s="120"/>
      <c r="AH467" s="120"/>
      <c r="AI467" s="120"/>
      <c r="AJ467" s="120"/>
      <c r="AK467" s="120"/>
      <c r="AL467" s="120"/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120"/>
      <c r="AW467" s="120"/>
      <c r="AX467" s="120"/>
      <c r="AY467" s="120"/>
      <c r="AZ467" s="120"/>
      <c r="BA467" s="120"/>
      <c r="BB467" s="120"/>
      <c r="BC467" s="120"/>
      <c r="BD467" s="120"/>
      <c r="BE467" s="120"/>
      <c r="BF467" s="120"/>
      <c r="BG467" s="120"/>
      <c r="BH467" s="120"/>
      <c r="BI467" s="120"/>
      <c r="BJ467" s="120"/>
      <c r="BK467" s="120"/>
      <c r="BL467" s="120"/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120"/>
      <c r="BW467" s="120"/>
      <c r="BX467" s="120"/>
      <c r="BY467" s="120"/>
      <c r="BZ467" s="120"/>
    </row>
    <row r="468" spans="1:78" s="661" customFormat="1" ht="10.5" customHeight="1" x14ac:dyDescent="0.2">
      <c r="A468" s="258" t="s">
        <v>513</v>
      </c>
      <c r="B468" s="259"/>
      <c r="C468" s="260"/>
      <c r="D468" s="260"/>
      <c r="E468" s="261">
        <f t="shared" si="136"/>
        <v>3.1002000000000001</v>
      </c>
      <c r="F468" s="261">
        <f t="shared" si="136"/>
        <v>3.2454000000000001</v>
      </c>
      <c r="G468" s="261">
        <f t="shared" si="136"/>
        <v>3.2658</v>
      </c>
      <c r="H468" s="261">
        <f t="shared" si="136"/>
        <v>3.1781999999999995</v>
      </c>
      <c r="I468" s="261">
        <f t="shared" si="136"/>
        <v>3.1920000000000002</v>
      </c>
      <c r="J468" s="261">
        <f t="shared" si="136"/>
        <v>3.1782000000000004</v>
      </c>
      <c r="K468" s="261">
        <f t="shared" si="136"/>
        <v>3.1128</v>
      </c>
      <c r="L468" s="261">
        <f t="shared" si="136"/>
        <v>3.0174000000000003</v>
      </c>
      <c r="M468" s="261">
        <f t="shared" si="136"/>
        <v>3.0510000000000002</v>
      </c>
      <c r="N468" s="261">
        <f t="shared" si="136"/>
        <v>3.1188000000000002</v>
      </c>
      <c r="O468" s="261">
        <f t="shared" si="136"/>
        <v>3.2471999999999999</v>
      </c>
      <c r="P468" s="261">
        <f t="shared" si="136"/>
        <v>3.27</v>
      </c>
      <c r="Q468" s="261">
        <f t="shared" si="136"/>
        <v>3.1362000000000001</v>
      </c>
      <c r="R468" s="261">
        <f t="shared" si="136"/>
        <v>3.1722000000000001</v>
      </c>
      <c r="S468" s="261">
        <f t="shared" si="136"/>
        <v>3.0654000000000003</v>
      </c>
      <c r="T468" s="261">
        <f t="shared" si="136"/>
        <v>2.9580000000000002</v>
      </c>
      <c r="U468" s="261">
        <f t="shared" si="136"/>
        <v>3.1002000000000001</v>
      </c>
      <c r="V468" s="261">
        <f t="shared" si="136"/>
        <v>3.1356000000000002</v>
      </c>
      <c r="W468" s="261">
        <f t="shared" si="136"/>
        <v>3.4956000000000005</v>
      </c>
      <c r="X468" s="261">
        <f t="shared" si="136"/>
        <v>3.4824000000000002</v>
      </c>
      <c r="Y468" s="261">
        <f t="shared" si="136"/>
        <v>3.4314</v>
      </c>
      <c r="Z468" s="261">
        <f t="shared" si="136"/>
        <v>3.4379999999999997</v>
      </c>
      <c r="AA468" s="261">
        <f t="shared" si="136"/>
        <v>3.3641999999999999</v>
      </c>
      <c r="AB468" s="261">
        <f t="shared" si="136"/>
        <v>3.2519999999999998</v>
      </c>
      <c r="AC468" s="262"/>
      <c r="AD468" s="120"/>
      <c r="AE468" s="120"/>
      <c r="AF468" s="120"/>
      <c r="AG468" s="120"/>
      <c r="AH468" s="120"/>
      <c r="AI468" s="120"/>
      <c r="AJ468" s="120"/>
      <c r="AK468" s="120"/>
      <c r="AL468" s="120"/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120"/>
      <c r="AW468" s="120"/>
      <c r="AX468" s="120"/>
      <c r="AY468" s="120"/>
      <c r="AZ468" s="120"/>
      <c r="BA468" s="120"/>
      <c r="BB468" s="120"/>
      <c r="BC468" s="120"/>
      <c r="BD468" s="120"/>
      <c r="BE468" s="120"/>
      <c r="BF468" s="120"/>
      <c r="BG468" s="120"/>
      <c r="BH468" s="120"/>
      <c r="BI468" s="120"/>
      <c r="BJ468" s="120"/>
      <c r="BK468" s="120"/>
      <c r="BL468" s="120"/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120"/>
      <c r="BW468" s="120"/>
      <c r="BX468" s="120"/>
      <c r="BY468" s="120"/>
      <c r="BZ468" s="120"/>
    </row>
    <row r="469" spans="1:78" s="661" customFormat="1" ht="10.5" customHeight="1" thickBot="1" x14ac:dyDescent="0.25">
      <c r="A469" s="263" t="s">
        <v>514</v>
      </c>
      <c r="B469" s="264"/>
      <c r="C469" s="265"/>
      <c r="D469" s="265"/>
      <c r="E469" s="266">
        <f t="shared" ref="E469:AB469" si="137">SQRT(E467*E467+E468*E468)</f>
        <v>5.5279596850917789</v>
      </c>
      <c r="F469" s="266">
        <f t="shared" si="137"/>
        <v>5.7817684284308726</v>
      </c>
      <c r="G469" s="266">
        <f t="shared" si="137"/>
        <v>5.8150683229004292</v>
      </c>
      <c r="H469" s="266">
        <f t="shared" si="137"/>
        <v>5.5819387922118961</v>
      </c>
      <c r="I469" s="266">
        <f t="shared" si="137"/>
        <v>5.6579776033490976</v>
      </c>
      <c r="J469" s="266">
        <f t="shared" si="137"/>
        <v>5.6472275711184166</v>
      </c>
      <c r="K469" s="266">
        <f t="shared" si="137"/>
        <v>5.6361658776157393</v>
      </c>
      <c r="L469" s="266">
        <f t="shared" si="137"/>
        <v>5.420489992611369</v>
      </c>
      <c r="M469" s="266">
        <f t="shared" si="137"/>
        <v>5.6941673526513084</v>
      </c>
      <c r="N469" s="266">
        <f t="shared" si="137"/>
        <v>5.9070457083046177</v>
      </c>
      <c r="O469" s="266">
        <f t="shared" si="137"/>
        <v>6.0313456707438027</v>
      </c>
      <c r="P469" s="266">
        <f t="shared" si="137"/>
        <v>6.1002737676271552</v>
      </c>
      <c r="Q469" s="266">
        <f t="shared" si="137"/>
        <v>5.9106556692130185</v>
      </c>
      <c r="R469" s="266">
        <f t="shared" si="137"/>
        <v>5.9349059672416038</v>
      </c>
      <c r="S469" s="266">
        <f t="shared" si="137"/>
        <v>5.7069560713220842</v>
      </c>
      <c r="T469" s="266">
        <f t="shared" si="137"/>
        <v>5.4989591160509645</v>
      </c>
      <c r="U469" s="266">
        <f t="shared" si="137"/>
        <v>5.8015941326500942</v>
      </c>
      <c r="V469" s="266">
        <f t="shared" si="137"/>
        <v>5.8707190019621969</v>
      </c>
      <c r="W469" s="266">
        <f t="shared" si="137"/>
        <v>6.5063794171566727</v>
      </c>
      <c r="X469" s="266">
        <f t="shared" si="137"/>
        <v>6.5317521202201174</v>
      </c>
      <c r="Y469" s="266">
        <f t="shared" si="137"/>
        <v>6.5399119810590722</v>
      </c>
      <c r="Z469" s="266">
        <f t="shared" si="137"/>
        <v>6.4598610666174547</v>
      </c>
      <c r="AA469" s="266">
        <f t="shared" si="137"/>
        <v>6.2379364087813522</v>
      </c>
      <c r="AB469" s="266">
        <f t="shared" si="137"/>
        <v>6.0683384513390486</v>
      </c>
      <c r="AC469" s="267"/>
      <c r="AD469" s="120">
        <f>MAX(E469:AB469)</f>
        <v>6.5399119810590722</v>
      </c>
      <c r="AE469" s="120"/>
      <c r="AF469" s="120"/>
      <c r="AG469" s="120"/>
      <c r="AH469" s="120"/>
      <c r="AI469" s="120"/>
      <c r="AJ469" s="120"/>
      <c r="AK469" s="120"/>
      <c r="AL469" s="120"/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120"/>
      <c r="AW469" s="120"/>
      <c r="AX469" s="120"/>
      <c r="AY469" s="120"/>
      <c r="AZ469" s="120"/>
      <c r="BA469" s="120"/>
      <c r="BB469" s="120"/>
      <c r="BC469" s="120"/>
      <c r="BD469" s="120"/>
      <c r="BE469" s="120"/>
      <c r="BF469" s="120"/>
      <c r="BG469" s="120"/>
      <c r="BH469" s="120"/>
      <c r="BI469" s="120"/>
      <c r="BJ469" s="120"/>
      <c r="BK469" s="120"/>
      <c r="BL469" s="120"/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120"/>
      <c r="BW469" s="120"/>
      <c r="BX469" s="120"/>
      <c r="BY469" s="120"/>
      <c r="BZ469" s="120"/>
    </row>
    <row r="470" spans="1:78" s="13" customFormat="1" ht="10.5" customHeight="1" thickBot="1" x14ac:dyDescent="0.25">
      <c r="A470" s="23" t="s">
        <v>136</v>
      </c>
      <c r="B470" s="24"/>
      <c r="C470" s="25"/>
      <c r="D470" s="25"/>
      <c r="E470" s="146">
        <v>1</v>
      </c>
      <c r="F470" s="146">
        <v>2</v>
      </c>
      <c r="G470" s="146">
        <v>3</v>
      </c>
      <c r="H470" s="146">
        <v>4</v>
      </c>
      <c r="I470" s="146">
        <v>5</v>
      </c>
      <c r="J470" s="146">
        <v>6</v>
      </c>
      <c r="K470" s="146">
        <v>7</v>
      </c>
      <c r="L470" s="146">
        <v>8</v>
      </c>
      <c r="M470" s="146">
        <v>9</v>
      </c>
      <c r="N470" s="146">
        <v>10</v>
      </c>
      <c r="O470" s="146">
        <v>11</v>
      </c>
      <c r="P470" s="146">
        <v>12</v>
      </c>
      <c r="Q470" s="146">
        <v>13</v>
      </c>
      <c r="R470" s="146">
        <v>14</v>
      </c>
      <c r="S470" s="146">
        <v>15</v>
      </c>
      <c r="T470" s="146">
        <v>16</v>
      </c>
      <c r="U470" s="146">
        <v>17</v>
      </c>
      <c r="V470" s="146">
        <v>18</v>
      </c>
      <c r="W470" s="146">
        <v>19</v>
      </c>
      <c r="X470" s="146">
        <v>20</v>
      </c>
      <c r="Y470" s="146">
        <v>21</v>
      </c>
      <c r="Z470" s="146">
        <v>22</v>
      </c>
      <c r="AA470" s="146">
        <v>23</v>
      </c>
      <c r="AB470" s="146">
        <v>24</v>
      </c>
      <c r="AC470" s="346"/>
    </row>
    <row r="471" spans="1:78" s="32" customFormat="1" ht="12.75" customHeight="1" x14ac:dyDescent="0.2">
      <c r="A471" s="846" t="s">
        <v>137</v>
      </c>
      <c r="B471" s="847"/>
      <c r="C471" s="848" t="s">
        <v>13</v>
      </c>
      <c r="D471" s="1261" t="s">
        <v>465</v>
      </c>
      <c r="E471" s="1963">
        <v>37.889999389648438</v>
      </c>
      <c r="F471" s="1963">
        <v>37.830001831054688</v>
      </c>
      <c r="G471" s="1963">
        <v>37.819999694824219</v>
      </c>
      <c r="H471" s="1963">
        <v>37.779998779296875</v>
      </c>
      <c r="I471" s="1963">
        <v>37.880001068115234</v>
      </c>
      <c r="J471" s="1963">
        <v>37.880001068115234</v>
      </c>
      <c r="K471" s="1963">
        <v>37.869998931884766</v>
      </c>
      <c r="L471" s="1963">
        <v>37.790000915527344</v>
      </c>
      <c r="M471" s="1963">
        <v>37.369998931884766</v>
      </c>
      <c r="N471" s="1963">
        <v>37.279998779296875</v>
      </c>
      <c r="O471" s="1963">
        <v>37.430000305175781</v>
      </c>
      <c r="P471" s="1963">
        <v>37.639999389648438</v>
      </c>
      <c r="Q471" s="1963">
        <v>37.709999084472656</v>
      </c>
      <c r="R471" s="1963">
        <v>37.659999847412109</v>
      </c>
      <c r="S471" s="1963">
        <v>37.709999084472656</v>
      </c>
      <c r="T471" s="1963">
        <v>37.709999084472656</v>
      </c>
      <c r="U471" s="1963">
        <v>37.729999542236328</v>
      </c>
      <c r="V471" s="1963">
        <v>37.709999084472656</v>
      </c>
      <c r="W471" s="1963">
        <v>37.669998168945313</v>
      </c>
      <c r="X471" s="1963">
        <v>37.729999542236328</v>
      </c>
      <c r="Y471" s="1963">
        <v>37.770000457763672</v>
      </c>
      <c r="Z471" s="1963">
        <v>37.819999694824219</v>
      </c>
      <c r="AA471" s="1963">
        <v>37.520000457763672</v>
      </c>
      <c r="AB471" s="1963">
        <v>37.569999694824219</v>
      </c>
      <c r="AC471" s="428"/>
    </row>
    <row r="472" spans="1:78" s="32" customFormat="1" ht="12.75" customHeight="1" thickBot="1" x14ac:dyDescent="0.25">
      <c r="A472" s="849" t="s">
        <v>138</v>
      </c>
      <c r="B472" s="850"/>
      <c r="C472" s="851" t="s">
        <v>13</v>
      </c>
      <c r="D472" s="1961" t="s">
        <v>465</v>
      </c>
      <c r="E472" s="1964">
        <v>37.889999389648438</v>
      </c>
      <c r="F472" s="1964">
        <v>37.830001831054688</v>
      </c>
      <c r="G472" s="1964">
        <v>37.819999694824219</v>
      </c>
      <c r="H472" s="1964">
        <v>37.779998779296875</v>
      </c>
      <c r="I472" s="1964">
        <v>37.880001068115234</v>
      </c>
      <c r="J472" s="1964">
        <v>37.880001068115234</v>
      </c>
      <c r="K472" s="1964">
        <v>37.869998931884766</v>
      </c>
      <c r="L472" s="1964">
        <v>37.790000915527344</v>
      </c>
      <c r="M472" s="1964">
        <v>37.369998931884766</v>
      </c>
      <c r="N472" s="1964">
        <v>37.279998779296875</v>
      </c>
      <c r="O472" s="1964">
        <v>37.430000305175781</v>
      </c>
      <c r="P472" s="1964">
        <v>37.639999389648438</v>
      </c>
      <c r="Q472" s="1964">
        <v>37.709999084472656</v>
      </c>
      <c r="R472" s="1964">
        <v>37.659999847412109</v>
      </c>
      <c r="S472" s="1964">
        <v>37.709999084472656</v>
      </c>
      <c r="T472" s="1964">
        <v>37.709999084472656</v>
      </c>
      <c r="U472" s="1964">
        <v>37.729999542236328</v>
      </c>
      <c r="V472" s="1964">
        <v>37.709999084472656</v>
      </c>
      <c r="W472" s="1964">
        <v>37.669998168945313</v>
      </c>
      <c r="X472" s="1964">
        <v>37.729999542236328</v>
      </c>
      <c r="Y472" s="1964">
        <v>37.770000457763672</v>
      </c>
      <c r="Z472" s="1964">
        <v>37.819999694824219</v>
      </c>
      <c r="AA472" s="1964">
        <v>37.520000457763672</v>
      </c>
      <c r="AB472" s="1964">
        <v>37.569999694824219</v>
      </c>
      <c r="AC472" s="433"/>
    </row>
    <row r="473" spans="1:78" s="661" customFormat="1" ht="10.5" customHeight="1" thickBot="1" x14ac:dyDescent="0.25">
      <c r="A473" s="2715" t="s">
        <v>161</v>
      </c>
      <c r="B473" s="2908" t="s">
        <v>231</v>
      </c>
      <c r="C473" s="10" t="s">
        <v>483</v>
      </c>
      <c r="D473" s="1203" t="s">
        <v>479</v>
      </c>
      <c r="E473" s="231">
        <v>0</v>
      </c>
      <c r="F473" s="231">
        <v>0</v>
      </c>
      <c r="G473" s="231">
        <v>0</v>
      </c>
      <c r="H473" s="231">
        <v>0</v>
      </c>
      <c r="I473" s="231">
        <v>0</v>
      </c>
      <c r="J473" s="231">
        <v>0</v>
      </c>
      <c r="K473" s="231">
        <v>0</v>
      </c>
      <c r="L473" s="231">
        <v>0</v>
      </c>
      <c r="M473" s="231">
        <v>0</v>
      </c>
      <c r="N473" s="231">
        <v>0</v>
      </c>
      <c r="O473" s="231">
        <v>0</v>
      </c>
      <c r="P473" s="231">
        <v>0</v>
      </c>
      <c r="Q473" s="231">
        <v>0</v>
      </c>
      <c r="R473" s="231">
        <v>0</v>
      </c>
      <c r="S473" s="231">
        <v>0</v>
      </c>
      <c r="T473" s="231">
        <v>0</v>
      </c>
      <c r="U473" s="231">
        <v>0</v>
      </c>
      <c r="V473" s="231">
        <v>0</v>
      </c>
      <c r="W473" s="231">
        <v>0</v>
      </c>
      <c r="X473" s="231">
        <v>0</v>
      </c>
      <c r="Y473" s="231">
        <v>0</v>
      </c>
      <c r="Z473" s="231">
        <v>0</v>
      </c>
      <c r="AA473" s="231">
        <v>0</v>
      </c>
      <c r="AB473" s="231">
        <v>0</v>
      </c>
      <c r="AC473" s="121">
        <f>SUM(E473:AB473)</f>
        <v>0</v>
      </c>
    </row>
    <row r="474" spans="1:78" s="661" customFormat="1" ht="10.5" customHeight="1" x14ac:dyDescent="0.2">
      <c r="A474" s="2716"/>
      <c r="B474" s="2829"/>
      <c r="C474" s="11" t="s">
        <v>484</v>
      </c>
      <c r="D474" s="1201" t="s">
        <v>479</v>
      </c>
      <c r="E474" s="231">
        <v>0</v>
      </c>
      <c r="F474" s="231">
        <v>0</v>
      </c>
      <c r="G474" s="231">
        <v>0</v>
      </c>
      <c r="H474" s="231">
        <v>0</v>
      </c>
      <c r="I474" s="231">
        <v>0</v>
      </c>
      <c r="J474" s="231">
        <v>0</v>
      </c>
      <c r="K474" s="231">
        <v>0</v>
      </c>
      <c r="L474" s="231">
        <v>0</v>
      </c>
      <c r="M474" s="231">
        <v>0</v>
      </c>
      <c r="N474" s="231">
        <v>0</v>
      </c>
      <c r="O474" s="231">
        <v>0</v>
      </c>
      <c r="P474" s="231">
        <v>0</v>
      </c>
      <c r="Q474" s="231">
        <v>0</v>
      </c>
      <c r="R474" s="231">
        <v>0</v>
      </c>
      <c r="S474" s="231">
        <v>0</v>
      </c>
      <c r="T474" s="231">
        <v>0</v>
      </c>
      <c r="U474" s="231">
        <v>0</v>
      </c>
      <c r="V474" s="231">
        <v>0</v>
      </c>
      <c r="W474" s="231">
        <v>0</v>
      </c>
      <c r="X474" s="231">
        <v>0</v>
      </c>
      <c r="Y474" s="231">
        <v>0</v>
      </c>
      <c r="Z474" s="231">
        <v>0</v>
      </c>
      <c r="AA474" s="231">
        <v>0</v>
      </c>
      <c r="AB474" s="231">
        <v>0</v>
      </c>
      <c r="AC474" s="124">
        <f>SUM(E474:AB474)</f>
        <v>0</v>
      </c>
    </row>
    <row r="475" spans="1:78" s="661" customFormat="1" ht="10.5" customHeight="1" x14ac:dyDescent="0.2">
      <c r="A475" s="2716"/>
      <c r="B475" s="2829"/>
      <c r="C475" s="11" t="s">
        <v>8</v>
      </c>
      <c r="D475" s="1201" t="s">
        <v>465</v>
      </c>
      <c r="E475" s="1067">
        <v>0</v>
      </c>
      <c r="F475" s="1127">
        <v>0</v>
      </c>
      <c r="G475" s="1127">
        <v>0</v>
      </c>
      <c r="H475" s="1127">
        <v>0</v>
      </c>
      <c r="I475" s="1127">
        <v>0</v>
      </c>
      <c r="J475" s="1127">
        <v>0</v>
      </c>
      <c r="K475" s="1127">
        <v>0</v>
      </c>
      <c r="L475" s="1127">
        <v>0</v>
      </c>
      <c r="M475" s="1127">
        <v>0</v>
      </c>
      <c r="N475" s="1127">
        <v>0</v>
      </c>
      <c r="O475" s="1127">
        <v>0</v>
      </c>
      <c r="P475" s="1127">
        <v>0</v>
      </c>
      <c r="Q475" s="1127">
        <v>0</v>
      </c>
      <c r="R475" s="1127">
        <v>0</v>
      </c>
      <c r="S475" s="1127">
        <v>0</v>
      </c>
      <c r="T475" s="1127">
        <v>0</v>
      </c>
      <c r="U475" s="1127">
        <v>0</v>
      </c>
      <c r="V475" s="1127">
        <v>0</v>
      </c>
      <c r="W475" s="1127">
        <v>0</v>
      </c>
      <c r="X475" s="1127">
        <v>0</v>
      </c>
      <c r="Y475" s="1127">
        <v>0</v>
      </c>
      <c r="Z475" s="1127">
        <v>0</v>
      </c>
      <c r="AA475" s="1127">
        <v>0</v>
      </c>
      <c r="AB475" s="1127">
        <v>0</v>
      </c>
      <c r="AC475" s="118"/>
    </row>
    <row r="476" spans="1:78" s="661" customFormat="1" ht="10.5" customHeight="1" thickBot="1" x14ac:dyDescent="0.25">
      <c r="A476" s="2716"/>
      <c r="B476" s="2875"/>
      <c r="C476" s="11" t="s">
        <v>16</v>
      </c>
      <c r="D476" s="1201"/>
      <c r="E476" s="110" t="e">
        <f t="shared" ref="E476:AC476" si="138">E474/E473</f>
        <v>#DIV/0!</v>
      </c>
      <c r="F476" s="110" t="e">
        <f t="shared" si="138"/>
        <v>#DIV/0!</v>
      </c>
      <c r="G476" s="110" t="e">
        <f t="shared" si="138"/>
        <v>#DIV/0!</v>
      </c>
      <c r="H476" s="466" t="e">
        <f t="shared" si="138"/>
        <v>#DIV/0!</v>
      </c>
      <c r="I476" s="110" t="e">
        <f t="shared" si="138"/>
        <v>#DIV/0!</v>
      </c>
      <c r="J476" s="110" t="e">
        <f t="shared" si="138"/>
        <v>#DIV/0!</v>
      </c>
      <c r="K476" s="110" t="e">
        <f t="shared" si="138"/>
        <v>#DIV/0!</v>
      </c>
      <c r="L476" s="110" t="e">
        <f t="shared" si="138"/>
        <v>#DIV/0!</v>
      </c>
      <c r="M476" s="110" t="e">
        <f t="shared" si="138"/>
        <v>#DIV/0!</v>
      </c>
      <c r="N476" s="466" t="e">
        <f t="shared" si="138"/>
        <v>#DIV/0!</v>
      </c>
      <c r="O476" s="110" t="e">
        <f t="shared" si="138"/>
        <v>#DIV/0!</v>
      </c>
      <c r="P476" s="110" t="e">
        <f t="shared" si="138"/>
        <v>#DIV/0!</v>
      </c>
      <c r="Q476" s="110" t="e">
        <f t="shared" si="138"/>
        <v>#DIV/0!</v>
      </c>
      <c r="R476" s="110" t="e">
        <f t="shared" si="138"/>
        <v>#DIV/0!</v>
      </c>
      <c r="S476" s="110" t="e">
        <f t="shared" si="138"/>
        <v>#DIV/0!</v>
      </c>
      <c r="T476" s="110" t="e">
        <f t="shared" si="138"/>
        <v>#DIV/0!</v>
      </c>
      <c r="U476" s="110" t="e">
        <f t="shared" si="138"/>
        <v>#DIV/0!</v>
      </c>
      <c r="V476" s="466" t="e">
        <f t="shared" si="138"/>
        <v>#DIV/0!</v>
      </c>
      <c r="W476" s="110" t="e">
        <f t="shared" si="138"/>
        <v>#DIV/0!</v>
      </c>
      <c r="X476" s="110" t="e">
        <f t="shared" si="138"/>
        <v>#DIV/0!</v>
      </c>
      <c r="Y476" s="110" t="e">
        <f t="shared" si="138"/>
        <v>#DIV/0!</v>
      </c>
      <c r="Z476" s="110" t="e">
        <f t="shared" si="138"/>
        <v>#DIV/0!</v>
      </c>
      <c r="AA476" s="110" t="e">
        <f t="shared" si="138"/>
        <v>#DIV/0!</v>
      </c>
      <c r="AB476" s="110" t="e">
        <f t="shared" si="138"/>
        <v>#DIV/0!</v>
      </c>
      <c r="AC476" s="117" t="e">
        <f t="shared" si="138"/>
        <v>#DIV/0!</v>
      </c>
    </row>
    <row r="477" spans="1:78" s="661" customFormat="1" ht="10.5" customHeight="1" thickBot="1" x14ac:dyDescent="0.25">
      <c r="A477" s="2715" t="s">
        <v>162</v>
      </c>
      <c r="B477" s="2908" t="s">
        <v>231</v>
      </c>
      <c r="C477" s="10" t="s">
        <v>483</v>
      </c>
      <c r="D477" s="1203" t="s">
        <v>479</v>
      </c>
      <c r="E477" s="231">
        <v>0</v>
      </c>
      <c r="F477" s="231">
        <v>0</v>
      </c>
      <c r="G477" s="231">
        <v>0</v>
      </c>
      <c r="H477" s="231">
        <v>0</v>
      </c>
      <c r="I477" s="231">
        <v>0</v>
      </c>
      <c r="J477" s="231">
        <v>0</v>
      </c>
      <c r="K477" s="231">
        <v>0</v>
      </c>
      <c r="L477" s="231">
        <v>0</v>
      </c>
      <c r="M477" s="231">
        <v>0</v>
      </c>
      <c r="N477" s="231">
        <v>0</v>
      </c>
      <c r="O477" s="231">
        <v>0</v>
      </c>
      <c r="P477" s="231">
        <v>0</v>
      </c>
      <c r="Q477" s="231">
        <v>0</v>
      </c>
      <c r="R477" s="231">
        <v>0</v>
      </c>
      <c r="S477" s="231">
        <v>0</v>
      </c>
      <c r="T477" s="231">
        <v>0</v>
      </c>
      <c r="U477" s="231">
        <v>0</v>
      </c>
      <c r="V477" s="231">
        <v>0</v>
      </c>
      <c r="W477" s="231">
        <v>0</v>
      </c>
      <c r="X477" s="231">
        <v>0</v>
      </c>
      <c r="Y477" s="231">
        <v>0</v>
      </c>
      <c r="Z477" s="231">
        <v>0</v>
      </c>
      <c r="AA477" s="231">
        <v>0</v>
      </c>
      <c r="AB477" s="231">
        <v>0</v>
      </c>
      <c r="AC477" s="121">
        <f>SUM(E477:AB477)</f>
        <v>0</v>
      </c>
    </row>
    <row r="478" spans="1:78" s="661" customFormat="1" ht="10.5" customHeight="1" x14ac:dyDescent="0.2">
      <c r="A478" s="2716"/>
      <c r="B478" s="2829"/>
      <c r="C478" s="11" t="s">
        <v>484</v>
      </c>
      <c r="D478" s="1201" t="s">
        <v>479</v>
      </c>
      <c r="E478" s="231">
        <v>0</v>
      </c>
      <c r="F478" s="231">
        <v>0</v>
      </c>
      <c r="G478" s="231">
        <v>0</v>
      </c>
      <c r="H478" s="231">
        <v>0</v>
      </c>
      <c r="I478" s="231">
        <v>0</v>
      </c>
      <c r="J478" s="231">
        <v>0</v>
      </c>
      <c r="K478" s="231">
        <v>0</v>
      </c>
      <c r="L478" s="231">
        <v>0</v>
      </c>
      <c r="M478" s="231">
        <v>0</v>
      </c>
      <c r="N478" s="231">
        <v>0</v>
      </c>
      <c r="O478" s="231">
        <v>0</v>
      </c>
      <c r="P478" s="231">
        <v>0</v>
      </c>
      <c r="Q478" s="231">
        <v>0</v>
      </c>
      <c r="R478" s="231">
        <v>0</v>
      </c>
      <c r="S478" s="231">
        <v>0</v>
      </c>
      <c r="T478" s="231">
        <v>0</v>
      </c>
      <c r="U478" s="231">
        <v>0</v>
      </c>
      <c r="V478" s="231">
        <v>0</v>
      </c>
      <c r="W478" s="231">
        <v>0</v>
      </c>
      <c r="X478" s="231">
        <v>0</v>
      </c>
      <c r="Y478" s="231">
        <v>0</v>
      </c>
      <c r="Z478" s="231">
        <v>0</v>
      </c>
      <c r="AA478" s="231">
        <v>0</v>
      </c>
      <c r="AB478" s="231">
        <v>0</v>
      </c>
      <c r="AC478" s="124">
        <f>SUM(E478:AB478)</f>
        <v>0</v>
      </c>
    </row>
    <row r="479" spans="1:78" s="661" customFormat="1" ht="10.5" customHeight="1" x14ac:dyDescent="0.2">
      <c r="A479" s="2716"/>
      <c r="B479" s="2829"/>
      <c r="C479" s="11" t="s">
        <v>8</v>
      </c>
      <c r="D479" s="1201" t="s">
        <v>465</v>
      </c>
      <c r="E479" s="1068">
        <v>0</v>
      </c>
      <c r="F479" s="1127">
        <v>0</v>
      </c>
      <c r="G479" s="1127">
        <v>0</v>
      </c>
      <c r="H479" s="1127">
        <v>0</v>
      </c>
      <c r="I479" s="1127">
        <v>0</v>
      </c>
      <c r="J479" s="1127">
        <v>0</v>
      </c>
      <c r="K479" s="1127">
        <v>0</v>
      </c>
      <c r="L479" s="1127">
        <v>0</v>
      </c>
      <c r="M479" s="1127">
        <v>0</v>
      </c>
      <c r="N479" s="1127">
        <v>0</v>
      </c>
      <c r="O479" s="1127">
        <v>0</v>
      </c>
      <c r="P479" s="1127">
        <v>0</v>
      </c>
      <c r="Q479" s="1127">
        <v>0</v>
      </c>
      <c r="R479" s="1127">
        <v>0</v>
      </c>
      <c r="S479" s="1127">
        <v>0</v>
      </c>
      <c r="T479" s="1127">
        <v>0</v>
      </c>
      <c r="U479" s="1127">
        <v>0</v>
      </c>
      <c r="V479" s="1127">
        <v>0</v>
      </c>
      <c r="W479" s="1127">
        <v>0</v>
      </c>
      <c r="X479" s="1127">
        <v>0</v>
      </c>
      <c r="Y479" s="1127">
        <v>0</v>
      </c>
      <c r="Z479" s="1127">
        <v>0</v>
      </c>
      <c r="AA479" s="1127">
        <v>0</v>
      </c>
      <c r="AB479" s="1127">
        <v>0</v>
      </c>
      <c r="AC479" s="118"/>
    </row>
    <row r="480" spans="1:78" s="661" customFormat="1" ht="10.5" customHeight="1" thickBot="1" x14ac:dyDescent="0.25">
      <c r="A480" s="2716"/>
      <c r="B480" s="2875"/>
      <c r="C480" s="11" t="s">
        <v>16</v>
      </c>
      <c r="D480" s="1201"/>
      <c r="E480" s="110" t="e">
        <f t="shared" ref="E480:AC480" si="139">E478/E477</f>
        <v>#DIV/0!</v>
      </c>
      <c r="F480" s="110" t="e">
        <f t="shared" si="139"/>
        <v>#DIV/0!</v>
      </c>
      <c r="G480" s="110" t="e">
        <f t="shared" si="139"/>
        <v>#DIV/0!</v>
      </c>
      <c r="H480" s="444" t="e">
        <f t="shared" si="139"/>
        <v>#DIV/0!</v>
      </c>
      <c r="I480" s="110" t="e">
        <f t="shared" si="139"/>
        <v>#DIV/0!</v>
      </c>
      <c r="J480" s="110" t="e">
        <f t="shared" si="139"/>
        <v>#DIV/0!</v>
      </c>
      <c r="K480" s="110" t="e">
        <f t="shared" si="139"/>
        <v>#DIV/0!</v>
      </c>
      <c r="L480" s="110" t="e">
        <f t="shared" si="139"/>
        <v>#DIV/0!</v>
      </c>
      <c r="M480" s="110" t="e">
        <f t="shared" si="139"/>
        <v>#DIV/0!</v>
      </c>
      <c r="N480" s="444" t="e">
        <f t="shared" si="139"/>
        <v>#DIV/0!</v>
      </c>
      <c r="O480" s="110" t="e">
        <f t="shared" si="139"/>
        <v>#DIV/0!</v>
      </c>
      <c r="P480" s="110" t="e">
        <f t="shared" si="139"/>
        <v>#DIV/0!</v>
      </c>
      <c r="Q480" s="110" t="e">
        <f t="shared" si="139"/>
        <v>#DIV/0!</v>
      </c>
      <c r="R480" s="110" t="e">
        <f t="shared" si="139"/>
        <v>#DIV/0!</v>
      </c>
      <c r="S480" s="110" t="e">
        <f t="shared" si="139"/>
        <v>#DIV/0!</v>
      </c>
      <c r="T480" s="110" t="e">
        <f t="shared" si="139"/>
        <v>#DIV/0!</v>
      </c>
      <c r="U480" s="110" t="e">
        <f t="shared" si="139"/>
        <v>#DIV/0!</v>
      </c>
      <c r="V480" s="444" t="e">
        <f t="shared" si="139"/>
        <v>#DIV/0!</v>
      </c>
      <c r="W480" s="110" t="e">
        <f t="shared" si="139"/>
        <v>#DIV/0!</v>
      </c>
      <c r="X480" s="110" t="e">
        <f t="shared" si="139"/>
        <v>#DIV/0!</v>
      </c>
      <c r="Y480" s="110" t="e">
        <f t="shared" si="139"/>
        <v>#DIV/0!</v>
      </c>
      <c r="Z480" s="110" t="e">
        <f t="shared" si="139"/>
        <v>#DIV/0!</v>
      </c>
      <c r="AA480" s="110" t="e">
        <f t="shared" si="139"/>
        <v>#DIV/0!</v>
      </c>
      <c r="AB480" s="110" t="e">
        <f t="shared" si="139"/>
        <v>#DIV/0!</v>
      </c>
      <c r="AC480" s="117" t="e">
        <f t="shared" si="139"/>
        <v>#DIV/0!</v>
      </c>
    </row>
    <row r="481" spans="1:29" s="661" customFormat="1" ht="10.5" customHeight="1" thickBot="1" x14ac:dyDescent="0.25">
      <c r="A481" s="2715" t="s">
        <v>163</v>
      </c>
      <c r="B481" s="2712" t="s">
        <v>165</v>
      </c>
      <c r="C481" s="10" t="s">
        <v>483</v>
      </c>
      <c r="D481" s="1203" t="s">
        <v>479</v>
      </c>
      <c r="E481" s="231">
        <v>0</v>
      </c>
      <c r="F481" s="231">
        <v>0</v>
      </c>
      <c r="G481" s="231">
        <v>0</v>
      </c>
      <c r="H481" s="231">
        <v>0</v>
      </c>
      <c r="I481" s="231">
        <v>0</v>
      </c>
      <c r="J481" s="231">
        <v>0</v>
      </c>
      <c r="K481" s="231">
        <v>0</v>
      </c>
      <c r="L481" s="231">
        <v>0</v>
      </c>
      <c r="M481" s="231">
        <v>0</v>
      </c>
      <c r="N481" s="231">
        <v>0</v>
      </c>
      <c r="O481" s="231">
        <v>0</v>
      </c>
      <c r="P481" s="231">
        <v>0</v>
      </c>
      <c r="Q481" s="231">
        <v>0</v>
      </c>
      <c r="R481" s="231">
        <v>0</v>
      </c>
      <c r="S481" s="231">
        <v>0</v>
      </c>
      <c r="T481" s="231">
        <v>0</v>
      </c>
      <c r="U481" s="231">
        <v>0</v>
      </c>
      <c r="V481" s="231">
        <v>0</v>
      </c>
      <c r="W481" s="231">
        <v>0</v>
      </c>
      <c r="X481" s="231">
        <v>0</v>
      </c>
      <c r="Y481" s="231">
        <v>0</v>
      </c>
      <c r="Z481" s="231">
        <v>0</v>
      </c>
      <c r="AA481" s="231">
        <v>0</v>
      </c>
      <c r="AB481" s="231">
        <v>0</v>
      </c>
      <c r="AC481" s="121">
        <f>SUM(E481:AB481)</f>
        <v>0</v>
      </c>
    </row>
    <row r="482" spans="1:29" s="661" customFormat="1" ht="10.5" customHeight="1" x14ac:dyDescent="0.2">
      <c r="A482" s="2716"/>
      <c r="B482" s="2713"/>
      <c r="C482" s="11" t="s">
        <v>484</v>
      </c>
      <c r="D482" s="1201" t="s">
        <v>479</v>
      </c>
      <c r="E482" s="231">
        <v>0</v>
      </c>
      <c r="F482" s="231">
        <v>0</v>
      </c>
      <c r="G482" s="231">
        <v>0</v>
      </c>
      <c r="H482" s="231">
        <v>0</v>
      </c>
      <c r="I482" s="231">
        <v>0</v>
      </c>
      <c r="J482" s="231">
        <v>0</v>
      </c>
      <c r="K482" s="231">
        <v>0</v>
      </c>
      <c r="L482" s="231">
        <v>0</v>
      </c>
      <c r="M482" s="231">
        <v>0</v>
      </c>
      <c r="N482" s="231">
        <v>0</v>
      </c>
      <c r="O482" s="231">
        <v>0</v>
      </c>
      <c r="P482" s="231">
        <v>0</v>
      </c>
      <c r="Q482" s="231">
        <v>0</v>
      </c>
      <c r="R482" s="231">
        <v>0</v>
      </c>
      <c r="S482" s="231">
        <v>0</v>
      </c>
      <c r="T482" s="231">
        <v>0</v>
      </c>
      <c r="U482" s="231">
        <v>0</v>
      </c>
      <c r="V482" s="231">
        <v>0</v>
      </c>
      <c r="W482" s="231">
        <v>0</v>
      </c>
      <c r="X482" s="231">
        <v>0</v>
      </c>
      <c r="Y482" s="231">
        <v>0</v>
      </c>
      <c r="Z482" s="231">
        <v>0</v>
      </c>
      <c r="AA482" s="231">
        <v>0</v>
      </c>
      <c r="AB482" s="231">
        <v>0</v>
      </c>
      <c r="AC482" s="124">
        <f>SUM(E482:AB482)</f>
        <v>0</v>
      </c>
    </row>
    <row r="483" spans="1:29" s="661" customFormat="1" ht="10.5" customHeight="1" x14ac:dyDescent="0.2">
      <c r="A483" s="2716"/>
      <c r="B483" s="2713"/>
      <c r="C483" s="11" t="s">
        <v>8</v>
      </c>
      <c r="D483" s="1201" t="s">
        <v>465</v>
      </c>
      <c r="E483" s="1127">
        <v>0</v>
      </c>
      <c r="F483" s="1127">
        <v>0</v>
      </c>
      <c r="G483" s="1127">
        <v>0</v>
      </c>
      <c r="H483" s="1127">
        <v>0</v>
      </c>
      <c r="I483" s="1127">
        <v>0</v>
      </c>
      <c r="J483" s="1127">
        <v>0</v>
      </c>
      <c r="K483" s="1127">
        <v>0</v>
      </c>
      <c r="L483" s="1127">
        <v>0</v>
      </c>
      <c r="M483" s="1127">
        <v>0</v>
      </c>
      <c r="N483" s="1127">
        <v>0</v>
      </c>
      <c r="O483" s="1127">
        <v>0</v>
      </c>
      <c r="P483" s="1127">
        <v>0</v>
      </c>
      <c r="Q483" s="1127">
        <v>0</v>
      </c>
      <c r="R483" s="1127">
        <v>0</v>
      </c>
      <c r="S483" s="1127">
        <v>0</v>
      </c>
      <c r="T483" s="1127">
        <v>0</v>
      </c>
      <c r="U483" s="1127">
        <v>0</v>
      </c>
      <c r="V483" s="1127">
        <v>0</v>
      </c>
      <c r="W483" s="1127">
        <v>0</v>
      </c>
      <c r="X483" s="1127">
        <v>0</v>
      </c>
      <c r="Y483" s="1127">
        <v>0</v>
      </c>
      <c r="Z483" s="1127">
        <v>0</v>
      </c>
      <c r="AA483" s="1127">
        <v>0</v>
      </c>
      <c r="AB483" s="1127">
        <v>0</v>
      </c>
      <c r="AC483" s="118"/>
    </row>
    <row r="484" spans="1:29" s="661" customFormat="1" ht="10.5" customHeight="1" thickBot="1" x14ac:dyDescent="0.25">
      <c r="A484" s="2716"/>
      <c r="B484" s="2713"/>
      <c r="C484" s="11" t="s">
        <v>16</v>
      </c>
      <c r="D484" s="1201"/>
      <c r="E484" s="110" t="e">
        <f t="shared" ref="E484:AC484" si="140">E482/E481</f>
        <v>#DIV/0!</v>
      </c>
      <c r="F484" s="110" t="e">
        <f t="shared" si="140"/>
        <v>#DIV/0!</v>
      </c>
      <c r="G484" s="110" t="e">
        <f t="shared" si="140"/>
        <v>#DIV/0!</v>
      </c>
      <c r="H484" s="444" t="e">
        <f t="shared" si="140"/>
        <v>#DIV/0!</v>
      </c>
      <c r="I484" s="110" t="e">
        <f t="shared" si="140"/>
        <v>#DIV/0!</v>
      </c>
      <c r="J484" s="110" t="e">
        <f t="shared" si="140"/>
        <v>#DIV/0!</v>
      </c>
      <c r="K484" s="110" t="e">
        <f t="shared" si="140"/>
        <v>#DIV/0!</v>
      </c>
      <c r="L484" s="110" t="e">
        <f t="shared" si="140"/>
        <v>#DIV/0!</v>
      </c>
      <c r="M484" s="110" t="e">
        <f t="shared" si="140"/>
        <v>#DIV/0!</v>
      </c>
      <c r="N484" s="444" t="e">
        <f t="shared" si="140"/>
        <v>#DIV/0!</v>
      </c>
      <c r="O484" s="110" t="e">
        <f t="shared" si="140"/>
        <v>#DIV/0!</v>
      </c>
      <c r="P484" s="110" t="e">
        <f t="shared" si="140"/>
        <v>#DIV/0!</v>
      </c>
      <c r="Q484" s="110" t="e">
        <f t="shared" si="140"/>
        <v>#DIV/0!</v>
      </c>
      <c r="R484" s="110" t="e">
        <f t="shared" si="140"/>
        <v>#DIV/0!</v>
      </c>
      <c r="S484" s="110" t="e">
        <f t="shared" si="140"/>
        <v>#DIV/0!</v>
      </c>
      <c r="T484" s="110" t="e">
        <f t="shared" si="140"/>
        <v>#DIV/0!</v>
      </c>
      <c r="U484" s="110" t="e">
        <f t="shared" si="140"/>
        <v>#DIV/0!</v>
      </c>
      <c r="V484" s="444" t="e">
        <f t="shared" si="140"/>
        <v>#DIV/0!</v>
      </c>
      <c r="W484" s="110" t="e">
        <f t="shared" si="140"/>
        <v>#DIV/0!</v>
      </c>
      <c r="X484" s="110" t="e">
        <f t="shared" si="140"/>
        <v>#DIV/0!</v>
      </c>
      <c r="Y484" s="110" t="e">
        <f t="shared" si="140"/>
        <v>#DIV/0!</v>
      </c>
      <c r="Z484" s="110" t="e">
        <f t="shared" si="140"/>
        <v>#DIV/0!</v>
      </c>
      <c r="AA484" s="110" t="e">
        <f t="shared" si="140"/>
        <v>#DIV/0!</v>
      </c>
      <c r="AB484" s="110" t="e">
        <f t="shared" si="140"/>
        <v>#DIV/0!</v>
      </c>
      <c r="AC484" s="117" t="e">
        <f t="shared" si="140"/>
        <v>#DIV/0!</v>
      </c>
    </row>
    <row r="485" spans="1:29" s="661" customFormat="1" ht="10.5" customHeight="1" thickBot="1" x14ac:dyDescent="0.25">
      <c r="A485" s="2715" t="s">
        <v>164</v>
      </c>
      <c r="B485" s="2712" t="s">
        <v>165</v>
      </c>
      <c r="C485" s="10" t="s">
        <v>483</v>
      </c>
      <c r="D485" s="1203" t="s">
        <v>479</v>
      </c>
      <c r="E485" s="231">
        <v>0</v>
      </c>
      <c r="F485" s="231">
        <v>0</v>
      </c>
      <c r="G485" s="231">
        <v>0</v>
      </c>
      <c r="H485" s="231">
        <v>0</v>
      </c>
      <c r="I485" s="231">
        <v>0</v>
      </c>
      <c r="J485" s="231">
        <v>0</v>
      </c>
      <c r="K485" s="231">
        <v>0</v>
      </c>
      <c r="L485" s="231">
        <v>0</v>
      </c>
      <c r="M485" s="231">
        <v>0</v>
      </c>
      <c r="N485" s="231">
        <v>0</v>
      </c>
      <c r="O485" s="231">
        <v>0</v>
      </c>
      <c r="P485" s="231">
        <v>0</v>
      </c>
      <c r="Q485" s="231">
        <v>0</v>
      </c>
      <c r="R485" s="231">
        <v>0</v>
      </c>
      <c r="S485" s="231">
        <v>0</v>
      </c>
      <c r="T485" s="231">
        <v>0</v>
      </c>
      <c r="U485" s="231">
        <v>0</v>
      </c>
      <c r="V485" s="231">
        <v>0</v>
      </c>
      <c r="W485" s="231">
        <v>0</v>
      </c>
      <c r="X485" s="231">
        <v>0</v>
      </c>
      <c r="Y485" s="231">
        <v>0</v>
      </c>
      <c r="Z485" s="231">
        <v>0</v>
      </c>
      <c r="AA485" s="231">
        <v>0</v>
      </c>
      <c r="AB485" s="231">
        <v>0</v>
      </c>
      <c r="AC485" s="121">
        <f>SUM(E485:AB485)</f>
        <v>0</v>
      </c>
    </row>
    <row r="486" spans="1:29" s="661" customFormat="1" ht="10.5" customHeight="1" x14ac:dyDescent="0.2">
      <c r="A486" s="2716"/>
      <c r="B486" s="2713"/>
      <c r="C486" s="11" t="s">
        <v>484</v>
      </c>
      <c r="D486" s="1201" t="s">
        <v>479</v>
      </c>
      <c r="E486" s="231">
        <v>0</v>
      </c>
      <c r="F486" s="231">
        <v>0</v>
      </c>
      <c r="G486" s="231">
        <v>0</v>
      </c>
      <c r="H486" s="231">
        <v>0</v>
      </c>
      <c r="I486" s="231">
        <v>0</v>
      </c>
      <c r="J486" s="231">
        <v>0</v>
      </c>
      <c r="K486" s="231">
        <v>0</v>
      </c>
      <c r="L486" s="231">
        <v>0</v>
      </c>
      <c r="M486" s="231">
        <v>0</v>
      </c>
      <c r="N486" s="231">
        <v>0</v>
      </c>
      <c r="O486" s="231">
        <v>0</v>
      </c>
      <c r="P486" s="231">
        <v>0</v>
      </c>
      <c r="Q486" s="231">
        <v>0</v>
      </c>
      <c r="R486" s="231">
        <v>0</v>
      </c>
      <c r="S486" s="231">
        <v>0</v>
      </c>
      <c r="T486" s="231">
        <v>0</v>
      </c>
      <c r="U486" s="231">
        <v>0</v>
      </c>
      <c r="V486" s="231">
        <v>0</v>
      </c>
      <c r="W486" s="231">
        <v>0</v>
      </c>
      <c r="X486" s="231">
        <v>0</v>
      </c>
      <c r="Y486" s="231">
        <v>0</v>
      </c>
      <c r="Z486" s="231">
        <v>0</v>
      </c>
      <c r="AA486" s="231">
        <v>0</v>
      </c>
      <c r="AB486" s="231">
        <v>0</v>
      </c>
      <c r="AC486" s="124">
        <f>SUM(E486:AB486)</f>
        <v>0</v>
      </c>
    </row>
    <row r="487" spans="1:29" s="661" customFormat="1" ht="10.5" customHeight="1" x14ac:dyDescent="0.2">
      <c r="A487" s="2716"/>
      <c r="B487" s="2713"/>
      <c r="C487" s="11" t="s">
        <v>8</v>
      </c>
      <c r="D487" s="1201" t="s">
        <v>465</v>
      </c>
      <c r="E487" s="1127">
        <v>0</v>
      </c>
      <c r="F487" s="1127">
        <v>0</v>
      </c>
      <c r="G487" s="1127">
        <v>0</v>
      </c>
      <c r="H487" s="1127">
        <v>0</v>
      </c>
      <c r="I487" s="1127">
        <v>0</v>
      </c>
      <c r="J487" s="1127">
        <v>0</v>
      </c>
      <c r="K487" s="1127">
        <v>0</v>
      </c>
      <c r="L487" s="1127">
        <v>0</v>
      </c>
      <c r="M487" s="1127">
        <v>0</v>
      </c>
      <c r="N487" s="1127">
        <v>0</v>
      </c>
      <c r="O487" s="1127">
        <v>0</v>
      </c>
      <c r="P487" s="1127">
        <v>0</v>
      </c>
      <c r="Q487" s="1127">
        <v>0</v>
      </c>
      <c r="R487" s="1127">
        <v>0</v>
      </c>
      <c r="S487" s="1127">
        <v>0</v>
      </c>
      <c r="T487" s="1127">
        <v>0</v>
      </c>
      <c r="U487" s="1127">
        <v>0</v>
      </c>
      <c r="V487" s="1127">
        <v>0</v>
      </c>
      <c r="W487" s="1127">
        <v>0</v>
      </c>
      <c r="X487" s="1127">
        <v>0</v>
      </c>
      <c r="Y487" s="1127">
        <v>0</v>
      </c>
      <c r="Z487" s="1127">
        <v>0</v>
      </c>
      <c r="AA487" s="1127">
        <v>0</v>
      </c>
      <c r="AB487" s="1127">
        <v>0</v>
      </c>
      <c r="AC487" s="118"/>
    </row>
    <row r="488" spans="1:29" s="661" customFormat="1" ht="10.5" customHeight="1" thickBot="1" x14ac:dyDescent="0.25">
      <c r="A488" s="2716"/>
      <c r="B488" s="2713"/>
      <c r="C488" s="11" t="s">
        <v>16</v>
      </c>
      <c r="D488" s="11"/>
      <c r="E488" s="110" t="e">
        <f t="shared" ref="E488:AC488" si="141">E486/E485</f>
        <v>#DIV/0!</v>
      </c>
      <c r="F488" s="110" t="e">
        <f t="shared" si="141"/>
        <v>#DIV/0!</v>
      </c>
      <c r="G488" s="110" t="e">
        <f t="shared" si="141"/>
        <v>#DIV/0!</v>
      </c>
      <c r="H488" s="444" t="e">
        <f t="shared" si="141"/>
        <v>#DIV/0!</v>
      </c>
      <c r="I488" s="110" t="e">
        <f t="shared" si="141"/>
        <v>#DIV/0!</v>
      </c>
      <c r="J488" s="110" t="e">
        <f t="shared" si="141"/>
        <v>#DIV/0!</v>
      </c>
      <c r="K488" s="110" t="e">
        <f t="shared" si="141"/>
        <v>#DIV/0!</v>
      </c>
      <c r="L488" s="110" t="e">
        <f t="shared" si="141"/>
        <v>#DIV/0!</v>
      </c>
      <c r="M488" s="110" t="e">
        <f t="shared" si="141"/>
        <v>#DIV/0!</v>
      </c>
      <c r="N488" s="444" t="e">
        <f t="shared" si="141"/>
        <v>#DIV/0!</v>
      </c>
      <c r="O488" s="110" t="e">
        <f t="shared" si="141"/>
        <v>#DIV/0!</v>
      </c>
      <c r="P488" s="110" t="e">
        <f t="shared" si="141"/>
        <v>#DIV/0!</v>
      </c>
      <c r="Q488" s="110" t="e">
        <f t="shared" si="141"/>
        <v>#DIV/0!</v>
      </c>
      <c r="R488" s="110" t="e">
        <f t="shared" si="141"/>
        <v>#DIV/0!</v>
      </c>
      <c r="S488" s="110" t="e">
        <f t="shared" si="141"/>
        <v>#DIV/0!</v>
      </c>
      <c r="T488" s="110" t="e">
        <f t="shared" si="141"/>
        <v>#DIV/0!</v>
      </c>
      <c r="U488" s="110" t="e">
        <f t="shared" si="141"/>
        <v>#DIV/0!</v>
      </c>
      <c r="V488" s="444" t="e">
        <f t="shared" si="141"/>
        <v>#DIV/0!</v>
      </c>
      <c r="W488" s="110" t="e">
        <f t="shared" si="141"/>
        <v>#DIV/0!</v>
      </c>
      <c r="X488" s="110" t="e">
        <f t="shared" si="141"/>
        <v>#DIV/0!</v>
      </c>
      <c r="Y488" s="110" t="e">
        <f t="shared" si="141"/>
        <v>#DIV/0!</v>
      </c>
      <c r="Z488" s="110" t="e">
        <f t="shared" si="141"/>
        <v>#DIV/0!</v>
      </c>
      <c r="AA488" s="110" t="e">
        <f t="shared" si="141"/>
        <v>#DIV/0!</v>
      </c>
      <c r="AB488" s="110" t="e">
        <f t="shared" si="141"/>
        <v>#DIV/0!</v>
      </c>
      <c r="AC488" s="117" t="e">
        <f t="shared" si="141"/>
        <v>#DIV/0!</v>
      </c>
    </row>
    <row r="489" spans="1:29" s="661" customFormat="1" ht="10.5" customHeight="1" x14ac:dyDescent="0.2">
      <c r="A489" s="2737" t="s">
        <v>141</v>
      </c>
      <c r="B489" s="2738"/>
      <c r="C489" s="7" t="s">
        <v>483</v>
      </c>
      <c r="D489" s="7"/>
      <c r="E489" s="80">
        <f>E473+E477+E481+E485</f>
        <v>0</v>
      </c>
      <c r="F489" s="80">
        <f t="shared" ref="F489:AC490" si="142">F473+F477+F481+F485</f>
        <v>0</v>
      </c>
      <c r="G489" s="80">
        <f t="shared" si="142"/>
        <v>0</v>
      </c>
      <c r="H489" s="420">
        <f t="shared" si="142"/>
        <v>0</v>
      </c>
      <c r="I489" s="80">
        <f t="shared" si="142"/>
        <v>0</v>
      </c>
      <c r="J489" s="80">
        <f t="shared" si="142"/>
        <v>0</v>
      </c>
      <c r="K489" s="80">
        <f t="shared" si="142"/>
        <v>0</v>
      </c>
      <c r="L489" s="80">
        <f t="shared" si="142"/>
        <v>0</v>
      </c>
      <c r="M489" s="80">
        <f t="shared" si="142"/>
        <v>0</v>
      </c>
      <c r="N489" s="420">
        <f t="shared" si="142"/>
        <v>0</v>
      </c>
      <c r="O489" s="80">
        <f t="shared" si="142"/>
        <v>0</v>
      </c>
      <c r="P489" s="80">
        <f t="shared" si="142"/>
        <v>0</v>
      </c>
      <c r="Q489" s="80">
        <f t="shared" si="142"/>
        <v>0</v>
      </c>
      <c r="R489" s="80">
        <f t="shared" si="142"/>
        <v>0</v>
      </c>
      <c r="S489" s="80">
        <f t="shared" si="142"/>
        <v>0</v>
      </c>
      <c r="T489" s="80">
        <f t="shared" si="142"/>
        <v>0</v>
      </c>
      <c r="U489" s="80">
        <f t="shared" si="142"/>
        <v>0</v>
      </c>
      <c r="V489" s="420">
        <f t="shared" si="142"/>
        <v>0</v>
      </c>
      <c r="W489" s="80">
        <f t="shared" si="142"/>
        <v>0</v>
      </c>
      <c r="X489" s="80">
        <f t="shared" si="142"/>
        <v>0</v>
      </c>
      <c r="Y489" s="80">
        <f t="shared" si="142"/>
        <v>0</v>
      </c>
      <c r="Z489" s="80">
        <f t="shared" si="142"/>
        <v>0</v>
      </c>
      <c r="AA489" s="80">
        <f t="shared" si="142"/>
        <v>0</v>
      </c>
      <c r="AB489" s="80">
        <f t="shared" si="142"/>
        <v>0</v>
      </c>
      <c r="AC489" s="121">
        <f t="shared" si="142"/>
        <v>0</v>
      </c>
    </row>
    <row r="490" spans="1:29" s="661" customFormat="1" ht="10.5" customHeight="1" thickBot="1" x14ac:dyDescent="0.25">
      <c r="A490" s="2735"/>
      <c r="B490" s="2736"/>
      <c r="C490" s="9" t="s">
        <v>484</v>
      </c>
      <c r="D490" s="9"/>
      <c r="E490" s="84">
        <f>E474+E478+E482+E486</f>
        <v>0</v>
      </c>
      <c r="F490" s="84">
        <f t="shared" si="142"/>
        <v>0</v>
      </c>
      <c r="G490" s="84">
        <f t="shared" si="142"/>
        <v>0</v>
      </c>
      <c r="H490" s="443">
        <f t="shared" si="142"/>
        <v>0</v>
      </c>
      <c r="I490" s="84">
        <f t="shared" si="142"/>
        <v>0</v>
      </c>
      <c r="J490" s="84">
        <f t="shared" si="142"/>
        <v>0</v>
      </c>
      <c r="K490" s="84">
        <f t="shared" si="142"/>
        <v>0</v>
      </c>
      <c r="L490" s="84">
        <f t="shared" si="142"/>
        <v>0</v>
      </c>
      <c r="M490" s="84">
        <f t="shared" si="142"/>
        <v>0</v>
      </c>
      <c r="N490" s="443">
        <f t="shared" si="142"/>
        <v>0</v>
      </c>
      <c r="O490" s="84">
        <f t="shared" si="142"/>
        <v>0</v>
      </c>
      <c r="P490" s="84">
        <f t="shared" si="142"/>
        <v>0</v>
      </c>
      <c r="Q490" s="84">
        <f t="shared" si="142"/>
        <v>0</v>
      </c>
      <c r="R490" s="84">
        <f t="shared" si="142"/>
        <v>0</v>
      </c>
      <c r="S490" s="84">
        <f t="shared" si="142"/>
        <v>0</v>
      </c>
      <c r="T490" s="84">
        <f t="shared" si="142"/>
        <v>0</v>
      </c>
      <c r="U490" s="84">
        <f t="shared" si="142"/>
        <v>0</v>
      </c>
      <c r="V490" s="443">
        <f t="shared" si="142"/>
        <v>0</v>
      </c>
      <c r="W490" s="84">
        <f t="shared" si="142"/>
        <v>0</v>
      </c>
      <c r="X490" s="84">
        <f t="shared" si="142"/>
        <v>0</v>
      </c>
      <c r="Y490" s="84">
        <f t="shared" si="142"/>
        <v>0</v>
      </c>
      <c r="Z490" s="84">
        <f t="shared" si="142"/>
        <v>0</v>
      </c>
      <c r="AA490" s="84">
        <f t="shared" si="142"/>
        <v>0</v>
      </c>
      <c r="AB490" s="84">
        <f t="shared" si="142"/>
        <v>0</v>
      </c>
      <c r="AC490" s="122">
        <f t="shared" si="142"/>
        <v>0</v>
      </c>
    </row>
    <row r="491" spans="1:29" s="661" customFormat="1" ht="10.5" customHeight="1" x14ac:dyDescent="0.2">
      <c r="A491" s="2737" t="s">
        <v>142</v>
      </c>
      <c r="B491" s="2738"/>
      <c r="C491" s="7" t="s">
        <v>483</v>
      </c>
      <c r="D491" s="7"/>
      <c r="E491" s="109">
        <f t="shared" ref="E491:AC492" si="143">E451+E455-E489</f>
        <v>0</v>
      </c>
      <c r="F491" s="109">
        <f t="shared" si="143"/>
        <v>0</v>
      </c>
      <c r="G491" s="109">
        <f t="shared" si="143"/>
        <v>0</v>
      </c>
      <c r="H491" s="421">
        <f t="shared" si="143"/>
        <v>0</v>
      </c>
      <c r="I491" s="109">
        <f t="shared" si="143"/>
        <v>0</v>
      </c>
      <c r="J491" s="109">
        <f t="shared" si="143"/>
        <v>0</v>
      </c>
      <c r="K491" s="109">
        <f t="shared" si="143"/>
        <v>0</v>
      </c>
      <c r="L491" s="109">
        <f t="shared" si="143"/>
        <v>0</v>
      </c>
      <c r="M491" s="109">
        <f t="shared" si="143"/>
        <v>0</v>
      </c>
      <c r="N491" s="421">
        <f t="shared" si="143"/>
        <v>0</v>
      </c>
      <c r="O491" s="109">
        <f t="shared" si="143"/>
        <v>0</v>
      </c>
      <c r="P491" s="109">
        <f t="shared" si="143"/>
        <v>0</v>
      </c>
      <c r="Q491" s="109">
        <f t="shared" si="143"/>
        <v>0</v>
      </c>
      <c r="R491" s="109">
        <f t="shared" si="143"/>
        <v>0</v>
      </c>
      <c r="S491" s="109">
        <f t="shared" si="143"/>
        <v>0</v>
      </c>
      <c r="T491" s="109">
        <f t="shared" si="143"/>
        <v>0</v>
      </c>
      <c r="U491" s="109">
        <f t="shared" si="143"/>
        <v>0</v>
      </c>
      <c r="V491" s="421">
        <f t="shared" si="143"/>
        <v>0</v>
      </c>
      <c r="W491" s="109">
        <f t="shared" si="143"/>
        <v>0</v>
      </c>
      <c r="X491" s="109">
        <f t="shared" si="143"/>
        <v>0</v>
      </c>
      <c r="Y491" s="109">
        <f t="shared" si="143"/>
        <v>0</v>
      </c>
      <c r="Z491" s="109">
        <f t="shared" si="143"/>
        <v>0</v>
      </c>
      <c r="AA491" s="109">
        <f t="shared" si="143"/>
        <v>0</v>
      </c>
      <c r="AB491" s="109">
        <f t="shared" si="143"/>
        <v>0</v>
      </c>
      <c r="AC491" s="121">
        <f t="shared" si="143"/>
        <v>0</v>
      </c>
    </row>
    <row r="492" spans="1:29" s="661" customFormat="1" ht="10.5" customHeight="1" thickBot="1" x14ac:dyDescent="0.25">
      <c r="A492" s="2735"/>
      <c r="B492" s="2736"/>
      <c r="C492" s="9" t="s">
        <v>484</v>
      </c>
      <c r="D492" s="9"/>
      <c r="E492" s="126">
        <f t="shared" si="143"/>
        <v>0</v>
      </c>
      <c r="F492" s="126">
        <f t="shared" si="143"/>
        <v>0</v>
      </c>
      <c r="G492" s="126">
        <f t="shared" si="143"/>
        <v>0</v>
      </c>
      <c r="H492" s="444">
        <f t="shared" si="143"/>
        <v>0</v>
      </c>
      <c r="I492" s="126">
        <f t="shared" si="143"/>
        <v>0</v>
      </c>
      <c r="J492" s="126">
        <f t="shared" si="143"/>
        <v>0</v>
      </c>
      <c r="K492" s="126">
        <f t="shared" si="143"/>
        <v>0</v>
      </c>
      <c r="L492" s="126">
        <f t="shared" si="143"/>
        <v>0</v>
      </c>
      <c r="M492" s="126">
        <f t="shared" si="143"/>
        <v>0</v>
      </c>
      <c r="N492" s="444">
        <f t="shared" si="143"/>
        <v>0</v>
      </c>
      <c r="O492" s="126">
        <f t="shared" si="143"/>
        <v>0</v>
      </c>
      <c r="P492" s="126">
        <f t="shared" si="143"/>
        <v>0</v>
      </c>
      <c r="Q492" s="126">
        <f t="shared" si="143"/>
        <v>0</v>
      </c>
      <c r="R492" s="126">
        <f t="shared" si="143"/>
        <v>0</v>
      </c>
      <c r="S492" s="126">
        <f t="shared" si="143"/>
        <v>0</v>
      </c>
      <c r="T492" s="126">
        <f t="shared" si="143"/>
        <v>0</v>
      </c>
      <c r="U492" s="126">
        <f t="shared" si="143"/>
        <v>0</v>
      </c>
      <c r="V492" s="444">
        <f t="shared" si="143"/>
        <v>0</v>
      </c>
      <c r="W492" s="126">
        <f t="shared" si="143"/>
        <v>0</v>
      </c>
      <c r="X492" s="126">
        <f t="shared" si="143"/>
        <v>0</v>
      </c>
      <c r="Y492" s="126">
        <f t="shared" si="143"/>
        <v>0</v>
      </c>
      <c r="Z492" s="126">
        <f t="shared" si="143"/>
        <v>0</v>
      </c>
      <c r="AA492" s="126">
        <f t="shared" si="143"/>
        <v>0</v>
      </c>
      <c r="AB492" s="126">
        <f t="shared" si="143"/>
        <v>0</v>
      </c>
      <c r="AC492" s="122">
        <f t="shared" si="143"/>
        <v>0</v>
      </c>
    </row>
    <row r="493" spans="1:29" s="13" customFormat="1" ht="10.5" customHeight="1" thickBot="1" x14ac:dyDescent="0.25">
      <c r="A493" s="23" t="s">
        <v>147</v>
      </c>
      <c r="B493" s="24"/>
      <c r="C493" s="25"/>
      <c r="D493" s="25"/>
      <c r="E493" s="146">
        <v>1</v>
      </c>
      <c r="F493" s="146">
        <v>2</v>
      </c>
      <c r="G493" s="146">
        <v>3</v>
      </c>
      <c r="H493" s="146">
        <v>4</v>
      </c>
      <c r="I493" s="146">
        <v>5</v>
      </c>
      <c r="J493" s="146">
        <v>6</v>
      </c>
      <c r="K493" s="146">
        <v>7</v>
      </c>
      <c r="L493" s="146">
        <v>8</v>
      </c>
      <c r="M493" s="146">
        <v>9</v>
      </c>
      <c r="N493" s="146">
        <v>10</v>
      </c>
      <c r="O493" s="146">
        <v>11</v>
      </c>
      <c r="P493" s="146">
        <v>12</v>
      </c>
      <c r="Q493" s="146">
        <v>13</v>
      </c>
      <c r="R493" s="146">
        <v>14</v>
      </c>
      <c r="S493" s="146">
        <v>15</v>
      </c>
      <c r="T493" s="146">
        <v>16</v>
      </c>
      <c r="U493" s="146">
        <v>17</v>
      </c>
      <c r="V493" s="146">
        <v>18</v>
      </c>
      <c r="W493" s="146">
        <v>19</v>
      </c>
      <c r="X493" s="146">
        <v>20</v>
      </c>
      <c r="Y493" s="146">
        <v>21</v>
      </c>
      <c r="Z493" s="146">
        <v>22</v>
      </c>
      <c r="AA493" s="146">
        <v>23</v>
      </c>
      <c r="AB493" s="146">
        <v>24</v>
      </c>
      <c r="AC493" s="351"/>
    </row>
    <row r="494" spans="1:29" s="32" customFormat="1" ht="12" customHeight="1" x14ac:dyDescent="0.2">
      <c r="A494" s="846" t="s">
        <v>148</v>
      </c>
      <c r="B494" s="847"/>
      <c r="C494" s="848" t="s">
        <v>13</v>
      </c>
      <c r="D494" s="1261" t="s">
        <v>465</v>
      </c>
      <c r="E494" s="1965">
        <v>6.2899999618530273</v>
      </c>
      <c r="F494" s="1965">
        <v>6.2800002098083496</v>
      </c>
      <c r="G494" s="1965">
        <v>6.2899999618530273</v>
      </c>
      <c r="H494" s="1965">
        <v>6.2800002098083496</v>
      </c>
      <c r="I494" s="1965">
        <v>6.2899999618530273</v>
      </c>
      <c r="J494" s="1965">
        <v>6.2899999618530273</v>
      </c>
      <c r="K494" s="1965">
        <v>6.2899999618530273</v>
      </c>
      <c r="L494" s="1965">
        <v>6.2800002098083496</v>
      </c>
      <c r="M494" s="1965">
        <v>6.2100000381469727</v>
      </c>
      <c r="N494" s="1965">
        <v>6.179999828338623</v>
      </c>
      <c r="O494" s="1965">
        <v>6.2100000381469727</v>
      </c>
      <c r="P494" s="1965">
        <v>6.2399997711181641</v>
      </c>
      <c r="Q494" s="1965">
        <v>6.2600002288818359</v>
      </c>
      <c r="R494" s="1965">
        <v>6.25</v>
      </c>
      <c r="S494" s="1965">
        <v>6.2600002288818359</v>
      </c>
      <c r="T494" s="1965">
        <v>6.2699999809265137</v>
      </c>
      <c r="U494" s="1965">
        <v>6.2800002098083496</v>
      </c>
      <c r="V494" s="1965">
        <v>6.25</v>
      </c>
      <c r="W494" s="1965">
        <v>6.25</v>
      </c>
      <c r="X494" s="1965">
        <v>6.25</v>
      </c>
      <c r="Y494" s="1965">
        <v>6.2600002288818359</v>
      </c>
      <c r="Z494" s="1965">
        <v>6.2800002098083496</v>
      </c>
      <c r="AA494" s="1965">
        <v>6.2199997901916504</v>
      </c>
      <c r="AB494" s="1965">
        <v>6.2300000190734863</v>
      </c>
      <c r="AC494" s="852"/>
    </row>
    <row r="495" spans="1:29" s="32" customFormat="1" ht="11.25" customHeight="1" thickBot="1" x14ac:dyDescent="0.25">
      <c r="A495" s="849" t="s">
        <v>149</v>
      </c>
      <c r="B495" s="850"/>
      <c r="C495" s="851" t="s">
        <v>13</v>
      </c>
      <c r="D495" s="1961" t="s">
        <v>465</v>
      </c>
      <c r="E495" s="1965">
        <v>6.2800002098083496</v>
      </c>
      <c r="F495" s="1965">
        <v>6.2600002288818359</v>
      </c>
      <c r="G495" s="1965">
        <v>6.2699999809265137</v>
      </c>
      <c r="H495" s="1965">
        <v>6.2699999809265137</v>
      </c>
      <c r="I495" s="1965">
        <v>6.2899999618530273</v>
      </c>
      <c r="J495" s="1965">
        <v>6.2899999618530273</v>
      </c>
      <c r="K495" s="1965">
        <v>6.2800002098083496</v>
      </c>
      <c r="L495" s="1965">
        <v>6.2800002098083496</v>
      </c>
      <c r="M495" s="1965">
        <v>6.2100000381469727</v>
      </c>
      <c r="N495" s="1965">
        <v>6.1700000762939453</v>
      </c>
      <c r="O495" s="1965">
        <v>6.1999998092651367</v>
      </c>
      <c r="P495" s="1965">
        <v>6.25</v>
      </c>
      <c r="Q495" s="1965">
        <v>6.2699999809265137</v>
      </c>
      <c r="R495" s="1965">
        <v>6.25</v>
      </c>
      <c r="S495" s="1965">
        <v>6.25</v>
      </c>
      <c r="T495" s="1965">
        <v>6.2600002288818359</v>
      </c>
      <c r="U495" s="1965">
        <v>6.2600002288818359</v>
      </c>
      <c r="V495" s="1965">
        <v>6.2600002288818359</v>
      </c>
      <c r="W495" s="1965">
        <v>6.2600002288818359</v>
      </c>
      <c r="X495" s="1965">
        <v>6.2699999809265137</v>
      </c>
      <c r="Y495" s="1965">
        <v>6.2600002288818359</v>
      </c>
      <c r="Z495" s="1965">
        <v>6.2699999809265137</v>
      </c>
      <c r="AA495" s="1965">
        <v>6.2199997901916504</v>
      </c>
      <c r="AB495" s="1965">
        <v>6.2300000190734863</v>
      </c>
      <c r="AC495" s="853"/>
    </row>
    <row r="496" spans="1:29" s="4" customFormat="1" ht="12" x14ac:dyDescent="0.2">
      <c r="A496" s="2706" t="s">
        <v>122</v>
      </c>
      <c r="B496" s="2712" t="s">
        <v>232</v>
      </c>
      <c r="C496" s="10" t="s">
        <v>483</v>
      </c>
      <c r="D496" s="1203" t="s">
        <v>479</v>
      </c>
      <c r="E496" s="2624">
        <v>6.336E-2</v>
      </c>
      <c r="F496" s="2624">
        <v>6.096E-2</v>
      </c>
      <c r="G496" s="2624">
        <v>5.688E-2</v>
      </c>
      <c r="H496" s="2624">
        <v>5.8560000000000001E-2</v>
      </c>
      <c r="I496" s="2624">
        <v>5.808E-2</v>
      </c>
      <c r="J496" s="2624">
        <v>5.9520000000000003E-2</v>
      </c>
      <c r="K496" s="2624">
        <v>6.7680000000000004E-2</v>
      </c>
      <c r="L496" s="2624">
        <v>8.8800000000000004E-2</v>
      </c>
      <c r="M496" s="2624">
        <v>0.12</v>
      </c>
      <c r="N496" s="2624">
        <v>0.12024</v>
      </c>
      <c r="O496" s="2624">
        <v>0.12528</v>
      </c>
      <c r="P496" s="2624">
        <v>0.13103999999999999</v>
      </c>
      <c r="Q496" s="2624">
        <v>0.12912000000000001</v>
      </c>
      <c r="R496" s="2624">
        <v>0.13440000000000002</v>
      </c>
      <c r="S496" s="2624">
        <v>0.12408</v>
      </c>
      <c r="T496" s="2624">
        <v>0.12912000000000001</v>
      </c>
      <c r="U496" s="2624">
        <v>0.12071999999999999</v>
      </c>
      <c r="V496" s="2624">
        <v>0.11448</v>
      </c>
      <c r="W496" s="2624">
        <v>0.11423999999999999</v>
      </c>
      <c r="X496" s="2624">
        <v>0.11184000000000001</v>
      </c>
      <c r="Y496" s="2624">
        <v>0.10944</v>
      </c>
      <c r="Z496" s="2624">
        <v>0.10464</v>
      </c>
      <c r="AA496" s="2624">
        <v>8.3280000000000007E-2</v>
      </c>
      <c r="AB496" s="2624">
        <v>6.9599999999999995E-2</v>
      </c>
      <c r="AC496" s="121">
        <f>SUM(E496:AB496)</f>
        <v>2.3553599999999992</v>
      </c>
    </row>
    <row r="497" spans="1:30" s="4" customFormat="1" ht="12" x14ac:dyDescent="0.2">
      <c r="A497" s="2707"/>
      <c r="B497" s="2713"/>
      <c r="C497" s="11" t="s">
        <v>484</v>
      </c>
      <c r="D497" s="1201" t="s">
        <v>479</v>
      </c>
      <c r="E497" s="2624">
        <v>6.1920000000000003E-2</v>
      </c>
      <c r="F497" s="2624">
        <v>6.096E-2</v>
      </c>
      <c r="G497" s="2624">
        <v>5.808E-2</v>
      </c>
      <c r="H497" s="2624">
        <v>5.9760000000000001E-2</v>
      </c>
      <c r="I497" s="2624">
        <v>5.9760000000000001E-2</v>
      </c>
      <c r="J497" s="2624">
        <v>5.9760000000000001E-2</v>
      </c>
      <c r="K497" s="2624">
        <v>6.216E-2</v>
      </c>
      <c r="L497" s="2624">
        <v>6.4319999999999988E-2</v>
      </c>
      <c r="M497" s="2624">
        <v>6.6239999999999993E-2</v>
      </c>
      <c r="N497" s="2624">
        <v>6.744E-2</v>
      </c>
      <c r="O497" s="2624">
        <v>6.8159999999999998E-2</v>
      </c>
      <c r="P497" s="2624">
        <v>6.7920000000000008E-2</v>
      </c>
      <c r="Q497" s="2624">
        <v>7.2480000000000003E-2</v>
      </c>
      <c r="R497" s="2624">
        <v>7.6319999999999999E-2</v>
      </c>
      <c r="S497" s="2624">
        <v>7.4639999999999998E-2</v>
      </c>
      <c r="T497" s="2624">
        <v>7.8E-2</v>
      </c>
      <c r="U497" s="2624">
        <v>7.4639999999999998E-2</v>
      </c>
      <c r="V497" s="2624">
        <v>7.4880000000000002E-2</v>
      </c>
      <c r="W497" s="2624">
        <v>7.1999999999999995E-2</v>
      </c>
      <c r="X497" s="2624">
        <v>7.152E-2</v>
      </c>
      <c r="Y497" s="2624">
        <v>7.2480000000000003E-2</v>
      </c>
      <c r="Z497" s="2624">
        <v>7.0800000000000002E-2</v>
      </c>
      <c r="AA497" s="2624">
        <v>6.3840000000000008E-2</v>
      </c>
      <c r="AB497" s="2624">
        <v>6.2880000000000005E-2</v>
      </c>
      <c r="AC497" s="124">
        <f>SUM(E497:AB497)</f>
        <v>1.6209600000000004</v>
      </c>
    </row>
    <row r="498" spans="1:30" s="4" customFormat="1" ht="12" x14ac:dyDescent="0.2">
      <c r="A498" s="2707"/>
      <c r="B498" s="2713"/>
      <c r="C498" s="11" t="s">
        <v>8</v>
      </c>
      <c r="D498" s="1201" t="s">
        <v>465</v>
      </c>
      <c r="E498" s="1967">
        <v>8</v>
      </c>
      <c r="F498" s="1967">
        <v>9</v>
      </c>
      <c r="G498" s="1967">
        <v>6</v>
      </c>
      <c r="H498" s="1967">
        <v>6</v>
      </c>
      <c r="I498" s="1967">
        <v>7</v>
      </c>
      <c r="J498" s="1967">
        <v>8</v>
      </c>
      <c r="K498" s="1967">
        <v>8</v>
      </c>
      <c r="L498" s="1967">
        <v>12</v>
      </c>
      <c r="M498" s="1967">
        <v>14</v>
      </c>
      <c r="N498" s="1967">
        <v>10</v>
      </c>
      <c r="O498" s="1967">
        <v>12</v>
      </c>
      <c r="P498" s="1967">
        <v>13</v>
      </c>
      <c r="Q498" s="1967">
        <v>14</v>
      </c>
      <c r="R498" s="1967">
        <v>11</v>
      </c>
      <c r="S498" s="1967">
        <v>12</v>
      </c>
      <c r="T498" s="1967">
        <v>17</v>
      </c>
      <c r="U498" s="1967">
        <v>11</v>
      </c>
      <c r="V498" s="1967">
        <v>15</v>
      </c>
      <c r="W498" s="1967">
        <v>12</v>
      </c>
      <c r="X498" s="1967">
        <v>11</v>
      </c>
      <c r="Y498" s="1967">
        <v>10</v>
      </c>
      <c r="Z498" s="1967">
        <v>10</v>
      </c>
      <c r="AA498" s="1967">
        <v>10</v>
      </c>
      <c r="AB498" s="1967">
        <v>8</v>
      </c>
      <c r="AC498" s="118"/>
    </row>
    <row r="499" spans="1:30" s="4" customFormat="1" ht="12" thickBot="1" x14ac:dyDescent="0.25">
      <c r="A499" s="2708"/>
      <c r="B499" s="2714"/>
      <c r="C499" s="46" t="s">
        <v>16</v>
      </c>
      <c r="D499" s="46"/>
      <c r="E499" s="110">
        <f t="shared" ref="E499:AC499" si="144">E497/E496</f>
        <v>0.97727272727272729</v>
      </c>
      <c r="F499" s="110">
        <f t="shared" si="144"/>
        <v>1</v>
      </c>
      <c r="G499" s="110">
        <f t="shared" si="144"/>
        <v>1.0210970464135021</v>
      </c>
      <c r="H499" s="466">
        <f t="shared" si="144"/>
        <v>1.0204918032786885</v>
      </c>
      <c r="I499" s="110">
        <f t="shared" si="144"/>
        <v>1.0289256198347108</v>
      </c>
      <c r="J499" s="110">
        <f t="shared" si="144"/>
        <v>1.004032258064516</v>
      </c>
      <c r="K499" s="110">
        <f t="shared" si="144"/>
        <v>0.91843971631205668</v>
      </c>
      <c r="L499" s="110">
        <f t="shared" si="144"/>
        <v>0.72432432432432414</v>
      </c>
      <c r="M499" s="110">
        <f t="shared" si="144"/>
        <v>0.55199999999999994</v>
      </c>
      <c r="N499" s="466">
        <f t="shared" si="144"/>
        <v>0.56087824351297411</v>
      </c>
      <c r="O499" s="110">
        <f t="shared" si="144"/>
        <v>0.54406130268199226</v>
      </c>
      <c r="P499" s="110">
        <f t="shared" si="144"/>
        <v>0.51831501831501847</v>
      </c>
      <c r="Q499" s="110">
        <f t="shared" si="144"/>
        <v>0.5613382899628252</v>
      </c>
      <c r="R499" s="110">
        <f t="shared" si="144"/>
        <v>0.56785714285714273</v>
      </c>
      <c r="S499" s="110">
        <f t="shared" si="144"/>
        <v>0.60154738878143132</v>
      </c>
      <c r="T499" s="110">
        <f t="shared" si="144"/>
        <v>0.60408921933085491</v>
      </c>
      <c r="U499" s="110">
        <f t="shared" si="144"/>
        <v>0.61829025844930419</v>
      </c>
      <c r="V499" s="466">
        <f t="shared" si="144"/>
        <v>0.65408805031446549</v>
      </c>
      <c r="W499" s="110">
        <f t="shared" si="144"/>
        <v>0.63025210084033612</v>
      </c>
      <c r="X499" s="110">
        <f t="shared" si="144"/>
        <v>0.63948497854077246</v>
      </c>
      <c r="Y499" s="110">
        <f t="shared" si="144"/>
        <v>0.66228070175438603</v>
      </c>
      <c r="Z499" s="110">
        <f t="shared" si="144"/>
        <v>0.67660550458715596</v>
      </c>
      <c r="AA499" s="110">
        <f t="shared" si="144"/>
        <v>0.7665706051873199</v>
      </c>
      <c r="AB499" s="110">
        <f t="shared" si="144"/>
        <v>0.90344827586206911</v>
      </c>
      <c r="AC499" s="117">
        <f t="shared" si="144"/>
        <v>0.68820052985530911</v>
      </c>
    </row>
    <row r="500" spans="1:30" s="4" customFormat="1" ht="12" x14ac:dyDescent="0.2">
      <c r="A500" s="2715" t="s">
        <v>111</v>
      </c>
      <c r="B500" s="2712" t="s">
        <v>167</v>
      </c>
      <c r="C500" s="10" t="s">
        <v>483</v>
      </c>
      <c r="D500" s="1203" t="s">
        <v>479</v>
      </c>
      <c r="E500" s="2624">
        <v>1.6956</v>
      </c>
      <c r="F500" s="2624">
        <v>1.8388800000000001</v>
      </c>
      <c r="G500" s="2624">
        <v>1.8273599999999999</v>
      </c>
      <c r="H500" s="2624">
        <v>1.6999200000000001</v>
      </c>
      <c r="I500" s="2624">
        <v>1.82016</v>
      </c>
      <c r="J500" s="2624">
        <v>1.8309600000000001</v>
      </c>
      <c r="K500" s="2624">
        <v>1.6732799999999999</v>
      </c>
      <c r="L500" s="2624">
        <v>1.6235999999999999</v>
      </c>
      <c r="M500" s="2624">
        <v>1.79352</v>
      </c>
      <c r="N500" s="2624">
        <v>1.9663199999999998</v>
      </c>
      <c r="O500" s="2624">
        <v>1.9476</v>
      </c>
      <c r="P500" s="2624">
        <v>2.0584799999999999</v>
      </c>
      <c r="Q500" s="2624">
        <v>2.03688</v>
      </c>
      <c r="R500" s="2624">
        <v>1.9332</v>
      </c>
      <c r="S500" s="2624">
        <v>1.78488</v>
      </c>
      <c r="T500" s="2624">
        <v>1.6128</v>
      </c>
      <c r="U500" s="2624">
        <v>1.78704</v>
      </c>
      <c r="V500" s="2624">
        <v>1.87344</v>
      </c>
      <c r="W500" s="2624">
        <v>2.3954400000000002</v>
      </c>
      <c r="X500" s="2624">
        <v>2.3673600000000001</v>
      </c>
      <c r="Y500" s="2624">
        <v>2.2579199999999999</v>
      </c>
      <c r="Z500" s="2624">
        <v>2.2478400000000001</v>
      </c>
      <c r="AA500" s="2624">
        <v>2.0973600000000001</v>
      </c>
      <c r="AB500" s="2624">
        <v>2.0318399999999999</v>
      </c>
      <c r="AC500" s="121">
        <f>SUM(E500:AB500)</f>
        <v>46.201680000000003</v>
      </c>
    </row>
    <row r="501" spans="1:30" s="4" customFormat="1" ht="12" x14ac:dyDescent="0.2">
      <c r="A501" s="2716"/>
      <c r="B501" s="2713"/>
      <c r="C501" s="11" t="s">
        <v>484</v>
      </c>
      <c r="D501" s="1201" t="s">
        <v>479</v>
      </c>
      <c r="E501" s="2624">
        <v>1.0562400000000001</v>
      </c>
      <c r="F501" s="2624">
        <v>1.06128</v>
      </c>
      <c r="G501" s="2624">
        <v>1.05192</v>
      </c>
      <c r="H501" s="2624">
        <v>0.99863999999999997</v>
      </c>
      <c r="I501" s="2624">
        <v>1.06128</v>
      </c>
      <c r="J501" s="2624">
        <v>1.0720799999999999</v>
      </c>
      <c r="K501" s="2624">
        <v>0.99215999999999993</v>
      </c>
      <c r="L501" s="2624">
        <v>1.0044</v>
      </c>
      <c r="M501" s="2624">
        <v>1.0411199999999998</v>
      </c>
      <c r="N501" s="2624">
        <v>1.0900799999999999</v>
      </c>
      <c r="O501" s="2624">
        <v>1.0929599999999999</v>
      </c>
      <c r="P501" s="2624">
        <v>1.1541600000000001</v>
      </c>
      <c r="Q501" s="2624">
        <v>1.1570400000000001</v>
      </c>
      <c r="R501" s="2624">
        <v>1.1102400000000001</v>
      </c>
      <c r="S501" s="2624">
        <v>1.03104</v>
      </c>
      <c r="T501" s="2624">
        <v>0.93455999999999995</v>
      </c>
      <c r="U501" s="2624">
        <v>1.0216799999999999</v>
      </c>
      <c r="V501" s="2624">
        <v>1.0958399999999999</v>
      </c>
      <c r="W501" s="2624">
        <v>1.3895999999999999</v>
      </c>
      <c r="X501" s="2624">
        <v>1.36656</v>
      </c>
      <c r="Y501" s="2624">
        <v>1.28664</v>
      </c>
      <c r="Z501" s="2624">
        <v>1.2751199999999998</v>
      </c>
      <c r="AA501" s="2624">
        <v>1.18872</v>
      </c>
      <c r="AB501" s="2624">
        <v>1.1448</v>
      </c>
      <c r="AC501" s="124">
        <f>SUM(E501:AB501)</f>
        <v>26.678160000000002</v>
      </c>
    </row>
    <row r="502" spans="1:30" s="4" customFormat="1" ht="12" x14ac:dyDescent="0.2">
      <c r="A502" s="2716"/>
      <c r="B502" s="2713"/>
      <c r="C502" s="11" t="s">
        <v>8</v>
      </c>
      <c r="D502" s="1201" t="s">
        <v>465</v>
      </c>
      <c r="E502" s="1971">
        <v>145</v>
      </c>
      <c r="F502" s="1971">
        <v>141</v>
      </c>
      <c r="G502" s="1971">
        <v>137</v>
      </c>
      <c r="H502" s="1971">
        <v>143</v>
      </c>
      <c r="I502" s="1971">
        <v>143</v>
      </c>
      <c r="J502" s="1971">
        <v>143</v>
      </c>
      <c r="K502" s="1971">
        <v>131</v>
      </c>
      <c r="L502" s="1971">
        <v>124</v>
      </c>
      <c r="M502" s="1971">
        <v>141</v>
      </c>
      <c r="N502" s="1971">
        <v>163</v>
      </c>
      <c r="O502" s="1971">
        <v>153</v>
      </c>
      <c r="P502" s="1971">
        <v>173</v>
      </c>
      <c r="Q502" s="1971">
        <v>162</v>
      </c>
      <c r="R502" s="1971">
        <v>149</v>
      </c>
      <c r="S502" s="1971">
        <v>134</v>
      </c>
      <c r="T502" s="1971">
        <v>127</v>
      </c>
      <c r="U502" s="1971">
        <v>138</v>
      </c>
      <c r="V502" s="1971">
        <v>189</v>
      </c>
      <c r="W502" s="1971">
        <v>191</v>
      </c>
      <c r="X502" s="1971">
        <v>186</v>
      </c>
      <c r="Y502" s="1971">
        <v>176</v>
      </c>
      <c r="Z502" s="1971">
        <v>172</v>
      </c>
      <c r="AA502" s="1971">
        <v>162</v>
      </c>
      <c r="AB502" s="1971">
        <v>165</v>
      </c>
      <c r="AC502" s="118"/>
    </row>
    <row r="503" spans="1:30" s="4" customFormat="1" ht="12" thickBot="1" x14ac:dyDescent="0.25">
      <c r="A503" s="2717"/>
      <c r="B503" s="2714"/>
      <c r="C503" s="46" t="s">
        <v>16</v>
      </c>
      <c r="D503" s="46"/>
      <c r="E503" s="96"/>
      <c r="F503" s="96"/>
      <c r="G503" s="96"/>
      <c r="H503" s="444"/>
      <c r="I503" s="96"/>
      <c r="J503" s="96"/>
      <c r="K503" s="96"/>
      <c r="L503" s="96"/>
      <c r="M503" s="96"/>
      <c r="N503" s="444"/>
      <c r="O503" s="96"/>
      <c r="P503" s="96"/>
      <c r="Q503" s="96"/>
      <c r="R503" s="96"/>
      <c r="S503" s="96"/>
      <c r="T503" s="96"/>
      <c r="U503" s="96"/>
      <c r="V503" s="444"/>
      <c r="W503" s="96"/>
      <c r="X503" s="96"/>
      <c r="Y503" s="96"/>
      <c r="Z503" s="96"/>
      <c r="AA503" s="96"/>
      <c r="AB503" s="96"/>
      <c r="AC503" s="316"/>
    </row>
    <row r="504" spans="1:30" s="4" customFormat="1" ht="12" x14ac:dyDescent="0.2">
      <c r="A504" s="2706" t="s">
        <v>108</v>
      </c>
      <c r="B504" s="2712" t="s">
        <v>607</v>
      </c>
      <c r="C504" s="10" t="s">
        <v>483</v>
      </c>
      <c r="D504" s="1203" t="s">
        <v>479</v>
      </c>
      <c r="E504" s="2624">
        <v>0.56591999999999998</v>
      </c>
      <c r="F504" s="2624">
        <v>0.50256000000000001</v>
      </c>
      <c r="G504" s="2624">
        <v>0.48863999999999996</v>
      </c>
      <c r="H504" s="2624">
        <v>0.46679999999999999</v>
      </c>
      <c r="I504" s="2624">
        <v>0.50160000000000005</v>
      </c>
      <c r="J504" s="2624">
        <v>0.58440000000000003</v>
      </c>
      <c r="K504" s="2624">
        <v>0.67559999999999998</v>
      </c>
      <c r="L504" s="2624">
        <v>0.74951999999999996</v>
      </c>
      <c r="M504" s="2624">
        <v>0.79944000000000004</v>
      </c>
      <c r="N504" s="2624">
        <v>0.80735999999999997</v>
      </c>
      <c r="O504" s="2624">
        <v>0.83328000000000002</v>
      </c>
      <c r="P504" s="2624">
        <v>0.84720000000000006</v>
      </c>
      <c r="Q504" s="2624">
        <v>0.91800000000000004</v>
      </c>
      <c r="R504" s="2624">
        <v>0.89448000000000005</v>
      </c>
      <c r="S504" s="2624">
        <v>0.82487999999999995</v>
      </c>
      <c r="T504" s="2624">
        <v>0.80255999999999994</v>
      </c>
      <c r="U504" s="2624">
        <v>0.83087999999999995</v>
      </c>
      <c r="V504" s="2624">
        <v>0.86520000000000008</v>
      </c>
      <c r="W504" s="2624">
        <v>0.90144000000000002</v>
      </c>
      <c r="X504" s="2624">
        <v>0.90960000000000008</v>
      </c>
      <c r="Y504" s="2624">
        <v>0.97032000000000007</v>
      </c>
      <c r="Z504" s="2624">
        <v>0.92952000000000001</v>
      </c>
      <c r="AA504" s="2624">
        <v>0.80688000000000004</v>
      </c>
      <c r="AB504" s="2624">
        <v>0.67008000000000001</v>
      </c>
      <c r="AC504" s="121">
        <f>SUM(E504:AB504)</f>
        <v>18.146159999999998</v>
      </c>
      <c r="AD504" s="661"/>
    </row>
    <row r="505" spans="1:30" s="4" customFormat="1" ht="12" x14ac:dyDescent="0.2">
      <c r="A505" s="2707"/>
      <c r="B505" s="2713"/>
      <c r="C505" s="11" t="s">
        <v>484</v>
      </c>
      <c r="D505" s="1201" t="s">
        <v>479</v>
      </c>
      <c r="E505" s="2624">
        <v>0.26351999999999998</v>
      </c>
      <c r="F505" s="2624">
        <v>0.26232</v>
      </c>
      <c r="G505" s="2624">
        <v>0.25704000000000005</v>
      </c>
      <c r="H505" s="2624">
        <v>0.25488</v>
      </c>
      <c r="I505" s="2624">
        <v>0.25031999999999999</v>
      </c>
      <c r="J505" s="2624">
        <v>0.25895999999999997</v>
      </c>
      <c r="K505" s="2624">
        <v>0.26591999999999999</v>
      </c>
      <c r="L505" s="2624">
        <v>0.27960000000000002</v>
      </c>
      <c r="M505" s="2624">
        <v>0.27911999999999998</v>
      </c>
      <c r="N505" s="2624">
        <v>0.28344000000000003</v>
      </c>
      <c r="O505" s="2624">
        <v>0.29592000000000002</v>
      </c>
      <c r="P505" s="2624">
        <v>0.30096000000000001</v>
      </c>
      <c r="Q505" s="2624">
        <v>0.30312</v>
      </c>
      <c r="R505" s="2624">
        <v>0.30599999999999999</v>
      </c>
      <c r="S505" s="2624">
        <v>0.29760000000000003</v>
      </c>
      <c r="T505" s="2624">
        <v>0.29855999999999999</v>
      </c>
      <c r="U505" s="2624">
        <v>0.30072000000000004</v>
      </c>
      <c r="V505" s="2624">
        <v>0.3</v>
      </c>
      <c r="W505" s="2624">
        <v>0.30119999999999997</v>
      </c>
      <c r="X505" s="2624">
        <v>0.30192000000000002</v>
      </c>
      <c r="Y505" s="2624">
        <v>0.29616000000000003</v>
      </c>
      <c r="Z505" s="2624">
        <v>0.28848000000000001</v>
      </c>
      <c r="AA505" s="2624">
        <v>0.27024000000000004</v>
      </c>
      <c r="AB505" s="2624">
        <v>0.25584000000000001</v>
      </c>
      <c r="AC505" s="124">
        <f>SUM(E505:AB505)</f>
        <v>6.7718400000000001</v>
      </c>
      <c r="AD505" s="661"/>
    </row>
    <row r="506" spans="1:30" s="4" customFormat="1" ht="12" x14ac:dyDescent="0.2">
      <c r="A506" s="2707"/>
      <c r="B506" s="2713"/>
      <c r="C506" s="11" t="s">
        <v>8</v>
      </c>
      <c r="D506" s="1201" t="s">
        <v>465</v>
      </c>
      <c r="E506" s="1968">
        <v>54</v>
      </c>
      <c r="F506" s="1968">
        <v>50</v>
      </c>
      <c r="G506" s="1968">
        <v>50</v>
      </c>
      <c r="H506" s="1968">
        <v>50</v>
      </c>
      <c r="I506" s="1968">
        <v>55</v>
      </c>
      <c r="J506" s="1968">
        <v>67</v>
      </c>
      <c r="K506" s="1968">
        <v>69</v>
      </c>
      <c r="L506" s="1968">
        <v>77</v>
      </c>
      <c r="M506" s="1968">
        <v>83</v>
      </c>
      <c r="N506" s="1968">
        <v>84</v>
      </c>
      <c r="O506" s="1968">
        <v>84</v>
      </c>
      <c r="P506" s="1968">
        <v>92</v>
      </c>
      <c r="Q506" s="1968">
        <v>90</v>
      </c>
      <c r="R506" s="1968">
        <v>83</v>
      </c>
      <c r="S506" s="1968">
        <v>80</v>
      </c>
      <c r="T506" s="1968">
        <v>83</v>
      </c>
      <c r="U506" s="1968">
        <v>84</v>
      </c>
      <c r="V506" s="1968">
        <v>87</v>
      </c>
      <c r="W506" s="1968">
        <v>88</v>
      </c>
      <c r="X506" s="1968">
        <v>91</v>
      </c>
      <c r="Y506" s="1968">
        <v>96</v>
      </c>
      <c r="Z506" s="1968">
        <v>91</v>
      </c>
      <c r="AA506" s="1968">
        <v>70</v>
      </c>
      <c r="AB506" s="1968">
        <v>63</v>
      </c>
      <c r="AC506" s="118"/>
    </row>
    <row r="507" spans="1:30" s="4" customFormat="1" ht="12" thickBot="1" x14ac:dyDescent="0.25">
      <c r="A507" s="2708"/>
      <c r="B507" s="2714"/>
      <c r="C507" s="46" t="s">
        <v>16</v>
      </c>
      <c r="D507" s="1224"/>
      <c r="E507" s="110">
        <f t="shared" ref="E507:AC507" si="145">E505/E504</f>
        <v>0.46564885496183206</v>
      </c>
      <c r="F507" s="110">
        <f t="shared" si="145"/>
        <v>0.52196752626552056</v>
      </c>
      <c r="G507" s="110">
        <f t="shared" si="145"/>
        <v>0.52603143418467602</v>
      </c>
      <c r="H507" s="444">
        <f t="shared" si="145"/>
        <v>0.54601542416452442</v>
      </c>
      <c r="I507" s="110">
        <f t="shared" si="145"/>
        <v>0.49904306220095684</v>
      </c>
      <c r="J507" s="110">
        <f t="shared" si="145"/>
        <v>0.44312114989733054</v>
      </c>
      <c r="K507" s="110">
        <f t="shared" si="145"/>
        <v>0.39360568383658967</v>
      </c>
      <c r="L507" s="110">
        <f t="shared" si="145"/>
        <v>0.37303874479666993</v>
      </c>
      <c r="M507" s="110">
        <f t="shared" si="145"/>
        <v>0.34914440108075651</v>
      </c>
      <c r="N507" s="444">
        <f t="shared" si="145"/>
        <v>0.35107015457788354</v>
      </c>
      <c r="O507" s="110">
        <f t="shared" si="145"/>
        <v>0.35512672811059909</v>
      </c>
      <c r="P507" s="110">
        <f t="shared" si="145"/>
        <v>0.35524079320113311</v>
      </c>
      <c r="Q507" s="110">
        <f t="shared" si="145"/>
        <v>0.33019607843137255</v>
      </c>
      <c r="R507" s="110">
        <f t="shared" si="145"/>
        <v>0.34209820230748589</v>
      </c>
      <c r="S507" s="110">
        <f t="shared" si="145"/>
        <v>0.36077974978178651</v>
      </c>
      <c r="T507" s="110">
        <f t="shared" si="145"/>
        <v>0.37200956937799046</v>
      </c>
      <c r="U507" s="110">
        <f t="shared" si="145"/>
        <v>0.36192952050837673</v>
      </c>
      <c r="V507" s="444">
        <f t="shared" si="145"/>
        <v>0.34674063800277388</v>
      </c>
      <c r="W507" s="110">
        <f t="shared" si="145"/>
        <v>0.33413205537806173</v>
      </c>
      <c r="X507" s="110">
        <f t="shared" si="145"/>
        <v>0.33192612137203165</v>
      </c>
      <c r="Y507" s="110">
        <f t="shared" si="145"/>
        <v>0.30521889685876824</v>
      </c>
      <c r="Z507" s="110">
        <f t="shared" si="145"/>
        <v>0.3103537309579138</v>
      </c>
      <c r="AA507" s="110">
        <f t="shared" si="145"/>
        <v>0.33491969066032129</v>
      </c>
      <c r="AB507" s="110">
        <f t="shared" si="145"/>
        <v>0.38180515759312322</v>
      </c>
      <c r="AC507" s="117">
        <f t="shared" si="145"/>
        <v>0.37318308666957639</v>
      </c>
    </row>
    <row r="508" spans="1:30" s="4" customFormat="1" ht="12" x14ac:dyDescent="0.2">
      <c r="A508" s="2706" t="s">
        <v>109</v>
      </c>
      <c r="B508" s="2712" t="s">
        <v>233</v>
      </c>
      <c r="C508" s="10" t="s">
        <v>483</v>
      </c>
      <c r="D508" s="1203" t="s">
        <v>479</v>
      </c>
      <c r="E508" s="2624">
        <v>1.8E-3</v>
      </c>
      <c r="F508" s="2624">
        <v>1.6799999999999999E-3</v>
      </c>
      <c r="G508" s="2624">
        <v>1.8E-3</v>
      </c>
      <c r="H508" s="2624">
        <v>1.6799999999999999E-3</v>
      </c>
      <c r="I508" s="2624">
        <v>1.8E-3</v>
      </c>
      <c r="J508" s="2624">
        <v>1.6799999999999999E-3</v>
      </c>
      <c r="K508" s="2624">
        <v>1.8E-3</v>
      </c>
      <c r="L508" s="2624">
        <v>1.8E-3</v>
      </c>
      <c r="M508" s="2624">
        <v>1.56E-3</v>
      </c>
      <c r="N508" s="2624">
        <v>1.6799999999999999E-3</v>
      </c>
      <c r="O508" s="2624">
        <v>1.56E-3</v>
      </c>
      <c r="P508" s="2624">
        <v>1.6799999999999999E-3</v>
      </c>
      <c r="Q508" s="2624">
        <v>1.6799999999999999E-3</v>
      </c>
      <c r="R508" s="2624">
        <v>1.6799999999999999E-3</v>
      </c>
      <c r="S508" s="2624">
        <v>1.6799999999999999E-3</v>
      </c>
      <c r="T508" s="2624">
        <v>1.6799999999999999E-3</v>
      </c>
      <c r="U508" s="2624">
        <v>1.8E-3</v>
      </c>
      <c r="V508" s="2624">
        <v>1.6799999999999999E-3</v>
      </c>
      <c r="W508" s="2624">
        <v>1.6799999999999999E-3</v>
      </c>
      <c r="X508" s="2624">
        <v>1.6799999999999999E-3</v>
      </c>
      <c r="Y508" s="2624">
        <v>1.6799999999999999E-3</v>
      </c>
      <c r="Z508" s="2624">
        <v>1.8E-3</v>
      </c>
      <c r="AA508" s="2624">
        <v>1.6799999999999999E-3</v>
      </c>
      <c r="AB508" s="2624">
        <v>1.56E-3</v>
      </c>
      <c r="AC508" s="121">
        <f>SUM(E508:AB508)</f>
        <v>4.080000000000001E-2</v>
      </c>
    </row>
    <row r="509" spans="1:30" s="4" customFormat="1" ht="12" x14ac:dyDescent="0.2">
      <c r="A509" s="2707"/>
      <c r="B509" s="2713"/>
      <c r="C509" s="11" t="s">
        <v>484</v>
      </c>
      <c r="D509" s="1201" t="s">
        <v>479</v>
      </c>
      <c r="E509" s="2624">
        <v>5.7599999999999995E-3</v>
      </c>
      <c r="F509" s="2624">
        <v>5.5199999999999997E-3</v>
      </c>
      <c r="G509" s="2624">
        <v>5.5199999999999997E-3</v>
      </c>
      <c r="H509" s="2624">
        <v>5.64E-3</v>
      </c>
      <c r="I509" s="2624">
        <v>5.4000000000000003E-3</v>
      </c>
      <c r="J509" s="2624">
        <v>5.64E-3</v>
      </c>
      <c r="K509" s="2624">
        <v>5.64E-3</v>
      </c>
      <c r="L509" s="2624">
        <v>5.8799999999999998E-3</v>
      </c>
      <c r="M509" s="2624">
        <v>4.5599999999999998E-3</v>
      </c>
      <c r="N509" s="2624">
        <v>3.7200000000000002E-3</v>
      </c>
      <c r="O509" s="2624">
        <v>4.0800000000000003E-3</v>
      </c>
      <c r="P509" s="2624">
        <v>4.2000000000000006E-3</v>
      </c>
      <c r="Q509" s="2624">
        <v>4.9199999999999999E-3</v>
      </c>
      <c r="R509" s="2624">
        <v>4.7999999999999996E-3</v>
      </c>
      <c r="S509" s="2624">
        <v>4.7999999999999996E-3</v>
      </c>
      <c r="T509" s="2624">
        <v>5.1600000000000005E-3</v>
      </c>
      <c r="U509" s="2624">
        <v>5.0400000000000002E-3</v>
      </c>
      <c r="V509" s="2624">
        <v>5.0400000000000002E-3</v>
      </c>
      <c r="W509" s="2624">
        <v>4.7999999999999996E-3</v>
      </c>
      <c r="X509" s="2624">
        <v>4.7999999999999996E-3</v>
      </c>
      <c r="Y509" s="2624">
        <v>4.9199999999999999E-3</v>
      </c>
      <c r="Z509" s="2624">
        <v>5.0400000000000002E-3</v>
      </c>
      <c r="AA509" s="2624">
        <v>5.0400000000000002E-3</v>
      </c>
      <c r="AB509" s="2624">
        <v>4.4400000000000004E-3</v>
      </c>
      <c r="AC509" s="124">
        <f>SUM(E509:AB509)</f>
        <v>0.12035999999999999</v>
      </c>
    </row>
    <row r="510" spans="1:30" s="4" customFormat="1" ht="12" x14ac:dyDescent="0.2">
      <c r="A510" s="2707"/>
      <c r="B510" s="2713"/>
      <c r="C510" s="11" t="s">
        <v>8</v>
      </c>
      <c r="D510" s="1201" t="s">
        <v>465</v>
      </c>
      <c r="E510" s="1013">
        <v>0</v>
      </c>
      <c r="F510" s="1013">
        <v>0</v>
      </c>
      <c r="G510" s="1013">
        <v>0</v>
      </c>
      <c r="H510" s="1013">
        <v>0</v>
      </c>
      <c r="I510" s="1013">
        <v>0</v>
      </c>
      <c r="J510" s="1013">
        <v>0</v>
      </c>
      <c r="K510" s="1013">
        <v>0</v>
      </c>
      <c r="L510" s="1013">
        <v>0</v>
      </c>
      <c r="M510" s="1013">
        <v>0</v>
      </c>
      <c r="N510" s="1013">
        <v>0</v>
      </c>
      <c r="O510" s="1013">
        <v>0</v>
      </c>
      <c r="P510" s="1013">
        <v>0</v>
      </c>
      <c r="Q510" s="1013">
        <v>0</v>
      </c>
      <c r="R510" s="1013">
        <v>0</v>
      </c>
      <c r="S510" s="1013">
        <v>0</v>
      </c>
      <c r="T510" s="1013">
        <v>0</v>
      </c>
      <c r="U510" s="1013">
        <v>0</v>
      </c>
      <c r="V510" s="1013">
        <v>0</v>
      </c>
      <c r="W510" s="1013">
        <v>0</v>
      </c>
      <c r="X510" s="1013">
        <v>0</v>
      </c>
      <c r="Y510" s="1013">
        <v>0</v>
      </c>
      <c r="Z510" s="1013">
        <v>0</v>
      </c>
      <c r="AA510" s="1013">
        <v>0</v>
      </c>
      <c r="AB510" s="1013">
        <v>0</v>
      </c>
      <c r="AC510" s="118"/>
    </row>
    <row r="511" spans="1:30" s="4" customFormat="1" ht="12" thickBot="1" x14ac:dyDescent="0.25">
      <c r="A511" s="2708"/>
      <c r="B511" s="2714"/>
      <c r="C511" s="46" t="s">
        <v>16</v>
      </c>
      <c r="D511" s="46"/>
      <c r="E511" s="110">
        <f t="shared" ref="E511:AC511" si="146">E509/E508</f>
        <v>3.1999999999999997</v>
      </c>
      <c r="F511" s="110">
        <f t="shared" si="146"/>
        <v>3.285714285714286</v>
      </c>
      <c r="G511" s="110">
        <f t="shared" si="146"/>
        <v>3.0666666666666664</v>
      </c>
      <c r="H511" s="444">
        <f t="shared" si="146"/>
        <v>3.3571428571428577</v>
      </c>
      <c r="I511" s="110">
        <f t="shared" si="146"/>
        <v>3.0000000000000004</v>
      </c>
      <c r="J511" s="110">
        <f t="shared" si="146"/>
        <v>3.3571428571428577</v>
      </c>
      <c r="K511" s="110">
        <f t="shared" si="146"/>
        <v>3.1333333333333333</v>
      </c>
      <c r="L511" s="110">
        <f t="shared" si="146"/>
        <v>3.2666666666666666</v>
      </c>
      <c r="M511" s="110">
        <f t="shared" si="146"/>
        <v>2.9230769230769229</v>
      </c>
      <c r="N511" s="444">
        <f t="shared" si="146"/>
        <v>2.2142857142857144</v>
      </c>
      <c r="O511" s="110">
        <f t="shared" si="146"/>
        <v>2.6153846153846154</v>
      </c>
      <c r="P511" s="110">
        <f t="shared" si="146"/>
        <v>2.5000000000000004</v>
      </c>
      <c r="Q511" s="110">
        <f t="shared" si="146"/>
        <v>2.9285714285714288</v>
      </c>
      <c r="R511" s="110">
        <f t="shared" si="146"/>
        <v>2.8571428571428572</v>
      </c>
      <c r="S511" s="110">
        <f t="shared" si="146"/>
        <v>2.8571428571428572</v>
      </c>
      <c r="T511" s="110">
        <f t="shared" si="146"/>
        <v>3.0714285714285721</v>
      </c>
      <c r="U511" s="110">
        <f t="shared" si="146"/>
        <v>2.8000000000000003</v>
      </c>
      <c r="V511" s="444">
        <f t="shared" si="146"/>
        <v>3.0000000000000004</v>
      </c>
      <c r="W511" s="110">
        <f t="shared" si="146"/>
        <v>2.8571428571428572</v>
      </c>
      <c r="X511" s="110">
        <f t="shared" si="146"/>
        <v>2.8571428571428572</v>
      </c>
      <c r="Y511" s="110">
        <f t="shared" si="146"/>
        <v>2.9285714285714288</v>
      </c>
      <c r="Z511" s="110">
        <f t="shared" si="146"/>
        <v>2.8000000000000003</v>
      </c>
      <c r="AA511" s="110">
        <f t="shared" si="146"/>
        <v>3.0000000000000004</v>
      </c>
      <c r="AB511" s="110">
        <f t="shared" si="146"/>
        <v>2.8461538461538463</v>
      </c>
      <c r="AC511" s="117">
        <f t="shared" si="146"/>
        <v>2.9499999999999993</v>
      </c>
    </row>
    <row r="512" spans="1:30" s="4" customFormat="1" thickBot="1" x14ac:dyDescent="0.25">
      <c r="A512" s="2706" t="s">
        <v>110</v>
      </c>
      <c r="B512" s="2712" t="s">
        <v>38</v>
      </c>
      <c r="C512" s="10" t="s">
        <v>483</v>
      </c>
      <c r="D512" s="1203" t="s">
        <v>479</v>
      </c>
      <c r="E512" s="2624">
        <v>2.3640000000000001E-2</v>
      </c>
      <c r="F512" s="2624">
        <v>2.232E-2</v>
      </c>
      <c r="G512" s="2624">
        <v>2.0760000000000001E-2</v>
      </c>
      <c r="H512" s="2624">
        <v>2.0760000000000001E-2</v>
      </c>
      <c r="I512" s="2624">
        <v>2.1839999999999998E-2</v>
      </c>
      <c r="J512" s="2624">
        <v>2.3399999999999997E-2</v>
      </c>
      <c r="K512" s="2624">
        <v>2.316E-2</v>
      </c>
      <c r="L512" s="2624">
        <v>2.172E-2</v>
      </c>
      <c r="M512" s="2624">
        <v>2.1239999999999998E-2</v>
      </c>
      <c r="N512" s="2624">
        <v>2.3519999999999999E-2</v>
      </c>
      <c r="O512" s="2624">
        <v>2.4840000000000001E-2</v>
      </c>
      <c r="P512" s="2624">
        <v>2.2200000000000001E-2</v>
      </c>
      <c r="Q512" s="2624">
        <v>2.0760000000000001E-2</v>
      </c>
      <c r="R512" s="2624">
        <v>2.2200000000000001E-2</v>
      </c>
      <c r="S512" s="2624">
        <v>2.316E-2</v>
      </c>
      <c r="T512" s="2624">
        <v>2.232E-2</v>
      </c>
      <c r="U512" s="2624">
        <v>2.0760000000000001E-2</v>
      </c>
      <c r="V512" s="2624">
        <v>2.112E-2</v>
      </c>
      <c r="W512" s="2624">
        <v>2.2920000000000003E-2</v>
      </c>
      <c r="X512" s="2624">
        <v>2.2679999999999999E-2</v>
      </c>
      <c r="Y512" s="2624">
        <v>2.1839999999999998E-2</v>
      </c>
      <c r="Z512" s="2624">
        <v>2.196E-2</v>
      </c>
      <c r="AA512" s="2624">
        <v>2.3280000000000002E-2</v>
      </c>
      <c r="AB512" s="2624">
        <v>2.1600000000000001E-2</v>
      </c>
      <c r="AC512" s="121">
        <f>SUM(E512:AB512)</f>
        <v>0.53399999999999992</v>
      </c>
    </row>
    <row r="513" spans="1:30" s="4" customFormat="1" ht="12" x14ac:dyDescent="0.2">
      <c r="A513" s="2707"/>
      <c r="B513" s="2713"/>
      <c r="C513" s="11" t="s">
        <v>484</v>
      </c>
      <c r="D513" s="1203" t="s">
        <v>479</v>
      </c>
      <c r="E513" s="2624">
        <v>1.1999999999999999E-4</v>
      </c>
      <c r="F513" s="2624">
        <v>0</v>
      </c>
      <c r="G513" s="2624">
        <v>0</v>
      </c>
      <c r="H513" s="2624">
        <v>0</v>
      </c>
      <c r="I513" s="2624">
        <v>0</v>
      </c>
      <c r="J513" s="2624">
        <v>0</v>
      </c>
      <c r="K513" s="2624">
        <v>0</v>
      </c>
      <c r="L513" s="2624">
        <v>0</v>
      </c>
      <c r="M513" s="2624">
        <v>0</v>
      </c>
      <c r="N513" s="2624">
        <v>0</v>
      </c>
      <c r="O513" s="2624">
        <v>0</v>
      </c>
      <c r="P513" s="2624">
        <v>0</v>
      </c>
      <c r="Q513" s="2624">
        <v>0</v>
      </c>
      <c r="R513" s="2624">
        <v>0</v>
      </c>
      <c r="S513" s="2624">
        <v>0</v>
      </c>
      <c r="T513" s="2624">
        <v>0</v>
      </c>
      <c r="U513" s="2624">
        <v>0</v>
      </c>
      <c r="V513" s="2624">
        <v>0</v>
      </c>
      <c r="W513" s="2624">
        <v>0</v>
      </c>
      <c r="X513" s="2624">
        <v>0</v>
      </c>
      <c r="Y513" s="2624">
        <v>0</v>
      </c>
      <c r="Z513" s="2624">
        <v>0</v>
      </c>
      <c r="AA513" s="2624">
        <v>0</v>
      </c>
      <c r="AB513" s="2624">
        <v>0</v>
      </c>
      <c r="AC513" s="124">
        <f>SUM(E513:AB513)</f>
        <v>1.1999999999999999E-4</v>
      </c>
      <c r="AD513" s="661"/>
    </row>
    <row r="514" spans="1:30" s="4" customFormat="1" ht="12" x14ac:dyDescent="0.2">
      <c r="A514" s="2707"/>
      <c r="B514" s="2713"/>
      <c r="C514" s="11" t="s">
        <v>8</v>
      </c>
      <c r="D514" s="1201" t="s">
        <v>465</v>
      </c>
      <c r="E514" s="1969">
        <v>3</v>
      </c>
      <c r="F514" s="1969">
        <v>3</v>
      </c>
      <c r="G514" s="1969">
        <v>3</v>
      </c>
      <c r="H514" s="1969">
        <v>3</v>
      </c>
      <c r="I514" s="1969">
        <v>3</v>
      </c>
      <c r="J514" s="1969">
        <v>3</v>
      </c>
      <c r="K514" s="1969">
        <v>3</v>
      </c>
      <c r="L514" s="1969">
        <v>3</v>
      </c>
      <c r="M514" s="1969">
        <v>3</v>
      </c>
      <c r="N514" s="1969">
        <v>3</v>
      </c>
      <c r="O514" s="1969">
        <v>3</v>
      </c>
      <c r="P514" s="1969">
        <v>3</v>
      </c>
      <c r="Q514" s="1969">
        <v>3</v>
      </c>
      <c r="R514" s="1969">
        <v>3</v>
      </c>
      <c r="S514" s="1969">
        <v>3</v>
      </c>
      <c r="T514" s="1969">
        <v>3</v>
      </c>
      <c r="U514" s="1969">
        <v>3</v>
      </c>
      <c r="V514" s="1969">
        <v>3</v>
      </c>
      <c r="W514" s="1969">
        <v>3</v>
      </c>
      <c r="X514" s="1969">
        <v>3</v>
      </c>
      <c r="Y514" s="1969">
        <v>3</v>
      </c>
      <c r="Z514" s="1969">
        <v>3</v>
      </c>
      <c r="AA514" s="1969">
        <v>3</v>
      </c>
      <c r="AB514" s="1969">
        <v>3</v>
      </c>
      <c r="AC514" s="118"/>
    </row>
    <row r="515" spans="1:30" s="4" customFormat="1" ht="12" thickBot="1" x14ac:dyDescent="0.25">
      <c r="A515" s="2708"/>
      <c r="B515" s="2714"/>
      <c r="C515" s="46" t="s">
        <v>16</v>
      </c>
      <c r="D515" s="1224"/>
      <c r="E515" s="110">
        <f t="shared" ref="E515:AC515" si="147">E513/E512</f>
        <v>5.076142131979695E-3</v>
      </c>
      <c r="F515" s="110">
        <f t="shared" si="147"/>
        <v>0</v>
      </c>
      <c r="G515" s="110">
        <f t="shared" si="147"/>
        <v>0</v>
      </c>
      <c r="H515" s="466">
        <f t="shared" si="147"/>
        <v>0</v>
      </c>
      <c r="I515" s="110">
        <f t="shared" si="147"/>
        <v>0</v>
      </c>
      <c r="J515" s="110">
        <f t="shared" si="147"/>
        <v>0</v>
      </c>
      <c r="K515" s="110">
        <f t="shared" si="147"/>
        <v>0</v>
      </c>
      <c r="L515" s="110">
        <f t="shared" si="147"/>
        <v>0</v>
      </c>
      <c r="M515" s="110">
        <f t="shared" si="147"/>
        <v>0</v>
      </c>
      <c r="N515" s="466">
        <f t="shared" si="147"/>
        <v>0</v>
      </c>
      <c r="O515" s="110">
        <f t="shared" si="147"/>
        <v>0</v>
      </c>
      <c r="P515" s="110">
        <f t="shared" si="147"/>
        <v>0</v>
      </c>
      <c r="Q515" s="110">
        <f t="shared" si="147"/>
        <v>0</v>
      </c>
      <c r="R515" s="110">
        <f t="shared" si="147"/>
        <v>0</v>
      </c>
      <c r="S515" s="110">
        <f t="shared" si="147"/>
        <v>0</v>
      </c>
      <c r="T515" s="110">
        <f t="shared" si="147"/>
        <v>0</v>
      </c>
      <c r="U515" s="110">
        <f t="shared" si="147"/>
        <v>0</v>
      </c>
      <c r="V515" s="466">
        <f t="shared" si="147"/>
        <v>0</v>
      </c>
      <c r="W515" s="110">
        <f t="shared" si="147"/>
        <v>0</v>
      </c>
      <c r="X515" s="110">
        <f t="shared" si="147"/>
        <v>0</v>
      </c>
      <c r="Y515" s="110">
        <f t="shared" si="147"/>
        <v>0</v>
      </c>
      <c r="Z515" s="110">
        <f t="shared" si="147"/>
        <v>0</v>
      </c>
      <c r="AA515" s="110">
        <f t="shared" si="147"/>
        <v>0</v>
      </c>
      <c r="AB515" s="110">
        <f t="shared" si="147"/>
        <v>0</v>
      </c>
      <c r="AC515" s="117">
        <f t="shared" si="147"/>
        <v>2.2471910112359551E-4</v>
      </c>
    </row>
    <row r="516" spans="1:30" s="4" customFormat="1" ht="12" x14ac:dyDescent="0.2">
      <c r="A516" s="2706" t="s">
        <v>118</v>
      </c>
      <c r="B516" s="2712" t="s">
        <v>39</v>
      </c>
      <c r="C516" s="10" t="s">
        <v>483</v>
      </c>
      <c r="D516" s="1203" t="s">
        <v>479</v>
      </c>
      <c r="E516" s="2624">
        <v>6.4799999999999996E-2</v>
      </c>
      <c r="F516" s="2624">
        <v>6.4079999999999998E-2</v>
      </c>
      <c r="G516" s="2624">
        <v>6.4799999999999996E-2</v>
      </c>
      <c r="H516" s="2624">
        <v>6.4799999999999996E-2</v>
      </c>
      <c r="I516" s="2624">
        <v>6.4079999999999998E-2</v>
      </c>
      <c r="J516" s="2624">
        <v>6.4799999999999996E-2</v>
      </c>
      <c r="K516" s="2624">
        <v>6.4799999999999996E-2</v>
      </c>
      <c r="L516" s="2624">
        <v>6.4799999999999996E-2</v>
      </c>
      <c r="M516" s="2624">
        <v>6.4079999999999998E-2</v>
      </c>
      <c r="N516" s="2624">
        <v>6.4079999999999998E-2</v>
      </c>
      <c r="O516" s="2624">
        <v>5.9040000000000002E-2</v>
      </c>
      <c r="P516" s="2624">
        <v>3.3840000000000002E-2</v>
      </c>
      <c r="Q516" s="2624">
        <v>3.2399999999999998E-2</v>
      </c>
      <c r="R516" s="2624">
        <v>3.3119999999999997E-2</v>
      </c>
      <c r="S516" s="2624">
        <v>3.3119999999999997E-2</v>
      </c>
      <c r="T516" s="2624">
        <v>3.2399999999999998E-2</v>
      </c>
      <c r="U516" s="2624">
        <v>3.2399999999999998E-2</v>
      </c>
      <c r="V516" s="2624">
        <v>3.3119999999999997E-2</v>
      </c>
      <c r="W516" s="2624">
        <v>3.3119999999999997E-2</v>
      </c>
      <c r="X516" s="2624">
        <v>3.3840000000000002E-2</v>
      </c>
      <c r="Y516" s="2624">
        <v>3.456E-2</v>
      </c>
      <c r="Z516" s="2624">
        <v>3.3840000000000002E-2</v>
      </c>
      <c r="AA516" s="2624">
        <v>3.3840000000000002E-2</v>
      </c>
      <c r="AB516" s="2624">
        <v>3.456E-2</v>
      </c>
      <c r="AC516" s="121">
        <f>SUM(E516:AB516)</f>
        <v>1.13832</v>
      </c>
    </row>
    <row r="517" spans="1:30" s="4" customFormat="1" ht="12" x14ac:dyDescent="0.2">
      <c r="A517" s="2707"/>
      <c r="B517" s="2713"/>
      <c r="C517" s="11" t="s">
        <v>484</v>
      </c>
      <c r="D517" s="1201" t="s">
        <v>479</v>
      </c>
      <c r="E517" s="2624">
        <v>3.6719999999999996E-2</v>
      </c>
      <c r="F517" s="2624">
        <v>3.5999999999999997E-2</v>
      </c>
      <c r="G517" s="2624">
        <v>3.5999999999999997E-2</v>
      </c>
      <c r="H517" s="2624">
        <v>3.5999999999999997E-2</v>
      </c>
      <c r="I517" s="2624">
        <v>3.5999999999999997E-2</v>
      </c>
      <c r="J517" s="2624">
        <v>3.5999999999999997E-2</v>
      </c>
      <c r="K517" s="2624">
        <v>3.5999999999999997E-2</v>
      </c>
      <c r="L517" s="2624">
        <v>3.5999999999999997E-2</v>
      </c>
      <c r="M517" s="2624">
        <v>3.456E-2</v>
      </c>
      <c r="N517" s="2624">
        <v>3.3840000000000002E-2</v>
      </c>
      <c r="O517" s="2624">
        <v>3.2399999999999998E-2</v>
      </c>
      <c r="P517" s="2624">
        <v>2.5920000000000002E-2</v>
      </c>
      <c r="Q517" s="2624">
        <v>2.664E-2</v>
      </c>
      <c r="R517" s="2624">
        <v>2.664E-2</v>
      </c>
      <c r="S517" s="2624">
        <v>2.664E-2</v>
      </c>
      <c r="T517" s="2624">
        <v>2.664E-2</v>
      </c>
      <c r="U517" s="2624">
        <v>2.664E-2</v>
      </c>
      <c r="V517" s="2624">
        <v>2.7359999999999999E-2</v>
      </c>
      <c r="W517" s="2624">
        <v>2.664E-2</v>
      </c>
      <c r="X517" s="2624">
        <v>2.7359999999999999E-2</v>
      </c>
      <c r="Y517" s="2624">
        <v>2.7359999999999999E-2</v>
      </c>
      <c r="Z517" s="2624">
        <v>2.7359999999999999E-2</v>
      </c>
      <c r="AA517" s="2624">
        <v>2.7359999999999999E-2</v>
      </c>
      <c r="AB517" s="2624">
        <v>2.7359999999999999E-2</v>
      </c>
      <c r="AC517" s="124">
        <f>SUM(E517:AB517)</f>
        <v>0.73944000000000021</v>
      </c>
      <c r="AD517" s="661"/>
    </row>
    <row r="518" spans="1:30" s="4" customFormat="1" ht="12" x14ac:dyDescent="0.2">
      <c r="A518" s="2707"/>
      <c r="B518" s="2713"/>
      <c r="C518" s="11" t="s">
        <v>8</v>
      </c>
      <c r="D518" s="1201" t="s">
        <v>465</v>
      </c>
      <c r="E518" s="1970">
        <v>6</v>
      </c>
      <c r="F518" s="1970">
        <v>6</v>
      </c>
      <c r="G518" s="1970">
        <v>6</v>
      </c>
      <c r="H518" s="1970">
        <v>6</v>
      </c>
      <c r="I518" s="1970">
        <v>6</v>
      </c>
      <c r="J518" s="1970">
        <v>6</v>
      </c>
      <c r="K518" s="1970">
        <v>6</v>
      </c>
      <c r="L518" s="1970">
        <v>6</v>
      </c>
      <c r="M518" s="1970">
        <v>6</v>
      </c>
      <c r="N518" s="1970">
        <v>6</v>
      </c>
      <c r="O518" s="1970">
        <v>4</v>
      </c>
      <c r="P518" s="1970">
        <v>3</v>
      </c>
      <c r="Q518" s="1970">
        <v>3</v>
      </c>
      <c r="R518" s="1970">
        <v>3</v>
      </c>
      <c r="S518" s="1970">
        <v>3</v>
      </c>
      <c r="T518" s="1970">
        <v>3</v>
      </c>
      <c r="U518" s="1970">
        <v>3</v>
      </c>
      <c r="V518" s="1970">
        <v>3</v>
      </c>
      <c r="W518" s="1970">
        <v>3</v>
      </c>
      <c r="X518" s="1970">
        <v>3</v>
      </c>
      <c r="Y518" s="1970">
        <v>3</v>
      </c>
      <c r="Z518" s="1970">
        <v>3</v>
      </c>
      <c r="AA518" s="1970">
        <v>3</v>
      </c>
      <c r="AB518" s="1970">
        <v>3</v>
      </c>
      <c r="AC518" s="118"/>
    </row>
    <row r="519" spans="1:30" s="4" customFormat="1" ht="12" thickBot="1" x14ac:dyDescent="0.25">
      <c r="A519" s="2708"/>
      <c r="B519" s="2714"/>
      <c r="C519" s="46" t="s">
        <v>16</v>
      </c>
      <c r="D519" s="46"/>
      <c r="E519" s="292">
        <f t="shared" ref="E519:AC519" si="148">E517/E516</f>
        <v>0.56666666666666665</v>
      </c>
      <c r="F519" s="292">
        <f t="shared" si="148"/>
        <v>0.56179775280898869</v>
      </c>
      <c r="G519" s="292">
        <f t="shared" si="148"/>
        <v>0.55555555555555558</v>
      </c>
      <c r="H519" s="466">
        <f t="shared" si="148"/>
        <v>0.55555555555555558</v>
      </c>
      <c r="I519" s="292">
        <f t="shared" si="148"/>
        <v>0.56179775280898869</v>
      </c>
      <c r="J519" s="292">
        <f t="shared" si="148"/>
        <v>0.55555555555555558</v>
      </c>
      <c r="K519" s="292">
        <f t="shared" si="148"/>
        <v>0.55555555555555558</v>
      </c>
      <c r="L519" s="292">
        <f t="shared" si="148"/>
        <v>0.55555555555555558</v>
      </c>
      <c r="M519" s="292">
        <f t="shared" si="148"/>
        <v>0.5393258426966292</v>
      </c>
      <c r="N519" s="466">
        <f t="shared" si="148"/>
        <v>0.52808988764044951</v>
      </c>
      <c r="O519" s="292">
        <f t="shared" si="148"/>
        <v>0.54878048780487798</v>
      </c>
      <c r="P519" s="292">
        <f t="shared" si="148"/>
        <v>0.76595744680851063</v>
      </c>
      <c r="Q519" s="292">
        <f t="shared" si="148"/>
        <v>0.8222222222222223</v>
      </c>
      <c r="R519" s="292">
        <f t="shared" si="148"/>
        <v>0.80434782608695665</v>
      </c>
      <c r="S519" s="292">
        <f t="shared" si="148"/>
        <v>0.80434782608695665</v>
      </c>
      <c r="T519" s="292">
        <f t="shared" si="148"/>
        <v>0.8222222222222223</v>
      </c>
      <c r="U519" s="292">
        <f t="shared" si="148"/>
        <v>0.8222222222222223</v>
      </c>
      <c r="V519" s="466">
        <f t="shared" si="148"/>
        <v>0.82608695652173914</v>
      </c>
      <c r="W519" s="292">
        <f t="shared" si="148"/>
        <v>0.80434782608695665</v>
      </c>
      <c r="X519" s="292">
        <f t="shared" si="148"/>
        <v>0.80851063829787229</v>
      </c>
      <c r="Y519" s="292">
        <f t="shared" si="148"/>
        <v>0.79166666666666663</v>
      </c>
      <c r="Z519" s="292">
        <f t="shared" si="148"/>
        <v>0.80851063829787229</v>
      </c>
      <c r="AA519" s="292">
        <f t="shared" si="148"/>
        <v>0.80851063829787229</v>
      </c>
      <c r="AB519" s="292">
        <f t="shared" si="148"/>
        <v>0.79166666666666663</v>
      </c>
      <c r="AC519" s="184">
        <f t="shared" si="148"/>
        <v>0.64958886780518676</v>
      </c>
    </row>
    <row r="520" spans="1:30" s="4" customFormat="1" ht="11.25" x14ac:dyDescent="0.2">
      <c r="A520" s="2715" t="s">
        <v>117</v>
      </c>
      <c r="B520" s="2712" t="s">
        <v>234</v>
      </c>
      <c r="C520" s="10" t="s">
        <v>483</v>
      </c>
      <c r="D520" s="1203" t="s">
        <v>479</v>
      </c>
      <c r="E520" s="231">
        <v>0</v>
      </c>
      <c r="F520" s="231">
        <v>0</v>
      </c>
      <c r="G520" s="231">
        <v>0</v>
      </c>
      <c r="H520" s="231">
        <v>0</v>
      </c>
      <c r="I520" s="231">
        <v>0</v>
      </c>
      <c r="J520" s="231">
        <v>0</v>
      </c>
      <c r="K520" s="231">
        <v>0</v>
      </c>
      <c r="L520" s="231">
        <v>0</v>
      </c>
      <c r="M520" s="231">
        <v>0</v>
      </c>
      <c r="N520" s="231">
        <v>0</v>
      </c>
      <c r="O520" s="231">
        <v>0</v>
      </c>
      <c r="P520" s="231">
        <v>0</v>
      </c>
      <c r="Q520" s="231">
        <v>0</v>
      </c>
      <c r="R520" s="231">
        <v>0</v>
      </c>
      <c r="S520" s="231">
        <v>0</v>
      </c>
      <c r="T520" s="231">
        <v>0</v>
      </c>
      <c r="U520" s="231">
        <v>0</v>
      </c>
      <c r="V520" s="231">
        <v>0</v>
      </c>
      <c r="W520" s="231">
        <v>0</v>
      </c>
      <c r="X520" s="231">
        <v>0</v>
      </c>
      <c r="Y520" s="231">
        <v>0</v>
      </c>
      <c r="Z520" s="231">
        <v>0</v>
      </c>
      <c r="AA520" s="231">
        <v>0</v>
      </c>
      <c r="AB520" s="231">
        <v>0</v>
      </c>
      <c r="AC520" s="121">
        <f>SUM(E520:AB520)</f>
        <v>0</v>
      </c>
      <c r="AD520" s="661"/>
    </row>
    <row r="521" spans="1:30" s="4" customFormat="1" ht="12" thickBot="1" x14ac:dyDescent="0.25">
      <c r="A521" s="2716"/>
      <c r="B521" s="2713"/>
      <c r="C521" s="11" t="s">
        <v>484</v>
      </c>
      <c r="D521" s="1201" t="s">
        <v>479</v>
      </c>
      <c r="E521" s="332">
        <v>0</v>
      </c>
      <c r="F521" s="332">
        <v>0</v>
      </c>
      <c r="G521" s="332">
        <v>0</v>
      </c>
      <c r="H521" s="332">
        <v>0</v>
      </c>
      <c r="I521" s="332">
        <v>0</v>
      </c>
      <c r="J521" s="332">
        <v>0</v>
      </c>
      <c r="K521" s="332">
        <v>0</v>
      </c>
      <c r="L521" s="332">
        <v>0</v>
      </c>
      <c r="M521" s="332">
        <v>0</v>
      </c>
      <c r="N521" s="332">
        <v>0</v>
      </c>
      <c r="O521" s="332">
        <v>0</v>
      </c>
      <c r="P521" s="332">
        <v>0</v>
      </c>
      <c r="Q521" s="332">
        <v>0</v>
      </c>
      <c r="R521" s="332">
        <v>0</v>
      </c>
      <c r="S521" s="332">
        <v>0</v>
      </c>
      <c r="T521" s="332">
        <v>0</v>
      </c>
      <c r="U521" s="332">
        <v>0</v>
      </c>
      <c r="V521" s="332">
        <v>0</v>
      </c>
      <c r="W521" s="332">
        <v>0</v>
      </c>
      <c r="X521" s="332">
        <v>0</v>
      </c>
      <c r="Y521" s="332">
        <v>0</v>
      </c>
      <c r="Z521" s="332">
        <v>0</v>
      </c>
      <c r="AA521" s="332">
        <v>0</v>
      </c>
      <c r="AB521" s="332">
        <v>0</v>
      </c>
      <c r="AC521" s="117">
        <f>SUM(E521:AB521)</f>
        <v>0</v>
      </c>
      <c r="AD521" s="661"/>
    </row>
    <row r="522" spans="1:30" s="4" customFormat="1" ht="12" x14ac:dyDescent="0.2">
      <c r="A522" s="2716"/>
      <c r="B522" s="2713"/>
      <c r="C522" s="11" t="s">
        <v>8</v>
      </c>
      <c r="D522" s="1201" t="s">
        <v>465</v>
      </c>
      <c r="E522" s="1069">
        <v>0</v>
      </c>
      <c r="F522" s="1127">
        <v>0</v>
      </c>
      <c r="G522" s="1127">
        <v>0</v>
      </c>
      <c r="H522" s="1127">
        <v>0</v>
      </c>
      <c r="I522" s="1127">
        <v>0</v>
      </c>
      <c r="J522" s="1127">
        <v>0</v>
      </c>
      <c r="K522" s="1127">
        <v>0</v>
      </c>
      <c r="L522" s="1127">
        <v>0</v>
      </c>
      <c r="M522" s="1127">
        <v>0</v>
      </c>
      <c r="N522" s="1127">
        <v>0</v>
      </c>
      <c r="O522" s="1127">
        <v>0</v>
      </c>
      <c r="P522" s="1127">
        <v>0</v>
      </c>
      <c r="Q522" s="1127">
        <v>0</v>
      </c>
      <c r="R522" s="1127">
        <v>0</v>
      </c>
      <c r="S522" s="1127">
        <v>0</v>
      </c>
      <c r="T522" s="1127">
        <v>0</v>
      </c>
      <c r="U522" s="1127">
        <v>0</v>
      </c>
      <c r="V522" s="1127">
        <v>0</v>
      </c>
      <c r="W522" s="1127">
        <v>0</v>
      </c>
      <c r="X522" s="1127">
        <v>0</v>
      </c>
      <c r="Y522" s="1127">
        <v>0</v>
      </c>
      <c r="Z522" s="1127">
        <v>0</v>
      </c>
      <c r="AA522" s="1127">
        <v>0</v>
      </c>
      <c r="AB522" s="1127">
        <v>0</v>
      </c>
      <c r="AC522" s="118"/>
    </row>
    <row r="523" spans="1:30" s="4" customFormat="1" ht="12" thickBot="1" x14ac:dyDescent="0.25">
      <c r="A523" s="2728"/>
      <c r="B523" s="2741"/>
      <c r="C523" s="45" t="s">
        <v>16</v>
      </c>
      <c r="D523" s="45"/>
      <c r="E523" s="126" t="e">
        <f t="shared" ref="E523:AC523" si="149">E521/E520</f>
        <v>#DIV/0!</v>
      </c>
      <c r="F523" s="126" t="e">
        <f t="shared" si="149"/>
        <v>#DIV/0!</v>
      </c>
      <c r="G523" s="126" t="e">
        <f t="shared" si="149"/>
        <v>#DIV/0!</v>
      </c>
      <c r="H523" s="444" t="e">
        <f t="shared" si="149"/>
        <v>#DIV/0!</v>
      </c>
      <c r="I523" s="126" t="e">
        <f t="shared" si="149"/>
        <v>#DIV/0!</v>
      </c>
      <c r="J523" s="126" t="e">
        <f t="shared" si="149"/>
        <v>#DIV/0!</v>
      </c>
      <c r="K523" s="126" t="e">
        <f t="shared" si="149"/>
        <v>#DIV/0!</v>
      </c>
      <c r="L523" s="126" t="e">
        <f t="shared" si="149"/>
        <v>#DIV/0!</v>
      </c>
      <c r="M523" s="126" t="e">
        <f t="shared" si="149"/>
        <v>#DIV/0!</v>
      </c>
      <c r="N523" s="444" t="e">
        <f t="shared" si="149"/>
        <v>#DIV/0!</v>
      </c>
      <c r="O523" s="126" t="e">
        <f t="shared" si="149"/>
        <v>#DIV/0!</v>
      </c>
      <c r="P523" s="126" t="e">
        <f t="shared" si="149"/>
        <v>#DIV/0!</v>
      </c>
      <c r="Q523" s="126" t="e">
        <f t="shared" si="149"/>
        <v>#DIV/0!</v>
      </c>
      <c r="R523" s="126" t="e">
        <f t="shared" si="149"/>
        <v>#DIV/0!</v>
      </c>
      <c r="S523" s="126" t="e">
        <f t="shared" si="149"/>
        <v>#DIV/0!</v>
      </c>
      <c r="T523" s="126" t="e">
        <f t="shared" si="149"/>
        <v>#DIV/0!</v>
      </c>
      <c r="U523" s="126" t="e">
        <f t="shared" si="149"/>
        <v>#DIV/0!</v>
      </c>
      <c r="V523" s="444" t="e">
        <f t="shared" si="149"/>
        <v>#DIV/0!</v>
      </c>
      <c r="W523" s="126" t="e">
        <f t="shared" si="149"/>
        <v>#DIV/0!</v>
      </c>
      <c r="X523" s="126" t="e">
        <f t="shared" si="149"/>
        <v>#DIV/0!</v>
      </c>
      <c r="Y523" s="126" t="e">
        <f t="shared" si="149"/>
        <v>#DIV/0!</v>
      </c>
      <c r="Z523" s="126" t="e">
        <f t="shared" si="149"/>
        <v>#DIV/0!</v>
      </c>
      <c r="AA523" s="126" t="e">
        <f t="shared" si="149"/>
        <v>#DIV/0!</v>
      </c>
      <c r="AB523" s="126" t="e">
        <f t="shared" si="149"/>
        <v>#DIV/0!</v>
      </c>
      <c r="AC523" s="122" t="e">
        <f t="shared" si="149"/>
        <v>#DIV/0!</v>
      </c>
    </row>
    <row r="524" spans="1:30" s="4" customFormat="1" ht="12" x14ac:dyDescent="0.2">
      <c r="A524" s="2742" t="s">
        <v>94</v>
      </c>
      <c r="B524" s="2727" t="s">
        <v>37</v>
      </c>
      <c r="C524" s="63" t="s">
        <v>483</v>
      </c>
      <c r="D524" s="1203" t="s">
        <v>479</v>
      </c>
      <c r="E524" s="2624">
        <v>9.5640000000000003E-2</v>
      </c>
      <c r="F524" s="2624">
        <v>8.856E-2</v>
      </c>
      <c r="G524" s="2624">
        <v>8.3040000000000003E-2</v>
      </c>
      <c r="H524" s="2624">
        <v>7.6200000000000004E-2</v>
      </c>
      <c r="I524" s="2624">
        <v>7.6439999999999994E-2</v>
      </c>
      <c r="J524" s="2624">
        <v>8.0759999999999998E-2</v>
      </c>
      <c r="K524" s="2624">
        <v>9.8280000000000006E-2</v>
      </c>
      <c r="L524" s="2624">
        <v>0.10428</v>
      </c>
      <c r="M524" s="2624">
        <v>0.10056</v>
      </c>
      <c r="N524" s="2624">
        <v>9.4200000000000006E-2</v>
      </c>
      <c r="O524" s="2624">
        <v>0.10104</v>
      </c>
      <c r="P524" s="2624">
        <v>0.10596</v>
      </c>
      <c r="Q524" s="2624">
        <v>0.11748</v>
      </c>
      <c r="R524" s="2624">
        <v>0.11495999999999999</v>
      </c>
      <c r="S524" s="2624">
        <v>0.10812000000000001</v>
      </c>
      <c r="T524" s="2624">
        <v>0.105</v>
      </c>
      <c r="U524" s="2624">
        <v>0.10428</v>
      </c>
      <c r="V524" s="2624">
        <v>0.114</v>
      </c>
      <c r="W524" s="2624">
        <v>0.12432</v>
      </c>
      <c r="X524" s="2624">
        <v>0.12875999999999999</v>
      </c>
      <c r="Y524" s="2624">
        <v>0.13572000000000001</v>
      </c>
      <c r="Z524" s="2624">
        <v>0.13632</v>
      </c>
      <c r="AA524" s="2624">
        <v>0.12012</v>
      </c>
      <c r="AB524" s="2624">
        <v>0.1056</v>
      </c>
      <c r="AC524" s="1130">
        <f t="shared" ref="AC524:AC525" si="150">SUM(E524:AB524)</f>
        <v>2.5196400000000003</v>
      </c>
    </row>
    <row r="525" spans="1:30" s="4" customFormat="1" thickBot="1" x14ac:dyDescent="0.25">
      <c r="A525" s="2707"/>
      <c r="B525" s="2713"/>
      <c r="C525" s="11" t="s">
        <v>484</v>
      </c>
      <c r="D525" s="1201" t="s">
        <v>479</v>
      </c>
      <c r="E525" s="2624">
        <v>5.16E-2</v>
      </c>
      <c r="F525" s="2624">
        <v>5.0880000000000002E-2</v>
      </c>
      <c r="G525" s="2624">
        <v>4.9320000000000003E-2</v>
      </c>
      <c r="H525" s="2624">
        <v>4.7759999999999997E-2</v>
      </c>
      <c r="I525" s="2624">
        <v>4.9799999999999997E-2</v>
      </c>
      <c r="J525" s="2624">
        <v>4.9320000000000003E-2</v>
      </c>
      <c r="K525" s="2624">
        <v>5.1240000000000001E-2</v>
      </c>
      <c r="L525" s="2624">
        <v>5.568E-2</v>
      </c>
      <c r="M525" s="2624">
        <v>5.8319999999999997E-2</v>
      </c>
      <c r="N525" s="2624">
        <v>5.1959999999999999E-2</v>
      </c>
      <c r="O525" s="2624">
        <v>5.2679999999999998E-2</v>
      </c>
      <c r="P525" s="2624">
        <v>5.3880000000000004E-2</v>
      </c>
      <c r="Q525" s="2624">
        <v>5.4719999999999998E-2</v>
      </c>
      <c r="R525" s="2624">
        <v>5.7479999999999996E-2</v>
      </c>
      <c r="S525" s="2624">
        <v>5.5799999999999995E-2</v>
      </c>
      <c r="T525" s="2624">
        <v>5.7239999999999999E-2</v>
      </c>
      <c r="U525" s="2624">
        <v>5.688E-2</v>
      </c>
      <c r="V525" s="2624">
        <v>5.5920000000000004E-2</v>
      </c>
      <c r="W525" s="2624">
        <v>5.7959999999999998E-2</v>
      </c>
      <c r="X525" s="2624">
        <v>5.9159999999999997E-2</v>
      </c>
      <c r="Y525" s="2624">
        <v>5.7119999999999997E-2</v>
      </c>
      <c r="Z525" s="2624">
        <v>5.688E-2</v>
      </c>
      <c r="AA525" s="2624">
        <v>5.364E-2</v>
      </c>
      <c r="AB525" s="2624">
        <v>5.1720000000000002E-2</v>
      </c>
      <c r="AC525" s="1131">
        <f t="shared" si="150"/>
        <v>1.2969599999999999</v>
      </c>
    </row>
    <row r="526" spans="1:30" s="4" customFormat="1" ht="12" x14ac:dyDescent="0.2">
      <c r="A526" s="2707"/>
      <c r="B526" s="2713"/>
      <c r="C526" s="11" t="s">
        <v>8</v>
      </c>
      <c r="D526" s="1201" t="s">
        <v>465</v>
      </c>
      <c r="E526" s="1972">
        <v>15</v>
      </c>
      <c r="F526" s="1972">
        <v>11</v>
      </c>
      <c r="G526" s="1972">
        <v>9</v>
      </c>
      <c r="H526" s="1972">
        <v>9</v>
      </c>
      <c r="I526" s="1972">
        <v>10</v>
      </c>
      <c r="J526" s="1972">
        <v>11</v>
      </c>
      <c r="K526" s="1972">
        <v>13</v>
      </c>
      <c r="L526" s="1972">
        <v>14</v>
      </c>
      <c r="M526" s="1972">
        <v>11</v>
      </c>
      <c r="N526" s="1972">
        <v>12</v>
      </c>
      <c r="O526" s="1972">
        <v>10</v>
      </c>
      <c r="P526" s="1972">
        <v>12</v>
      </c>
      <c r="Q526" s="1972">
        <v>12</v>
      </c>
      <c r="R526" s="1972">
        <v>14</v>
      </c>
      <c r="S526" s="1972">
        <v>12</v>
      </c>
      <c r="T526" s="1972">
        <v>11</v>
      </c>
      <c r="U526" s="1972">
        <v>12</v>
      </c>
      <c r="V526" s="1972">
        <v>12</v>
      </c>
      <c r="W526" s="1972">
        <v>13</v>
      </c>
      <c r="X526" s="1972">
        <v>15</v>
      </c>
      <c r="Y526" s="1972">
        <v>14</v>
      </c>
      <c r="Z526" s="1972">
        <v>17</v>
      </c>
      <c r="AA526" s="1972">
        <v>12</v>
      </c>
      <c r="AB526" s="1972">
        <v>11</v>
      </c>
      <c r="AC526" s="118"/>
    </row>
    <row r="527" spans="1:30" s="4" customFormat="1" ht="12" thickBot="1" x14ac:dyDescent="0.25">
      <c r="A527" s="2708"/>
      <c r="B527" s="2714"/>
      <c r="C527" s="46" t="s">
        <v>16</v>
      </c>
      <c r="D527" s="46"/>
      <c r="E527" s="110">
        <f t="shared" ref="E527:AC527" si="151">E525/E524</f>
        <v>0.5395232120451694</v>
      </c>
      <c r="F527" s="110">
        <f t="shared" si="151"/>
        <v>0.57452574525745259</v>
      </c>
      <c r="G527" s="110">
        <f t="shared" si="151"/>
        <v>0.59393063583815031</v>
      </c>
      <c r="H527" s="444">
        <f t="shared" si="151"/>
        <v>0.62677165354330699</v>
      </c>
      <c r="I527" s="110">
        <f t="shared" si="151"/>
        <v>0.65149136577708011</v>
      </c>
      <c r="J527" s="110">
        <f t="shared" si="151"/>
        <v>0.61069836552748891</v>
      </c>
      <c r="K527" s="110">
        <f t="shared" si="151"/>
        <v>0.52136752136752129</v>
      </c>
      <c r="L527" s="110">
        <f t="shared" si="151"/>
        <v>0.53394706559263527</v>
      </c>
      <c r="M527" s="110">
        <f t="shared" si="151"/>
        <v>0.57995226730310256</v>
      </c>
      <c r="N527" s="444">
        <f t="shared" si="151"/>
        <v>0.55159235668789808</v>
      </c>
      <c r="O527" s="110">
        <f t="shared" si="151"/>
        <v>0.52137767220902609</v>
      </c>
      <c r="P527" s="110">
        <f t="shared" si="151"/>
        <v>0.50849377123442818</v>
      </c>
      <c r="Q527" s="110">
        <f t="shared" si="151"/>
        <v>0.46578140960163428</v>
      </c>
      <c r="R527" s="110">
        <f t="shared" si="151"/>
        <v>0.5</v>
      </c>
      <c r="S527" s="110">
        <f t="shared" si="151"/>
        <v>0.51609322974472804</v>
      </c>
      <c r="T527" s="110">
        <f t="shared" si="151"/>
        <v>0.54514285714285715</v>
      </c>
      <c r="U527" s="110">
        <f t="shared" si="151"/>
        <v>0.54545454545454541</v>
      </c>
      <c r="V527" s="444">
        <f t="shared" si="151"/>
        <v>0.4905263157894737</v>
      </c>
      <c r="W527" s="110">
        <f t="shared" si="151"/>
        <v>0.46621621621621617</v>
      </c>
      <c r="X527" s="110">
        <f t="shared" si="151"/>
        <v>0.45945945945945948</v>
      </c>
      <c r="Y527" s="110">
        <f t="shared" si="151"/>
        <v>0.42086648983200703</v>
      </c>
      <c r="Z527" s="110">
        <f t="shared" si="151"/>
        <v>0.41725352112676056</v>
      </c>
      <c r="AA527" s="110">
        <f t="shared" si="151"/>
        <v>0.44655344655344653</v>
      </c>
      <c r="AB527" s="110">
        <f t="shared" si="151"/>
        <v>0.4897727272727273</v>
      </c>
      <c r="AC527" s="117">
        <f t="shared" si="151"/>
        <v>0.51474020098109241</v>
      </c>
    </row>
    <row r="528" spans="1:30" s="4" customFormat="1" ht="11.25" x14ac:dyDescent="0.2">
      <c r="A528" s="2715" t="s">
        <v>101</v>
      </c>
      <c r="B528" s="2712" t="s">
        <v>31</v>
      </c>
      <c r="C528" s="10" t="s">
        <v>483</v>
      </c>
      <c r="D528" s="10"/>
      <c r="E528" s="747"/>
      <c r="F528" s="747"/>
      <c r="G528" s="747"/>
      <c r="H528" s="420"/>
      <c r="I528" s="747"/>
      <c r="J528" s="747"/>
      <c r="K528" s="747"/>
      <c r="L528" s="747"/>
      <c r="M528" s="747"/>
      <c r="N528" s="420"/>
      <c r="O528" s="747"/>
      <c r="P528" s="747"/>
      <c r="Q528" s="747"/>
      <c r="R528" s="747"/>
      <c r="S528" s="747"/>
      <c r="T528" s="747"/>
      <c r="U528" s="747"/>
      <c r="V528" s="420"/>
      <c r="W528" s="747"/>
      <c r="X528" s="747"/>
      <c r="Y528" s="747"/>
      <c r="Z528" s="747"/>
      <c r="AA528" s="747"/>
      <c r="AB528" s="747"/>
      <c r="AC528" s="121">
        <f>SUM(E528:AB528)</f>
        <v>0</v>
      </c>
    </row>
    <row r="529" spans="1:60" s="4" customFormat="1" ht="11.25" x14ac:dyDescent="0.2">
      <c r="A529" s="2716"/>
      <c r="B529" s="2713"/>
      <c r="C529" s="11" t="s">
        <v>484</v>
      </c>
      <c r="D529" s="11"/>
      <c r="E529" s="88"/>
      <c r="F529" s="88"/>
      <c r="G529" s="88"/>
      <c r="H529" s="424"/>
      <c r="I529" s="88"/>
      <c r="J529" s="88"/>
      <c r="K529" s="88"/>
      <c r="L529" s="88"/>
      <c r="M529" s="88"/>
      <c r="N529" s="424"/>
      <c r="O529" s="88"/>
      <c r="P529" s="88"/>
      <c r="Q529" s="88"/>
      <c r="R529" s="88"/>
      <c r="S529" s="88"/>
      <c r="T529" s="88"/>
      <c r="U529" s="88"/>
      <c r="V529" s="424"/>
      <c r="W529" s="88"/>
      <c r="X529" s="88"/>
      <c r="Y529" s="88"/>
      <c r="Z529" s="88"/>
      <c r="AA529" s="88"/>
      <c r="AB529" s="88"/>
      <c r="AC529" s="124">
        <f>SUM(E529:AB529)</f>
        <v>0</v>
      </c>
    </row>
    <row r="530" spans="1:60" s="4" customFormat="1" ht="11.25" x14ac:dyDescent="0.2">
      <c r="A530" s="2716"/>
      <c r="B530" s="2713"/>
      <c r="C530" s="11" t="s">
        <v>8</v>
      </c>
      <c r="D530" s="11"/>
      <c r="E530" s="88"/>
      <c r="F530" s="88"/>
      <c r="G530" s="88"/>
      <c r="H530" s="424"/>
      <c r="I530" s="88"/>
      <c r="J530" s="88"/>
      <c r="K530" s="88"/>
      <c r="L530" s="88"/>
      <c r="M530" s="88"/>
      <c r="N530" s="424"/>
      <c r="O530" s="88"/>
      <c r="P530" s="88"/>
      <c r="Q530" s="88"/>
      <c r="R530" s="88"/>
      <c r="S530" s="88"/>
      <c r="T530" s="88"/>
      <c r="U530" s="88"/>
      <c r="V530" s="424"/>
      <c r="W530" s="88"/>
      <c r="X530" s="88"/>
      <c r="Y530" s="88"/>
      <c r="Z530" s="88"/>
      <c r="AA530" s="88"/>
      <c r="AB530" s="88"/>
      <c r="AC530" s="118"/>
    </row>
    <row r="531" spans="1:60" s="4" customFormat="1" ht="12" thickBot="1" x14ac:dyDescent="0.25">
      <c r="A531" s="2717"/>
      <c r="B531" s="2714"/>
      <c r="C531" s="46" t="s">
        <v>16</v>
      </c>
      <c r="D531" s="46"/>
      <c r="E531" s="96"/>
      <c r="F531" s="96"/>
      <c r="G531" s="96"/>
      <c r="H531" s="445"/>
      <c r="I531" s="96"/>
      <c r="J531" s="96"/>
      <c r="K531" s="96"/>
      <c r="L531" s="96"/>
      <c r="M531" s="96"/>
      <c r="N531" s="445"/>
      <c r="O531" s="96"/>
      <c r="P531" s="96"/>
      <c r="Q531" s="96"/>
      <c r="R531" s="96"/>
      <c r="S531" s="96"/>
      <c r="T531" s="96"/>
      <c r="U531" s="96"/>
      <c r="V531" s="445"/>
      <c r="W531" s="96"/>
      <c r="X531" s="96"/>
      <c r="Y531" s="96"/>
      <c r="Z531" s="96"/>
      <c r="AA531" s="96"/>
      <c r="AB531" s="96"/>
      <c r="AC531" s="316"/>
    </row>
    <row r="532" spans="1:60" s="4" customFormat="1" ht="12" x14ac:dyDescent="0.2">
      <c r="A532" s="2706" t="s">
        <v>99</v>
      </c>
      <c r="B532" s="2712" t="s">
        <v>37</v>
      </c>
      <c r="C532" s="10" t="s">
        <v>483</v>
      </c>
      <c r="D532" s="1203" t="s">
        <v>479</v>
      </c>
      <c r="E532" s="2624">
        <v>0.19008</v>
      </c>
      <c r="F532" s="2624">
        <v>0.18096000000000001</v>
      </c>
      <c r="G532" s="2624">
        <v>0.17952000000000001</v>
      </c>
      <c r="H532" s="2624">
        <v>0.17232</v>
      </c>
      <c r="I532" s="2624">
        <v>0.17327999999999999</v>
      </c>
      <c r="J532" s="2624">
        <v>0.18</v>
      </c>
      <c r="K532" s="2624">
        <v>0.19391999999999998</v>
      </c>
      <c r="L532" s="2624">
        <v>0.20208000000000001</v>
      </c>
      <c r="M532" s="2624">
        <v>0.20016</v>
      </c>
      <c r="N532" s="2624">
        <v>0.19584000000000001</v>
      </c>
      <c r="O532" s="2624">
        <v>0.19728000000000001</v>
      </c>
      <c r="P532" s="2624">
        <v>0.20448</v>
      </c>
      <c r="Q532" s="2624">
        <v>0.2064</v>
      </c>
      <c r="R532" s="2624">
        <v>0.216</v>
      </c>
      <c r="S532" s="2624">
        <v>0.21456</v>
      </c>
      <c r="T532" s="2624">
        <v>0.22224000000000002</v>
      </c>
      <c r="U532" s="2624">
        <v>0.23232</v>
      </c>
      <c r="V532" s="2624">
        <v>0.23472000000000001</v>
      </c>
      <c r="W532" s="2624">
        <v>0.23039999999999999</v>
      </c>
      <c r="X532" s="2624">
        <v>0.22608</v>
      </c>
      <c r="Y532" s="2624">
        <v>0.23616000000000001</v>
      </c>
      <c r="Z532" s="2624">
        <v>0.23136000000000001</v>
      </c>
      <c r="AA532" s="2624">
        <v>0.21168000000000001</v>
      </c>
      <c r="AB532" s="2624">
        <v>0.20063999999999999</v>
      </c>
      <c r="AC532" s="121">
        <f>SUM(E532:AB532)</f>
        <v>4.9324800000000009</v>
      </c>
    </row>
    <row r="533" spans="1:60" s="4" customFormat="1" ht="12" thickBot="1" x14ac:dyDescent="0.25">
      <c r="A533" s="2707"/>
      <c r="B533" s="2713"/>
      <c r="C533" s="11" t="s">
        <v>484</v>
      </c>
      <c r="D533" s="1201" t="s">
        <v>479</v>
      </c>
      <c r="E533" s="332">
        <v>0.15936</v>
      </c>
      <c r="F533" s="332">
        <v>0.15312000000000001</v>
      </c>
      <c r="G533" s="332">
        <v>0.15312000000000001</v>
      </c>
      <c r="H533" s="332">
        <v>0.15168000000000001</v>
      </c>
      <c r="I533" s="332">
        <v>0.16656000000000001</v>
      </c>
      <c r="J533" s="332">
        <v>0.16463999999999998</v>
      </c>
      <c r="K533" s="332">
        <v>0.16319999999999998</v>
      </c>
      <c r="L533" s="332">
        <v>0.16368000000000002</v>
      </c>
      <c r="M533" s="332">
        <v>0.15984000000000001</v>
      </c>
      <c r="N533" s="332">
        <v>0.15215999999999999</v>
      </c>
      <c r="O533" s="332">
        <v>0.14496000000000001</v>
      </c>
      <c r="P533" s="332">
        <v>0.13919999999999999</v>
      </c>
      <c r="Q533" s="332">
        <v>0.15215999999999999</v>
      </c>
      <c r="R533" s="332">
        <v>0.14976</v>
      </c>
      <c r="S533" s="332">
        <v>0.18336000000000002</v>
      </c>
      <c r="T533" s="332">
        <v>0.17136000000000001</v>
      </c>
      <c r="U533" s="332">
        <v>0.17568</v>
      </c>
      <c r="V533" s="332">
        <v>0.17712</v>
      </c>
      <c r="W533" s="332">
        <v>0.16944000000000001</v>
      </c>
      <c r="X533" s="332">
        <v>0.16847999999999999</v>
      </c>
      <c r="Y533" s="332">
        <v>0.16656000000000001</v>
      </c>
      <c r="Z533" s="332">
        <v>0.16175999999999999</v>
      </c>
      <c r="AA533" s="332">
        <v>0.16608000000000001</v>
      </c>
      <c r="AB533" s="332">
        <v>0.16031999999999999</v>
      </c>
      <c r="AC533" s="124">
        <f>SUM(E533:AB533)</f>
        <v>3.8736000000000002</v>
      </c>
    </row>
    <row r="534" spans="1:60" s="4" customFormat="1" ht="12" x14ac:dyDescent="0.2">
      <c r="A534" s="2707"/>
      <c r="B534" s="2713"/>
      <c r="C534" s="11" t="s">
        <v>8</v>
      </c>
      <c r="D534" s="1201" t="s">
        <v>465</v>
      </c>
      <c r="E534" s="1973">
        <v>21</v>
      </c>
      <c r="F534" s="1973">
        <v>19</v>
      </c>
      <c r="G534" s="1973">
        <v>18</v>
      </c>
      <c r="H534" s="1973">
        <v>21</v>
      </c>
      <c r="I534" s="1973">
        <v>19</v>
      </c>
      <c r="J534" s="1973">
        <v>20</v>
      </c>
      <c r="K534" s="1973">
        <v>21</v>
      </c>
      <c r="L534" s="1973">
        <v>24</v>
      </c>
      <c r="M534" s="1973">
        <v>22</v>
      </c>
      <c r="N534" s="1973">
        <v>24</v>
      </c>
      <c r="O534" s="1973">
        <v>20</v>
      </c>
      <c r="P534" s="1973">
        <v>22</v>
      </c>
      <c r="Q534" s="1973">
        <v>26</v>
      </c>
      <c r="R534" s="1973">
        <v>26</v>
      </c>
      <c r="S534" s="1973">
        <v>25</v>
      </c>
      <c r="T534" s="1973">
        <v>29</v>
      </c>
      <c r="U534" s="1973">
        <v>24</v>
      </c>
      <c r="V534" s="1973">
        <v>24</v>
      </c>
      <c r="W534" s="1973">
        <v>25</v>
      </c>
      <c r="X534" s="1973">
        <v>24</v>
      </c>
      <c r="Y534" s="1973">
        <v>25</v>
      </c>
      <c r="Z534" s="1973">
        <v>27</v>
      </c>
      <c r="AA534" s="1973">
        <v>23</v>
      </c>
      <c r="AB534" s="1973">
        <v>22</v>
      </c>
      <c r="AC534" s="118"/>
    </row>
    <row r="535" spans="1:60" s="4" customFormat="1" ht="12" thickBot="1" x14ac:dyDescent="0.25">
      <c r="A535" s="2708"/>
      <c r="B535" s="2714"/>
      <c r="C535" s="46" t="s">
        <v>16</v>
      </c>
      <c r="D535" s="1224"/>
      <c r="E535" s="110">
        <f t="shared" ref="E535:AC535" si="152">E533/E532</f>
        <v>0.83838383838383834</v>
      </c>
      <c r="F535" s="110">
        <f t="shared" si="152"/>
        <v>0.84615384615384615</v>
      </c>
      <c r="G535" s="110">
        <f t="shared" si="152"/>
        <v>0.8529411764705882</v>
      </c>
      <c r="H535" s="444">
        <f t="shared" si="152"/>
        <v>0.88022284122562677</v>
      </c>
      <c r="I535" s="110">
        <f t="shared" si="152"/>
        <v>0.9612188365650971</v>
      </c>
      <c r="J535" s="110">
        <f t="shared" si="152"/>
        <v>0.91466666666666663</v>
      </c>
      <c r="K535" s="110">
        <f t="shared" si="152"/>
        <v>0.84158415841584155</v>
      </c>
      <c r="L535" s="110">
        <f t="shared" si="152"/>
        <v>0.80997624703087889</v>
      </c>
      <c r="M535" s="110">
        <f t="shared" si="152"/>
        <v>0.79856115107913672</v>
      </c>
      <c r="N535" s="444">
        <f t="shared" si="152"/>
        <v>0.77696078431372539</v>
      </c>
      <c r="O535" s="110">
        <f t="shared" si="152"/>
        <v>0.73479318734793186</v>
      </c>
      <c r="P535" s="110">
        <f t="shared" si="152"/>
        <v>0.68075117370892013</v>
      </c>
      <c r="Q535" s="110">
        <f t="shared" si="152"/>
        <v>0.73720930232558135</v>
      </c>
      <c r="R535" s="110">
        <f t="shared" si="152"/>
        <v>0.69333333333333336</v>
      </c>
      <c r="S535" s="110">
        <f t="shared" si="152"/>
        <v>0.85458612975391512</v>
      </c>
      <c r="T535" s="110">
        <f t="shared" si="152"/>
        <v>0.7710583153347732</v>
      </c>
      <c r="U535" s="110">
        <f t="shared" si="152"/>
        <v>0.75619834710743805</v>
      </c>
      <c r="V535" s="444">
        <f t="shared" si="152"/>
        <v>0.754601226993865</v>
      </c>
      <c r="W535" s="110">
        <f t="shared" si="152"/>
        <v>0.73541666666666672</v>
      </c>
      <c r="X535" s="110">
        <f t="shared" si="152"/>
        <v>0.74522292993630568</v>
      </c>
      <c r="Y535" s="110">
        <f t="shared" si="152"/>
        <v>0.70528455284552849</v>
      </c>
      <c r="Z535" s="110">
        <f t="shared" si="152"/>
        <v>0.69917012448132776</v>
      </c>
      <c r="AA535" s="110">
        <f t="shared" si="152"/>
        <v>0.78458049886621317</v>
      </c>
      <c r="AB535" s="110">
        <f t="shared" si="152"/>
        <v>0.799043062200957</v>
      </c>
      <c r="AC535" s="117">
        <f t="shared" si="152"/>
        <v>0.78532502919423886</v>
      </c>
    </row>
    <row r="536" spans="1:60" s="4" customFormat="1" ht="12" x14ac:dyDescent="0.2">
      <c r="A536" s="2706" t="s">
        <v>103</v>
      </c>
      <c r="B536" s="2712" t="s">
        <v>40</v>
      </c>
      <c r="C536" s="10" t="s">
        <v>483</v>
      </c>
      <c r="D536" s="1203" t="s">
        <v>479</v>
      </c>
      <c r="E536" s="2624">
        <v>3.8399999999999997E-3</v>
      </c>
      <c r="F536" s="2624">
        <v>4.0800000000000003E-3</v>
      </c>
      <c r="G536" s="2624">
        <v>3.8399999999999997E-3</v>
      </c>
      <c r="H536" s="2624">
        <v>3.5999999999999999E-3</v>
      </c>
      <c r="I536" s="2624">
        <v>3.8399999999999997E-3</v>
      </c>
      <c r="J536" s="2624">
        <v>3.8399999999999997E-3</v>
      </c>
      <c r="K536" s="2624">
        <v>4.3200000000000001E-3</v>
      </c>
      <c r="L536" s="2624">
        <v>4.3200000000000001E-3</v>
      </c>
      <c r="M536" s="2624">
        <v>4.0800000000000003E-3</v>
      </c>
      <c r="N536" s="2624">
        <v>3.8399999999999997E-3</v>
      </c>
      <c r="O536" s="2624">
        <v>3.8399999999999997E-3</v>
      </c>
      <c r="P536" s="2624">
        <v>4.0800000000000003E-3</v>
      </c>
      <c r="Q536" s="2624">
        <v>4.0800000000000003E-3</v>
      </c>
      <c r="R536" s="2624">
        <v>3.8399999999999997E-3</v>
      </c>
      <c r="S536" s="2624">
        <v>4.0800000000000003E-3</v>
      </c>
      <c r="T536" s="2624">
        <v>3.8399999999999997E-3</v>
      </c>
      <c r="U536" s="2624">
        <v>4.0800000000000003E-3</v>
      </c>
      <c r="V536" s="2624">
        <v>5.28E-3</v>
      </c>
      <c r="W536" s="2624">
        <v>3.8399999999999997E-3</v>
      </c>
      <c r="X536" s="2624">
        <v>4.3200000000000001E-3</v>
      </c>
      <c r="Y536" s="2624">
        <v>4.0800000000000003E-3</v>
      </c>
      <c r="Z536" s="2624">
        <v>3.5999999999999999E-3</v>
      </c>
      <c r="AA536" s="2624">
        <v>4.0800000000000003E-3</v>
      </c>
      <c r="AB536" s="2624">
        <v>3.8399999999999997E-3</v>
      </c>
      <c r="AC536" s="121">
        <f>SUM(E536:AB536)</f>
        <v>9.6479999999999982E-2</v>
      </c>
    </row>
    <row r="537" spans="1:60" s="4" customFormat="1" ht="12" x14ac:dyDescent="0.2">
      <c r="A537" s="2707"/>
      <c r="B537" s="2713"/>
      <c r="C537" s="11" t="s">
        <v>484</v>
      </c>
      <c r="D537" s="1201" t="s">
        <v>479</v>
      </c>
      <c r="E537" s="2624">
        <v>1.704E-2</v>
      </c>
      <c r="F537" s="2624">
        <v>1.704E-2</v>
      </c>
      <c r="G537" s="2624">
        <v>1.6559999999999998E-2</v>
      </c>
      <c r="H537" s="2624">
        <v>1.6800000000000002E-2</v>
      </c>
      <c r="I537" s="2624">
        <v>1.6800000000000002E-2</v>
      </c>
      <c r="J537" s="2624">
        <v>1.704E-2</v>
      </c>
      <c r="K537" s="2624">
        <v>1.728E-2</v>
      </c>
      <c r="L537" s="2624">
        <v>1.8239999999999999E-2</v>
      </c>
      <c r="M537" s="2624">
        <v>1.6079999999999997E-2</v>
      </c>
      <c r="N537" s="2624">
        <v>1.5359999999999999E-2</v>
      </c>
      <c r="O537" s="2624">
        <v>1.512E-2</v>
      </c>
      <c r="P537" s="2624">
        <v>1.5599999999999999E-2</v>
      </c>
      <c r="Q537" s="2624">
        <v>1.6559999999999998E-2</v>
      </c>
      <c r="R537" s="2624">
        <v>1.6320000000000001E-2</v>
      </c>
      <c r="S537" s="2624">
        <v>1.6320000000000001E-2</v>
      </c>
      <c r="T537" s="2624">
        <v>1.6559999999999998E-2</v>
      </c>
      <c r="U537" s="2624">
        <v>1.6320000000000001E-2</v>
      </c>
      <c r="V537" s="2624">
        <v>1.7520000000000001E-2</v>
      </c>
      <c r="W537" s="2624">
        <v>1.6320000000000001E-2</v>
      </c>
      <c r="X537" s="2624">
        <v>1.6800000000000002E-2</v>
      </c>
      <c r="Y537" s="2624">
        <v>1.6559999999999998E-2</v>
      </c>
      <c r="Z537" s="2624">
        <v>1.6559999999999998E-2</v>
      </c>
      <c r="AA537" s="2624">
        <v>1.6320000000000001E-2</v>
      </c>
      <c r="AB537" s="2624">
        <v>1.6079999999999997E-2</v>
      </c>
      <c r="AC537" s="124">
        <f>SUM(E537:AB537)</f>
        <v>0.3972</v>
      </c>
    </row>
    <row r="538" spans="1:60" s="4" customFormat="1" ht="12" x14ac:dyDescent="0.2">
      <c r="A538" s="2707"/>
      <c r="B538" s="2713"/>
      <c r="C538" s="11" t="s">
        <v>8</v>
      </c>
      <c r="D538" s="1201" t="s">
        <v>465</v>
      </c>
      <c r="E538" s="1976">
        <v>2</v>
      </c>
      <c r="F538" s="1976">
        <v>1</v>
      </c>
      <c r="G538" s="1976">
        <v>2</v>
      </c>
      <c r="H538" s="1976">
        <v>2</v>
      </c>
      <c r="I538" s="1976">
        <v>2</v>
      </c>
      <c r="J538" s="1976">
        <v>2</v>
      </c>
      <c r="K538" s="1976">
        <v>2</v>
      </c>
      <c r="L538" s="1976">
        <v>2</v>
      </c>
      <c r="M538" s="1976">
        <v>1</v>
      </c>
      <c r="N538" s="1976">
        <v>1</v>
      </c>
      <c r="O538" s="1976">
        <v>1</v>
      </c>
      <c r="P538" s="1976">
        <v>2</v>
      </c>
      <c r="Q538" s="1976">
        <v>2</v>
      </c>
      <c r="R538" s="1976">
        <v>2</v>
      </c>
      <c r="S538" s="1976">
        <v>2</v>
      </c>
      <c r="T538" s="1976">
        <v>2</v>
      </c>
      <c r="U538" s="1976">
        <v>2</v>
      </c>
      <c r="V538" s="1976">
        <v>2</v>
      </c>
      <c r="W538" s="1976">
        <v>2</v>
      </c>
      <c r="X538" s="1976">
        <v>1</v>
      </c>
      <c r="Y538" s="1976">
        <v>1</v>
      </c>
      <c r="Z538" s="1976">
        <v>2</v>
      </c>
      <c r="AA538" s="1976">
        <v>1</v>
      </c>
      <c r="AB538" s="1976">
        <v>1</v>
      </c>
      <c r="AC538" s="118"/>
    </row>
    <row r="539" spans="1:60" s="4" customFormat="1" ht="12" thickBot="1" x14ac:dyDescent="0.25">
      <c r="A539" s="2708"/>
      <c r="B539" s="2714"/>
      <c r="C539" s="46" t="s">
        <v>16</v>
      </c>
      <c r="D539" s="46"/>
      <c r="E539" s="110">
        <f t="shared" ref="E539:AC539" si="153">E537/E536</f>
        <v>4.4375</v>
      </c>
      <c r="F539" s="110">
        <f t="shared" si="153"/>
        <v>4.1764705882352935</v>
      </c>
      <c r="G539" s="110">
        <f t="shared" si="153"/>
        <v>4.3125</v>
      </c>
      <c r="H539" s="444">
        <f t="shared" si="153"/>
        <v>4.6666666666666679</v>
      </c>
      <c r="I539" s="110">
        <f t="shared" si="153"/>
        <v>4.3750000000000009</v>
      </c>
      <c r="J539" s="110">
        <f t="shared" si="153"/>
        <v>4.4375</v>
      </c>
      <c r="K539" s="110">
        <f t="shared" si="153"/>
        <v>4</v>
      </c>
      <c r="L539" s="110">
        <f t="shared" si="153"/>
        <v>4.2222222222222223</v>
      </c>
      <c r="M539" s="110">
        <f t="shared" si="153"/>
        <v>3.9411764705882342</v>
      </c>
      <c r="N539" s="444">
        <f t="shared" si="153"/>
        <v>4</v>
      </c>
      <c r="O539" s="110">
        <f t="shared" si="153"/>
        <v>3.9375000000000004</v>
      </c>
      <c r="P539" s="110">
        <f t="shared" si="153"/>
        <v>3.8235294117647056</v>
      </c>
      <c r="Q539" s="110">
        <f t="shared" si="153"/>
        <v>4.0588235294117636</v>
      </c>
      <c r="R539" s="110">
        <f t="shared" si="153"/>
        <v>4.2500000000000009</v>
      </c>
      <c r="S539" s="110">
        <f t="shared" si="153"/>
        <v>4</v>
      </c>
      <c r="T539" s="110">
        <f t="shared" si="153"/>
        <v>4.3125</v>
      </c>
      <c r="U539" s="110">
        <f t="shared" si="153"/>
        <v>4</v>
      </c>
      <c r="V539" s="444">
        <f t="shared" si="153"/>
        <v>3.3181818181818183</v>
      </c>
      <c r="W539" s="110">
        <f t="shared" si="153"/>
        <v>4.2500000000000009</v>
      </c>
      <c r="X539" s="110">
        <f t="shared" si="153"/>
        <v>3.8888888888888893</v>
      </c>
      <c r="Y539" s="110">
        <f t="shared" si="153"/>
        <v>4.0588235294117636</v>
      </c>
      <c r="Z539" s="110">
        <f t="shared" si="153"/>
        <v>4.5999999999999996</v>
      </c>
      <c r="AA539" s="110">
        <f t="shared" si="153"/>
        <v>4</v>
      </c>
      <c r="AB539" s="110">
        <f t="shared" si="153"/>
        <v>4.1875</v>
      </c>
      <c r="AC539" s="117">
        <f t="shared" si="153"/>
        <v>4.1169154228855724</v>
      </c>
    </row>
    <row r="540" spans="1:60" s="4" customFormat="1" ht="11.25" x14ac:dyDescent="0.2">
      <c r="A540" s="2715" t="s">
        <v>104</v>
      </c>
      <c r="B540" s="2712" t="s">
        <v>235</v>
      </c>
      <c r="C540" s="10" t="s">
        <v>483</v>
      </c>
      <c r="D540" s="1203" t="s">
        <v>479</v>
      </c>
      <c r="E540" s="231">
        <v>0</v>
      </c>
      <c r="F540" s="231">
        <v>0</v>
      </c>
      <c r="G540" s="231">
        <v>0</v>
      </c>
      <c r="H540" s="231">
        <v>0</v>
      </c>
      <c r="I540" s="231">
        <v>0</v>
      </c>
      <c r="J540" s="231">
        <v>0</v>
      </c>
      <c r="K540" s="231">
        <v>0</v>
      </c>
      <c r="L540" s="231">
        <v>0</v>
      </c>
      <c r="M540" s="231">
        <v>0</v>
      </c>
      <c r="N540" s="231">
        <v>0</v>
      </c>
      <c r="O540" s="231">
        <v>0</v>
      </c>
      <c r="P540" s="231">
        <v>0</v>
      </c>
      <c r="Q540" s="231">
        <v>0</v>
      </c>
      <c r="R540" s="231">
        <v>0</v>
      </c>
      <c r="S540" s="231">
        <v>0</v>
      </c>
      <c r="T540" s="231">
        <v>0</v>
      </c>
      <c r="U540" s="231">
        <v>0</v>
      </c>
      <c r="V540" s="231">
        <v>0</v>
      </c>
      <c r="W540" s="231">
        <v>0</v>
      </c>
      <c r="X540" s="231">
        <v>0</v>
      </c>
      <c r="Y540" s="231">
        <v>0</v>
      </c>
      <c r="Z540" s="231">
        <v>0</v>
      </c>
      <c r="AA540" s="231">
        <v>0</v>
      </c>
      <c r="AB540" s="231">
        <v>0</v>
      </c>
      <c r="AC540" s="121">
        <f>SUM(E540:AB540)</f>
        <v>0</v>
      </c>
      <c r="AD540" s="661"/>
    </row>
    <row r="541" spans="1:60" s="4" customFormat="1" ht="12" thickBot="1" x14ac:dyDescent="0.25">
      <c r="A541" s="2716"/>
      <c r="B541" s="2713"/>
      <c r="C541" s="11" t="s">
        <v>484</v>
      </c>
      <c r="D541" s="1201" t="s">
        <v>479</v>
      </c>
      <c r="E541" s="332">
        <v>0</v>
      </c>
      <c r="F541" s="332">
        <v>0</v>
      </c>
      <c r="G541" s="332">
        <v>0</v>
      </c>
      <c r="H541" s="332">
        <v>0</v>
      </c>
      <c r="I541" s="332">
        <v>0</v>
      </c>
      <c r="J541" s="332">
        <v>0</v>
      </c>
      <c r="K541" s="332">
        <v>0</v>
      </c>
      <c r="L541" s="332">
        <v>0</v>
      </c>
      <c r="M541" s="332">
        <v>0</v>
      </c>
      <c r="N541" s="332">
        <v>0</v>
      </c>
      <c r="O541" s="332">
        <v>0</v>
      </c>
      <c r="P541" s="332">
        <v>0</v>
      </c>
      <c r="Q541" s="332">
        <v>0</v>
      </c>
      <c r="R541" s="332">
        <v>0</v>
      </c>
      <c r="S541" s="332">
        <v>0</v>
      </c>
      <c r="T541" s="332">
        <v>0</v>
      </c>
      <c r="U541" s="332">
        <v>0</v>
      </c>
      <c r="V541" s="332">
        <v>0</v>
      </c>
      <c r="W541" s="332">
        <v>0</v>
      </c>
      <c r="X541" s="332">
        <v>0</v>
      </c>
      <c r="Y541" s="332">
        <v>0</v>
      </c>
      <c r="Z541" s="332">
        <v>0</v>
      </c>
      <c r="AA541" s="332">
        <v>0</v>
      </c>
      <c r="AB541" s="332">
        <v>0</v>
      </c>
      <c r="AC541" s="124">
        <f>SUM(E541:AB541)</f>
        <v>0</v>
      </c>
      <c r="AD541" s="661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  <c r="AP541" s="120"/>
      <c r="AQ541" s="120"/>
      <c r="AR541" s="120"/>
      <c r="AS541" s="120"/>
      <c r="AT541" s="120"/>
      <c r="AU541" s="120"/>
      <c r="AV541" s="120"/>
      <c r="AW541" s="120"/>
      <c r="AX541" s="120"/>
      <c r="AY541" s="120"/>
      <c r="AZ541" s="120"/>
      <c r="BA541" s="120"/>
      <c r="BB541" s="120"/>
      <c r="BC541" s="120"/>
      <c r="BD541" s="120"/>
      <c r="BE541" s="120"/>
      <c r="BF541" s="120"/>
      <c r="BG541" s="120"/>
      <c r="BH541" s="120"/>
    </row>
    <row r="542" spans="1:60" s="4" customFormat="1" ht="12" x14ac:dyDescent="0.2">
      <c r="A542" s="2716"/>
      <c r="B542" s="2713"/>
      <c r="C542" s="11" t="s">
        <v>8</v>
      </c>
      <c r="D542" s="1201" t="s">
        <v>465</v>
      </c>
      <c r="E542" s="1070">
        <v>0</v>
      </c>
      <c r="F542" s="1070">
        <v>0</v>
      </c>
      <c r="G542" s="1070">
        <v>0</v>
      </c>
      <c r="H542" s="1070">
        <v>0</v>
      </c>
      <c r="I542" s="1070">
        <v>0</v>
      </c>
      <c r="J542" s="1070">
        <v>0</v>
      </c>
      <c r="K542" s="1070">
        <v>0</v>
      </c>
      <c r="L542" s="1070">
        <v>0</v>
      </c>
      <c r="M542" s="1070">
        <v>0</v>
      </c>
      <c r="N542" s="1070">
        <v>0</v>
      </c>
      <c r="O542" s="1070">
        <v>0</v>
      </c>
      <c r="P542" s="1070">
        <v>0</v>
      </c>
      <c r="Q542" s="1070">
        <v>0</v>
      </c>
      <c r="R542" s="1070">
        <v>0</v>
      </c>
      <c r="S542" s="1070">
        <v>0</v>
      </c>
      <c r="T542" s="1070">
        <v>0</v>
      </c>
      <c r="U542" s="1070">
        <v>0</v>
      </c>
      <c r="V542" s="1070">
        <v>0</v>
      </c>
      <c r="W542" s="1070">
        <v>0</v>
      </c>
      <c r="X542" s="1070">
        <v>0</v>
      </c>
      <c r="Y542" s="1070">
        <v>0</v>
      </c>
      <c r="Z542" s="1070">
        <v>0</v>
      </c>
      <c r="AA542" s="1070">
        <v>0</v>
      </c>
      <c r="AB542" s="1070">
        <v>0</v>
      </c>
      <c r="AC542" s="118"/>
    </row>
    <row r="543" spans="1:60" s="4" customFormat="1" ht="12" thickBot="1" x14ac:dyDescent="0.25">
      <c r="A543" s="2717"/>
      <c r="B543" s="2714"/>
      <c r="C543" s="46" t="s">
        <v>16</v>
      </c>
      <c r="D543" s="1224"/>
      <c r="E543" s="126" t="e">
        <f t="shared" ref="E543:AC543" si="154">E541/E540</f>
        <v>#DIV/0!</v>
      </c>
      <c r="F543" s="126" t="e">
        <f t="shared" si="154"/>
        <v>#DIV/0!</v>
      </c>
      <c r="G543" s="126" t="e">
        <f t="shared" si="154"/>
        <v>#DIV/0!</v>
      </c>
      <c r="H543" s="444" t="e">
        <f t="shared" si="154"/>
        <v>#DIV/0!</v>
      </c>
      <c r="I543" s="126" t="e">
        <f t="shared" si="154"/>
        <v>#DIV/0!</v>
      </c>
      <c r="J543" s="126" t="e">
        <f t="shared" si="154"/>
        <v>#DIV/0!</v>
      </c>
      <c r="K543" s="126" t="e">
        <f t="shared" si="154"/>
        <v>#DIV/0!</v>
      </c>
      <c r="L543" s="126" t="e">
        <f t="shared" si="154"/>
        <v>#DIV/0!</v>
      </c>
      <c r="M543" s="126" t="e">
        <f t="shared" si="154"/>
        <v>#DIV/0!</v>
      </c>
      <c r="N543" s="444" t="e">
        <f t="shared" si="154"/>
        <v>#DIV/0!</v>
      </c>
      <c r="O543" s="126" t="e">
        <f t="shared" si="154"/>
        <v>#DIV/0!</v>
      </c>
      <c r="P543" s="126" t="e">
        <f t="shared" si="154"/>
        <v>#DIV/0!</v>
      </c>
      <c r="Q543" s="126" t="e">
        <f t="shared" si="154"/>
        <v>#DIV/0!</v>
      </c>
      <c r="R543" s="126" t="e">
        <f t="shared" si="154"/>
        <v>#DIV/0!</v>
      </c>
      <c r="S543" s="126" t="e">
        <f t="shared" si="154"/>
        <v>#DIV/0!</v>
      </c>
      <c r="T543" s="126" t="e">
        <f t="shared" si="154"/>
        <v>#DIV/0!</v>
      </c>
      <c r="U543" s="126" t="e">
        <f t="shared" si="154"/>
        <v>#DIV/0!</v>
      </c>
      <c r="V543" s="444" t="e">
        <f t="shared" si="154"/>
        <v>#DIV/0!</v>
      </c>
      <c r="W543" s="126" t="e">
        <f t="shared" si="154"/>
        <v>#DIV/0!</v>
      </c>
      <c r="X543" s="126" t="e">
        <f t="shared" si="154"/>
        <v>#DIV/0!</v>
      </c>
      <c r="Y543" s="126" t="e">
        <f t="shared" si="154"/>
        <v>#DIV/0!</v>
      </c>
      <c r="Z543" s="126" t="e">
        <f t="shared" si="154"/>
        <v>#DIV/0!</v>
      </c>
      <c r="AA543" s="126" t="e">
        <f t="shared" si="154"/>
        <v>#DIV/0!</v>
      </c>
      <c r="AB543" s="126" t="e">
        <f t="shared" si="154"/>
        <v>#DIV/0!</v>
      </c>
      <c r="AC543" s="122" t="e">
        <f t="shared" si="154"/>
        <v>#DIV/0!</v>
      </c>
    </row>
    <row r="544" spans="1:60" s="4" customFormat="1" ht="12" x14ac:dyDescent="0.2">
      <c r="A544" s="2706" t="s">
        <v>105</v>
      </c>
      <c r="B544" s="2712" t="s">
        <v>39</v>
      </c>
      <c r="C544" s="10" t="s">
        <v>483</v>
      </c>
      <c r="D544" s="1203" t="s">
        <v>479</v>
      </c>
      <c r="E544" s="2624">
        <v>0.20707200000000001</v>
      </c>
      <c r="F544" s="2624">
        <v>0.22492799999999999</v>
      </c>
      <c r="G544" s="2624">
        <v>0.189216</v>
      </c>
      <c r="H544" s="2624">
        <v>0.18719999999999998</v>
      </c>
      <c r="I544" s="2624">
        <v>0.177984</v>
      </c>
      <c r="J544" s="2624">
        <v>0.112608</v>
      </c>
      <c r="K544" s="2624">
        <v>0.111744</v>
      </c>
      <c r="L544" s="2624">
        <v>0.110592</v>
      </c>
      <c r="M544" s="2624">
        <v>0.122976</v>
      </c>
      <c r="N544" s="2624">
        <v>0.121824</v>
      </c>
      <c r="O544" s="2624">
        <v>0.110592</v>
      </c>
      <c r="P544" s="2624">
        <v>9.3887999999999999E-2</v>
      </c>
      <c r="Q544" s="2624">
        <v>8.9279999999999998E-2</v>
      </c>
      <c r="R544" s="2624">
        <v>8.4096000000000004E-2</v>
      </c>
      <c r="S544" s="2624">
        <v>9.6192E-2</v>
      </c>
      <c r="T544" s="2624">
        <v>0.12096</v>
      </c>
      <c r="U544" s="2624">
        <v>0.12153600000000001</v>
      </c>
      <c r="V544" s="2624">
        <v>0.10944</v>
      </c>
      <c r="W544" s="2624">
        <v>0.11779200000000001</v>
      </c>
      <c r="X544" s="2624">
        <v>0.13996799999999998</v>
      </c>
      <c r="Y544" s="2624">
        <v>0.195552</v>
      </c>
      <c r="Z544" s="2624">
        <v>0.22406399999999999</v>
      </c>
      <c r="AA544" s="2624">
        <v>0.20591999999999999</v>
      </c>
      <c r="AB544" s="2624">
        <v>0.192384</v>
      </c>
      <c r="AC544" s="124">
        <f>SUM(E544:AB544)</f>
        <v>3.4678080000000002</v>
      </c>
    </row>
    <row r="545" spans="1:30" s="4" customFormat="1" ht="12" x14ac:dyDescent="0.2">
      <c r="A545" s="2707"/>
      <c r="B545" s="2713"/>
      <c r="C545" s="11" t="s">
        <v>484</v>
      </c>
      <c r="D545" s="1201" t="s">
        <v>479</v>
      </c>
      <c r="E545" s="2624">
        <v>0.157248</v>
      </c>
      <c r="F545" s="2624">
        <v>0.17884800000000001</v>
      </c>
      <c r="G545" s="2624">
        <v>0.14227199999999998</v>
      </c>
      <c r="H545" s="2624">
        <v>0.13852799999999998</v>
      </c>
      <c r="I545" s="2624">
        <v>0.13420799999999999</v>
      </c>
      <c r="J545" s="2624">
        <v>0.10656</v>
      </c>
      <c r="K545" s="2624">
        <v>0.10512000000000001</v>
      </c>
      <c r="L545" s="2624">
        <v>9.9360000000000004E-2</v>
      </c>
      <c r="M545" s="2624">
        <v>9.9648E-2</v>
      </c>
      <c r="N545" s="2624">
        <v>9.6768000000000007E-2</v>
      </c>
      <c r="O545" s="2624">
        <v>9.2447999999999989E-2</v>
      </c>
      <c r="P545" s="2624">
        <v>8.4096000000000004E-2</v>
      </c>
      <c r="Q545" s="2624">
        <v>8.208E-2</v>
      </c>
      <c r="R545" s="2624">
        <v>8.0640000000000003E-2</v>
      </c>
      <c r="S545" s="2624">
        <v>8.0928E-2</v>
      </c>
      <c r="T545" s="2624">
        <v>9.1871999999999995E-2</v>
      </c>
      <c r="U545" s="2624">
        <v>0.10368000000000001</v>
      </c>
      <c r="V545" s="2624">
        <v>8.8415999999999995E-2</v>
      </c>
      <c r="W545" s="2624">
        <v>9.9936000000000011E-2</v>
      </c>
      <c r="X545" s="2624">
        <v>0.11548799999999999</v>
      </c>
      <c r="Y545" s="2624">
        <v>0.155808</v>
      </c>
      <c r="Z545" s="2624">
        <v>0.181728</v>
      </c>
      <c r="AA545" s="2624">
        <v>0.16819200000000001</v>
      </c>
      <c r="AB545" s="2624">
        <v>0.15753600000000001</v>
      </c>
      <c r="AC545" s="124">
        <f>SUM(E545:AB545)</f>
        <v>2.8414079999999995</v>
      </c>
    </row>
    <row r="546" spans="1:30" s="4" customFormat="1" ht="12" x14ac:dyDescent="0.2">
      <c r="A546" s="2707"/>
      <c r="B546" s="2713"/>
      <c r="C546" s="11" t="s">
        <v>8</v>
      </c>
      <c r="D546" s="1201" t="s">
        <v>465</v>
      </c>
      <c r="E546" s="1977">
        <v>24</v>
      </c>
      <c r="F546" s="1977">
        <v>23</v>
      </c>
      <c r="G546" s="1977">
        <v>20</v>
      </c>
      <c r="H546" s="1977">
        <v>21</v>
      </c>
      <c r="I546" s="1977">
        <v>13</v>
      </c>
      <c r="J546" s="1977">
        <v>14</v>
      </c>
      <c r="K546" s="1977">
        <v>13</v>
      </c>
      <c r="L546" s="1977">
        <v>13</v>
      </c>
      <c r="M546" s="1977">
        <v>13</v>
      </c>
      <c r="N546" s="1977">
        <v>13</v>
      </c>
      <c r="O546" s="1977">
        <v>14</v>
      </c>
      <c r="P546" s="1977">
        <v>10</v>
      </c>
      <c r="Q546" s="1977">
        <v>10</v>
      </c>
      <c r="R546" s="1977">
        <v>10</v>
      </c>
      <c r="S546" s="1977">
        <v>13</v>
      </c>
      <c r="T546" s="1977">
        <v>12</v>
      </c>
      <c r="U546" s="1977">
        <v>13</v>
      </c>
      <c r="V546" s="1977">
        <v>12</v>
      </c>
      <c r="W546" s="1977">
        <v>15</v>
      </c>
      <c r="X546" s="1977">
        <v>16</v>
      </c>
      <c r="Y546" s="1977">
        <v>26</v>
      </c>
      <c r="Z546" s="1977">
        <v>26</v>
      </c>
      <c r="AA546" s="1977">
        <v>22</v>
      </c>
      <c r="AB546" s="1977">
        <v>22</v>
      </c>
      <c r="AC546" s="118"/>
    </row>
    <row r="547" spans="1:30" s="4" customFormat="1" ht="12" thickBot="1" x14ac:dyDescent="0.25">
      <c r="A547" s="2708"/>
      <c r="B547" s="2714"/>
      <c r="C547" s="46" t="s">
        <v>16</v>
      </c>
      <c r="D547" s="46"/>
      <c r="E547" s="110">
        <f t="shared" ref="E547:AC547" si="155">E545/E544</f>
        <v>0.75938803894297635</v>
      </c>
      <c r="F547" s="110">
        <f t="shared" si="155"/>
        <v>0.79513444302176706</v>
      </c>
      <c r="G547" s="110">
        <f t="shared" si="155"/>
        <v>0.75190258751902583</v>
      </c>
      <c r="H547" s="444">
        <f t="shared" si="155"/>
        <v>0.74</v>
      </c>
      <c r="I547" s="110">
        <f t="shared" si="155"/>
        <v>0.75404530744336562</v>
      </c>
      <c r="J547" s="110">
        <f t="shared" si="155"/>
        <v>0.94629156010230175</v>
      </c>
      <c r="K547" s="110">
        <f t="shared" si="155"/>
        <v>0.94072164948453618</v>
      </c>
      <c r="L547" s="110">
        <f t="shared" si="155"/>
        <v>0.89843750000000011</v>
      </c>
      <c r="M547" s="110">
        <f t="shared" si="155"/>
        <v>0.81030444964871196</v>
      </c>
      <c r="N547" s="444">
        <f t="shared" si="155"/>
        <v>0.79432624113475181</v>
      </c>
      <c r="O547" s="110">
        <f t="shared" si="155"/>
        <v>0.83593749999999989</v>
      </c>
      <c r="P547" s="110">
        <f t="shared" si="155"/>
        <v>0.89570552147239269</v>
      </c>
      <c r="Q547" s="110">
        <f t="shared" si="155"/>
        <v>0.91935483870967749</v>
      </c>
      <c r="R547" s="110">
        <f t="shared" si="155"/>
        <v>0.95890410958904104</v>
      </c>
      <c r="S547" s="110">
        <f t="shared" si="155"/>
        <v>0.8413173652694611</v>
      </c>
      <c r="T547" s="110">
        <f t="shared" si="155"/>
        <v>0.75952380952380949</v>
      </c>
      <c r="U547" s="110">
        <f t="shared" si="155"/>
        <v>0.85308056872037918</v>
      </c>
      <c r="V547" s="444">
        <f t="shared" si="155"/>
        <v>0.80789473684210522</v>
      </c>
      <c r="W547" s="110">
        <f t="shared" si="155"/>
        <v>0.84841075794621035</v>
      </c>
      <c r="X547" s="110">
        <f t="shared" si="155"/>
        <v>0.82510288065843629</v>
      </c>
      <c r="Y547" s="110">
        <f t="shared" si="155"/>
        <v>0.79675994108983794</v>
      </c>
      <c r="Z547" s="110">
        <f t="shared" si="155"/>
        <v>0.81105398457583555</v>
      </c>
      <c r="AA547" s="110">
        <f t="shared" si="155"/>
        <v>0.81678321678321686</v>
      </c>
      <c r="AB547" s="110">
        <f t="shared" si="155"/>
        <v>0.81886227544910184</v>
      </c>
      <c r="AC547" s="117">
        <f t="shared" si="155"/>
        <v>0.81936716219583072</v>
      </c>
    </row>
    <row r="548" spans="1:30" s="4" customFormat="1" ht="12" x14ac:dyDescent="0.2">
      <c r="A548" s="2715" t="s">
        <v>120</v>
      </c>
      <c r="B548" s="2712" t="s">
        <v>167</v>
      </c>
      <c r="C548" s="10" t="s">
        <v>483</v>
      </c>
      <c r="D548" s="1203" t="s">
        <v>479</v>
      </c>
      <c r="E548" s="2624">
        <v>1.6580160000000002</v>
      </c>
      <c r="F548" s="2624">
        <v>1.7899200000000002</v>
      </c>
      <c r="G548" s="2624">
        <v>1.895904</v>
      </c>
      <c r="H548" s="2624">
        <v>1.83744</v>
      </c>
      <c r="I548" s="2624">
        <v>1.7680319999999998</v>
      </c>
      <c r="J548" s="2624">
        <v>1.725984</v>
      </c>
      <c r="K548" s="2624">
        <v>1.7818559999999999</v>
      </c>
      <c r="L548" s="2624">
        <v>1.5261120000000001</v>
      </c>
      <c r="M548" s="2624">
        <v>1.571904</v>
      </c>
      <c r="N548" s="2624">
        <v>1.5989760000000002</v>
      </c>
      <c r="O548" s="2624">
        <v>1.6637760000000001</v>
      </c>
      <c r="P548" s="2624">
        <v>1.6297919999999999</v>
      </c>
      <c r="Q548" s="2624">
        <v>1.426752</v>
      </c>
      <c r="R548" s="2624">
        <v>1.552608</v>
      </c>
      <c r="S548" s="2624">
        <v>1.5727679999999999</v>
      </c>
      <c r="T548" s="2624">
        <v>1.561536</v>
      </c>
      <c r="U548" s="2624">
        <v>1.6223040000000002</v>
      </c>
      <c r="V548" s="2624">
        <v>1.570176</v>
      </c>
      <c r="W548" s="2624">
        <v>1.5232319999999999</v>
      </c>
      <c r="X548" s="2624">
        <v>1.569888</v>
      </c>
      <c r="Y548" s="2624">
        <v>1.596096</v>
      </c>
      <c r="Z548" s="2624">
        <v>1.5261120000000001</v>
      </c>
      <c r="AA548" s="2624">
        <v>1.65456</v>
      </c>
      <c r="AB548" s="2624">
        <v>1.78128</v>
      </c>
      <c r="AC548" s="121">
        <f>SUM(E548:AB548)</f>
        <v>39.405024000000004</v>
      </c>
    </row>
    <row r="549" spans="1:30" s="4" customFormat="1" ht="12" x14ac:dyDescent="0.2">
      <c r="A549" s="2716"/>
      <c r="B549" s="2713"/>
      <c r="C549" s="11" t="s">
        <v>484</v>
      </c>
      <c r="D549" s="1201" t="s">
        <v>479</v>
      </c>
      <c r="E549" s="2624">
        <v>1.3610880000000001</v>
      </c>
      <c r="F549" s="2624">
        <v>1.4823360000000001</v>
      </c>
      <c r="G549" s="2624">
        <v>1.5572159999999999</v>
      </c>
      <c r="H549" s="2624">
        <v>1.5338879999999999</v>
      </c>
      <c r="I549" s="2624">
        <v>1.483776</v>
      </c>
      <c r="J549" s="2624">
        <v>1.474272</v>
      </c>
      <c r="K549" s="2624">
        <v>1.4803199999999999</v>
      </c>
      <c r="L549" s="2624">
        <v>1.3458240000000001</v>
      </c>
      <c r="M549" s="2624">
        <v>1.354752</v>
      </c>
      <c r="N549" s="2624">
        <v>1.38672</v>
      </c>
      <c r="O549" s="2624">
        <v>1.5094079999999999</v>
      </c>
      <c r="P549" s="2624">
        <v>1.4748479999999999</v>
      </c>
      <c r="Q549" s="2624">
        <v>1.3271040000000001</v>
      </c>
      <c r="R549" s="2624">
        <v>1.389888</v>
      </c>
      <c r="S549" s="2624">
        <v>1.382112</v>
      </c>
      <c r="T549" s="2624">
        <v>1.3415039999999998</v>
      </c>
      <c r="U549" s="2624">
        <v>1.3757760000000001</v>
      </c>
      <c r="V549" s="2624">
        <v>1.36656</v>
      </c>
      <c r="W549" s="2624">
        <v>1.4244480000000002</v>
      </c>
      <c r="X549" s="2624">
        <v>1.4241600000000001</v>
      </c>
      <c r="Y549" s="2624">
        <v>1.4195519999999999</v>
      </c>
      <c r="Z549" s="2624">
        <v>1.418112</v>
      </c>
      <c r="AA549" s="2624">
        <v>1.4788800000000002</v>
      </c>
      <c r="AB549" s="2624">
        <v>1.4437439999999999</v>
      </c>
      <c r="AC549" s="124">
        <f>SUM(E549:AB549)</f>
        <v>34.236288000000009</v>
      </c>
    </row>
    <row r="550" spans="1:30" s="4" customFormat="1" ht="12" x14ac:dyDescent="0.2">
      <c r="A550" s="2716"/>
      <c r="B550" s="2713"/>
      <c r="C550" s="11" t="s">
        <v>8</v>
      </c>
      <c r="D550" s="1201" t="s">
        <v>465</v>
      </c>
      <c r="E550" s="1975">
        <v>207</v>
      </c>
      <c r="F550" s="1975">
        <v>222</v>
      </c>
      <c r="G550" s="1975">
        <v>231</v>
      </c>
      <c r="H550" s="1975">
        <v>210</v>
      </c>
      <c r="I550" s="1975">
        <v>214</v>
      </c>
      <c r="J550" s="1975">
        <v>212</v>
      </c>
      <c r="K550" s="1975">
        <v>219</v>
      </c>
      <c r="L550" s="1975">
        <v>178</v>
      </c>
      <c r="M550" s="1975">
        <v>198</v>
      </c>
      <c r="N550" s="1975">
        <v>223</v>
      </c>
      <c r="O550" s="1975">
        <v>227</v>
      </c>
      <c r="P550" s="1975">
        <v>198</v>
      </c>
      <c r="Q550" s="1975">
        <v>162</v>
      </c>
      <c r="R550" s="1975">
        <v>199</v>
      </c>
      <c r="S550" s="1975">
        <v>200</v>
      </c>
      <c r="T550" s="1975">
        <v>193</v>
      </c>
      <c r="U550" s="1975">
        <v>188</v>
      </c>
      <c r="V550" s="1975">
        <v>209</v>
      </c>
      <c r="W550" s="1975">
        <v>230</v>
      </c>
      <c r="X550" s="1975">
        <v>200</v>
      </c>
      <c r="Y550" s="1975">
        <v>199</v>
      </c>
      <c r="Z550" s="1975">
        <v>204</v>
      </c>
      <c r="AA550" s="1975">
        <v>227</v>
      </c>
      <c r="AB550" s="1975">
        <v>225</v>
      </c>
      <c r="AC550" s="118"/>
    </row>
    <row r="551" spans="1:30" s="4" customFormat="1" ht="12" thickBot="1" x14ac:dyDescent="0.25">
      <c r="A551" s="2717"/>
      <c r="B551" s="2714"/>
      <c r="C551" s="46" t="s">
        <v>16</v>
      </c>
      <c r="D551" s="46"/>
      <c r="E551" s="110">
        <f t="shared" ref="E551:AC551" si="156">E549/E548</f>
        <v>0.82091367031439988</v>
      </c>
      <c r="F551" s="110">
        <f t="shared" si="156"/>
        <v>0.82815768302493964</v>
      </c>
      <c r="G551" s="110">
        <f t="shared" si="156"/>
        <v>0.82135804344523766</v>
      </c>
      <c r="H551" s="444">
        <f t="shared" si="156"/>
        <v>0.8347962382445141</v>
      </c>
      <c r="I551" s="110">
        <f t="shared" si="156"/>
        <v>0.83922462941847209</v>
      </c>
      <c r="J551" s="110">
        <f t="shared" si="156"/>
        <v>0.85416319038878696</v>
      </c>
      <c r="K551" s="110">
        <f t="shared" si="156"/>
        <v>0.83077420397607882</v>
      </c>
      <c r="L551" s="110">
        <f t="shared" si="156"/>
        <v>0.88186450273636541</v>
      </c>
      <c r="M551" s="110">
        <f t="shared" si="156"/>
        <v>0.86185415903261264</v>
      </c>
      <c r="N551" s="444">
        <f t="shared" si="156"/>
        <v>0.86725504322766556</v>
      </c>
      <c r="O551" s="110">
        <f t="shared" si="156"/>
        <v>0.90721827938376298</v>
      </c>
      <c r="P551" s="110">
        <f t="shared" si="156"/>
        <v>0.90493019968192256</v>
      </c>
      <c r="Q551" s="110">
        <f t="shared" si="156"/>
        <v>0.93015744852644333</v>
      </c>
      <c r="R551" s="110">
        <f t="shared" si="156"/>
        <v>0.89519569653125586</v>
      </c>
      <c r="S551" s="110">
        <f t="shared" si="156"/>
        <v>0.8787767808093756</v>
      </c>
      <c r="T551" s="110">
        <f t="shared" si="156"/>
        <v>0.85909258576171144</v>
      </c>
      <c r="U551" s="110">
        <f t="shared" si="156"/>
        <v>0.84803834546422863</v>
      </c>
      <c r="V551" s="444">
        <f t="shared" si="156"/>
        <v>0.87032281731474692</v>
      </c>
      <c r="W551" s="110">
        <f t="shared" si="156"/>
        <v>0.93514842125165454</v>
      </c>
      <c r="X551" s="110">
        <f t="shared" si="156"/>
        <v>0.90717299578059085</v>
      </c>
      <c r="Y551" s="110">
        <f t="shared" si="156"/>
        <v>0.88939011187297001</v>
      </c>
      <c r="Z551" s="110">
        <f t="shared" si="156"/>
        <v>0.9292319305529344</v>
      </c>
      <c r="AA551" s="110">
        <f t="shared" si="156"/>
        <v>0.8938207136640558</v>
      </c>
      <c r="AB551" s="110">
        <f t="shared" si="156"/>
        <v>0.81050929668552951</v>
      </c>
      <c r="AC551" s="117">
        <f t="shared" si="156"/>
        <v>0.8688305328782443</v>
      </c>
    </row>
    <row r="552" spans="1:30" s="4" customFormat="1" ht="11.25" x14ac:dyDescent="0.2">
      <c r="A552" s="2715" t="s">
        <v>100</v>
      </c>
      <c r="B552" s="2712" t="s">
        <v>391</v>
      </c>
      <c r="C552" s="10" t="s">
        <v>483</v>
      </c>
      <c r="D552" s="10"/>
      <c r="E552" s="231"/>
      <c r="F552" s="231"/>
      <c r="G552" s="231"/>
      <c r="H552" s="446"/>
      <c r="I552" s="231"/>
      <c r="J552" s="231"/>
      <c r="K552" s="231"/>
      <c r="L552" s="231"/>
      <c r="M552" s="231"/>
      <c r="N552" s="446"/>
      <c r="O552" s="231"/>
      <c r="P552" s="231"/>
      <c r="Q552" s="231"/>
      <c r="R552" s="231"/>
      <c r="S552" s="231"/>
      <c r="T552" s="231"/>
      <c r="U552" s="231"/>
      <c r="V552" s="446"/>
      <c r="W552" s="231"/>
      <c r="X552" s="231"/>
      <c r="Y552" s="231"/>
      <c r="Z552" s="231"/>
      <c r="AA552" s="231"/>
      <c r="AB552" s="231"/>
      <c r="AC552" s="121">
        <f>SUM(E552:AB552)</f>
        <v>0</v>
      </c>
    </row>
    <row r="553" spans="1:30" s="4" customFormat="1" ht="11.25" x14ac:dyDescent="0.2">
      <c r="A553" s="2716"/>
      <c r="B553" s="2713"/>
      <c r="C553" s="11" t="s">
        <v>484</v>
      </c>
      <c r="D553" s="11"/>
      <c r="E553" s="270"/>
      <c r="F553" s="270"/>
      <c r="G553" s="270"/>
      <c r="H553" s="449"/>
      <c r="I553" s="270"/>
      <c r="J553" s="270"/>
      <c r="K553" s="270"/>
      <c r="L553" s="270"/>
      <c r="M553" s="270"/>
      <c r="N553" s="449"/>
      <c r="O553" s="270"/>
      <c r="P553" s="270"/>
      <c r="Q553" s="270"/>
      <c r="R553" s="270"/>
      <c r="S553" s="270"/>
      <c r="T553" s="270"/>
      <c r="U553" s="270"/>
      <c r="V553" s="449"/>
      <c r="W553" s="270"/>
      <c r="X553" s="270"/>
      <c r="Y553" s="270"/>
      <c r="Z553" s="270"/>
      <c r="AA553" s="270"/>
      <c r="AB553" s="270"/>
      <c r="AC553" s="124">
        <f>SUM(E553:AB553)</f>
        <v>0</v>
      </c>
    </row>
    <row r="554" spans="1:30" s="4" customFormat="1" ht="12" x14ac:dyDescent="0.2">
      <c r="A554" s="2716"/>
      <c r="B554" s="2713"/>
      <c r="C554" s="11" t="s">
        <v>8</v>
      </c>
      <c r="D554" s="11"/>
      <c r="E554" s="722"/>
      <c r="F554" s="722"/>
      <c r="G554" s="722"/>
      <c r="H554" s="767"/>
      <c r="I554" s="722"/>
      <c r="J554" s="722"/>
      <c r="K554" s="722"/>
      <c r="L554" s="722"/>
      <c r="M554" s="722"/>
      <c r="N554" s="767"/>
      <c r="O554" s="722"/>
      <c r="P554" s="722"/>
      <c r="Q554" s="722"/>
      <c r="R554" s="722"/>
      <c r="S554" s="722"/>
      <c r="T554" s="722"/>
      <c r="U554" s="722"/>
      <c r="V554" s="767"/>
      <c r="W554" s="722"/>
      <c r="X554" s="722"/>
      <c r="Y554" s="722"/>
      <c r="Z554" s="722"/>
      <c r="AA554" s="722"/>
      <c r="AB554" s="722"/>
      <c r="AC554" s="118"/>
    </row>
    <row r="555" spans="1:30" s="4" customFormat="1" ht="12" thickBot="1" x14ac:dyDescent="0.25">
      <c r="A555" s="2717"/>
      <c r="B555" s="2714"/>
      <c r="C555" s="46" t="s">
        <v>16</v>
      </c>
      <c r="D555" s="46"/>
      <c r="E555" s="110" t="e">
        <f t="shared" ref="E555:AC555" si="157">E553/E552</f>
        <v>#DIV/0!</v>
      </c>
      <c r="F555" s="110" t="e">
        <f t="shared" si="157"/>
        <v>#DIV/0!</v>
      </c>
      <c r="G555" s="110" t="e">
        <f t="shared" si="157"/>
        <v>#DIV/0!</v>
      </c>
      <c r="H555" s="444" t="e">
        <f t="shared" si="157"/>
        <v>#DIV/0!</v>
      </c>
      <c r="I555" s="110" t="e">
        <f t="shared" si="157"/>
        <v>#DIV/0!</v>
      </c>
      <c r="J555" s="110" t="e">
        <f t="shared" si="157"/>
        <v>#DIV/0!</v>
      </c>
      <c r="K555" s="110" t="e">
        <f t="shared" si="157"/>
        <v>#DIV/0!</v>
      </c>
      <c r="L555" s="110" t="e">
        <f t="shared" si="157"/>
        <v>#DIV/0!</v>
      </c>
      <c r="M555" s="110" t="e">
        <f t="shared" si="157"/>
        <v>#DIV/0!</v>
      </c>
      <c r="N555" s="444" t="e">
        <f t="shared" si="157"/>
        <v>#DIV/0!</v>
      </c>
      <c r="O555" s="110" t="e">
        <f t="shared" si="157"/>
        <v>#DIV/0!</v>
      </c>
      <c r="P555" s="110" t="e">
        <f t="shared" si="157"/>
        <v>#DIV/0!</v>
      </c>
      <c r="Q555" s="110" t="e">
        <f t="shared" si="157"/>
        <v>#DIV/0!</v>
      </c>
      <c r="R555" s="110" t="e">
        <f t="shared" si="157"/>
        <v>#DIV/0!</v>
      </c>
      <c r="S555" s="110" t="e">
        <f t="shared" si="157"/>
        <v>#DIV/0!</v>
      </c>
      <c r="T555" s="110" t="e">
        <f t="shared" si="157"/>
        <v>#DIV/0!</v>
      </c>
      <c r="U555" s="110" t="e">
        <f t="shared" si="157"/>
        <v>#DIV/0!</v>
      </c>
      <c r="V555" s="444" t="e">
        <f t="shared" si="157"/>
        <v>#DIV/0!</v>
      </c>
      <c r="W555" s="110" t="e">
        <f t="shared" si="157"/>
        <v>#DIV/0!</v>
      </c>
      <c r="X555" s="110" t="e">
        <f t="shared" si="157"/>
        <v>#DIV/0!</v>
      </c>
      <c r="Y555" s="110" t="e">
        <f t="shared" si="157"/>
        <v>#DIV/0!</v>
      </c>
      <c r="Z555" s="110" t="e">
        <f t="shared" si="157"/>
        <v>#DIV/0!</v>
      </c>
      <c r="AA555" s="110" t="e">
        <f t="shared" si="157"/>
        <v>#DIV/0!</v>
      </c>
      <c r="AB555" s="110" t="e">
        <f t="shared" si="157"/>
        <v>#DIV/0!</v>
      </c>
      <c r="AC555" s="117" t="e">
        <f t="shared" si="157"/>
        <v>#DIV/0!</v>
      </c>
    </row>
    <row r="556" spans="1:30" s="4" customFormat="1" ht="12" x14ac:dyDescent="0.2">
      <c r="A556" s="2706" t="s">
        <v>102</v>
      </c>
      <c r="B556" s="2712" t="s">
        <v>166</v>
      </c>
      <c r="C556" s="10" t="s">
        <v>483</v>
      </c>
      <c r="D556" s="1203" t="s">
        <v>479</v>
      </c>
      <c r="E556" s="2624">
        <v>1.2659999999999999E-2</v>
      </c>
      <c r="F556" s="2624">
        <v>1.1039999999999999E-2</v>
      </c>
      <c r="G556" s="2624">
        <v>6.7199999999999994E-3</v>
      </c>
      <c r="H556" s="2624">
        <v>6.8399999999999997E-3</v>
      </c>
      <c r="I556" s="2624">
        <v>6.9000000000000008E-3</v>
      </c>
      <c r="J556" s="2624">
        <v>6.96E-3</v>
      </c>
      <c r="K556" s="2624">
        <v>7.26E-3</v>
      </c>
      <c r="L556" s="2624">
        <v>8.7600000000000004E-3</v>
      </c>
      <c r="M556" s="2624">
        <v>1.47E-2</v>
      </c>
      <c r="N556" s="2624">
        <v>2.052E-2</v>
      </c>
      <c r="O556" s="2624">
        <v>1.9859999999999999E-2</v>
      </c>
      <c r="P556" s="2624">
        <v>2.3519999999999999E-2</v>
      </c>
      <c r="Q556" s="2624">
        <v>3.15E-2</v>
      </c>
      <c r="R556" s="2624">
        <v>2.844E-2</v>
      </c>
      <c r="S556" s="2624">
        <v>2.8680000000000001E-2</v>
      </c>
      <c r="T556" s="2624">
        <v>2.8799999999999999E-2</v>
      </c>
      <c r="U556" s="2624">
        <v>2.928E-2</v>
      </c>
      <c r="V556" s="2624">
        <v>2.6460000000000001E-2</v>
      </c>
      <c r="W556" s="2624">
        <v>1.9379999999999998E-2</v>
      </c>
      <c r="X556" s="2624">
        <v>1.422E-2</v>
      </c>
      <c r="Y556" s="2624">
        <v>1.056E-2</v>
      </c>
      <c r="Z556" s="2624">
        <v>1.1519999999999999E-2</v>
      </c>
      <c r="AA556" s="2624">
        <v>1.644E-2</v>
      </c>
      <c r="AB556" s="2624">
        <v>1.6079999999999997E-2</v>
      </c>
      <c r="AC556" s="121">
        <f>SUM(E556:AB556)</f>
        <v>0.40710000000000002</v>
      </c>
    </row>
    <row r="557" spans="1:30" s="4" customFormat="1" ht="12" x14ac:dyDescent="0.2">
      <c r="A557" s="2707"/>
      <c r="B557" s="2713"/>
      <c r="C557" s="11" t="s">
        <v>484</v>
      </c>
      <c r="D557" s="1201" t="s">
        <v>479</v>
      </c>
      <c r="E557" s="2624">
        <v>9.5999999999999992E-4</v>
      </c>
      <c r="F557" s="2624">
        <v>1.08E-3</v>
      </c>
      <c r="G557" s="2624">
        <v>1.8600000000000001E-3</v>
      </c>
      <c r="H557" s="2624">
        <v>1.32E-3</v>
      </c>
      <c r="I557" s="2624">
        <v>2.16E-3</v>
      </c>
      <c r="J557" s="2624">
        <v>2.0400000000000001E-3</v>
      </c>
      <c r="K557" s="2624">
        <v>2.3400000000000001E-3</v>
      </c>
      <c r="L557" s="2624">
        <v>2.5200000000000001E-3</v>
      </c>
      <c r="M557" s="2624">
        <v>1.3799999999999999E-3</v>
      </c>
      <c r="N557" s="2624">
        <v>3.5999999999999997E-4</v>
      </c>
      <c r="O557" s="2624">
        <v>2.3999999999999998E-4</v>
      </c>
      <c r="P557" s="2624">
        <v>2.9999999999999997E-4</v>
      </c>
      <c r="Q557" s="2624">
        <v>4.7999999999999996E-4</v>
      </c>
      <c r="R557" s="2624">
        <v>1.7999999999999998E-4</v>
      </c>
      <c r="S557" s="2624">
        <v>1.7999999999999998E-4</v>
      </c>
      <c r="T557" s="2624">
        <v>1.7999999999999998E-4</v>
      </c>
      <c r="U557" s="2624">
        <v>2.3999999999999998E-4</v>
      </c>
      <c r="V557" s="2624">
        <v>1.7999999999999998E-4</v>
      </c>
      <c r="W557" s="2624">
        <v>5.4000000000000001E-4</v>
      </c>
      <c r="X557" s="2624">
        <v>2.3999999999999998E-4</v>
      </c>
      <c r="Y557" s="2624">
        <v>2.3999999999999998E-4</v>
      </c>
      <c r="Z557" s="2624">
        <v>7.1999999999999994E-4</v>
      </c>
      <c r="AA557" s="2624">
        <v>1.4399999999999999E-3</v>
      </c>
      <c r="AB557" s="2624">
        <v>1.0200000000000001E-3</v>
      </c>
      <c r="AC557" s="124">
        <f>SUM(E557:AB557)</f>
        <v>2.2200000000000001E-2</v>
      </c>
    </row>
    <row r="558" spans="1:30" s="4" customFormat="1" ht="12" x14ac:dyDescent="0.2">
      <c r="A558" s="2707"/>
      <c r="B558" s="2713"/>
      <c r="C558" s="11" t="s">
        <v>8</v>
      </c>
      <c r="D558" s="1201" t="s">
        <v>465</v>
      </c>
      <c r="E558" s="1974">
        <v>3</v>
      </c>
      <c r="F558" s="1974">
        <v>1</v>
      </c>
      <c r="G558" s="1974">
        <v>3</v>
      </c>
      <c r="H558" s="1974">
        <v>2</v>
      </c>
      <c r="I558" s="1974">
        <v>2</v>
      </c>
      <c r="J558" s="1974">
        <v>2</v>
      </c>
      <c r="K558" s="1974">
        <v>3</v>
      </c>
      <c r="L558" s="1974">
        <v>3</v>
      </c>
      <c r="M558" s="1974">
        <v>3</v>
      </c>
      <c r="N558" s="1974">
        <v>6</v>
      </c>
      <c r="O558" s="1974">
        <v>6</v>
      </c>
      <c r="P558" s="1974">
        <v>8</v>
      </c>
      <c r="Q558" s="1974">
        <v>8</v>
      </c>
      <c r="R558" s="1974">
        <v>7</v>
      </c>
      <c r="S558" s="1974">
        <v>10</v>
      </c>
      <c r="T558" s="1974">
        <v>8</v>
      </c>
      <c r="U558" s="1974">
        <v>8</v>
      </c>
      <c r="V558" s="1974">
        <v>5</v>
      </c>
      <c r="W558" s="1974">
        <v>4</v>
      </c>
      <c r="X558" s="1974">
        <v>3</v>
      </c>
      <c r="Y558" s="1974">
        <v>2</v>
      </c>
      <c r="Z558" s="1974">
        <v>3</v>
      </c>
      <c r="AA558" s="1974">
        <v>4</v>
      </c>
      <c r="AB558" s="1974">
        <v>3</v>
      </c>
      <c r="AC558" s="118"/>
    </row>
    <row r="559" spans="1:30" s="4" customFormat="1" ht="12" thickBot="1" x14ac:dyDescent="0.25">
      <c r="A559" s="2708"/>
      <c r="B559" s="2714"/>
      <c r="C559" s="46" t="s">
        <v>16</v>
      </c>
      <c r="D559" s="1224"/>
      <c r="E559" s="110">
        <f t="shared" ref="E559:AC559" si="158">E557/E556</f>
        <v>7.5829383886255916E-2</v>
      </c>
      <c r="F559" s="110">
        <f t="shared" si="158"/>
        <v>9.7826086956521743E-2</v>
      </c>
      <c r="G559" s="110">
        <f t="shared" si="158"/>
        <v>0.2767857142857143</v>
      </c>
      <c r="H559" s="444">
        <f t="shared" si="158"/>
        <v>0.19298245614035089</v>
      </c>
      <c r="I559" s="110">
        <f t="shared" si="158"/>
        <v>0.31304347826086953</v>
      </c>
      <c r="J559" s="110">
        <f t="shared" si="158"/>
        <v>0.2931034482758621</v>
      </c>
      <c r="K559" s="110">
        <f t="shared" si="158"/>
        <v>0.3223140495867769</v>
      </c>
      <c r="L559" s="110">
        <f t="shared" si="158"/>
        <v>0.28767123287671231</v>
      </c>
      <c r="M559" s="110">
        <f t="shared" si="158"/>
        <v>9.3877551020408165E-2</v>
      </c>
      <c r="N559" s="444">
        <f t="shared" si="158"/>
        <v>1.7543859649122806E-2</v>
      </c>
      <c r="O559" s="110">
        <f t="shared" si="158"/>
        <v>1.2084592145015106E-2</v>
      </c>
      <c r="P559" s="110">
        <f t="shared" si="158"/>
        <v>1.2755102040816325E-2</v>
      </c>
      <c r="Q559" s="110">
        <f t="shared" si="158"/>
        <v>1.5238095238095236E-2</v>
      </c>
      <c r="R559" s="110">
        <f t="shared" si="158"/>
        <v>6.3291139240506319E-3</v>
      </c>
      <c r="S559" s="110">
        <f t="shared" si="158"/>
        <v>6.2761506276150618E-3</v>
      </c>
      <c r="T559" s="110">
        <f t="shared" si="158"/>
        <v>6.2499999999999995E-3</v>
      </c>
      <c r="U559" s="110">
        <f t="shared" si="158"/>
        <v>8.1967213114754085E-3</v>
      </c>
      <c r="V559" s="444">
        <f t="shared" si="158"/>
        <v>6.802721088435373E-3</v>
      </c>
      <c r="W559" s="110">
        <f t="shared" si="158"/>
        <v>2.7863777089783284E-2</v>
      </c>
      <c r="X559" s="110">
        <f t="shared" si="158"/>
        <v>1.6877637130801686E-2</v>
      </c>
      <c r="Y559" s="110">
        <f t="shared" si="158"/>
        <v>2.2727272727272724E-2</v>
      </c>
      <c r="Z559" s="110">
        <f t="shared" si="158"/>
        <v>6.25E-2</v>
      </c>
      <c r="AA559" s="110">
        <f t="shared" si="158"/>
        <v>8.7591240875912399E-2</v>
      </c>
      <c r="AB559" s="110">
        <f t="shared" si="158"/>
        <v>6.3432835820895539E-2</v>
      </c>
      <c r="AC559" s="117">
        <f t="shared" si="158"/>
        <v>5.4532056005895356E-2</v>
      </c>
    </row>
    <row r="560" spans="1:30" s="4" customFormat="1" ht="11.25" x14ac:dyDescent="0.2">
      <c r="A560" s="48"/>
      <c r="B560" s="49" t="s">
        <v>18</v>
      </c>
      <c r="C560" s="10" t="s">
        <v>483</v>
      </c>
      <c r="D560" s="1203" t="s">
        <v>479</v>
      </c>
      <c r="E560" s="231">
        <v>0</v>
      </c>
      <c r="F560" s="231">
        <v>0</v>
      </c>
      <c r="G560" s="231">
        <v>0</v>
      </c>
      <c r="H560" s="231">
        <v>0</v>
      </c>
      <c r="I560" s="231">
        <v>0</v>
      </c>
      <c r="J560" s="231">
        <v>0</v>
      </c>
      <c r="K560" s="231">
        <v>0</v>
      </c>
      <c r="L560" s="231">
        <v>0</v>
      </c>
      <c r="M560" s="231">
        <v>0</v>
      </c>
      <c r="N560" s="231">
        <v>0</v>
      </c>
      <c r="O560" s="231">
        <v>0</v>
      </c>
      <c r="P560" s="231">
        <v>0</v>
      </c>
      <c r="Q560" s="231">
        <v>0</v>
      </c>
      <c r="R560" s="231">
        <v>0</v>
      </c>
      <c r="S560" s="231">
        <v>0</v>
      </c>
      <c r="T560" s="231">
        <v>0</v>
      </c>
      <c r="U560" s="231">
        <v>0</v>
      </c>
      <c r="V560" s="231">
        <v>0</v>
      </c>
      <c r="W560" s="231">
        <v>0</v>
      </c>
      <c r="X560" s="231">
        <v>0</v>
      </c>
      <c r="Y560" s="231">
        <v>0</v>
      </c>
      <c r="Z560" s="231">
        <v>0</v>
      </c>
      <c r="AA560" s="231">
        <v>0</v>
      </c>
      <c r="AB560" s="231">
        <v>0</v>
      </c>
      <c r="AC560" s="121">
        <f>SUM(E560:AB560)</f>
        <v>0</v>
      </c>
      <c r="AD560" s="576">
        <f>MAX(E560:AB560)</f>
        <v>0</v>
      </c>
    </row>
    <row r="561" spans="1:30" s="4" customFormat="1" thickBot="1" x14ac:dyDescent="0.25">
      <c r="A561" s="50"/>
      <c r="B561" s="51" t="s">
        <v>19</v>
      </c>
      <c r="C561" s="45" t="s">
        <v>483</v>
      </c>
      <c r="D561" s="1223" t="s">
        <v>479</v>
      </c>
      <c r="E561" s="2624">
        <v>1.7849999999999999E-3</v>
      </c>
      <c r="F561" s="2624">
        <v>1.7250000000000002E-3</v>
      </c>
      <c r="G561" s="2624">
        <v>1.7849999999999999E-3</v>
      </c>
      <c r="H561" s="2624">
        <v>1.65E-3</v>
      </c>
      <c r="I561" s="2624">
        <v>1.65E-3</v>
      </c>
      <c r="J561" s="2624">
        <v>1.6799999999999999E-3</v>
      </c>
      <c r="K561" s="2624">
        <v>1.635E-3</v>
      </c>
      <c r="L561" s="2624">
        <v>1.7099999999999999E-3</v>
      </c>
      <c r="M561" s="2624">
        <v>1.815E-3</v>
      </c>
      <c r="N561" s="2624">
        <v>1.905E-3</v>
      </c>
      <c r="O561" s="2624">
        <v>1.8749999999999999E-3</v>
      </c>
      <c r="P561" s="2624">
        <v>1.8450000000000001E-3</v>
      </c>
      <c r="Q561" s="2624">
        <v>1.8600000000000001E-3</v>
      </c>
      <c r="R561" s="2624">
        <v>1.8450000000000001E-3</v>
      </c>
      <c r="S561" s="2624">
        <v>1.8600000000000001E-3</v>
      </c>
      <c r="T561" s="2624">
        <v>1.9199999999999998E-3</v>
      </c>
      <c r="U561" s="2624">
        <v>1.9199999999999998E-3</v>
      </c>
      <c r="V561" s="2624">
        <v>1.89E-3</v>
      </c>
      <c r="W561" s="2624">
        <v>1.8450000000000001E-3</v>
      </c>
      <c r="X561" s="2624">
        <v>1.83E-3</v>
      </c>
      <c r="Y561" s="2624">
        <v>1.8450000000000001E-3</v>
      </c>
      <c r="Z561" s="2624">
        <v>1.905E-3</v>
      </c>
      <c r="AA561" s="2624">
        <v>1.9199999999999998E-3</v>
      </c>
      <c r="AB561" s="2624">
        <v>1.7099999999999999E-3</v>
      </c>
      <c r="AC561" s="122">
        <f>SUM(E561:AB561)</f>
        <v>4.340999999999999E-2</v>
      </c>
      <c r="AD561" s="576">
        <f>MAX(E561:AB561)</f>
        <v>1.9199999999999998E-3</v>
      </c>
    </row>
    <row r="562" spans="1:30" s="661" customFormat="1" ht="10.5" customHeight="1" x14ac:dyDescent="0.2">
      <c r="A562" s="2733" t="s">
        <v>152</v>
      </c>
      <c r="B562" s="2734"/>
      <c r="C562" s="12" t="s">
        <v>483</v>
      </c>
      <c r="D562" s="1959"/>
      <c r="E562" s="110">
        <f>SUM(E496,E500,E504,E508,E512,E516,E520,E524,E528,E532,E536,E540,E544,E548,E552,E556)</f>
        <v>4.5824280000000002</v>
      </c>
      <c r="F562" s="110">
        <f t="shared" ref="F562:AC563" si="159">SUM(F496,F500,F504,F508,F512,F516,F520,F524,F528,F532,F536,F540,F544,F548,F552,F556)</f>
        <v>4.7899680000000009</v>
      </c>
      <c r="G562" s="110">
        <f t="shared" si="159"/>
        <v>4.8184799999999992</v>
      </c>
      <c r="H562" s="422">
        <f t="shared" si="159"/>
        <v>4.5961200000000009</v>
      </c>
      <c r="I562" s="110">
        <f t="shared" si="159"/>
        <v>4.6740359999999992</v>
      </c>
      <c r="J562" s="110">
        <f t="shared" si="159"/>
        <v>4.674912</v>
      </c>
      <c r="K562" s="110">
        <f t="shared" si="159"/>
        <v>4.7036999999999987</v>
      </c>
      <c r="L562" s="110">
        <f t="shared" si="159"/>
        <v>4.5063839999999997</v>
      </c>
      <c r="M562" s="110">
        <f t="shared" si="159"/>
        <v>4.8142200000000015</v>
      </c>
      <c r="N562" s="422">
        <f t="shared" si="159"/>
        <v>5.0184000000000006</v>
      </c>
      <c r="O562" s="110">
        <f t="shared" si="159"/>
        <v>5.0879880000000002</v>
      </c>
      <c r="P562" s="110">
        <f t="shared" si="159"/>
        <v>5.1561600000000007</v>
      </c>
      <c r="Q562" s="110">
        <f t="shared" si="159"/>
        <v>5.0143320000000005</v>
      </c>
      <c r="R562" s="110">
        <f t="shared" si="159"/>
        <v>5.0190239999999999</v>
      </c>
      <c r="S562" s="110">
        <f t="shared" si="159"/>
        <v>4.8161999999999985</v>
      </c>
      <c r="T562" s="110">
        <f t="shared" si="159"/>
        <v>4.6432560000000009</v>
      </c>
      <c r="U562" s="110">
        <f t="shared" si="159"/>
        <v>4.9074</v>
      </c>
      <c r="V562" s="422">
        <f t="shared" si="159"/>
        <v>4.9691159999999996</v>
      </c>
      <c r="W562" s="110">
        <f t="shared" si="159"/>
        <v>5.4878039999999997</v>
      </c>
      <c r="X562" s="110">
        <f t="shared" si="159"/>
        <v>5.5302359999999995</v>
      </c>
      <c r="Y562" s="110">
        <f t="shared" si="159"/>
        <v>5.5739280000000004</v>
      </c>
      <c r="Z562" s="110">
        <f t="shared" si="159"/>
        <v>5.4725760000000001</v>
      </c>
      <c r="AA562" s="110">
        <f t="shared" si="159"/>
        <v>5.2591200000000002</v>
      </c>
      <c r="AB562" s="110">
        <f t="shared" si="159"/>
        <v>5.1290639999999987</v>
      </c>
      <c r="AC562" s="124">
        <f t="shared" si="159"/>
        <v>119.24485199999999</v>
      </c>
    </row>
    <row r="563" spans="1:30" s="661" customFormat="1" ht="10.5" customHeight="1" thickBot="1" x14ac:dyDescent="0.25">
      <c r="A563" s="2735"/>
      <c r="B563" s="2736"/>
      <c r="C563" s="9" t="s">
        <v>484</v>
      </c>
      <c r="D563" s="9"/>
      <c r="E563" s="126">
        <f>SUM(E497,E501,E505,E509,E513,E517,E521,E525,E529,E533,E537,E541,E545,E549,E553,E557)</f>
        <v>3.171576</v>
      </c>
      <c r="F563" s="126">
        <f t="shared" si="159"/>
        <v>3.3093840000000001</v>
      </c>
      <c r="G563" s="126">
        <f t="shared" si="159"/>
        <v>3.3289079999999998</v>
      </c>
      <c r="H563" s="444">
        <f t="shared" si="159"/>
        <v>3.2448960000000002</v>
      </c>
      <c r="I563" s="126">
        <f t="shared" si="159"/>
        <v>3.2660640000000001</v>
      </c>
      <c r="J563" s="126">
        <f t="shared" si="159"/>
        <v>3.2463120000000001</v>
      </c>
      <c r="K563" s="126">
        <f t="shared" si="159"/>
        <v>3.1813799999999994</v>
      </c>
      <c r="L563" s="126">
        <f t="shared" si="159"/>
        <v>3.075504</v>
      </c>
      <c r="M563" s="126">
        <f t="shared" si="159"/>
        <v>3.1156199999999998</v>
      </c>
      <c r="N563" s="444">
        <f t="shared" si="159"/>
        <v>3.181848</v>
      </c>
      <c r="O563" s="126">
        <f t="shared" si="159"/>
        <v>3.308376</v>
      </c>
      <c r="P563" s="126">
        <f t="shared" si="159"/>
        <v>3.3210839999999999</v>
      </c>
      <c r="Q563" s="126">
        <f t="shared" si="159"/>
        <v>3.1973040000000004</v>
      </c>
      <c r="R563" s="126">
        <f t="shared" si="159"/>
        <v>3.2182679999999997</v>
      </c>
      <c r="S563" s="126">
        <f t="shared" si="159"/>
        <v>3.1534200000000001</v>
      </c>
      <c r="T563" s="126">
        <f t="shared" si="159"/>
        <v>3.0216359999999995</v>
      </c>
      <c r="U563" s="126">
        <f t="shared" si="159"/>
        <v>3.1572959999999997</v>
      </c>
      <c r="V563" s="444">
        <f t="shared" si="159"/>
        <v>3.2088359999999998</v>
      </c>
      <c r="W563" s="126">
        <f t="shared" si="159"/>
        <v>3.5628839999999995</v>
      </c>
      <c r="X563" s="126">
        <f t="shared" si="159"/>
        <v>3.5564879999999999</v>
      </c>
      <c r="Y563" s="126">
        <f t="shared" si="159"/>
        <v>3.5034000000000001</v>
      </c>
      <c r="Z563" s="126">
        <f t="shared" si="159"/>
        <v>3.5025599999999995</v>
      </c>
      <c r="AA563" s="126">
        <f t="shared" si="159"/>
        <v>3.4397519999999999</v>
      </c>
      <c r="AB563" s="126">
        <f t="shared" si="159"/>
        <v>3.3257400000000001</v>
      </c>
      <c r="AC563" s="122">
        <f t="shared" si="159"/>
        <v>78.59853600000001</v>
      </c>
    </row>
    <row r="564" spans="1:30" s="661" customFormat="1" ht="10.5" customHeight="1" x14ac:dyDescent="0.2">
      <c r="A564" s="2737" t="s">
        <v>153</v>
      </c>
      <c r="B564" s="2738"/>
      <c r="C564" s="7" t="s">
        <v>483</v>
      </c>
      <c r="D564" s="7"/>
      <c r="E564" s="112">
        <f>E459+E463-E562</f>
        <v>-5.6279999999997443E-3</v>
      </c>
      <c r="F564" s="112">
        <f t="shared" ref="F564:AC565" si="160">F459+F463-F562</f>
        <v>-4.9680000000007496E-3</v>
      </c>
      <c r="G564" s="112">
        <f t="shared" si="160"/>
        <v>-7.0799999999984209E-3</v>
      </c>
      <c r="H564" s="442">
        <f t="shared" si="160"/>
        <v>-7.3200000000008814E-3</v>
      </c>
      <c r="I564" s="112">
        <f t="shared" si="160"/>
        <v>-2.4359999999994386E-3</v>
      </c>
      <c r="J564" s="112">
        <f t="shared" si="160"/>
        <v>-6.9119999999998072E-3</v>
      </c>
      <c r="K564" s="112">
        <f t="shared" si="160"/>
        <v>-5.0999999999987722E-3</v>
      </c>
      <c r="L564" s="112">
        <f t="shared" si="160"/>
        <v>-3.3839999999996095E-3</v>
      </c>
      <c r="M564" s="112">
        <f t="shared" si="160"/>
        <v>-6.4200000000012025E-3</v>
      </c>
      <c r="N564" s="442">
        <f t="shared" si="160"/>
        <v>-1.8000000000002458E-3</v>
      </c>
      <c r="O564" s="112">
        <f t="shared" si="160"/>
        <v>-5.3879999999990602E-3</v>
      </c>
      <c r="P564" s="112">
        <f t="shared" si="160"/>
        <v>-6.3599999999999213E-3</v>
      </c>
      <c r="Q564" s="112">
        <f t="shared" si="160"/>
        <v>-4.3320000000006686E-3</v>
      </c>
      <c r="R564" s="112">
        <f t="shared" si="160"/>
        <v>-3.0239999999999156E-3</v>
      </c>
      <c r="S564" s="112">
        <f t="shared" si="160"/>
        <v>-2.3999999999988475E-3</v>
      </c>
      <c r="T564" s="112">
        <f t="shared" si="160"/>
        <v>-7.6560000000007733E-3</v>
      </c>
      <c r="U564" s="112">
        <f t="shared" si="160"/>
        <v>-3.5999999999996035E-3</v>
      </c>
      <c r="V564" s="442">
        <f t="shared" si="160"/>
        <v>-5.9159999999991442E-3</v>
      </c>
      <c r="W564" s="112">
        <f t="shared" si="160"/>
        <v>-2.04000000000093E-4</v>
      </c>
      <c r="X564" s="112">
        <f t="shared" si="160"/>
        <v>-4.2359999999996845E-3</v>
      </c>
      <c r="Y564" s="112">
        <f t="shared" si="160"/>
        <v>-6.5280000000003113E-3</v>
      </c>
      <c r="Z564" s="112">
        <f t="shared" si="160"/>
        <v>-3.5759999999998016E-3</v>
      </c>
      <c r="AA564" s="112">
        <f t="shared" si="160"/>
        <v>-6.1200000000001253E-3</v>
      </c>
      <c r="AB564" s="112">
        <f t="shared" si="160"/>
        <v>-5.6639999999985591E-3</v>
      </c>
      <c r="AC564" s="124">
        <f t="shared" si="160"/>
        <v>-0.11605200000001048</v>
      </c>
    </row>
    <row r="565" spans="1:30" s="661" customFormat="1" ht="10.5" customHeight="1" thickBot="1" x14ac:dyDescent="0.25">
      <c r="A565" s="2735"/>
      <c r="B565" s="2736"/>
      <c r="C565" s="9" t="s">
        <v>484</v>
      </c>
      <c r="D565" s="9"/>
      <c r="E565" s="110">
        <f>E460+E464-E563</f>
        <v>-7.1375999999999884E-2</v>
      </c>
      <c r="F565" s="110">
        <f t="shared" si="160"/>
        <v>-6.3984000000000041E-2</v>
      </c>
      <c r="G565" s="110">
        <f t="shared" si="160"/>
        <v>-6.310799999999972E-2</v>
      </c>
      <c r="H565" s="422">
        <f t="shared" si="160"/>
        <v>-6.6696000000000755E-2</v>
      </c>
      <c r="I565" s="110">
        <f t="shared" si="160"/>
        <v>-7.4063999999999908E-2</v>
      </c>
      <c r="J565" s="110">
        <f t="shared" si="160"/>
        <v>-6.8111999999999728E-2</v>
      </c>
      <c r="K565" s="110">
        <f t="shared" si="160"/>
        <v>-6.8579999999999419E-2</v>
      </c>
      <c r="L565" s="110">
        <f t="shared" si="160"/>
        <v>-5.8103999999999711E-2</v>
      </c>
      <c r="M565" s="110">
        <f t="shared" si="160"/>
        <v>-6.4619999999999678E-2</v>
      </c>
      <c r="N565" s="422">
        <f t="shared" si="160"/>
        <v>-6.3047999999999771E-2</v>
      </c>
      <c r="O565" s="110">
        <f t="shared" si="160"/>
        <v>-6.1176000000000119E-2</v>
      </c>
      <c r="P565" s="110">
        <f t="shared" si="160"/>
        <v>-5.1083999999999907E-2</v>
      </c>
      <c r="Q565" s="110">
        <f t="shared" si="160"/>
        <v>-6.1104000000000269E-2</v>
      </c>
      <c r="R565" s="110">
        <f t="shared" si="160"/>
        <v>-4.6067999999999554E-2</v>
      </c>
      <c r="S565" s="110">
        <f t="shared" si="160"/>
        <v>-8.8019999999999765E-2</v>
      </c>
      <c r="T565" s="110">
        <f t="shared" si="160"/>
        <v>-6.363599999999936E-2</v>
      </c>
      <c r="U565" s="110">
        <f t="shared" si="160"/>
        <v>-5.7095999999999592E-2</v>
      </c>
      <c r="V565" s="422">
        <f t="shared" si="160"/>
        <v>-7.3235999999999635E-2</v>
      </c>
      <c r="W565" s="110">
        <f t="shared" si="160"/>
        <v>-6.7283999999999011E-2</v>
      </c>
      <c r="X565" s="110">
        <f t="shared" si="160"/>
        <v>-7.408799999999971E-2</v>
      </c>
      <c r="Y565" s="110">
        <f t="shared" si="160"/>
        <v>-7.2000000000000064E-2</v>
      </c>
      <c r="Z565" s="110">
        <f t="shared" si="160"/>
        <v>-6.4559999999999729E-2</v>
      </c>
      <c r="AA565" s="110">
        <f t="shared" si="160"/>
        <v>-7.5552000000000064E-2</v>
      </c>
      <c r="AB565" s="110">
        <f t="shared" si="160"/>
        <v>-7.3740000000000361E-2</v>
      </c>
      <c r="AC565" s="117">
        <f t="shared" si="160"/>
        <v>-1.590336000000022</v>
      </c>
    </row>
    <row r="566" spans="1:30" s="32" customFormat="1" ht="10.5" customHeight="1" x14ac:dyDescent="0.2">
      <c r="A566" s="2764" t="s">
        <v>9</v>
      </c>
      <c r="B566" s="2765"/>
      <c r="C566" s="14" t="s">
        <v>483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47"/>
    </row>
    <row r="567" spans="1:30" s="32" customFormat="1" ht="10.5" customHeight="1" thickBot="1" x14ac:dyDescent="0.25">
      <c r="A567" s="2766"/>
      <c r="B567" s="2767"/>
      <c r="C567" s="15" t="s">
        <v>484</v>
      </c>
      <c r="D567" s="15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348"/>
    </row>
    <row r="568" spans="1:30" s="72" customFormat="1" ht="30" customHeight="1" thickBot="1" x14ac:dyDescent="0.25">
      <c r="A568" s="289"/>
      <c r="B568" s="71"/>
      <c r="C568" s="290" t="s">
        <v>280</v>
      </c>
      <c r="E568" s="101"/>
      <c r="F568" s="101"/>
      <c r="G568" s="101"/>
      <c r="H568" s="452">
        <f>H496+H504+H508+H512+H516+H524+H532+H556+H536+H544</f>
        <v>1.0587600000000001</v>
      </c>
      <c r="I568" s="101"/>
      <c r="J568" s="101"/>
      <c r="K568" s="101"/>
      <c r="L568" s="101"/>
      <c r="M568" s="101"/>
      <c r="N568" s="452">
        <f>N496+N504+N508+N512+N516+N524+N532+N556+N536+N544</f>
        <v>1.4531040000000002</v>
      </c>
      <c r="O568" s="101"/>
      <c r="P568" s="101"/>
      <c r="Q568" s="101"/>
      <c r="R568" s="101"/>
      <c r="S568" s="101"/>
      <c r="T568" s="101"/>
      <c r="U568" s="101"/>
      <c r="V568" s="452">
        <f>V496+V504+V508+V512+V516+V524+V532+V556+V536+V544</f>
        <v>1.5255000000000001</v>
      </c>
      <c r="W568" s="101"/>
      <c r="X568" s="101"/>
      <c r="Y568" s="291">
        <f>Y496+Y504+Y508+Y512+Y516+Y524+Y532+Y556+Y536+Y544</f>
        <v>1.7199119999999999</v>
      </c>
      <c r="Z568" s="101"/>
      <c r="AA568" s="101"/>
      <c r="AB568" s="101"/>
      <c r="AC568" s="841"/>
    </row>
    <row r="569" spans="1:30" s="661" customFormat="1" ht="28.5" customHeight="1" x14ac:dyDescent="0.2">
      <c r="A569" s="765" t="s">
        <v>17</v>
      </c>
      <c r="B569" s="79" t="s">
        <v>5</v>
      </c>
      <c r="C569" s="6" t="s">
        <v>14</v>
      </c>
      <c r="D569" s="6" t="s">
        <v>498</v>
      </c>
      <c r="E569" s="2719" t="s">
        <v>15</v>
      </c>
      <c r="F569" s="2719"/>
      <c r="G569" s="2719"/>
      <c r="H569" s="2719"/>
      <c r="I569" s="2719"/>
      <c r="J569" s="2719"/>
      <c r="K569" s="2719"/>
      <c r="L569" s="2719"/>
      <c r="M569" s="2719"/>
      <c r="N569" s="2719"/>
      <c r="O569" s="2719"/>
      <c r="P569" s="2719"/>
      <c r="Q569" s="2719"/>
      <c r="R569" s="2719"/>
      <c r="S569" s="2719"/>
      <c r="T569" s="2719"/>
      <c r="U569" s="2719"/>
      <c r="V569" s="2719"/>
      <c r="W569" s="2719"/>
      <c r="X569" s="2719"/>
      <c r="Y569" s="2719"/>
      <c r="Z569" s="2719"/>
      <c r="AA569" s="2719"/>
      <c r="AB569" s="2719"/>
      <c r="AC569" s="2905" t="s">
        <v>10</v>
      </c>
    </row>
    <row r="570" spans="1:30" s="13" customFormat="1" ht="12.75" customHeight="1" thickBot="1" x14ac:dyDescent="0.25">
      <c r="A570" s="2806" t="s">
        <v>168</v>
      </c>
      <c r="B570" s="2807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2906"/>
    </row>
    <row r="571" spans="1:30" s="13" customFormat="1" ht="12.75" customHeight="1" x14ac:dyDescent="0.2">
      <c r="A571" s="19" t="s">
        <v>6</v>
      </c>
      <c r="B571" s="20"/>
      <c r="C571" s="21"/>
      <c r="D571" s="1203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44"/>
    </row>
    <row r="572" spans="1:30" s="13" customFormat="1" ht="12.75" customHeight="1" thickBot="1" x14ac:dyDescent="0.25">
      <c r="A572" s="36" t="s">
        <v>7</v>
      </c>
      <c r="B572" s="37"/>
      <c r="C572" s="38"/>
      <c r="D572" s="1224"/>
      <c r="E572" s="37">
        <v>8</v>
      </c>
      <c r="F572" s="37">
        <v>8</v>
      </c>
      <c r="G572" s="37">
        <v>8</v>
      </c>
      <c r="H572" s="37">
        <v>8</v>
      </c>
      <c r="I572" s="37">
        <v>8</v>
      </c>
      <c r="J572" s="37">
        <v>8</v>
      </c>
      <c r="K572" s="37">
        <v>8</v>
      </c>
      <c r="L572" s="37">
        <v>8</v>
      </c>
      <c r="M572" s="37">
        <v>8</v>
      </c>
      <c r="N572" s="37">
        <v>8</v>
      </c>
      <c r="O572" s="37">
        <v>8</v>
      </c>
      <c r="P572" s="37">
        <v>8</v>
      </c>
      <c r="Q572" s="37">
        <v>8</v>
      </c>
      <c r="R572" s="37">
        <v>8</v>
      </c>
      <c r="S572" s="37">
        <v>8</v>
      </c>
      <c r="T572" s="37">
        <v>8</v>
      </c>
      <c r="U572" s="37">
        <v>8</v>
      </c>
      <c r="V572" s="37">
        <v>8</v>
      </c>
      <c r="W572" s="37">
        <v>8</v>
      </c>
      <c r="X572" s="37">
        <v>8</v>
      </c>
      <c r="Y572" s="37">
        <v>8</v>
      </c>
      <c r="Z572" s="37">
        <v>8</v>
      </c>
      <c r="AA572" s="37">
        <v>8</v>
      </c>
      <c r="AB572" s="37">
        <v>8</v>
      </c>
      <c r="AC572" s="345"/>
    </row>
    <row r="573" spans="1:30" s="661" customFormat="1" ht="12" customHeight="1" x14ac:dyDescent="0.2">
      <c r="A573" s="2845" t="s">
        <v>11</v>
      </c>
      <c r="B573" s="2888" t="s">
        <v>131</v>
      </c>
      <c r="C573" s="10" t="s">
        <v>483</v>
      </c>
      <c r="D573" s="10" t="s">
        <v>466</v>
      </c>
      <c r="E573" s="80"/>
      <c r="F573" s="80"/>
      <c r="G573" s="80"/>
      <c r="H573" s="420"/>
      <c r="I573" s="80"/>
      <c r="J573" s="80"/>
      <c r="K573" s="80"/>
      <c r="L573" s="80"/>
      <c r="M573" s="80"/>
      <c r="N573" s="420"/>
      <c r="O573" s="80"/>
      <c r="P573" s="80"/>
      <c r="Q573" s="80"/>
      <c r="R573" s="80"/>
      <c r="S573" s="80"/>
      <c r="T573" s="80"/>
      <c r="U573" s="80"/>
      <c r="V573" s="420"/>
      <c r="W573" s="80"/>
      <c r="X573" s="80"/>
      <c r="Y573" s="80"/>
      <c r="Z573" s="80"/>
      <c r="AA573" s="80"/>
      <c r="AB573" s="80"/>
      <c r="AC573" s="121">
        <f>SUM(E573:AB573)</f>
        <v>0</v>
      </c>
    </row>
    <row r="574" spans="1:30" s="661" customFormat="1" ht="10.5" customHeight="1" thickBot="1" x14ac:dyDescent="0.25">
      <c r="A574" s="2846"/>
      <c r="B574" s="2889"/>
      <c r="C574" s="11" t="s">
        <v>484</v>
      </c>
      <c r="D574" s="11" t="s">
        <v>466</v>
      </c>
      <c r="E574" s="82"/>
      <c r="F574" s="82"/>
      <c r="G574" s="82"/>
      <c r="H574" s="424"/>
      <c r="I574" s="82"/>
      <c r="J574" s="82"/>
      <c r="K574" s="82"/>
      <c r="L574" s="82"/>
      <c r="M574" s="82"/>
      <c r="N574" s="424"/>
      <c r="O574" s="82"/>
      <c r="P574" s="82"/>
      <c r="Q574" s="82"/>
      <c r="R574" s="82"/>
      <c r="S574" s="82"/>
      <c r="T574" s="82"/>
      <c r="U574" s="82"/>
      <c r="V574" s="424"/>
      <c r="W574" s="82"/>
      <c r="X574" s="82"/>
      <c r="Y574" s="82"/>
      <c r="Z574" s="82"/>
      <c r="AA574" s="82"/>
      <c r="AB574" s="82"/>
      <c r="AC574" s="117">
        <f>SUM(E574:AB574)</f>
        <v>0</v>
      </c>
    </row>
    <row r="575" spans="1:30" s="661" customFormat="1" ht="10.5" customHeight="1" x14ac:dyDescent="0.2">
      <c r="A575" s="2846"/>
      <c r="B575" s="2889"/>
      <c r="C575" s="11" t="s">
        <v>8</v>
      </c>
      <c r="D575" s="1203" t="s">
        <v>530</v>
      </c>
      <c r="E575" s="82">
        <v>5</v>
      </c>
      <c r="F575" s="82">
        <v>4</v>
      </c>
      <c r="G575" s="82">
        <v>4</v>
      </c>
      <c r="H575" s="82">
        <v>4</v>
      </c>
      <c r="I575" s="82">
        <v>4</v>
      </c>
      <c r="J575" s="82">
        <v>4</v>
      </c>
      <c r="K575" s="82">
        <v>5</v>
      </c>
      <c r="L575" s="82">
        <v>5</v>
      </c>
      <c r="M575" s="82">
        <v>5</v>
      </c>
      <c r="N575" s="82">
        <v>5</v>
      </c>
      <c r="O575" s="82">
        <v>5</v>
      </c>
      <c r="P575" s="82">
        <v>5</v>
      </c>
      <c r="Q575" s="82">
        <v>5</v>
      </c>
      <c r="R575" s="82">
        <v>5</v>
      </c>
      <c r="S575" s="82">
        <v>5</v>
      </c>
      <c r="T575" s="82">
        <v>5</v>
      </c>
      <c r="U575" s="82">
        <v>5</v>
      </c>
      <c r="V575" s="82">
        <v>5</v>
      </c>
      <c r="W575" s="82">
        <v>5</v>
      </c>
      <c r="X575" s="82">
        <v>5</v>
      </c>
      <c r="Y575" s="82">
        <v>4</v>
      </c>
      <c r="Z575" s="82">
        <v>4</v>
      </c>
      <c r="AA575" s="82">
        <v>4</v>
      </c>
      <c r="AB575" s="82">
        <v>4</v>
      </c>
      <c r="AC575" s="117"/>
      <c r="AD575" s="120">
        <f>MAX(E575:AB575)</f>
        <v>5</v>
      </c>
    </row>
    <row r="576" spans="1:30" s="661" customFormat="1" ht="10.5" customHeight="1" thickBot="1" x14ac:dyDescent="0.25">
      <c r="A576" s="2846"/>
      <c r="B576" s="2889"/>
      <c r="C576" s="11" t="s">
        <v>16</v>
      </c>
      <c r="D576" s="11"/>
      <c r="E576" s="82" t="e">
        <f t="shared" ref="E576:AC576" si="161">E574/E573</f>
        <v>#DIV/0!</v>
      </c>
      <c r="F576" s="82" t="e">
        <f t="shared" si="161"/>
        <v>#DIV/0!</v>
      </c>
      <c r="G576" s="82" t="e">
        <f t="shared" si="161"/>
        <v>#DIV/0!</v>
      </c>
      <c r="H576" s="424" t="e">
        <f t="shared" si="161"/>
        <v>#DIV/0!</v>
      </c>
      <c r="I576" s="82" t="e">
        <f t="shared" si="161"/>
        <v>#DIV/0!</v>
      </c>
      <c r="J576" s="82" t="e">
        <f t="shared" si="161"/>
        <v>#DIV/0!</v>
      </c>
      <c r="K576" s="82" t="e">
        <f t="shared" si="161"/>
        <v>#DIV/0!</v>
      </c>
      <c r="L576" s="82" t="e">
        <f t="shared" si="161"/>
        <v>#DIV/0!</v>
      </c>
      <c r="M576" s="82" t="e">
        <f t="shared" si="161"/>
        <v>#DIV/0!</v>
      </c>
      <c r="N576" s="424" t="e">
        <f t="shared" si="161"/>
        <v>#DIV/0!</v>
      </c>
      <c r="O576" s="82" t="e">
        <f t="shared" si="161"/>
        <v>#DIV/0!</v>
      </c>
      <c r="P576" s="82" t="e">
        <f t="shared" si="161"/>
        <v>#DIV/0!</v>
      </c>
      <c r="Q576" s="82" t="e">
        <f t="shared" si="161"/>
        <v>#DIV/0!</v>
      </c>
      <c r="R576" s="82" t="e">
        <f t="shared" si="161"/>
        <v>#DIV/0!</v>
      </c>
      <c r="S576" s="82" t="e">
        <f t="shared" si="161"/>
        <v>#DIV/0!</v>
      </c>
      <c r="T576" s="82" t="e">
        <f t="shared" si="161"/>
        <v>#DIV/0!</v>
      </c>
      <c r="U576" s="82" t="e">
        <f t="shared" si="161"/>
        <v>#DIV/0!</v>
      </c>
      <c r="V576" s="424" t="e">
        <f t="shared" si="161"/>
        <v>#DIV/0!</v>
      </c>
      <c r="W576" s="82" t="e">
        <f t="shared" si="161"/>
        <v>#DIV/0!</v>
      </c>
      <c r="X576" s="82" t="e">
        <f t="shared" si="161"/>
        <v>#DIV/0!</v>
      </c>
      <c r="Y576" s="82" t="e">
        <f t="shared" si="161"/>
        <v>#DIV/0!</v>
      </c>
      <c r="Z576" s="82" t="e">
        <f t="shared" si="161"/>
        <v>#DIV/0!</v>
      </c>
      <c r="AA576" s="82" t="e">
        <f t="shared" si="161"/>
        <v>#DIV/0!</v>
      </c>
      <c r="AB576" s="82" t="e">
        <f t="shared" si="161"/>
        <v>#DIV/0!</v>
      </c>
      <c r="AC576" s="117" t="e">
        <f t="shared" si="161"/>
        <v>#DIV/0!</v>
      </c>
    </row>
    <row r="577" spans="1:30" s="661" customFormat="1" ht="10.5" customHeight="1" thickBot="1" x14ac:dyDescent="0.25">
      <c r="A577" s="2876"/>
      <c r="B577" s="2890"/>
      <c r="C577" s="435" t="s">
        <v>13</v>
      </c>
      <c r="D577" s="436" t="s">
        <v>466</v>
      </c>
      <c r="E577" s="437"/>
      <c r="F577" s="437"/>
      <c r="G577" s="437"/>
      <c r="H577" s="437"/>
      <c r="I577" s="437"/>
      <c r="J577" s="437"/>
      <c r="K577" s="437"/>
      <c r="L577" s="437"/>
      <c r="M577" s="437"/>
      <c r="N577" s="437"/>
      <c r="O577" s="437"/>
      <c r="P577" s="437"/>
      <c r="Q577" s="437"/>
      <c r="R577" s="437"/>
      <c r="S577" s="437"/>
      <c r="T577" s="437"/>
      <c r="U577" s="437"/>
      <c r="V577" s="437"/>
      <c r="W577" s="437"/>
      <c r="X577" s="437"/>
      <c r="Y577" s="437"/>
      <c r="Z577" s="437"/>
      <c r="AA577" s="437"/>
      <c r="AB577" s="437"/>
      <c r="AC577" s="438"/>
    </row>
    <row r="578" spans="1:30" s="661" customFormat="1" ht="10.5" customHeight="1" x14ac:dyDescent="0.2">
      <c r="A578" s="2845" t="s">
        <v>12</v>
      </c>
      <c r="B578" s="2814" t="s">
        <v>130</v>
      </c>
      <c r="C578" s="12" t="s">
        <v>483</v>
      </c>
      <c r="D578" s="10" t="s">
        <v>466</v>
      </c>
      <c r="E578" s="86"/>
      <c r="F578" s="86"/>
      <c r="G578" s="86"/>
      <c r="H578" s="448"/>
      <c r="I578" s="86"/>
      <c r="J578" s="86"/>
      <c r="K578" s="86"/>
      <c r="L578" s="86"/>
      <c r="M578" s="86"/>
      <c r="N578" s="448"/>
      <c r="O578" s="86"/>
      <c r="P578" s="86"/>
      <c r="Q578" s="86"/>
      <c r="R578" s="86"/>
      <c r="S578" s="86"/>
      <c r="T578" s="86"/>
      <c r="U578" s="86"/>
      <c r="V578" s="448"/>
      <c r="W578" s="86"/>
      <c r="X578" s="86"/>
      <c r="Y578" s="86"/>
      <c r="Z578" s="86"/>
      <c r="AA578" s="86"/>
      <c r="AB578" s="86"/>
      <c r="AC578" s="117">
        <f>SUM(E578:AB578)</f>
        <v>0</v>
      </c>
    </row>
    <row r="579" spans="1:30" s="661" customFormat="1" ht="10.5" customHeight="1" x14ac:dyDescent="0.2">
      <c r="A579" s="2846"/>
      <c r="B579" s="2815"/>
      <c r="C579" s="8" t="s">
        <v>484</v>
      </c>
      <c r="D579" s="11" t="s">
        <v>466</v>
      </c>
      <c r="E579" s="82"/>
      <c r="F579" s="82"/>
      <c r="G579" s="82"/>
      <c r="H579" s="424"/>
      <c r="I579" s="82"/>
      <c r="J579" s="82"/>
      <c r="K579" s="82"/>
      <c r="L579" s="82"/>
      <c r="M579" s="82"/>
      <c r="N579" s="424"/>
      <c r="O579" s="82"/>
      <c r="P579" s="82"/>
      <c r="Q579" s="82"/>
      <c r="R579" s="82"/>
      <c r="S579" s="82"/>
      <c r="T579" s="82"/>
      <c r="U579" s="82"/>
      <c r="V579" s="424"/>
      <c r="W579" s="82"/>
      <c r="X579" s="82"/>
      <c r="Y579" s="82"/>
      <c r="Z579" s="82"/>
      <c r="AA579" s="82"/>
      <c r="AB579" s="82"/>
      <c r="AC579" s="124">
        <f>SUM(E579:AB579)</f>
        <v>0</v>
      </c>
    </row>
    <row r="580" spans="1:30" s="661" customFormat="1" ht="10.5" customHeight="1" x14ac:dyDescent="0.2">
      <c r="A580" s="2846"/>
      <c r="B580" s="2815"/>
      <c r="C580" s="11" t="s">
        <v>8</v>
      </c>
      <c r="D580" s="1201" t="s">
        <v>530</v>
      </c>
      <c r="E580" s="82">
        <v>15</v>
      </c>
      <c r="F580" s="82">
        <v>15</v>
      </c>
      <c r="G580" s="82">
        <v>15</v>
      </c>
      <c r="H580" s="424">
        <v>15</v>
      </c>
      <c r="I580" s="82">
        <v>15</v>
      </c>
      <c r="J580" s="82">
        <v>16</v>
      </c>
      <c r="K580" s="82">
        <v>16</v>
      </c>
      <c r="L580" s="82">
        <v>16</v>
      </c>
      <c r="M580" s="82">
        <v>16</v>
      </c>
      <c r="N580" s="424">
        <v>13</v>
      </c>
      <c r="O580" s="82">
        <v>13</v>
      </c>
      <c r="P580" s="82">
        <v>13</v>
      </c>
      <c r="Q580" s="82">
        <v>13</v>
      </c>
      <c r="R580" s="82">
        <v>13</v>
      </c>
      <c r="S580" s="82">
        <v>13</v>
      </c>
      <c r="T580" s="82">
        <v>13</v>
      </c>
      <c r="U580" s="82">
        <v>13</v>
      </c>
      <c r="V580" s="424">
        <v>13</v>
      </c>
      <c r="W580" s="82">
        <v>13</v>
      </c>
      <c r="X580" s="82">
        <v>15</v>
      </c>
      <c r="Y580" s="82">
        <v>15</v>
      </c>
      <c r="Z580" s="82">
        <v>15</v>
      </c>
      <c r="AA580" s="82">
        <v>15</v>
      </c>
      <c r="AB580" s="82">
        <v>15</v>
      </c>
      <c r="AC580" s="124"/>
      <c r="AD580" s="120">
        <f>MAX(E580:AB580)</f>
        <v>16</v>
      </c>
    </row>
    <row r="581" spans="1:30" s="661" customFormat="1" ht="10.5" customHeight="1" thickBot="1" x14ac:dyDescent="0.25">
      <c r="A581" s="2846"/>
      <c r="B581" s="2815"/>
      <c r="C581" s="8" t="s">
        <v>16</v>
      </c>
      <c r="D581" s="8"/>
      <c r="E581" s="82" t="e">
        <f t="shared" ref="E581:AC581" si="162">E579/E578</f>
        <v>#DIV/0!</v>
      </c>
      <c r="F581" s="82" t="e">
        <f t="shared" si="162"/>
        <v>#DIV/0!</v>
      </c>
      <c r="G581" s="82" t="e">
        <f t="shared" si="162"/>
        <v>#DIV/0!</v>
      </c>
      <c r="H581" s="424" t="e">
        <f t="shared" si="162"/>
        <v>#DIV/0!</v>
      </c>
      <c r="I581" s="82" t="e">
        <f t="shared" si="162"/>
        <v>#DIV/0!</v>
      </c>
      <c r="J581" s="82" t="e">
        <f t="shared" si="162"/>
        <v>#DIV/0!</v>
      </c>
      <c r="K581" s="82" t="e">
        <f t="shared" si="162"/>
        <v>#DIV/0!</v>
      </c>
      <c r="L581" s="82" t="e">
        <f t="shared" si="162"/>
        <v>#DIV/0!</v>
      </c>
      <c r="M581" s="82" t="e">
        <f t="shared" si="162"/>
        <v>#DIV/0!</v>
      </c>
      <c r="N581" s="424" t="e">
        <f t="shared" si="162"/>
        <v>#DIV/0!</v>
      </c>
      <c r="O581" s="82" t="e">
        <f t="shared" si="162"/>
        <v>#DIV/0!</v>
      </c>
      <c r="P581" s="82" t="e">
        <f t="shared" si="162"/>
        <v>#DIV/0!</v>
      </c>
      <c r="Q581" s="82" t="e">
        <f t="shared" si="162"/>
        <v>#DIV/0!</v>
      </c>
      <c r="R581" s="82" t="e">
        <f t="shared" si="162"/>
        <v>#DIV/0!</v>
      </c>
      <c r="S581" s="82" t="e">
        <f t="shared" si="162"/>
        <v>#DIV/0!</v>
      </c>
      <c r="T581" s="82" t="e">
        <f t="shared" si="162"/>
        <v>#DIV/0!</v>
      </c>
      <c r="U581" s="82" t="e">
        <f t="shared" si="162"/>
        <v>#DIV/0!</v>
      </c>
      <c r="V581" s="424" t="e">
        <f t="shared" si="162"/>
        <v>#DIV/0!</v>
      </c>
      <c r="W581" s="82" t="e">
        <f t="shared" si="162"/>
        <v>#DIV/0!</v>
      </c>
      <c r="X581" s="82" t="e">
        <f t="shared" si="162"/>
        <v>#DIV/0!</v>
      </c>
      <c r="Y581" s="82" t="e">
        <f t="shared" si="162"/>
        <v>#DIV/0!</v>
      </c>
      <c r="Z581" s="82" t="e">
        <f t="shared" si="162"/>
        <v>#DIV/0!</v>
      </c>
      <c r="AA581" s="82" t="e">
        <f t="shared" si="162"/>
        <v>#DIV/0!</v>
      </c>
      <c r="AB581" s="82" t="e">
        <f t="shared" si="162"/>
        <v>#DIV/0!</v>
      </c>
      <c r="AC581" s="117" t="e">
        <f t="shared" si="162"/>
        <v>#DIV/0!</v>
      </c>
    </row>
    <row r="582" spans="1:30" s="661" customFormat="1" ht="10.5" customHeight="1" thickBot="1" x14ac:dyDescent="0.25">
      <c r="A582" s="2876"/>
      <c r="B582" s="2891"/>
      <c r="C582" s="435" t="s">
        <v>13</v>
      </c>
      <c r="D582" s="436" t="s">
        <v>466</v>
      </c>
      <c r="E582" s="437"/>
      <c r="F582" s="437"/>
      <c r="G582" s="437"/>
      <c r="H582" s="437"/>
      <c r="I582" s="437"/>
      <c r="J582" s="437"/>
      <c r="K582" s="437"/>
      <c r="L582" s="437"/>
      <c r="M582" s="437"/>
      <c r="N582" s="437"/>
      <c r="O582" s="437"/>
      <c r="P582" s="437"/>
      <c r="Q582" s="437"/>
      <c r="R582" s="437"/>
      <c r="S582" s="437"/>
      <c r="T582" s="437"/>
      <c r="U582" s="437"/>
      <c r="V582" s="437"/>
      <c r="W582" s="437"/>
      <c r="X582" s="437"/>
      <c r="Y582" s="437"/>
      <c r="Z582" s="437"/>
      <c r="AA582" s="437"/>
      <c r="AB582" s="437"/>
      <c r="AC582" s="438"/>
    </row>
    <row r="583" spans="1:30" s="661" customFormat="1" ht="10.5" customHeight="1" x14ac:dyDescent="0.2">
      <c r="A583" s="2845" t="s">
        <v>169</v>
      </c>
      <c r="B583" s="2814" t="s">
        <v>258</v>
      </c>
      <c r="C583" s="12" t="s">
        <v>483</v>
      </c>
      <c r="D583" s="10" t="s">
        <v>466</v>
      </c>
      <c r="E583" s="86"/>
      <c r="F583" s="86"/>
      <c r="G583" s="86"/>
      <c r="H583" s="448"/>
      <c r="I583" s="86"/>
      <c r="J583" s="86"/>
      <c r="K583" s="86"/>
      <c r="L583" s="86"/>
      <c r="M583" s="86"/>
      <c r="N583" s="448"/>
      <c r="O583" s="86"/>
      <c r="P583" s="86"/>
      <c r="Q583" s="86"/>
      <c r="R583" s="86"/>
      <c r="S583" s="86"/>
      <c r="T583" s="86"/>
      <c r="U583" s="86"/>
      <c r="V583" s="448"/>
      <c r="W583" s="86"/>
      <c r="X583" s="86"/>
      <c r="Y583" s="86"/>
      <c r="Z583" s="86"/>
      <c r="AA583" s="86"/>
      <c r="AB583" s="86"/>
      <c r="AC583" s="124">
        <f>SUM(E583:AB583)</f>
        <v>0</v>
      </c>
    </row>
    <row r="584" spans="1:30" s="661" customFormat="1" ht="10.5" customHeight="1" x14ac:dyDescent="0.2">
      <c r="A584" s="2846"/>
      <c r="B584" s="2815"/>
      <c r="C584" s="8" t="s">
        <v>484</v>
      </c>
      <c r="D584" s="11" t="s">
        <v>466</v>
      </c>
      <c r="E584" s="82"/>
      <c r="F584" s="82"/>
      <c r="G584" s="82"/>
      <c r="H584" s="424"/>
      <c r="I584" s="82"/>
      <c r="J584" s="82"/>
      <c r="K584" s="82"/>
      <c r="L584" s="82"/>
      <c r="M584" s="82"/>
      <c r="N584" s="424"/>
      <c r="O584" s="82"/>
      <c r="P584" s="82"/>
      <c r="Q584" s="82"/>
      <c r="R584" s="82"/>
      <c r="S584" s="82"/>
      <c r="T584" s="82"/>
      <c r="U584" s="82"/>
      <c r="V584" s="424"/>
      <c r="W584" s="82"/>
      <c r="X584" s="82"/>
      <c r="Y584" s="82"/>
      <c r="Z584" s="82"/>
      <c r="AA584" s="82"/>
      <c r="AB584" s="82"/>
      <c r="AC584" s="124">
        <f>SUM(E584:AB584)</f>
        <v>0</v>
      </c>
    </row>
    <row r="585" spans="1:30" s="661" customFormat="1" ht="10.5" customHeight="1" x14ac:dyDescent="0.2">
      <c r="A585" s="2846"/>
      <c r="B585" s="2815"/>
      <c r="C585" s="11" t="s">
        <v>8</v>
      </c>
      <c r="D585" s="11" t="s">
        <v>466</v>
      </c>
      <c r="E585" s="82"/>
      <c r="F585" s="82"/>
      <c r="G585" s="82"/>
      <c r="H585" s="424"/>
      <c r="I585" s="82"/>
      <c r="J585" s="82"/>
      <c r="K585" s="82"/>
      <c r="L585" s="82"/>
      <c r="M585" s="82"/>
      <c r="N585" s="424"/>
      <c r="O585" s="82"/>
      <c r="P585" s="82"/>
      <c r="Q585" s="82"/>
      <c r="R585" s="82"/>
      <c r="S585" s="82"/>
      <c r="T585" s="82"/>
      <c r="U585" s="82"/>
      <c r="V585" s="424"/>
      <c r="W585" s="82"/>
      <c r="X585" s="82"/>
      <c r="Y585" s="82"/>
      <c r="Z585" s="82"/>
      <c r="AA585" s="82"/>
      <c r="AB585" s="82"/>
      <c r="AC585" s="124"/>
    </row>
    <row r="586" spans="1:30" s="661" customFormat="1" ht="10.5" customHeight="1" x14ac:dyDescent="0.2">
      <c r="A586" s="2846"/>
      <c r="B586" s="2815"/>
      <c r="C586" s="8" t="s">
        <v>16</v>
      </c>
      <c r="D586" s="8"/>
      <c r="E586" s="82" t="e">
        <f t="shared" ref="E586:AC586" si="163">E584/E583</f>
        <v>#DIV/0!</v>
      </c>
      <c r="F586" s="82" t="e">
        <f t="shared" si="163"/>
        <v>#DIV/0!</v>
      </c>
      <c r="G586" s="82" t="e">
        <f t="shared" si="163"/>
        <v>#DIV/0!</v>
      </c>
      <c r="H586" s="424" t="e">
        <f t="shared" si="163"/>
        <v>#DIV/0!</v>
      </c>
      <c r="I586" s="82" t="e">
        <f t="shared" si="163"/>
        <v>#DIV/0!</v>
      </c>
      <c r="J586" s="82" t="e">
        <f t="shared" si="163"/>
        <v>#DIV/0!</v>
      </c>
      <c r="K586" s="82" t="e">
        <f t="shared" si="163"/>
        <v>#DIV/0!</v>
      </c>
      <c r="L586" s="82" t="e">
        <f t="shared" si="163"/>
        <v>#DIV/0!</v>
      </c>
      <c r="M586" s="82" t="e">
        <f t="shared" si="163"/>
        <v>#DIV/0!</v>
      </c>
      <c r="N586" s="424" t="e">
        <f t="shared" si="163"/>
        <v>#DIV/0!</v>
      </c>
      <c r="O586" s="82" t="e">
        <f t="shared" si="163"/>
        <v>#DIV/0!</v>
      </c>
      <c r="P586" s="82" t="e">
        <f t="shared" si="163"/>
        <v>#DIV/0!</v>
      </c>
      <c r="Q586" s="82" t="e">
        <f t="shared" si="163"/>
        <v>#DIV/0!</v>
      </c>
      <c r="R586" s="82" t="e">
        <f t="shared" si="163"/>
        <v>#DIV/0!</v>
      </c>
      <c r="S586" s="82" t="e">
        <f t="shared" si="163"/>
        <v>#DIV/0!</v>
      </c>
      <c r="T586" s="82" t="e">
        <f t="shared" si="163"/>
        <v>#DIV/0!</v>
      </c>
      <c r="U586" s="82" t="e">
        <f t="shared" si="163"/>
        <v>#DIV/0!</v>
      </c>
      <c r="V586" s="424" t="e">
        <f t="shared" si="163"/>
        <v>#DIV/0!</v>
      </c>
      <c r="W586" s="82" t="e">
        <f t="shared" si="163"/>
        <v>#DIV/0!</v>
      </c>
      <c r="X586" s="82" t="e">
        <f t="shared" si="163"/>
        <v>#DIV/0!</v>
      </c>
      <c r="Y586" s="82" t="e">
        <f t="shared" si="163"/>
        <v>#DIV/0!</v>
      </c>
      <c r="Z586" s="82" t="e">
        <f t="shared" si="163"/>
        <v>#DIV/0!</v>
      </c>
      <c r="AA586" s="82" t="e">
        <f t="shared" si="163"/>
        <v>#DIV/0!</v>
      </c>
      <c r="AB586" s="82" t="e">
        <f t="shared" si="163"/>
        <v>#DIV/0!</v>
      </c>
      <c r="AC586" s="117" t="e">
        <f t="shared" si="163"/>
        <v>#DIV/0!</v>
      </c>
    </row>
    <row r="587" spans="1:30" s="661" customFormat="1" ht="10.5" customHeight="1" thickBot="1" x14ac:dyDescent="0.25">
      <c r="A587" s="2895"/>
      <c r="B587" s="2907"/>
      <c r="C587" s="472" t="s">
        <v>13</v>
      </c>
      <c r="D587" s="472" t="s">
        <v>466</v>
      </c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854"/>
    </row>
    <row r="588" spans="1:30" s="661" customFormat="1" ht="10.5" customHeight="1" thickBot="1" x14ac:dyDescent="0.25">
      <c r="A588" s="2715" t="s">
        <v>219</v>
      </c>
      <c r="B588" s="2712" t="s">
        <v>220</v>
      </c>
      <c r="C588" s="10" t="s">
        <v>483</v>
      </c>
      <c r="D588" s="1203" t="s">
        <v>858</v>
      </c>
      <c r="E588" s="114">
        <v>0.70000000000254659</v>
      </c>
      <c r="F588" s="114">
        <v>0.69999999998981366</v>
      </c>
      <c r="G588" s="114">
        <v>0.70000000000254659</v>
      </c>
      <c r="H588" s="114">
        <v>0.70000000000254659</v>
      </c>
      <c r="I588" s="114">
        <v>0.84000000000560249</v>
      </c>
      <c r="J588" s="114">
        <v>0.55999999999949068</v>
      </c>
      <c r="K588" s="114">
        <v>0.83999999999286956</v>
      </c>
      <c r="L588" s="114">
        <v>0.70000000000254659</v>
      </c>
      <c r="M588" s="114">
        <v>0.97999999999592546</v>
      </c>
      <c r="N588" s="114">
        <v>0.98000000000865839</v>
      </c>
      <c r="O588" s="114">
        <v>0.55999999999949068</v>
      </c>
      <c r="P588" s="114">
        <v>0.97999999999592546</v>
      </c>
      <c r="Q588" s="114">
        <v>0.97999999999592546</v>
      </c>
      <c r="R588" s="114">
        <v>0.55999999999949068</v>
      </c>
      <c r="S588" s="114">
        <v>0.70000000000254659</v>
      </c>
      <c r="T588" s="114">
        <v>0.70000000000254659</v>
      </c>
      <c r="U588" s="114">
        <v>0.84000000000560249</v>
      </c>
      <c r="V588" s="114">
        <v>0.69999999998981366</v>
      </c>
      <c r="W588" s="114">
        <v>0.70000000000254659</v>
      </c>
      <c r="X588" s="114">
        <v>0.97999999999592546</v>
      </c>
      <c r="Y588" s="114">
        <v>0.84000000000560249</v>
      </c>
      <c r="Z588" s="114">
        <v>0.55999999999949068</v>
      </c>
      <c r="AA588" s="114">
        <v>0.70000000000254659</v>
      </c>
      <c r="AB588" s="114">
        <v>0.55999999999949068</v>
      </c>
      <c r="AC588" s="121">
        <f>SUM(E588:AB588)</f>
        <v>18.059999999999491</v>
      </c>
    </row>
    <row r="589" spans="1:30" s="661" customFormat="1" ht="10.5" customHeight="1" thickBot="1" x14ac:dyDescent="0.25">
      <c r="A589" s="2716"/>
      <c r="B589" s="2713"/>
      <c r="C589" s="11" t="s">
        <v>484</v>
      </c>
      <c r="D589" s="1201" t="s">
        <v>858</v>
      </c>
      <c r="E589" s="418">
        <v>0.56000000000585715</v>
      </c>
      <c r="F589" s="418">
        <v>0.55999999999949068</v>
      </c>
      <c r="G589" s="418">
        <v>0.41999999999643478</v>
      </c>
      <c r="H589" s="114">
        <v>0.55999999999949068</v>
      </c>
      <c r="I589" s="418">
        <v>0.55999999999949068</v>
      </c>
      <c r="J589" s="418">
        <v>0.42000000000280124</v>
      </c>
      <c r="K589" s="418">
        <v>0.55999999999949068</v>
      </c>
      <c r="L589" s="418">
        <v>0.55999999999949068</v>
      </c>
      <c r="M589" s="418">
        <v>0.55999999999949068</v>
      </c>
      <c r="N589" s="114">
        <v>0.70000000000254659</v>
      </c>
      <c r="O589" s="418">
        <v>0.27999999999974534</v>
      </c>
      <c r="P589" s="418">
        <v>0.41999999999643478</v>
      </c>
      <c r="Q589" s="418">
        <v>0.55999999999949068</v>
      </c>
      <c r="R589" s="418">
        <v>0.42000000000280124</v>
      </c>
      <c r="S589" s="418">
        <v>0.27999999999974534</v>
      </c>
      <c r="T589" s="418">
        <v>0.27999999999974534</v>
      </c>
      <c r="U589" s="418">
        <v>0.27999999999974534</v>
      </c>
      <c r="V589" s="418">
        <v>0.1400000000030559</v>
      </c>
      <c r="W589" s="418">
        <v>0.27999999999974534</v>
      </c>
      <c r="X589" s="418">
        <v>0.27999999999974534</v>
      </c>
      <c r="Y589" s="418">
        <v>0.27999999999974534</v>
      </c>
      <c r="Z589" s="418">
        <v>0.27999999999974534</v>
      </c>
      <c r="AA589" s="418">
        <v>0.41999999999643478</v>
      </c>
      <c r="AB589" s="418">
        <v>0.42000000000280124</v>
      </c>
      <c r="AC589" s="117">
        <f>SUM(E589:AB589)</f>
        <v>10.080000000003565</v>
      </c>
    </row>
    <row r="590" spans="1:30" s="661" customFormat="1" ht="10.5" customHeight="1" x14ac:dyDescent="0.2">
      <c r="A590" s="2716"/>
      <c r="B590" s="2713"/>
      <c r="C590" s="11" t="s">
        <v>8</v>
      </c>
      <c r="D590" s="11" t="s">
        <v>505</v>
      </c>
      <c r="E590" s="113">
        <f>SQRT(E588*E588+E589*E589)*1000/(1.732*E612)</f>
        <v>13.373993345711707</v>
      </c>
      <c r="F590" s="113">
        <f t="shared" ref="F590:AB590" si="164">SQRT(F588*F588+F589*F589)*1000/(1.732*F612)</f>
        <v>13.380908701939608</v>
      </c>
      <c r="G590" s="113">
        <f t="shared" si="164"/>
        <v>12.175770274161119</v>
      </c>
      <c r="H590" s="113">
        <f t="shared" si="164"/>
        <v>13.3774507896466</v>
      </c>
      <c r="I590" s="113">
        <f t="shared" si="164"/>
        <v>15.046039049247133</v>
      </c>
      <c r="J590" s="113">
        <f t="shared" si="164"/>
        <v>10.429859196919814</v>
      </c>
      <c r="K590" s="113">
        <f t="shared" si="164"/>
        <v>15.034396985653681</v>
      </c>
      <c r="L590" s="113">
        <f t="shared" si="164"/>
        <v>13.203406699155462</v>
      </c>
      <c r="M590" s="113">
        <f t="shared" si="164"/>
        <v>16.843723826290788</v>
      </c>
      <c r="N590" s="113">
        <f t="shared" si="164"/>
        <v>17.967391637756268</v>
      </c>
      <c r="O590" s="113">
        <f t="shared" si="164"/>
        <v>9.2999500749530526</v>
      </c>
      <c r="P590" s="113">
        <f t="shared" si="164"/>
        <v>15.776362425432938</v>
      </c>
      <c r="Q590" s="113">
        <f t="shared" si="164"/>
        <v>16.628825581629822</v>
      </c>
      <c r="R590" s="113">
        <f t="shared" si="164"/>
        <v>10.344434272779974</v>
      </c>
      <c r="S590" s="113">
        <f t="shared" si="164"/>
        <v>11.121371094552263</v>
      </c>
      <c r="T590" s="113">
        <f t="shared" si="164"/>
        <v>11.115690999717803</v>
      </c>
      <c r="U590" s="113">
        <f t="shared" si="164"/>
        <v>13.034745041201363</v>
      </c>
      <c r="V590" s="113">
        <f t="shared" si="164"/>
        <v>10.503591055672144</v>
      </c>
      <c r="W590" s="113">
        <f t="shared" si="164"/>
        <v>11.115690999717803</v>
      </c>
      <c r="X590" s="113">
        <f t="shared" si="164"/>
        <v>15.019436799607671</v>
      </c>
      <c r="Y590" s="113">
        <f t="shared" si="164"/>
        <v>13.01483534406114</v>
      </c>
      <c r="Z590" s="113">
        <f t="shared" si="164"/>
        <v>9.2287226545392542</v>
      </c>
      <c r="AA590" s="113">
        <f t="shared" si="164"/>
        <v>12.131893814088214</v>
      </c>
      <c r="AB590" s="113">
        <f t="shared" si="164"/>
        <v>10.370978476283215</v>
      </c>
      <c r="AC590" s="117"/>
    </row>
    <row r="591" spans="1:30" s="661" customFormat="1" ht="10.5" customHeight="1" thickBot="1" x14ac:dyDescent="0.25">
      <c r="A591" s="2717"/>
      <c r="B591" s="2714"/>
      <c r="C591" s="46" t="s">
        <v>16</v>
      </c>
      <c r="D591" s="46"/>
      <c r="E591" s="292">
        <f>E589/E588</f>
        <v>0.80000000000545701</v>
      </c>
      <c r="F591" s="292">
        <f t="shared" ref="F591:AC591" si="165">F589/F588</f>
        <v>0.80000000001091398</v>
      </c>
      <c r="G591" s="292">
        <f t="shared" si="165"/>
        <v>0.59999999999272402</v>
      </c>
      <c r="H591" s="292">
        <f t="shared" si="165"/>
        <v>0.79999999999636207</v>
      </c>
      <c r="I591" s="292">
        <f t="shared" si="165"/>
        <v>0.66666666666161389</v>
      </c>
      <c r="J591" s="292">
        <f t="shared" si="165"/>
        <v>0.75000000000568434</v>
      </c>
      <c r="K591" s="292">
        <f t="shared" si="165"/>
        <v>0.66666666667171937</v>
      </c>
      <c r="L591" s="292">
        <f t="shared" si="165"/>
        <v>0.79999999999636207</v>
      </c>
      <c r="M591" s="292">
        <f t="shared" si="165"/>
        <v>0.57142857143042758</v>
      </c>
      <c r="N591" s="292">
        <f t="shared" si="165"/>
        <v>0.71428571428200205</v>
      </c>
      <c r="O591" s="292">
        <f t="shared" si="165"/>
        <v>0.5</v>
      </c>
      <c r="P591" s="292">
        <f t="shared" si="165"/>
        <v>0.42857142856957248</v>
      </c>
      <c r="Q591" s="292">
        <f t="shared" si="165"/>
        <v>0.57142857143042758</v>
      </c>
      <c r="R591" s="292">
        <f t="shared" si="165"/>
        <v>0.75000000000568434</v>
      </c>
      <c r="S591" s="292">
        <f t="shared" si="165"/>
        <v>0.39999999999818103</v>
      </c>
      <c r="T591" s="292">
        <f t="shared" si="165"/>
        <v>0.39999999999818103</v>
      </c>
      <c r="U591" s="292">
        <f t="shared" si="165"/>
        <v>0.33333333333080695</v>
      </c>
      <c r="V591" s="292">
        <f t="shared" si="165"/>
        <v>0.20000000000727597</v>
      </c>
      <c r="W591" s="292">
        <f t="shared" si="165"/>
        <v>0.39999999999818103</v>
      </c>
      <c r="X591" s="292">
        <f t="shared" si="165"/>
        <v>0.28571428571521379</v>
      </c>
      <c r="Y591" s="292">
        <f t="shared" si="165"/>
        <v>0.33333333333080695</v>
      </c>
      <c r="Z591" s="292">
        <f t="shared" si="165"/>
        <v>0.5</v>
      </c>
      <c r="AA591" s="292">
        <f t="shared" si="165"/>
        <v>0.59999999999272402</v>
      </c>
      <c r="AB591" s="292">
        <f t="shared" si="165"/>
        <v>0.75000000000568434</v>
      </c>
      <c r="AC591" s="292">
        <f t="shared" si="165"/>
        <v>0.55813953488393409</v>
      </c>
    </row>
    <row r="592" spans="1:30" s="661" customFormat="1" ht="10.5" customHeight="1" thickBot="1" x14ac:dyDescent="0.25">
      <c r="A592" s="2715" t="s">
        <v>132</v>
      </c>
      <c r="B592" s="2712" t="s">
        <v>133</v>
      </c>
      <c r="C592" s="10" t="s">
        <v>483</v>
      </c>
      <c r="D592" s="1203" t="s">
        <v>858</v>
      </c>
      <c r="E592" s="114">
        <v>2.6600000000071304</v>
      </c>
      <c r="F592" s="114">
        <v>3.0799999999908323</v>
      </c>
      <c r="G592" s="114">
        <v>2.9399999999877764</v>
      </c>
      <c r="H592" s="114">
        <v>2.9400000000132422</v>
      </c>
      <c r="I592" s="114">
        <v>3.9200000000091677</v>
      </c>
      <c r="J592" s="114">
        <v>2.6599999999816646</v>
      </c>
      <c r="K592" s="114">
        <v>3.7800000000061118</v>
      </c>
      <c r="L592" s="114">
        <v>2.8000000000101863</v>
      </c>
      <c r="M592" s="114">
        <v>3.2199999999938882</v>
      </c>
      <c r="N592" s="114">
        <v>3.2199999999938882</v>
      </c>
      <c r="O592" s="114">
        <v>2.3800000000010186</v>
      </c>
      <c r="P592" s="114">
        <v>3.7800000000061118</v>
      </c>
      <c r="Q592" s="114">
        <v>3.0799999999908323</v>
      </c>
      <c r="R592" s="114">
        <v>2.9400000000132422</v>
      </c>
      <c r="S592" s="114">
        <v>3.0799999999908323</v>
      </c>
      <c r="T592" s="114">
        <v>3.2199999999938882</v>
      </c>
      <c r="U592" s="114">
        <v>3.220000000019354</v>
      </c>
      <c r="V592" s="114">
        <v>3.2199999999938882</v>
      </c>
      <c r="W592" s="114">
        <v>3.2199999999938882</v>
      </c>
      <c r="X592" s="114">
        <v>4.1999999999898137</v>
      </c>
      <c r="Y592" s="114">
        <v>3.0800000000162981</v>
      </c>
      <c r="Z592" s="114">
        <v>2.6599999999816646</v>
      </c>
      <c r="AA592" s="114">
        <v>2.8000000000101863</v>
      </c>
      <c r="AB592" s="114">
        <v>2.8000000000101863</v>
      </c>
      <c r="AC592" s="121">
        <f>SUM(E592:AB592)</f>
        <v>74.900000000005093</v>
      </c>
    </row>
    <row r="593" spans="1:78" s="661" customFormat="1" ht="10.5" customHeight="1" thickBot="1" x14ac:dyDescent="0.25">
      <c r="A593" s="2716"/>
      <c r="B593" s="2713"/>
      <c r="C593" s="11" t="s">
        <v>484</v>
      </c>
      <c r="D593" s="1201" t="s">
        <v>858</v>
      </c>
      <c r="E593" s="332">
        <v>2.0999999999949068</v>
      </c>
      <c r="F593" s="332">
        <v>2.2399999999979627</v>
      </c>
      <c r="G593" s="332">
        <v>2.2400000000106957</v>
      </c>
      <c r="H593" s="231">
        <v>2.0999999999949068</v>
      </c>
      <c r="I593" s="332">
        <v>3.0800000000035652</v>
      </c>
      <c r="J593" s="332">
        <v>1.9599999999918509</v>
      </c>
      <c r="K593" s="332">
        <v>2.9400000000005093</v>
      </c>
      <c r="L593" s="332">
        <v>2.2399999999979627</v>
      </c>
      <c r="M593" s="332">
        <v>2.5200000000040745</v>
      </c>
      <c r="N593" s="231">
        <v>2.5200000000040745</v>
      </c>
      <c r="O593" s="332">
        <v>1.679999999998472</v>
      </c>
      <c r="P593" s="332">
        <v>2.7999999999974534</v>
      </c>
      <c r="Q593" s="332">
        <v>2.6600000000071304</v>
      </c>
      <c r="R593" s="332">
        <v>2.3800000000010186</v>
      </c>
      <c r="S593" s="332">
        <v>2.3799999999882857</v>
      </c>
      <c r="T593" s="332">
        <v>2.9400000000005093</v>
      </c>
      <c r="U593" s="332">
        <v>2.2400000000106957</v>
      </c>
      <c r="V593" s="332">
        <v>2.5199999999913416</v>
      </c>
      <c r="W593" s="332">
        <v>2.6600000000071304</v>
      </c>
      <c r="X593" s="332">
        <v>3.3599999999969441</v>
      </c>
      <c r="Y593" s="332">
        <v>2.2399999999979627</v>
      </c>
      <c r="Z593" s="332">
        <v>2.5200000000040745</v>
      </c>
      <c r="AA593" s="332">
        <v>2.0999999999949068</v>
      </c>
      <c r="AB593" s="332">
        <v>2.3800000000010186</v>
      </c>
      <c r="AC593" s="117">
        <f>SUM(E593:AB593)</f>
        <v>58.799999999997453</v>
      </c>
    </row>
    <row r="594" spans="1:78" s="661" customFormat="1" ht="10.5" customHeight="1" x14ac:dyDescent="0.2">
      <c r="A594" s="2716"/>
      <c r="B594" s="2713"/>
      <c r="C594" s="11" t="s">
        <v>8</v>
      </c>
      <c r="D594" s="1201" t="s">
        <v>505</v>
      </c>
      <c r="E594" s="113">
        <f>SQRT(E592*E592+E593*E593)*1000/(1.732*E613)</f>
        <v>51.533346390862214</v>
      </c>
      <c r="F594" s="113">
        <f t="shared" ref="F594:AB594" si="166">SQRT(F592*F592+F593*F593)*1000/(1.732*F613)</f>
        <v>57.940764191879751</v>
      </c>
      <c r="G594" s="113">
        <f t="shared" si="166"/>
        <v>56.187742297048409</v>
      </c>
      <c r="H594" s="113">
        <f t="shared" si="166"/>
        <v>54.967435265362809</v>
      </c>
      <c r="I594" s="113">
        <f t="shared" si="166"/>
        <v>75.745385136495244</v>
      </c>
      <c r="J594" s="113">
        <f t="shared" si="166"/>
        <v>50.202361764891066</v>
      </c>
      <c r="K594" s="113">
        <f t="shared" si="166"/>
        <v>72.797778020080358</v>
      </c>
      <c r="L594" s="113">
        <f t="shared" si="166"/>
        <v>53.787844126787881</v>
      </c>
      <c r="M594" s="113">
        <f t="shared" si="166"/>
        <v>61.97887503343317</v>
      </c>
      <c r="N594" s="113">
        <f t="shared" si="166"/>
        <v>62.142017772502804</v>
      </c>
      <c r="O594" s="113">
        <f t="shared" si="166"/>
        <v>44.088927716601617</v>
      </c>
      <c r="P594" s="113">
        <f t="shared" si="166"/>
        <v>70.839421950269312</v>
      </c>
      <c r="Q594" s="113">
        <f t="shared" si="166"/>
        <v>61.269332858160318</v>
      </c>
      <c r="R594" s="113">
        <f t="shared" si="166"/>
        <v>56.992286516438597</v>
      </c>
      <c r="S594" s="113">
        <f t="shared" si="166"/>
        <v>58.600934803508977</v>
      </c>
      <c r="T594" s="113">
        <f t="shared" si="166"/>
        <v>65.644850579396433</v>
      </c>
      <c r="U594" s="113">
        <f t="shared" si="166"/>
        <v>58.992509501951446</v>
      </c>
      <c r="V594" s="113">
        <f t="shared" si="166"/>
        <v>61.446524518170499</v>
      </c>
      <c r="W594" s="113">
        <f t="shared" si="166"/>
        <v>62.765040224872777</v>
      </c>
      <c r="X594" s="113">
        <f t="shared" si="166"/>
        <v>80.828773140868989</v>
      </c>
      <c r="Y594" s="113">
        <f t="shared" si="166"/>
        <v>57.231966426181231</v>
      </c>
      <c r="Z594" s="113">
        <f t="shared" si="166"/>
        <v>54.906838557181025</v>
      </c>
      <c r="AA594" s="113">
        <f t="shared" si="166"/>
        <v>52.872453031420989</v>
      </c>
      <c r="AB594" s="113">
        <f t="shared" si="166"/>
        <v>55.397605550644087</v>
      </c>
      <c r="AC594" s="117"/>
    </row>
    <row r="595" spans="1:78" s="661" customFormat="1" ht="10.5" customHeight="1" thickBot="1" x14ac:dyDescent="0.25">
      <c r="A595" s="2717"/>
      <c r="B595" s="2714"/>
      <c r="C595" s="46" t="s">
        <v>16</v>
      </c>
      <c r="D595" s="1224"/>
      <c r="E595" s="292">
        <f>E593/E592</f>
        <v>0.78947368420649533</v>
      </c>
      <c r="F595" s="292">
        <f t="shared" ref="F595:AC595" si="167">F593/F592</f>
        <v>0.72727272727423053</v>
      </c>
      <c r="G595" s="292">
        <f t="shared" si="167"/>
        <v>0.76190476191156764</v>
      </c>
      <c r="H595" s="292">
        <f t="shared" si="167"/>
        <v>0.71428571428076471</v>
      </c>
      <c r="I595" s="292">
        <f t="shared" si="167"/>
        <v>0.78571428571335766</v>
      </c>
      <c r="J595" s="292">
        <f t="shared" si="167"/>
        <v>0.73684210526517335</v>
      </c>
      <c r="K595" s="292">
        <f t="shared" si="167"/>
        <v>0.77777777777665491</v>
      </c>
      <c r="L595" s="292">
        <f t="shared" si="167"/>
        <v>0.79999999999636207</v>
      </c>
      <c r="M595" s="292">
        <f t="shared" si="167"/>
        <v>0.78260869565492475</v>
      </c>
      <c r="N595" s="292">
        <f t="shared" si="167"/>
        <v>0.78260869565492475</v>
      </c>
      <c r="O595" s="292">
        <f t="shared" si="167"/>
        <v>0.70588235294023238</v>
      </c>
      <c r="P595" s="292">
        <f t="shared" si="167"/>
        <v>0.74074074073886931</v>
      </c>
      <c r="Q595" s="292">
        <f t="shared" si="167"/>
        <v>0.8636363636412494</v>
      </c>
      <c r="R595" s="292">
        <f t="shared" si="167"/>
        <v>0.80952380952050973</v>
      </c>
      <c r="S595" s="292">
        <f t="shared" si="167"/>
        <v>0.77272727272576947</v>
      </c>
      <c r="T595" s="292">
        <f t="shared" si="167"/>
        <v>0.91304347826276078</v>
      </c>
      <c r="U595" s="292">
        <f t="shared" si="167"/>
        <v>0.69565217391218381</v>
      </c>
      <c r="V595" s="292">
        <f t="shared" si="167"/>
        <v>0.78260869565097047</v>
      </c>
      <c r="W595" s="292">
        <f t="shared" si="167"/>
        <v>0.82608695652552155</v>
      </c>
      <c r="X595" s="292">
        <f t="shared" si="167"/>
        <v>0.80000000000121263</v>
      </c>
      <c r="Y595" s="292">
        <f t="shared" si="167"/>
        <v>0.72727272726821734</v>
      </c>
      <c r="Z595" s="292">
        <f t="shared" si="167"/>
        <v>0.94736842106069363</v>
      </c>
      <c r="AA595" s="292">
        <f t="shared" si="167"/>
        <v>0.74999999999545253</v>
      </c>
      <c r="AB595" s="292">
        <f t="shared" si="167"/>
        <v>0.84999999999727149</v>
      </c>
      <c r="AC595" s="292">
        <f t="shared" si="167"/>
        <v>0.78504672897187522</v>
      </c>
      <c r="AD595" s="119"/>
      <c r="AE595" s="119"/>
      <c r="AF595" s="119"/>
    </row>
    <row r="596" spans="1:78" s="661" customFormat="1" ht="10.5" customHeight="1" thickBot="1" x14ac:dyDescent="0.25">
      <c r="A596" s="2715" t="s">
        <v>108</v>
      </c>
      <c r="B596" s="2712" t="s">
        <v>150</v>
      </c>
      <c r="C596" s="10" t="s">
        <v>483</v>
      </c>
      <c r="D596" s="1203" t="s">
        <v>858</v>
      </c>
      <c r="E596" s="114">
        <v>0.95999999999912689</v>
      </c>
      <c r="F596" s="114">
        <v>1.0800000000017462</v>
      </c>
      <c r="G596" s="114">
        <v>0.95999999999912689</v>
      </c>
      <c r="H596" s="114">
        <v>1.0800000000017462</v>
      </c>
      <c r="I596" s="114">
        <v>1.0800000000017462</v>
      </c>
      <c r="J596" s="114">
        <v>0.95999999999912689</v>
      </c>
      <c r="K596" s="114">
        <v>1.4400000000096043</v>
      </c>
      <c r="L596" s="114">
        <v>1.0800000000017462</v>
      </c>
      <c r="M596" s="114">
        <v>1.319999999985157</v>
      </c>
      <c r="N596" s="114">
        <v>1.2000000000043656</v>
      </c>
      <c r="O596" s="114">
        <v>0.83999999999650754</v>
      </c>
      <c r="P596" s="114">
        <v>1.4400000000096043</v>
      </c>
      <c r="Q596" s="114">
        <v>1.319999999985157</v>
      </c>
      <c r="R596" s="114">
        <v>1.0800000000017462</v>
      </c>
      <c r="S596" s="114">
        <v>1.2000000000043656</v>
      </c>
      <c r="T596" s="114">
        <v>1.3200000000069849</v>
      </c>
      <c r="U596" s="114">
        <v>1.4399999999877764</v>
      </c>
      <c r="V596" s="114">
        <v>1.2000000000043656</v>
      </c>
      <c r="W596" s="114">
        <v>1.3200000000069849</v>
      </c>
      <c r="X596" s="114">
        <v>1.3200000000069849</v>
      </c>
      <c r="Y596" s="114">
        <v>1.1999999999825377</v>
      </c>
      <c r="Z596" s="114">
        <v>1.4400000000096043</v>
      </c>
      <c r="AA596" s="114">
        <v>1.3200000000069849</v>
      </c>
      <c r="AB596" s="114">
        <v>1.1999999999825377</v>
      </c>
      <c r="AC596" s="121">
        <f>SUM(E596:AB596)</f>
        <v>28.799999999995634</v>
      </c>
    </row>
    <row r="597" spans="1:78" s="661" customFormat="1" ht="10.5" customHeight="1" thickBot="1" x14ac:dyDescent="0.25">
      <c r="A597" s="2716"/>
      <c r="B597" s="2713"/>
      <c r="C597" s="11" t="s">
        <v>484</v>
      </c>
      <c r="D597" s="1201" t="s">
        <v>858</v>
      </c>
      <c r="E597" s="418">
        <v>0.95999999999912689</v>
      </c>
      <c r="F597" s="418">
        <v>0.84000000001833541</v>
      </c>
      <c r="G597" s="418">
        <v>0.95999999999912689</v>
      </c>
      <c r="H597" s="114">
        <v>1.0800000000017462</v>
      </c>
      <c r="I597" s="418">
        <v>0.95999999999912689</v>
      </c>
      <c r="J597" s="418">
        <v>1.319999999985157</v>
      </c>
      <c r="K597" s="418">
        <v>0.72000000001571607</v>
      </c>
      <c r="L597" s="418">
        <v>0.83999999999650754</v>
      </c>
      <c r="M597" s="418">
        <v>1.0800000000017462</v>
      </c>
      <c r="N597" s="114">
        <v>1.0800000000017462</v>
      </c>
      <c r="O597" s="418">
        <v>0.7199999999938882</v>
      </c>
      <c r="P597" s="418">
        <v>1.2000000000043656</v>
      </c>
      <c r="Q597" s="418">
        <v>1.0800000000017462</v>
      </c>
      <c r="R597" s="418">
        <v>1.0800000000017462</v>
      </c>
      <c r="S597" s="418">
        <v>1.0799999999799184</v>
      </c>
      <c r="T597" s="418">
        <v>1.0800000000017462</v>
      </c>
      <c r="U597" s="418">
        <v>1.2000000000043656</v>
      </c>
      <c r="V597" s="418">
        <v>1.0800000000017462</v>
      </c>
      <c r="W597" s="418">
        <v>1.0800000000017462</v>
      </c>
      <c r="X597" s="418">
        <v>1.0800000000017462</v>
      </c>
      <c r="Y597" s="418">
        <v>1.0800000000017462</v>
      </c>
      <c r="Z597" s="418">
        <v>1.0800000000017462</v>
      </c>
      <c r="AA597" s="418">
        <v>1.2000000000043656</v>
      </c>
      <c r="AB597" s="418">
        <v>0.95999999999912689</v>
      </c>
      <c r="AC597" s="117">
        <f>SUM(E597:AB597)</f>
        <v>24.840000000018335</v>
      </c>
    </row>
    <row r="598" spans="1:78" s="661" customFormat="1" ht="10.5" customHeight="1" x14ac:dyDescent="0.2">
      <c r="A598" s="2716"/>
      <c r="B598" s="2713"/>
      <c r="C598" s="11" t="s">
        <v>8</v>
      </c>
      <c r="D598" s="1201" t="s">
        <v>465</v>
      </c>
      <c r="E598" s="2080">
        <v>6.5999999046325684</v>
      </c>
      <c r="F598" s="2078">
        <v>6.5999999046325684</v>
      </c>
      <c r="G598" s="2078">
        <v>6.6100001335144043</v>
      </c>
      <c r="H598" s="2078">
        <v>6.5900001525878906</v>
      </c>
      <c r="I598" s="2078">
        <v>6.5999999046325684</v>
      </c>
      <c r="J598" s="2078">
        <v>6.6100001335144043</v>
      </c>
      <c r="K598" s="2078">
        <v>6.6100001335144043</v>
      </c>
      <c r="L598" s="2078">
        <v>6.6999998092651367</v>
      </c>
      <c r="M598" s="2078">
        <v>6.619999885559082</v>
      </c>
      <c r="N598" s="2078">
        <v>6.6100001335144043</v>
      </c>
      <c r="O598" s="2078">
        <v>6.630000114440918</v>
      </c>
      <c r="P598" s="2078">
        <v>6.6700000762939453</v>
      </c>
      <c r="Q598" s="2078">
        <v>6.679999828338623</v>
      </c>
      <c r="R598" s="2078">
        <v>6.6500000953674316</v>
      </c>
      <c r="S598" s="2078">
        <v>6.6599998474121094</v>
      </c>
      <c r="T598" s="2078">
        <v>6.6700000762939453</v>
      </c>
      <c r="U598" s="2078">
        <v>6.6700000762939453</v>
      </c>
      <c r="V598" s="2078">
        <v>6.679999828338623</v>
      </c>
      <c r="W598" s="2078">
        <v>6.6700000762939453</v>
      </c>
      <c r="X598" s="2078">
        <v>6.6700000762939453</v>
      </c>
      <c r="Y598" s="2078">
        <v>6.690000057220459</v>
      </c>
      <c r="Z598" s="2078">
        <v>6.690000057220459</v>
      </c>
      <c r="AA598" s="2078">
        <v>6.630000114440918</v>
      </c>
      <c r="AB598" s="2079">
        <v>6.6500000953674316</v>
      </c>
      <c r="AC598" s="117"/>
    </row>
    <row r="599" spans="1:78" s="661" customFormat="1" ht="10.5" customHeight="1" thickBot="1" x14ac:dyDescent="0.25">
      <c r="A599" s="2717"/>
      <c r="B599" s="2714"/>
      <c r="C599" s="46" t="s">
        <v>16</v>
      </c>
      <c r="D599" s="46"/>
      <c r="E599" s="292">
        <f>E597/E596</f>
        <v>1</v>
      </c>
      <c r="F599" s="292">
        <f t="shared" ref="F599:AC599" si="168">F597/F596</f>
        <v>0.77777777779349744</v>
      </c>
      <c r="G599" s="292">
        <f t="shared" si="168"/>
        <v>1</v>
      </c>
      <c r="H599" s="292">
        <f t="shared" si="168"/>
        <v>1</v>
      </c>
      <c r="I599" s="292">
        <f t="shared" si="168"/>
        <v>0.88888888888664319</v>
      </c>
      <c r="J599" s="292">
        <f t="shared" si="168"/>
        <v>1.3749999999857891</v>
      </c>
      <c r="K599" s="292">
        <f t="shared" si="168"/>
        <v>0.50000000000757916</v>
      </c>
      <c r="L599" s="292">
        <f t="shared" si="168"/>
        <v>0.77777777777328649</v>
      </c>
      <c r="M599" s="292">
        <f t="shared" si="168"/>
        <v>0.81818181819234126</v>
      </c>
      <c r="N599" s="292">
        <f t="shared" si="168"/>
        <v>0.89999999999818103</v>
      </c>
      <c r="O599" s="292">
        <f t="shared" si="168"/>
        <v>0.85714285713914495</v>
      </c>
      <c r="P599" s="292">
        <f t="shared" si="168"/>
        <v>0.83333333333080695</v>
      </c>
      <c r="Q599" s="292">
        <f t="shared" si="168"/>
        <v>0.81818181819234126</v>
      </c>
      <c r="R599" s="292">
        <f t="shared" si="168"/>
        <v>1</v>
      </c>
      <c r="S599" s="292">
        <f t="shared" si="168"/>
        <v>0.89999999997999114</v>
      </c>
      <c r="T599" s="292">
        <f t="shared" si="168"/>
        <v>0.81818181817881164</v>
      </c>
      <c r="U599" s="292">
        <f t="shared" si="168"/>
        <v>0.83333333334343884</v>
      </c>
      <c r="V599" s="292">
        <f t="shared" si="168"/>
        <v>0.89999999999818103</v>
      </c>
      <c r="W599" s="292">
        <f t="shared" si="168"/>
        <v>0.81818181817881164</v>
      </c>
      <c r="X599" s="292">
        <f t="shared" si="168"/>
        <v>0.81818181817881164</v>
      </c>
      <c r="Y599" s="292">
        <f t="shared" si="168"/>
        <v>0.90000000001455194</v>
      </c>
      <c r="Z599" s="292">
        <f t="shared" si="168"/>
        <v>0.74999999999621048</v>
      </c>
      <c r="AA599" s="292">
        <f t="shared" si="168"/>
        <v>0.90909090908940582</v>
      </c>
      <c r="AB599" s="292">
        <f t="shared" si="168"/>
        <v>0.80000000001091398</v>
      </c>
      <c r="AC599" s="292">
        <f t="shared" si="168"/>
        <v>0.86250000000076743</v>
      </c>
      <c r="AD599" s="119"/>
      <c r="AE599" s="119"/>
      <c r="AF599" s="119"/>
    </row>
    <row r="600" spans="1:78" s="661" customFormat="1" ht="10.5" customHeight="1" thickBot="1" x14ac:dyDescent="0.25">
      <c r="A600" s="2715" t="s">
        <v>118</v>
      </c>
      <c r="B600" s="2712" t="s">
        <v>151</v>
      </c>
      <c r="C600" s="10" t="s">
        <v>483</v>
      </c>
      <c r="D600" s="1203" t="s">
        <v>858</v>
      </c>
      <c r="E600" s="114">
        <v>0.83999999999650754</v>
      </c>
      <c r="F600" s="114">
        <v>0.84000000000742148</v>
      </c>
      <c r="G600" s="114">
        <v>0.83999999999650754</v>
      </c>
      <c r="H600" s="114">
        <v>0.83999999999650754</v>
      </c>
      <c r="I600" s="114">
        <v>0.95999999999912689</v>
      </c>
      <c r="J600" s="114">
        <v>0.72000000000480213</v>
      </c>
      <c r="K600" s="114">
        <v>1.0800000000017462</v>
      </c>
      <c r="L600" s="114">
        <v>0.95999999999912689</v>
      </c>
      <c r="M600" s="114">
        <v>1.0800000000017462</v>
      </c>
      <c r="N600" s="114">
        <v>1.0800000000017462</v>
      </c>
      <c r="O600" s="114">
        <v>0.7199999999938882</v>
      </c>
      <c r="P600" s="114">
        <v>1.2000000000043656</v>
      </c>
      <c r="Q600" s="114">
        <v>1.1999999999934516</v>
      </c>
      <c r="R600" s="114">
        <v>0.95999999999912689</v>
      </c>
      <c r="S600" s="114">
        <v>1.0800000000017462</v>
      </c>
      <c r="T600" s="114">
        <v>1.0800000000017462</v>
      </c>
      <c r="U600" s="114">
        <v>1.0800000000017462</v>
      </c>
      <c r="V600" s="114">
        <v>1.2000000000043656</v>
      </c>
      <c r="W600" s="114">
        <v>1.0799999999908323</v>
      </c>
      <c r="X600" s="114">
        <v>1.2000000000043656</v>
      </c>
      <c r="Y600" s="114">
        <v>1.2000000000043656</v>
      </c>
      <c r="Z600" s="114">
        <v>1.0799999999908323</v>
      </c>
      <c r="AA600" s="114">
        <v>1.0800000000017462</v>
      </c>
      <c r="AB600" s="114">
        <v>1.0800000000017462</v>
      </c>
      <c r="AC600" s="121">
        <f>SUM(E600:AB600)</f>
        <v>24.479999999999563</v>
      </c>
    </row>
    <row r="601" spans="1:78" s="661" customFormat="1" ht="10.5" customHeight="1" thickBot="1" x14ac:dyDescent="0.25">
      <c r="A601" s="2716"/>
      <c r="B601" s="2713"/>
      <c r="C601" s="11" t="s">
        <v>484</v>
      </c>
      <c r="D601" s="1201" t="s">
        <v>858</v>
      </c>
      <c r="E601" s="418">
        <v>0.60000000000218279</v>
      </c>
      <c r="F601" s="418">
        <v>0.47999999999956344</v>
      </c>
      <c r="G601" s="418">
        <v>0.60000000000218279</v>
      </c>
      <c r="H601" s="114">
        <v>0.7199999999938882</v>
      </c>
      <c r="I601" s="418">
        <v>0.60000000000218279</v>
      </c>
      <c r="J601" s="418">
        <v>0.47999999999956344</v>
      </c>
      <c r="K601" s="418">
        <v>0.72000000000480213</v>
      </c>
      <c r="L601" s="418">
        <v>0.59999999999126885</v>
      </c>
      <c r="M601" s="418">
        <v>0.72000000000480213</v>
      </c>
      <c r="N601" s="114">
        <v>0.60000000000218279</v>
      </c>
      <c r="O601" s="418">
        <v>0.47999999999956344</v>
      </c>
      <c r="P601" s="418">
        <v>0.83999999999650754</v>
      </c>
      <c r="Q601" s="418">
        <v>0.72000000000480213</v>
      </c>
      <c r="R601" s="418">
        <v>0.59999999999126885</v>
      </c>
      <c r="S601" s="418">
        <v>0.60000000000218279</v>
      </c>
      <c r="T601" s="418">
        <v>0.72000000000480213</v>
      </c>
      <c r="U601" s="418">
        <v>0.7199999999938882</v>
      </c>
      <c r="V601" s="418">
        <v>0.72000000000480213</v>
      </c>
      <c r="W601" s="418">
        <v>0.7199999999938882</v>
      </c>
      <c r="X601" s="418">
        <v>0.60000000000218279</v>
      </c>
      <c r="Y601" s="418">
        <v>0.72000000000480213</v>
      </c>
      <c r="Z601" s="418">
        <v>0.60000000000218279</v>
      </c>
      <c r="AA601" s="418">
        <v>0.7199999999938882</v>
      </c>
      <c r="AB601" s="418">
        <v>0.72000000000480213</v>
      </c>
      <c r="AC601" s="117">
        <f>SUM(E601:AB601)</f>
        <v>15.600000000002183</v>
      </c>
    </row>
    <row r="602" spans="1:78" s="661" customFormat="1" ht="10.5" customHeight="1" x14ac:dyDescent="0.2">
      <c r="A602" s="2716"/>
      <c r="B602" s="2713"/>
      <c r="C602" s="11" t="s">
        <v>8</v>
      </c>
      <c r="D602" s="1201" t="s">
        <v>465</v>
      </c>
      <c r="E602" s="2083">
        <v>94</v>
      </c>
      <c r="F602" s="2081">
        <v>93</v>
      </c>
      <c r="G602" s="2081">
        <v>89</v>
      </c>
      <c r="H602" s="2081">
        <v>93</v>
      </c>
      <c r="I602" s="2081">
        <v>92</v>
      </c>
      <c r="J602" s="2081">
        <v>94</v>
      </c>
      <c r="K602" s="2081">
        <v>102</v>
      </c>
      <c r="L602" s="2081">
        <v>104</v>
      </c>
      <c r="M602" s="2081">
        <v>110</v>
      </c>
      <c r="N602" s="2081">
        <v>113</v>
      </c>
      <c r="O602" s="2081">
        <v>113</v>
      </c>
      <c r="P602" s="2081">
        <v>119</v>
      </c>
      <c r="Q602" s="2081">
        <v>114</v>
      </c>
      <c r="R602" s="2081">
        <v>113</v>
      </c>
      <c r="S602" s="2081">
        <v>116</v>
      </c>
      <c r="T602" s="2081">
        <v>113</v>
      </c>
      <c r="U602" s="2081">
        <v>115</v>
      </c>
      <c r="V602" s="2081">
        <v>113</v>
      </c>
      <c r="W602" s="2081">
        <v>117</v>
      </c>
      <c r="X602" s="2081">
        <v>126</v>
      </c>
      <c r="Y602" s="2081">
        <v>120</v>
      </c>
      <c r="Z602" s="2081">
        <v>116</v>
      </c>
      <c r="AA602" s="2081">
        <v>112</v>
      </c>
      <c r="AB602" s="2082">
        <v>102</v>
      </c>
      <c r="AC602" s="117"/>
    </row>
    <row r="603" spans="1:78" s="661" customFormat="1" ht="10.5" customHeight="1" thickBot="1" x14ac:dyDescent="0.25">
      <c r="A603" s="2717"/>
      <c r="B603" s="2714"/>
      <c r="C603" s="46" t="s">
        <v>16</v>
      </c>
      <c r="D603" s="46"/>
      <c r="E603" s="292">
        <f>E601/E600</f>
        <v>0.71428571429128263</v>
      </c>
      <c r="F603" s="292">
        <f t="shared" ref="F603:AC603" si="169">F601/F600</f>
        <v>0.57142857142300307</v>
      </c>
      <c r="G603" s="292">
        <f t="shared" si="169"/>
        <v>0.71428571429128263</v>
      </c>
      <c r="H603" s="292">
        <f t="shared" si="169"/>
        <v>0.85714285713914495</v>
      </c>
      <c r="I603" s="292">
        <f t="shared" si="169"/>
        <v>0.62500000000284217</v>
      </c>
      <c r="J603" s="292">
        <f t="shared" si="169"/>
        <v>0.66666666666161389</v>
      </c>
      <c r="K603" s="292">
        <f t="shared" si="169"/>
        <v>0.66666666667003516</v>
      </c>
      <c r="L603" s="292">
        <f t="shared" si="169"/>
        <v>0.62499999999147349</v>
      </c>
      <c r="M603" s="292">
        <f t="shared" si="169"/>
        <v>0.66666666667003516</v>
      </c>
      <c r="N603" s="292">
        <f t="shared" si="169"/>
        <v>0.55555555555667835</v>
      </c>
      <c r="O603" s="292">
        <f t="shared" si="169"/>
        <v>0.66666666667171937</v>
      </c>
      <c r="P603" s="292">
        <f t="shared" si="169"/>
        <v>0.69999999999454299</v>
      </c>
      <c r="Q603" s="292">
        <f t="shared" si="169"/>
        <v>0.60000000000727594</v>
      </c>
      <c r="R603" s="292">
        <f t="shared" si="169"/>
        <v>0.62499999999147349</v>
      </c>
      <c r="S603" s="292">
        <f t="shared" si="169"/>
        <v>0.55555555555667835</v>
      </c>
      <c r="T603" s="292">
        <f t="shared" si="169"/>
        <v>0.66666666667003516</v>
      </c>
      <c r="U603" s="292">
        <f t="shared" si="169"/>
        <v>0.66666666665992969</v>
      </c>
      <c r="V603" s="292">
        <f t="shared" si="169"/>
        <v>0.60000000000181897</v>
      </c>
      <c r="W603" s="292">
        <f t="shared" si="169"/>
        <v>0.66666666666666663</v>
      </c>
      <c r="X603" s="292">
        <f t="shared" si="169"/>
        <v>0.5</v>
      </c>
      <c r="Y603" s="292">
        <f t="shared" si="169"/>
        <v>0.60000000000181897</v>
      </c>
      <c r="Z603" s="292">
        <f t="shared" si="169"/>
        <v>0.55555555556229252</v>
      </c>
      <c r="AA603" s="292">
        <f t="shared" si="169"/>
        <v>0.66666666665992969</v>
      </c>
      <c r="AB603" s="292">
        <f t="shared" si="169"/>
        <v>0.66666666667003516</v>
      </c>
      <c r="AC603" s="292">
        <f t="shared" si="169"/>
        <v>0.63725490196088486</v>
      </c>
      <c r="AD603" s="119"/>
      <c r="AE603" s="119"/>
      <c r="AF603" s="119"/>
    </row>
    <row r="604" spans="1:78" s="661" customFormat="1" ht="10.5" customHeight="1" thickBot="1" x14ac:dyDescent="0.25">
      <c r="A604" s="2715" t="s">
        <v>106</v>
      </c>
      <c r="B604" s="2712" t="s">
        <v>175</v>
      </c>
      <c r="C604" s="10" t="s">
        <v>483</v>
      </c>
      <c r="D604" s="1203" t="s">
        <v>858</v>
      </c>
      <c r="E604" s="114">
        <v>0.5400000000036016</v>
      </c>
      <c r="F604" s="114">
        <v>0.35999999999967258</v>
      </c>
      <c r="G604" s="114">
        <v>0.35999999999967258</v>
      </c>
      <c r="H604" s="114">
        <v>0.35999999999967258</v>
      </c>
      <c r="I604" s="114">
        <v>0.5400000000036016</v>
      </c>
      <c r="J604" s="114">
        <v>0.35999999999967258</v>
      </c>
      <c r="K604" s="114">
        <v>0.53999999999541615</v>
      </c>
      <c r="L604" s="114">
        <v>0.5400000000036016</v>
      </c>
      <c r="M604" s="114">
        <v>0.53999999999541615</v>
      </c>
      <c r="N604" s="114">
        <v>0.5400000000036016</v>
      </c>
      <c r="O604" s="114">
        <v>0.5400000000036016</v>
      </c>
      <c r="P604" s="114">
        <v>0.71999999999934516</v>
      </c>
      <c r="Q604" s="114">
        <v>0.53999999999541615</v>
      </c>
      <c r="R604" s="114">
        <v>0.5400000000036016</v>
      </c>
      <c r="S604" s="114">
        <v>0.53999999999541615</v>
      </c>
      <c r="T604" s="114">
        <v>0.5400000000036016</v>
      </c>
      <c r="U604" s="114">
        <v>0.71999999999934516</v>
      </c>
      <c r="V604" s="114">
        <v>0.35999999999967258</v>
      </c>
      <c r="W604" s="114">
        <v>0.5400000000036016</v>
      </c>
      <c r="X604" s="114">
        <v>0.71999999999934516</v>
      </c>
      <c r="Y604" s="114">
        <v>0.35999999999967258</v>
      </c>
      <c r="Z604" s="114">
        <v>0.53999999999541615</v>
      </c>
      <c r="AA604" s="114">
        <v>0.5400000000036016</v>
      </c>
      <c r="AB604" s="114">
        <v>0.53999999999541615</v>
      </c>
      <c r="AC604" s="121">
        <f>SUM(E604:AB604)</f>
        <v>12.420000000000982</v>
      </c>
    </row>
    <row r="605" spans="1:78" s="661" customFormat="1" ht="10.5" customHeight="1" thickBot="1" x14ac:dyDescent="0.25">
      <c r="A605" s="2716"/>
      <c r="B605" s="2713"/>
      <c r="C605" s="11" t="s">
        <v>484</v>
      </c>
      <c r="D605" s="1201" t="s">
        <v>858</v>
      </c>
      <c r="E605" s="332">
        <v>0.18000000000392902</v>
      </c>
      <c r="F605" s="332">
        <v>0.17999999999574356</v>
      </c>
      <c r="G605" s="332">
        <v>0.18000000000392902</v>
      </c>
      <c r="H605" s="231">
        <v>0.17999999999574356</v>
      </c>
      <c r="I605" s="332">
        <v>0.18000000000392902</v>
      </c>
      <c r="J605" s="332">
        <v>0.17999999999574356</v>
      </c>
      <c r="K605" s="332">
        <v>0.18000000000392902</v>
      </c>
      <c r="L605" s="332">
        <v>0.18000000000392902</v>
      </c>
      <c r="M605" s="332">
        <v>0.17999999999574356</v>
      </c>
      <c r="N605" s="231">
        <v>0.18000000000392902</v>
      </c>
      <c r="O605" s="332">
        <v>0.17999999999574356</v>
      </c>
      <c r="P605" s="332">
        <v>0.18000000000392902</v>
      </c>
      <c r="Q605" s="332">
        <v>0.17999999999574356</v>
      </c>
      <c r="R605" s="332">
        <v>0.18000000000392902</v>
      </c>
      <c r="S605" s="332">
        <v>0.17999999999574356</v>
      </c>
      <c r="T605" s="332">
        <v>0.18000000000392902</v>
      </c>
      <c r="U605" s="332">
        <v>0.17999999999574356</v>
      </c>
      <c r="V605" s="332">
        <v>0.18000000000392902</v>
      </c>
      <c r="W605" s="332">
        <v>0.17999999999574356</v>
      </c>
      <c r="X605" s="332">
        <v>0.18000000000392902</v>
      </c>
      <c r="Y605" s="332">
        <v>0.17999999999574356</v>
      </c>
      <c r="Z605" s="332">
        <v>0.18000000000392902</v>
      </c>
      <c r="AA605" s="332">
        <v>0.17999999999574356</v>
      </c>
      <c r="AB605" s="332">
        <v>0.18000000000392902</v>
      </c>
      <c r="AC605" s="117">
        <f>SUM(E605:AB605)</f>
        <v>4.3200000000042564</v>
      </c>
    </row>
    <row r="606" spans="1:78" s="661" customFormat="1" ht="10.5" customHeight="1" x14ac:dyDescent="0.2">
      <c r="A606" s="2716"/>
      <c r="B606" s="2713"/>
      <c r="C606" s="11" t="s">
        <v>8</v>
      </c>
      <c r="D606" s="1201" t="s">
        <v>465</v>
      </c>
      <c r="E606" s="2086">
        <v>51</v>
      </c>
      <c r="F606" s="2084">
        <v>36</v>
      </c>
      <c r="G606" s="2084">
        <v>40</v>
      </c>
      <c r="H606" s="2084">
        <v>37</v>
      </c>
      <c r="I606" s="2084">
        <v>47</v>
      </c>
      <c r="J606" s="2084">
        <v>36</v>
      </c>
      <c r="K606" s="2084">
        <v>42</v>
      </c>
      <c r="L606" s="2084">
        <v>43</v>
      </c>
      <c r="M606" s="2084">
        <v>49</v>
      </c>
      <c r="N606" s="2084">
        <v>61</v>
      </c>
      <c r="O606" s="2084">
        <v>57</v>
      </c>
      <c r="P606" s="2084">
        <v>46</v>
      </c>
      <c r="Q606" s="2084">
        <v>45</v>
      </c>
      <c r="R606" s="2084">
        <v>55</v>
      </c>
      <c r="S606" s="2084">
        <v>44</v>
      </c>
      <c r="T606" s="2084">
        <v>55</v>
      </c>
      <c r="U606" s="2084">
        <v>39</v>
      </c>
      <c r="V606" s="2084">
        <v>41</v>
      </c>
      <c r="W606" s="2084">
        <v>44</v>
      </c>
      <c r="X606" s="2084">
        <v>53</v>
      </c>
      <c r="Y606" s="2084">
        <v>45</v>
      </c>
      <c r="Z606" s="2084">
        <v>64</v>
      </c>
      <c r="AA606" s="2084">
        <v>44</v>
      </c>
      <c r="AB606" s="2085">
        <v>37</v>
      </c>
      <c r="AC606" s="117"/>
    </row>
    <row r="607" spans="1:78" s="661" customFormat="1" ht="10.5" customHeight="1" thickBot="1" x14ac:dyDescent="0.25">
      <c r="A607" s="2728"/>
      <c r="B607" s="2741"/>
      <c r="C607" s="45" t="s">
        <v>16</v>
      </c>
      <c r="D607" s="45"/>
      <c r="E607" s="292">
        <f>E605/E604</f>
        <v>0.33333333333838611</v>
      </c>
      <c r="F607" s="292">
        <f t="shared" ref="F607:AC607" si="170">F605/F604</f>
        <v>0.49999999998863132</v>
      </c>
      <c r="G607" s="292">
        <f t="shared" si="170"/>
        <v>0.50000000001136868</v>
      </c>
      <c r="H607" s="292">
        <f t="shared" si="170"/>
        <v>0.49999999998863132</v>
      </c>
      <c r="I607" s="292">
        <f t="shared" si="170"/>
        <v>0.33333333333838611</v>
      </c>
      <c r="J607" s="292">
        <f t="shared" si="170"/>
        <v>0.49999999998863132</v>
      </c>
      <c r="K607" s="292">
        <f t="shared" si="170"/>
        <v>0.33333333334343884</v>
      </c>
      <c r="L607" s="292">
        <f t="shared" si="170"/>
        <v>0.33333333333838611</v>
      </c>
      <c r="M607" s="292">
        <f t="shared" si="170"/>
        <v>0.33333333332828058</v>
      </c>
      <c r="N607" s="292">
        <f t="shared" si="170"/>
        <v>0.33333333333838611</v>
      </c>
      <c r="O607" s="292">
        <f t="shared" si="170"/>
        <v>0.33333333332322784</v>
      </c>
      <c r="P607" s="292">
        <f t="shared" si="170"/>
        <v>0.25000000000568434</v>
      </c>
      <c r="Q607" s="292">
        <f t="shared" si="170"/>
        <v>0.33333333332828058</v>
      </c>
      <c r="R607" s="292">
        <f t="shared" si="170"/>
        <v>0.33333333333838611</v>
      </c>
      <c r="S607" s="292">
        <f t="shared" si="170"/>
        <v>0.33333333332828058</v>
      </c>
      <c r="T607" s="292">
        <f t="shared" si="170"/>
        <v>0.33333333333838611</v>
      </c>
      <c r="U607" s="292">
        <f t="shared" si="170"/>
        <v>0.24999999999431566</v>
      </c>
      <c r="V607" s="292">
        <f t="shared" si="170"/>
        <v>0.50000000001136868</v>
      </c>
      <c r="W607" s="292">
        <f t="shared" si="170"/>
        <v>0.33333333332322784</v>
      </c>
      <c r="X607" s="292">
        <f t="shared" si="170"/>
        <v>0.25000000000568434</v>
      </c>
      <c r="Y607" s="292">
        <f t="shared" si="170"/>
        <v>0.49999999998863132</v>
      </c>
      <c r="Z607" s="292">
        <f t="shared" si="170"/>
        <v>0.33333333334343884</v>
      </c>
      <c r="AA607" s="292">
        <f t="shared" si="170"/>
        <v>0.33333333332322784</v>
      </c>
      <c r="AB607" s="292">
        <f t="shared" si="170"/>
        <v>0.33333333334343884</v>
      </c>
      <c r="AC607" s="292">
        <f t="shared" si="170"/>
        <v>0.34782608695683692</v>
      </c>
      <c r="AD607" s="119"/>
      <c r="AE607" s="119"/>
      <c r="AF607" s="119"/>
    </row>
    <row r="608" spans="1:78" s="218" customFormat="1" ht="10.5" customHeight="1" x14ac:dyDescent="0.2">
      <c r="A608" s="329" t="s">
        <v>875</v>
      </c>
      <c r="B608" s="330"/>
      <c r="C608" s="549"/>
      <c r="D608" s="549"/>
      <c r="E608" s="268">
        <f t="shared" ref="E608:AB609" si="171">E588+E592+E596+E600</f>
        <v>5.1600000000053114</v>
      </c>
      <c r="F608" s="268">
        <f t="shared" si="171"/>
        <v>5.6999999999898137</v>
      </c>
      <c r="G608" s="268">
        <f t="shared" si="171"/>
        <v>5.4399999999859574</v>
      </c>
      <c r="H608" s="268">
        <f t="shared" si="171"/>
        <v>5.5600000000140426</v>
      </c>
      <c r="I608" s="268">
        <f t="shared" si="171"/>
        <v>6.8000000000156433</v>
      </c>
      <c r="J608" s="268">
        <f t="shared" si="171"/>
        <v>4.8999999999850843</v>
      </c>
      <c r="K608" s="268">
        <f t="shared" si="171"/>
        <v>7.1400000000103319</v>
      </c>
      <c r="L608" s="268">
        <f t="shared" si="171"/>
        <v>5.540000000013606</v>
      </c>
      <c r="M608" s="268">
        <f t="shared" si="171"/>
        <v>6.5999999999767169</v>
      </c>
      <c r="N608" s="268">
        <f t="shared" si="171"/>
        <v>6.4800000000086584</v>
      </c>
      <c r="O608" s="268">
        <f t="shared" si="171"/>
        <v>4.4999999999909051</v>
      </c>
      <c r="P608" s="268">
        <f t="shared" si="171"/>
        <v>7.4000000000160071</v>
      </c>
      <c r="Q608" s="268">
        <f t="shared" si="171"/>
        <v>6.5799999999653664</v>
      </c>
      <c r="R608" s="268">
        <f t="shared" si="171"/>
        <v>5.540000000013606</v>
      </c>
      <c r="S608" s="268">
        <f t="shared" si="171"/>
        <v>6.0599999999994907</v>
      </c>
      <c r="T608" s="268">
        <f t="shared" si="171"/>
        <v>6.3200000000051659</v>
      </c>
      <c r="U608" s="268">
        <f t="shared" si="171"/>
        <v>6.5800000000144792</v>
      </c>
      <c r="V608" s="268">
        <f t="shared" si="171"/>
        <v>6.319999999992433</v>
      </c>
      <c r="W608" s="268">
        <f t="shared" si="171"/>
        <v>6.319999999994252</v>
      </c>
      <c r="X608" s="268">
        <f t="shared" si="171"/>
        <v>7.6999999999970896</v>
      </c>
      <c r="Y608" s="268">
        <f t="shared" si="171"/>
        <v>6.3200000000088039</v>
      </c>
      <c r="Z608" s="268">
        <f t="shared" si="171"/>
        <v>5.7399999999815918</v>
      </c>
      <c r="AA608" s="268">
        <f t="shared" si="171"/>
        <v>5.9000000000214641</v>
      </c>
      <c r="AB608" s="268">
        <f t="shared" si="171"/>
        <v>5.639999999993961</v>
      </c>
      <c r="AC608" s="550"/>
      <c r="AD608" s="269"/>
      <c r="AE608" s="269"/>
      <c r="AF608" s="269"/>
      <c r="AG608" s="269"/>
      <c r="AH608" s="269"/>
      <c r="AI608" s="269"/>
      <c r="AJ608" s="269"/>
      <c r="AK608" s="269"/>
      <c r="AL608" s="269"/>
      <c r="AM608" s="269"/>
      <c r="AN608" s="269"/>
      <c r="AO608" s="269"/>
      <c r="AP608" s="269"/>
      <c r="AQ608" s="269"/>
      <c r="AR608" s="269"/>
      <c r="AS608" s="269"/>
      <c r="AT608" s="269"/>
      <c r="AU608" s="269"/>
      <c r="AV608" s="269"/>
      <c r="AW608" s="269"/>
      <c r="AX608" s="269"/>
      <c r="AY608" s="269"/>
      <c r="AZ608" s="269"/>
      <c r="BA608" s="269"/>
      <c r="BB608" s="269"/>
      <c r="BC608" s="269"/>
      <c r="BD608" s="269"/>
      <c r="BE608" s="269"/>
      <c r="BF608" s="269"/>
      <c r="BG608" s="269"/>
      <c r="BH608" s="269"/>
      <c r="BI608" s="269"/>
      <c r="BJ608" s="269"/>
      <c r="BK608" s="269"/>
      <c r="BL608" s="269"/>
      <c r="BM608" s="269"/>
      <c r="BN608" s="269"/>
      <c r="BO608" s="269"/>
      <c r="BP608" s="269"/>
      <c r="BQ608" s="269"/>
      <c r="BR608" s="269"/>
      <c r="BS608" s="269"/>
      <c r="BT608" s="269"/>
      <c r="BU608" s="269"/>
      <c r="BV608" s="269"/>
      <c r="BW608" s="269"/>
      <c r="BX608" s="269"/>
      <c r="BY608" s="269"/>
      <c r="BZ608" s="269"/>
    </row>
    <row r="609" spans="1:78" s="218" customFormat="1" ht="10.5" customHeight="1" x14ac:dyDescent="0.2">
      <c r="A609" s="258" t="s">
        <v>876</v>
      </c>
      <c r="B609" s="259"/>
      <c r="C609" s="260"/>
      <c r="D609" s="260"/>
      <c r="E609" s="261">
        <f t="shared" si="171"/>
        <v>4.2200000000020736</v>
      </c>
      <c r="F609" s="261">
        <f t="shared" si="171"/>
        <v>4.1200000000153523</v>
      </c>
      <c r="G609" s="261">
        <f t="shared" si="171"/>
        <v>4.2200000000084401</v>
      </c>
      <c r="H609" s="261">
        <f t="shared" si="171"/>
        <v>4.4599999999900319</v>
      </c>
      <c r="I609" s="261">
        <f t="shared" si="171"/>
        <v>5.2000000000043656</v>
      </c>
      <c r="J609" s="261">
        <f t="shared" si="171"/>
        <v>4.1799999999793727</v>
      </c>
      <c r="K609" s="261">
        <f t="shared" si="171"/>
        <v>4.9400000000205182</v>
      </c>
      <c r="L609" s="261">
        <f t="shared" si="171"/>
        <v>4.2399999999852298</v>
      </c>
      <c r="M609" s="261">
        <f t="shared" si="171"/>
        <v>4.8800000000101136</v>
      </c>
      <c r="N609" s="261">
        <f t="shared" si="171"/>
        <v>4.9000000000105501</v>
      </c>
      <c r="O609" s="261">
        <f t="shared" si="171"/>
        <v>3.159999999991669</v>
      </c>
      <c r="P609" s="261">
        <f t="shared" si="171"/>
        <v>5.2599999999947613</v>
      </c>
      <c r="Q609" s="261">
        <f t="shared" si="171"/>
        <v>5.0200000000131695</v>
      </c>
      <c r="R609" s="261">
        <f t="shared" si="171"/>
        <v>4.479999999996835</v>
      </c>
      <c r="S609" s="261">
        <f t="shared" si="171"/>
        <v>4.3399999999701322</v>
      </c>
      <c r="T609" s="261">
        <f t="shared" si="171"/>
        <v>5.020000000006803</v>
      </c>
      <c r="U609" s="261">
        <f t="shared" si="171"/>
        <v>4.4400000000086948</v>
      </c>
      <c r="V609" s="261">
        <f t="shared" si="171"/>
        <v>4.4600000000009459</v>
      </c>
      <c r="W609" s="261">
        <f t="shared" si="171"/>
        <v>4.7400000000025102</v>
      </c>
      <c r="X609" s="261">
        <f t="shared" si="171"/>
        <v>5.3200000000006185</v>
      </c>
      <c r="Y609" s="261">
        <f t="shared" si="171"/>
        <v>4.3200000000042564</v>
      </c>
      <c r="Z609" s="261">
        <f t="shared" si="171"/>
        <v>4.4800000000077489</v>
      </c>
      <c r="AA609" s="261">
        <f t="shared" si="171"/>
        <v>4.4399999999895954</v>
      </c>
      <c r="AB609" s="261">
        <f t="shared" si="171"/>
        <v>4.4800000000077489</v>
      </c>
      <c r="AC609" s="262"/>
      <c r="AD609" s="269"/>
      <c r="AE609" s="269"/>
      <c r="AF609" s="269"/>
      <c r="AG609" s="269"/>
      <c r="AH609" s="269"/>
      <c r="AI609" s="269"/>
      <c r="AJ609" s="269"/>
      <c r="AK609" s="269"/>
      <c r="AL609" s="269"/>
      <c r="AM609" s="269"/>
      <c r="AN609" s="269"/>
      <c r="AO609" s="269"/>
      <c r="AP609" s="269"/>
      <c r="AQ609" s="269"/>
      <c r="AR609" s="269"/>
      <c r="AS609" s="269"/>
      <c r="AT609" s="269"/>
      <c r="AU609" s="269"/>
      <c r="AV609" s="269"/>
      <c r="AW609" s="269"/>
      <c r="AX609" s="269"/>
      <c r="AY609" s="269"/>
      <c r="AZ609" s="269"/>
      <c r="BA609" s="269"/>
      <c r="BB609" s="269"/>
      <c r="BC609" s="269"/>
      <c r="BD609" s="269"/>
      <c r="BE609" s="269"/>
      <c r="BF609" s="269"/>
      <c r="BG609" s="269"/>
      <c r="BH609" s="269"/>
      <c r="BI609" s="269"/>
      <c r="BJ609" s="269"/>
      <c r="BK609" s="269"/>
      <c r="BL609" s="269"/>
      <c r="BM609" s="269"/>
      <c r="BN609" s="269"/>
      <c r="BO609" s="269"/>
      <c r="BP609" s="269"/>
      <c r="BQ609" s="269"/>
      <c r="BR609" s="269"/>
      <c r="BS609" s="269"/>
      <c r="BT609" s="269"/>
      <c r="BU609" s="269"/>
      <c r="BV609" s="269"/>
      <c r="BW609" s="269"/>
      <c r="BX609" s="269"/>
      <c r="BY609" s="269"/>
      <c r="BZ609" s="269"/>
    </row>
    <row r="610" spans="1:78" s="218" customFormat="1" ht="10.5" customHeight="1" thickBot="1" x14ac:dyDescent="0.25">
      <c r="A610" s="263" t="s">
        <v>877</v>
      </c>
      <c r="B610" s="264"/>
      <c r="C610" s="265"/>
      <c r="D610" s="265"/>
      <c r="E610" s="266">
        <f>SQRT(E608*E608+E609*E609)</f>
        <v>6.665883287312516</v>
      </c>
      <c r="F610" s="266">
        <f t="shared" ref="F610:AB610" si="172">SQRT(F608*F608+F609*F609)</f>
        <v>7.033093202852525</v>
      </c>
      <c r="G610" s="266">
        <f t="shared" si="172"/>
        <v>6.8849110379088012</v>
      </c>
      <c r="H610" s="266">
        <f t="shared" si="172"/>
        <v>7.1277766519488566</v>
      </c>
      <c r="I610" s="266">
        <f t="shared" si="172"/>
        <v>8.5603738236281579</v>
      </c>
      <c r="J610" s="266">
        <f t="shared" si="172"/>
        <v>6.4406831935503064</v>
      </c>
      <c r="K610" s="266">
        <f t="shared" si="172"/>
        <v>8.6823499123422945</v>
      </c>
      <c r="L610" s="266">
        <f t="shared" si="172"/>
        <v>6.9763314141478041</v>
      </c>
      <c r="M610" s="266">
        <f t="shared" si="172"/>
        <v>8.2081910309026895</v>
      </c>
      <c r="N610" s="266">
        <f t="shared" si="172"/>
        <v>8.1240630229101249</v>
      </c>
      <c r="O610" s="266">
        <f t="shared" si="172"/>
        <v>5.4986907532489484</v>
      </c>
      <c r="P610" s="266">
        <f t="shared" si="172"/>
        <v>9.0789646986967512</v>
      </c>
      <c r="Q610" s="266">
        <f t="shared" si="172"/>
        <v>8.2762793572762181</v>
      </c>
      <c r="R610" s="266">
        <f t="shared" si="172"/>
        <v>7.1247456095023072</v>
      </c>
      <c r="S610" s="266">
        <f t="shared" si="172"/>
        <v>7.4538043977377466</v>
      </c>
      <c r="T610" s="266">
        <f t="shared" si="172"/>
        <v>8.0711089696604645</v>
      </c>
      <c r="U610" s="266">
        <f t="shared" si="172"/>
        <v>7.9378838490033194</v>
      </c>
      <c r="V610" s="266">
        <f t="shared" si="172"/>
        <v>7.7352440168305483</v>
      </c>
      <c r="W610" s="266">
        <f t="shared" si="172"/>
        <v>7.8999999999969077</v>
      </c>
      <c r="X610" s="266">
        <f t="shared" si="172"/>
        <v>9.3590811514785877</v>
      </c>
      <c r="Y610" s="266">
        <f t="shared" si="172"/>
        <v>7.6553771951581888</v>
      </c>
      <c r="Z610" s="266">
        <f t="shared" si="172"/>
        <v>7.2813460293999288</v>
      </c>
      <c r="AA610" s="266">
        <f t="shared" si="172"/>
        <v>7.3840097508170235</v>
      </c>
      <c r="AB610" s="266">
        <f t="shared" si="172"/>
        <v>7.2027772421477332</v>
      </c>
      <c r="AC610" s="267"/>
      <c r="AD610" s="120">
        <f>MAX(E610:AB610)</f>
        <v>9.3590811514785877</v>
      </c>
      <c r="AE610" s="269"/>
      <c r="AF610" s="269"/>
      <c r="AG610" s="269"/>
      <c r="AH610" s="269"/>
      <c r="AI610" s="269"/>
      <c r="AJ610" s="269"/>
      <c r="AK610" s="269"/>
      <c r="AL610" s="269"/>
      <c r="AM610" s="269"/>
      <c r="AN610" s="269"/>
      <c r="AO610" s="269"/>
      <c r="AP610" s="269"/>
      <c r="AQ610" s="269"/>
      <c r="AR610" s="269"/>
      <c r="AS610" s="269"/>
      <c r="AT610" s="269"/>
      <c r="AU610" s="269"/>
      <c r="AV610" s="269"/>
      <c r="AW610" s="269"/>
      <c r="AX610" s="269"/>
      <c r="AY610" s="269"/>
      <c r="AZ610" s="269"/>
      <c r="BA610" s="269"/>
      <c r="BB610" s="269"/>
      <c r="BC610" s="269"/>
      <c r="BD610" s="269"/>
      <c r="BE610" s="269"/>
      <c r="BF610" s="269"/>
      <c r="BG610" s="269"/>
      <c r="BH610" s="269"/>
      <c r="BI610" s="269"/>
      <c r="BJ610" s="269"/>
      <c r="BK610" s="269"/>
      <c r="BL610" s="269"/>
      <c r="BM610" s="269"/>
      <c r="BN610" s="269"/>
      <c r="BO610" s="269"/>
      <c r="BP610" s="269"/>
      <c r="BQ610" s="269"/>
      <c r="BR610" s="269"/>
      <c r="BS610" s="269"/>
      <c r="BT610" s="269"/>
      <c r="BU610" s="269"/>
      <c r="BV610" s="269"/>
      <c r="BW610" s="269"/>
      <c r="BX610" s="269"/>
      <c r="BY610" s="269"/>
      <c r="BZ610" s="269"/>
    </row>
    <row r="611" spans="1:78" s="13" customFormat="1" ht="10.5" customHeight="1" thickBot="1" x14ac:dyDescent="0.25">
      <c r="A611" s="138" t="s">
        <v>136</v>
      </c>
      <c r="B611" s="139"/>
      <c r="C611" s="140"/>
      <c r="D611" s="140"/>
      <c r="E611" s="146">
        <v>1</v>
      </c>
      <c r="F611" s="146">
        <v>2</v>
      </c>
      <c r="G611" s="146">
        <v>3</v>
      </c>
      <c r="H611" s="146">
        <v>4</v>
      </c>
      <c r="I611" s="146">
        <v>5</v>
      </c>
      <c r="J611" s="146">
        <v>6</v>
      </c>
      <c r="K611" s="146">
        <v>7</v>
      </c>
      <c r="L611" s="146">
        <v>8</v>
      </c>
      <c r="M611" s="146">
        <v>9</v>
      </c>
      <c r="N611" s="146">
        <v>10</v>
      </c>
      <c r="O611" s="146">
        <v>11</v>
      </c>
      <c r="P611" s="146">
        <v>12</v>
      </c>
      <c r="Q611" s="146">
        <v>13</v>
      </c>
      <c r="R611" s="146">
        <v>14</v>
      </c>
      <c r="S611" s="146">
        <v>15</v>
      </c>
      <c r="T611" s="146">
        <v>16</v>
      </c>
      <c r="U611" s="146">
        <v>17</v>
      </c>
      <c r="V611" s="146">
        <v>18</v>
      </c>
      <c r="W611" s="146">
        <v>19</v>
      </c>
      <c r="X611" s="146">
        <v>20</v>
      </c>
      <c r="Y611" s="146">
        <v>21</v>
      </c>
      <c r="Z611" s="146">
        <v>22</v>
      </c>
      <c r="AA611" s="146">
        <v>23</v>
      </c>
      <c r="AB611" s="146">
        <v>24</v>
      </c>
      <c r="AC611" s="351"/>
    </row>
    <row r="612" spans="1:78" s="32" customFormat="1" ht="12.75" customHeight="1" x14ac:dyDescent="0.2">
      <c r="A612" s="846" t="s">
        <v>137</v>
      </c>
      <c r="B612" s="847"/>
      <c r="C612" s="848" t="s">
        <v>13</v>
      </c>
      <c r="D612" s="1261" t="s">
        <v>465</v>
      </c>
      <c r="E612" s="2064">
        <v>38.700000762939453</v>
      </c>
      <c r="F612" s="2062">
        <v>38.680000305175781</v>
      </c>
      <c r="G612" s="2062">
        <v>38.709999084472656</v>
      </c>
      <c r="H612" s="2062">
        <v>38.689998626708984</v>
      </c>
      <c r="I612" s="2062">
        <v>38.740001678466797</v>
      </c>
      <c r="J612" s="2062">
        <v>38.75</v>
      </c>
      <c r="K612" s="2062">
        <v>38.770000457763672</v>
      </c>
      <c r="L612" s="2062">
        <v>39.200000762939453</v>
      </c>
      <c r="M612" s="2062">
        <v>38.689998626708984</v>
      </c>
      <c r="N612" s="2062">
        <v>38.700000762939453</v>
      </c>
      <c r="O612" s="2062">
        <v>38.869998931884766</v>
      </c>
      <c r="P612" s="2062">
        <v>39.020000457763672</v>
      </c>
      <c r="Q612" s="2062">
        <v>39.189998626708984</v>
      </c>
      <c r="R612" s="2062">
        <v>39.069999694824219</v>
      </c>
      <c r="S612" s="2062">
        <v>39.139999389648438</v>
      </c>
      <c r="T612" s="2062">
        <v>39.159999847412109</v>
      </c>
      <c r="U612" s="2062">
        <v>39.220001220703125</v>
      </c>
      <c r="V612" s="2062">
        <v>39.240001678466797</v>
      </c>
      <c r="W612" s="2062">
        <v>39.159999847412109</v>
      </c>
      <c r="X612" s="2062">
        <v>39.180000305175781</v>
      </c>
      <c r="Y612" s="2062">
        <v>39.279998779296875</v>
      </c>
      <c r="Z612" s="2062">
        <v>39.169998168945313</v>
      </c>
      <c r="AA612" s="2062">
        <v>38.849998474121094</v>
      </c>
      <c r="AB612" s="2063">
        <v>38.970001220703125</v>
      </c>
      <c r="AC612" s="852"/>
    </row>
    <row r="613" spans="1:78" s="32" customFormat="1" ht="12.75" customHeight="1" thickBot="1" x14ac:dyDescent="0.25">
      <c r="A613" s="855" t="s">
        <v>138</v>
      </c>
      <c r="B613" s="856"/>
      <c r="C613" s="857" t="s">
        <v>13</v>
      </c>
      <c r="D613" s="1268" t="s">
        <v>465</v>
      </c>
      <c r="E613" s="2064">
        <v>37.970001220703125</v>
      </c>
      <c r="F613" s="2062">
        <v>37.950000762939453</v>
      </c>
      <c r="G613" s="2062">
        <v>37.979999542236328</v>
      </c>
      <c r="H613" s="2062">
        <v>37.950000762939453</v>
      </c>
      <c r="I613" s="2062">
        <v>38</v>
      </c>
      <c r="J613" s="2062">
        <v>38</v>
      </c>
      <c r="K613" s="2062">
        <v>37.979999542236328</v>
      </c>
      <c r="L613" s="2062">
        <v>38.490001678466797</v>
      </c>
      <c r="M613" s="2062">
        <v>38.090000152587891</v>
      </c>
      <c r="N613" s="2062">
        <v>37.990001678466797</v>
      </c>
      <c r="O613" s="2062">
        <v>38.150001525878906</v>
      </c>
      <c r="P613" s="2062">
        <v>38.340000152587891</v>
      </c>
      <c r="Q613" s="2062">
        <v>38.349998474121094</v>
      </c>
      <c r="R613" s="2062">
        <v>38.319999694824219</v>
      </c>
      <c r="S613" s="2062">
        <v>38.349998474121094</v>
      </c>
      <c r="T613" s="2062">
        <v>38.349998474121094</v>
      </c>
      <c r="U613" s="2062">
        <v>38.389999389648438</v>
      </c>
      <c r="V613" s="2062">
        <v>38.419998168945313</v>
      </c>
      <c r="W613" s="2062">
        <v>38.419998168945313</v>
      </c>
      <c r="X613" s="2062">
        <v>38.419998168945313</v>
      </c>
      <c r="Y613" s="2062">
        <v>38.419998168945313</v>
      </c>
      <c r="Z613" s="2062">
        <v>38.529998779296875</v>
      </c>
      <c r="AA613" s="2062">
        <v>38.220001220703125</v>
      </c>
      <c r="AB613" s="2063">
        <v>38.299999237060547</v>
      </c>
      <c r="AC613" s="853"/>
    </row>
    <row r="614" spans="1:78" s="661" customFormat="1" ht="10.5" customHeight="1" thickBot="1" x14ac:dyDescent="0.25">
      <c r="A614" s="2715" t="s">
        <v>170</v>
      </c>
      <c r="B614" s="2709"/>
      <c r="C614" s="10" t="s">
        <v>483</v>
      </c>
      <c r="D614" s="1203" t="s">
        <v>858</v>
      </c>
      <c r="E614" s="114">
        <v>0.70000000000254659</v>
      </c>
      <c r="F614" s="114">
        <v>0.69999999998981366</v>
      </c>
      <c r="G614" s="114">
        <v>0.70000000000254659</v>
      </c>
      <c r="H614" s="114">
        <v>0.70000000000254659</v>
      </c>
      <c r="I614" s="114">
        <v>0.84000000000560249</v>
      </c>
      <c r="J614" s="114">
        <v>0.55999999999949068</v>
      </c>
      <c r="K614" s="114">
        <v>0.83999999999286956</v>
      </c>
      <c r="L614" s="114">
        <v>0.70000000000254659</v>
      </c>
      <c r="M614" s="114">
        <v>0.97999999999592546</v>
      </c>
      <c r="N614" s="114">
        <v>0.98000000000865839</v>
      </c>
      <c r="O614" s="114">
        <v>0.55999999999949068</v>
      </c>
      <c r="P614" s="114">
        <v>0.97999999999592546</v>
      </c>
      <c r="Q614" s="114">
        <v>0.97999999999592546</v>
      </c>
      <c r="R614" s="114">
        <v>0.55999999999949068</v>
      </c>
      <c r="S614" s="114">
        <v>0.70000000000254659</v>
      </c>
      <c r="T614" s="114">
        <v>0.70000000000254659</v>
      </c>
      <c r="U614" s="114">
        <v>0.84000000000560249</v>
      </c>
      <c r="V614" s="114">
        <v>0.69999999998981366</v>
      </c>
      <c r="W614" s="114">
        <v>0.70000000000254659</v>
      </c>
      <c r="X614" s="114">
        <v>0.97999999999592546</v>
      </c>
      <c r="Y614" s="114">
        <v>0.84000000000560249</v>
      </c>
      <c r="Z614" s="114">
        <v>0.55999999999949068</v>
      </c>
      <c r="AA614" s="114">
        <v>0.70000000000254659</v>
      </c>
      <c r="AB614" s="114">
        <v>0.55999999999949068</v>
      </c>
      <c r="AC614" s="121">
        <f>SUM(E614:AB614)</f>
        <v>18.059999999999491</v>
      </c>
    </row>
    <row r="615" spans="1:78" s="661" customFormat="1" ht="10.5" customHeight="1" thickBot="1" x14ac:dyDescent="0.25">
      <c r="A615" s="2716"/>
      <c r="B615" s="2710"/>
      <c r="C615" s="11" t="s">
        <v>484</v>
      </c>
      <c r="D615" s="1201" t="s">
        <v>858</v>
      </c>
      <c r="E615" s="418">
        <v>0.56000000000585715</v>
      </c>
      <c r="F615" s="418">
        <v>0.55999999999949068</v>
      </c>
      <c r="G615" s="418">
        <v>0.41999999999643478</v>
      </c>
      <c r="H615" s="114">
        <v>0.55999999999949068</v>
      </c>
      <c r="I615" s="418">
        <v>0.55999999999949068</v>
      </c>
      <c r="J615" s="418">
        <v>0.42000000000280124</v>
      </c>
      <c r="K615" s="418">
        <v>0.55999999999949068</v>
      </c>
      <c r="L615" s="418">
        <v>0.55999999999949068</v>
      </c>
      <c r="M615" s="418">
        <v>0.55999999999949068</v>
      </c>
      <c r="N615" s="114">
        <v>0.70000000000254659</v>
      </c>
      <c r="O615" s="418">
        <v>0.27999999999974534</v>
      </c>
      <c r="P615" s="418">
        <v>0.41999999999643478</v>
      </c>
      <c r="Q615" s="418">
        <v>0.55999999999949068</v>
      </c>
      <c r="R615" s="418">
        <v>0.42000000000280124</v>
      </c>
      <c r="S615" s="418">
        <v>0.27999999999974534</v>
      </c>
      <c r="T615" s="418">
        <v>0.27999999999974534</v>
      </c>
      <c r="U615" s="418">
        <v>0.27999999999974534</v>
      </c>
      <c r="V615" s="418">
        <v>0.1400000000030559</v>
      </c>
      <c r="W615" s="418">
        <v>0.27999999999974534</v>
      </c>
      <c r="X615" s="418">
        <v>0.27999999999974534</v>
      </c>
      <c r="Y615" s="418">
        <v>0.27999999999974534</v>
      </c>
      <c r="Z615" s="418">
        <v>0.27999999999974534</v>
      </c>
      <c r="AA615" s="418">
        <v>0.41999999999643478</v>
      </c>
      <c r="AB615" s="418">
        <v>0.42000000000280124</v>
      </c>
      <c r="AC615" s="117">
        <f>SUM(E615:AB615)</f>
        <v>10.080000000003565</v>
      </c>
    </row>
    <row r="616" spans="1:78" s="661" customFormat="1" ht="10.5" customHeight="1" x14ac:dyDescent="0.2">
      <c r="A616" s="2716"/>
      <c r="B616" s="2710"/>
      <c r="C616" s="11" t="s">
        <v>8</v>
      </c>
      <c r="D616" s="1201" t="s">
        <v>465</v>
      </c>
      <c r="E616" s="2070">
        <v>14</v>
      </c>
      <c r="F616" s="2068">
        <v>13</v>
      </c>
      <c r="G616" s="2068">
        <v>15</v>
      </c>
      <c r="H616" s="2068">
        <v>14</v>
      </c>
      <c r="I616" s="2068">
        <v>12</v>
      </c>
      <c r="J616" s="2068">
        <v>11</v>
      </c>
      <c r="K616" s="2068">
        <v>13</v>
      </c>
      <c r="L616" s="2068">
        <v>15</v>
      </c>
      <c r="M616" s="2068">
        <v>16</v>
      </c>
      <c r="N616" s="2068">
        <v>17</v>
      </c>
      <c r="O616" s="2068">
        <v>14</v>
      </c>
      <c r="P616" s="2068">
        <v>16</v>
      </c>
      <c r="Q616" s="2068">
        <v>13</v>
      </c>
      <c r="R616" s="2068">
        <v>13</v>
      </c>
      <c r="S616" s="2068">
        <v>8</v>
      </c>
      <c r="T616" s="2068">
        <v>11</v>
      </c>
      <c r="U616" s="2068">
        <v>10</v>
      </c>
      <c r="V616" s="2068">
        <v>11</v>
      </c>
      <c r="W616" s="2068">
        <v>12</v>
      </c>
      <c r="X616" s="2068">
        <v>11</v>
      </c>
      <c r="Y616" s="2068">
        <v>11</v>
      </c>
      <c r="Z616" s="2068">
        <v>14</v>
      </c>
      <c r="AA616" s="2068">
        <v>13</v>
      </c>
      <c r="AB616" s="2069">
        <v>12</v>
      </c>
      <c r="AC616" s="118"/>
    </row>
    <row r="617" spans="1:78" s="661" customFormat="1" ht="10.5" customHeight="1" thickBot="1" x14ac:dyDescent="0.25">
      <c r="A617" s="2728"/>
      <c r="B617" s="2729"/>
      <c r="C617" s="45" t="s">
        <v>16</v>
      </c>
      <c r="D617" s="1223"/>
      <c r="E617" s="175">
        <f t="shared" ref="E617:AC617" si="173">E615/E614</f>
        <v>0.80000000000545701</v>
      </c>
      <c r="F617" s="175">
        <f t="shared" si="173"/>
        <v>0.80000000001091398</v>
      </c>
      <c r="G617" s="175">
        <f t="shared" si="173"/>
        <v>0.59999999999272402</v>
      </c>
      <c r="H617" s="444">
        <f t="shared" si="173"/>
        <v>0.79999999999636207</v>
      </c>
      <c r="I617" s="175">
        <f t="shared" si="173"/>
        <v>0.66666666666161389</v>
      </c>
      <c r="J617" s="175">
        <f t="shared" si="173"/>
        <v>0.75000000000568434</v>
      </c>
      <c r="K617" s="175">
        <f t="shared" si="173"/>
        <v>0.66666666667171937</v>
      </c>
      <c r="L617" s="175">
        <f t="shared" si="173"/>
        <v>0.79999999999636207</v>
      </c>
      <c r="M617" s="175">
        <f t="shared" si="173"/>
        <v>0.57142857143042758</v>
      </c>
      <c r="N617" s="444">
        <f t="shared" si="173"/>
        <v>0.71428571428200205</v>
      </c>
      <c r="O617" s="175">
        <f t="shared" si="173"/>
        <v>0.5</v>
      </c>
      <c r="P617" s="175">
        <f t="shared" si="173"/>
        <v>0.42857142856957248</v>
      </c>
      <c r="Q617" s="175">
        <f t="shared" si="173"/>
        <v>0.57142857143042758</v>
      </c>
      <c r="R617" s="175">
        <f t="shared" si="173"/>
        <v>0.75000000000568434</v>
      </c>
      <c r="S617" s="175">
        <f t="shared" si="173"/>
        <v>0.39999999999818103</v>
      </c>
      <c r="T617" s="175">
        <f t="shared" si="173"/>
        <v>0.39999999999818103</v>
      </c>
      <c r="U617" s="175">
        <f t="shared" si="173"/>
        <v>0.33333333333080695</v>
      </c>
      <c r="V617" s="444">
        <f t="shared" si="173"/>
        <v>0.20000000000727597</v>
      </c>
      <c r="W617" s="175">
        <f t="shared" si="173"/>
        <v>0.39999999999818103</v>
      </c>
      <c r="X617" s="175">
        <f t="shared" si="173"/>
        <v>0.28571428571521379</v>
      </c>
      <c r="Y617" s="175">
        <f t="shared" si="173"/>
        <v>0.33333333333080695</v>
      </c>
      <c r="Z617" s="175">
        <f t="shared" si="173"/>
        <v>0.5</v>
      </c>
      <c r="AA617" s="175">
        <f t="shared" si="173"/>
        <v>0.59999999999272402</v>
      </c>
      <c r="AB617" s="175">
        <f t="shared" si="173"/>
        <v>0.75000000000568434</v>
      </c>
      <c r="AC617" s="123">
        <f t="shared" si="173"/>
        <v>0.55813953488393409</v>
      </c>
    </row>
    <row r="618" spans="1:78" s="661" customFormat="1" ht="10.5" customHeight="1" thickBot="1" x14ac:dyDescent="0.25">
      <c r="A618" s="2726" t="s">
        <v>171</v>
      </c>
      <c r="B618" s="2829"/>
      <c r="C618" s="63" t="s">
        <v>483</v>
      </c>
      <c r="D618" s="1203" t="s">
        <v>858</v>
      </c>
      <c r="E618" s="114">
        <v>2.6600000000071304</v>
      </c>
      <c r="F618" s="114">
        <v>3.0799999999908323</v>
      </c>
      <c r="G618" s="114">
        <v>2.9399999999877764</v>
      </c>
      <c r="H618" s="114">
        <v>2.9400000000132422</v>
      </c>
      <c r="I618" s="114">
        <v>3.9200000000091677</v>
      </c>
      <c r="J618" s="114">
        <v>2.6599999999816646</v>
      </c>
      <c r="K618" s="114">
        <v>3.7800000000061118</v>
      </c>
      <c r="L618" s="114">
        <v>2.8000000000101863</v>
      </c>
      <c r="M618" s="114">
        <v>3.2199999999938882</v>
      </c>
      <c r="N618" s="114">
        <v>3.2199999999938882</v>
      </c>
      <c r="O618" s="114">
        <v>2.3800000000010186</v>
      </c>
      <c r="P618" s="114">
        <v>3.7800000000061118</v>
      </c>
      <c r="Q618" s="114">
        <v>3.0799999999908323</v>
      </c>
      <c r="R618" s="114">
        <v>2.9400000000132422</v>
      </c>
      <c r="S618" s="114">
        <v>3.0799999999908323</v>
      </c>
      <c r="T618" s="114">
        <v>3.2199999999938882</v>
      </c>
      <c r="U618" s="114">
        <v>3.220000000019354</v>
      </c>
      <c r="V618" s="114">
        <v>3.2199999999938882</v>
      </c>
      <c r="W618" s="114">
        <v>3.2199999999938882</v>
      </c>
      <c r="X618" s="114">
        <v>4.1999999999898137</v>
      </c>
      <c r="Y618" s="114">
        <v>3.0800000000162981</v>
      </c>
      <c r="Z618" s="114">
        <v>2.6599999999816646</v>
      </c>
      <c r="AA618" s="114">
        <v>2.8000000000101863</v>
      </c>
      <c r="AB618" s="114">
        <v>2.8000000000101863</v>
      </c>
      <c r="AC618" s="124">
        <f>SUM(E618:AB618)</f>
        <v>74.900000000005093</v>
      </c>
    </row>
    <row r="619" spans="1:78" s="661" customFormat="1" ht="10.5" customHeight="1" thickBot="1" x14ac:dyDescent="0.25">
      <c r="A619" s="2716"/>
      <c r="B619" s="2829"/>
      <c r="C619" s="11" t="s">
        <v>484</v>
      </c>
      <c r="D619" s="1201" t="s">
        <v>858</v>
      </c>
      <c r="E619" s="332">
        <v>2.0999999999949068</v>
      </c>
      <c r="F619" s="332">
        <v>2.2399999999979627</v>
      </c>
      <c r="G619" s="332">
        <v>2.2400000000106957</v>
      </c>
      <c r="H619" s="231">
        <v>2.0999999999949068</v>
      </c>
      <c r="I619" s="332">
        <v>3.0800000000035652</v>
      </c>
      <c r="J619" s="332">
        <v>1.9599999999918509</v>
      </c>
      <c r="K619" s="332">
        <v>2.9400000000005093</v>
      </c>
      <c r="L619" s="332">
        <v>2.2399999999979627</v>
      </c>
      <c r="M619" s="332">
        <v>2.5200000000040745</v>
      </c>
      <c r="N619" s="231">
        <v>2.5200000000040745</v>
      </c>
      <c r="O619" s="332">
        <v>1.679999999998472</v>
      </c>
      <c r="P619" s="332">
        <v>2.7999999999974534</v>
      </c>
      <c r="Q619" s="332">
        <v>2.6600000000071304</v>
      </c>
      <c r="R619" s="332">
        <v>2.3800000000010186</v>
      </c>
      <c r="S619" s="332">
        <v>2.3799999999882857</v>
      </c>
      <c r="T619" s="332">
        <v>2.9400000000005093</v>
      </c>
      <c r="U619" s="332">
        <v>2.2400000000106957</v>
      </c>
      <c r="V619" s="332">
        <v>2.5199999999913416</v>
      </c>
      <c r="W619" s="332">
        <v>2.6600000000071304</v>
      </c>
      <c r="X619" s="332">
        <v>3.3599999999969441</v>
      </c>
      <c r="Y619" s="332">
        <v>2.2399999999979627</v>
      </c>
      <c r="Z619" s="332">
        <v>2.5200000000040745</v>
      </c>
      <c r="AA619" s="332">
        <v>2.0999999999949068</v>
      </c>
      <c r="AB619" s="332">
        <v>2.3800000000010186</v>
      </c>
      <c r="AC619" s="117">
        <f>SUM(E619:AB619)</f>
        <v>58.799999999997453</v>
      </c>
    </row>
    <row r="620" spans="1:78" s="661" customFormat="1" ht="10.5" customHeight="1" x14ac:dyDescent="0.2">
      <c r="A620" s="2716"/>
      <c r="B620" s="2829"/>
      <c r="C620" s="11" t="s">
        <v>8</v>
      </c>
      <c r="D620" s="1201" t="s">
        <v>465</v>
      </c>
      <c r="E620" s="2067">
        <v>62</v>
      </c>
      <c r="F620" s="2065">
        <v>62</v>
      </c>
      <c r="G620" s="2065">
        <v>60</v>
      </c>
      <c r="H620" s="2065">
        <v>61</v>
      </c>
      <c r="I620" s="2065">
        <v>60</v>
      </c>
      <c r="J620" s="2065">
        <v>61</v>
      </c>
      <c r="K620" s="2065">
        <v>61</v>
      </c>
      <c r="L620" s="2065">
        <v>62</v>
      </c>
      <c r="M620" s="2065">
        <v>60</v>
      </c>
      <c r="N620" s="2065">
        <v>61</v>
      </c>
      <c r="O620" s="2065">
        <v>62</v>
      </c>
      <c r="P620" s="2065">
        <v>62</v>
      </c>
      <c r="Q620" s="2065">
        <v>61</v>
      </c>
      <c r="R620" s="2065">
        <v>62</v>
      </c>
      <c r="S620" s="2065">
        <v>61</v>
      </c>
      <c r="T620" s="2065">
        <v>61</v>
      </c>
      <c r="U620" s="2065">
        <v>63</v>
      </c>
      <c r="V620" s="2065">
        <v>62</v>
      </c>
      <c r="W620" s="2065">
        <v>61</v>
      </c>
      <c r="X620" s="2065">
        <v>63</v>
      </c>
      <c r="Y620" s="2065">
        <v>64</v>
      </c>
      <c r="Z620" s="2065">
        <v>62</v>
      </c>
      <c r="AA620" s="2065">
        <v>62</v>
      </c>
      <c r="AB620" s="2066">
        <v>61</v>
      </c>
      <c r="AC620" s="216"/>
    </row>
    <row r="621" spans="1:78" s="661" customFormat="1" ht="10.5" customHeight="1" thickBot="1" x14ac:dyDescent="0.25">
      <c r="A621" s="2716"/>
      <c r="B621" s="2875"/>
      <c r="C621" s="11" t="s">
        <v>16</v>
      </c>
      <c r="D621" s="11"/>
      <c r="E621" s="110">
        <f t="shared" ref="E621:AC621" si="174">E619/E618</f>
        <v>0.78947368420649533</v>
      </c>
      <c r="F621" s="110">
        <f t="shared" si="174"/>
        <v>0.72727272727423053</v>
      </c>
      <c r="G621" s="110">
        <f t="shared" si="174"/>
        <v>0.76190476191156764</v>
      </c>
      <c r="H621" s="444">
        <f t="shared" si="174"/>
        <v>0.71428571428076471</v>
      </c>
      <c r="I621" s="110">
        <f t="shared" si="174"/>
        <v>0.78571428571335766</v>
      </c>
      <c r="J621" s="110">
        <f t="shared" si="174"/>
        <v>0.73684210526517335</v>
      </c>
      <c r="K621" s="110">
        <f t="shared" si="174"/>
        <v>0.77777777777665491</v>
      </c>
      <c r="L621" s="110">
        <f t="shared" si="174"/>
        <v>0.79999999999636207</v>
      </c>
      <c r="M621" s="110">
        <f t="shared" si="174"/>
        <v>0.78260869565492475</v>
      </c>
      <c r="N621" s="444">
        <f t="shared" si="174"/>
        <v>0.78260869565492475</v>
      </c>
      <c r="O621" s="110">
        <f t="shared" si="174"/>
        <v>0.70588235294023238</v>
      </c>
      <c r="P621" s="110">
        <f t="shared" si="174"/>
        <v>0.74074074073886931</v>
      </c>
      <c r="Q621" s="110">
        <f t="shared" si="174"/>
        <v>0.8636363636412494</v>
      </c>
      <c r="R621" s="110">
        <f t="shared" si="174"/>
        <v>0.80952380952050973</v>
      </c>
      <c r="S621" s="110">
        <f t="shared" si="174"/>
        <v>0.77272727272576947</v>
      </c>
      <c r="T621" s="110">
        <f t="shared" si="174"/>
        <v>0.91304347826276078</v>
      </c>
      <c r="U621" s="110">
        <f t="shared" si="174"/>
        <v>0.69565217391218381</v>
      </c>
      <c r="V621" s="444">
        <f t="shared" si="174"/>
        <v>0.78260869565097047</v>
      </c>
      <c r="W621" s="110">
        <f t="shared" si="174"/>
        <v>0.82608695652552155</v>
      </c>
      <c r="X621" s="110">
        <f t="shared" si="174"/>
        <v>0.80000000000121263</v>
      </c>
      <c r="Y621" s="110">
        <f t="shared" si="174"/>
        <v>0.72727272726821734</v>
      </c>
      <c r="Z621" s="110">
        <f t="shared" si="174"/>
        <v>0.94736842106069363</v>
      </c>
      <c r="AA621" s="110">
        <f t="shared" si="174"/>
        <v>0.74999999999545253</v>
      </c>
      <c r="AB621" s="110">
        <f t="shared" si="174"/>
        <v>0.84999999999727149</v>
      </c>
      <c r="AC621" s="117">
        <f t="shared" si="174"/>
        <v>0.78504672897187522</v>
      </c>
      <c r="AD621" s="119"/>
      <c r="AE621" s="119"/>
      <c r="AF621" s="119"/>
    </row>
    <row r="622" spans="1:78" s="661" customFormat="1" ht="10.5" customHeight="1" x14ac:dyDescent="0.2">
      <c r="A622" s="2737" t="s">
        <v>141</v>
      </c>
      <c r="B622" s="2738"/>
      <c r="C622" s="7" t="s">
        <v>483</v>
      </c>
      <c r="D622" s="7"/>
      <c r="E622" s="109">
        <f>E614+E618</f>
        <v>3.360000000009677</v>
      </c>
      <c r="F622" s="109">
        <f t="shared" ref="F622:AC623" si="175">F614+F618</f>
        <v>3.779999999980646</v>
      </c>
      <c r="G622" s="109">
        <f t="shared" si="175"/>
        <v>3.639999999990323</v>
      </c>
      <c r="H622" s="421">
        <f t="shared" si="175"/>
        <v>3.6400000000157888</v>
      </c>
      <c r="I622" s="109">
        <f t="shared" si="175"/>
        <v>4.7600000000147702</v>
      </c>
      <c r="J622" s="109">
        <f t="shared" si="175"/>
        <v>3.2199999999811553</v>
      </c>
      <c r="K622" s="109">
        <f t="shared" si="175"/>
        <v>4.6199999999989814</v>
      </c>
      <c r="L622" s="109">
        <f t="shared" si="175"/>
        <v>3.5000000000127329</v>
      </c>
      <c r="M622" s="109">
        <f t="shared" si="175"/>
        <v>4.1999999999898137</v>
      </c>
      <c r="N622" s="421">
        <f t="shared" si="175"/>
        <v>4.2000000000025466</v>
      </c>
      <c r="O622" s="109">
        <f t="shared" si="175"/>
        <v>2.9400000000005093</v>
      </c>
      <c r="P622" s="109">
        <f t="shared" si="175"/>
        <v>4.7600000000020373</v>
      </c>
      <c r="Q622" s="109">
        <f t="shared" si="175"/>
        <v>4.0599999999867578</v>
      </c>
      <c r="R622" s="109">
        <f t="shared" si="175"/>
        <v>3.5000000000127329</v>
      </c>
      <c r="S622" s="109">
        <f t="shared" si="175"/>
        <v>3.7799999999933789</v>
      </c>
      <c r="T622" s="109">
        <f t="shared" si="175"/>
        <v>3.9199999999964348</v>
      </c>
      <c r="U622" s="109">
        <f t="shared" si="175"/>
        <v>4.0600000000249565</v>
      </c>
      <c r="V622" s="421">
        <f t="shared" si="175"/>
        <v>3.9199999999837019</v>
      </c>
      <c r="W622" s="109">
        <f t="shared" si="175"/>
        <v>3.9199999999964348</v>
      </c>
      <c r="X622" s="109">
        <f t="shared" si="175"/>
        <v>5.1799999999857391</v>
      </c>
      <c r="Y622" s="109">
        <f t="shared" si="175"/>
        <v>3.9200000000219006</v>
      </c>
      <c r="Z622" s="109">
        <f t="shared" si="175"/>
        <v>3.2199999999811553</v>
      </c>
      <c r="AA622" s="109">
        <f t="shared" si="175"/>
        <v>3.5000000000127329</v>
      </c>
      <c r="AB622" s="109">
        <f t="shared" si="175"/>
        <v>3.360000000009677</v>
      </c>
      <c r="AC622" s="121">
        <f t="shared" si="175"/>
        <v>92.960000000004584</v>
      </c>
    </row>
    <row r="623" spans="1:78" s="661" customFormat="1" ht="10.5" customHeight="1" thickBot="1" x14ac:dyDescent="0.25">
      <c r="A623" s="2735"/>
      <c r="B623" s="2736"/>
      <c r="C623" s="9" t="s">
        <v>484</v>
      </c>
      <c r="D623" s="9"/>
      <c r="E623" s="278">
        <f>E615+E619</f>
        <v>2.660000000000764</v>
      </c>
      <c r="F623" s="278">
        <f t="shared" si="175"/>
        <v>2.7999999999974534</v>
      </c>
      <c r="G623" s="278">
        <f t="shared" si="175"/>
        <v>2.6600000000071304</v>
      </c>
      <c r="H623" s="462">
        <f t="shared" si="175"/>
        <v>2.6599999999943975</v>
      </c>
      <c r="I623" s="278">
        <f t="shared" si="175"/>
        <v>3.6400000000030559</v>
      </c>
      <c r="J623" s="278">
        <f t="shared" si="175"/>
        <v>2.3799999999946522</v>
      </c>
      <c r="K623" s="278">
        <f t="shared" si="175"/>
        <v>3.5</v>
      </c>
      <c r="L623" s="278">
        <f t="shared" si="175"/>
        <v>2.7999999999974534</v>
      </c>
      <c r="M623" s="278">
        <f t="shared" si="175"/>
        <v>3.0800000000035652</v>
      </c>
      <c r="N623" s="462">
        <f t="shared" si="175"/>
        <v>3.2200000000066211</v>
      </c>
      <c r="O623" s="278">
        <f t="shared" si="175"/>
        <v>1.9599999999982174</v>
      </c>
      <c r="P623" s="278">
        <f t="shared" si="175"/>
        <v>3.2199999999938882</v>
      </c>
      <c r="Q623" s="278">
        <f t="shared" si="175"/>
        <v>3.2200000000066211</v>
      </c>
      <c r="R623" s="278">
        <f t="shared" si="175"/>
        <v>2.8000000000038199</v>
      </c>
      <c r="S623" s="278">
        <f t="shared" si="175"/>
        <v>2.659999999988031</v>
      </c>
      <c r="T623" s="278">
        <f t="shared" si="175"/>
        <v>3.2200000000002547</v>
      </c>
      <c r="U623" s="278">
        <f t="shared" si="175"/>
        <v>2.520000000010441</v>
      </c>
      <c r="V623" s="462">
        <f t="shared" si="175"/>
        <v>2.6599999999943975</v>
      </c>
      <c r="W623" s="278">
        <f t="shared" si="175"/>
        <v>2.9400000000068758</v>
      </c>
      <c r="X623" s="278">
        <f t="shared" si="175"/>
        <v>3.6399999999966894</v>
      </c>
      <c r="Y623" s="278">
        <f t="shared" si="175"/>
        <v>2.5199999999977081</v>
      </c>
      <c r="Z623" s="278">
        <f t="shared" si="175"/>
        <v>2.8000000000038199</v>
      </c>
      <c r="AA623" s="278">
        <f t="shared" si="175"/>
        <v>2.5199999999913416</v>
      </c>
      <c r="AB623" s="278">
        <f t="shared" si="175"/>
        <v>2.8000000000038199</v>
      </c>
      <c r="AC623" s="122">
        <f t="shared" si="175"/>
        <v>68.880000000001019</v>
      </c>
    </row>
    <row r="624" spans="1:78" s="661" customFormat="1" ht="10.5" customHeight="1" x14ac:dyDescent="0.2">
      <c r="A624" s="2737" t="s">
        <v>142</v>
      </c>
      <c r="B624" s="2738"/>
      <c r="C624" s="7" t="s">
        <v>483</v>
      </c>
      <c r="D624" s="7"/>
      <c r="E624" s="226">
        <f t="shared" ref="E624:AC625" si="176">E588+E592-E622</f>
        <v>0</v>
      </c>
      <c r="F624" s="226">
        <f t="shared" si="176"/>
        <v>0</v>
      </c>
      <c r="G624" s="226">
        <f t="shared" si="176"/>
        <v>0</v>
      </c>
      <c r="H624" s="446">
        <f t="shared" si="176"/>
        <v>0</v>
      </c>
      <c r="I624" s="226">
        <f t="shared" si="176"/>
        <v>0</v>
      </c>
      <c r="J624" s="226">
        <f t="shared" si="176"/>
        <v>0</v>
      </c>
      <c r="K624" s="226">
        <f t="shared" si="176"/>
        <v>0</v>
      </c>
      <c r="L624" s="226">
        <f t="shared" si="176"/>
        <v>0</v>
      </c>
      <c r="M624" s="226">
        <f t="shared" si="176"/>
        <v>0</v>
      </c>
      <c r="N624" s="446">
        <f t="shared" si="176"/>
        <v>0</v>
      </c>
      <c r="O624" s="226">
        <f t="shared" si="176"/>
        <v>0</v>
      </c>
      <c r="P624" s="226">
        <f t="shared" si="176"/>
        <v>0</v>
      </c>
      <c r="Q624" s="226">
        <f t="shared" si="176"/>
        <v>0</v>
      </c>
      <c r="R624" s="226">
        <f t="shared" si="176"/>
        <v>0</v>
      </c>
      <c r="S624" s="226">
        <f t="shared" si="176"/>
        <v>0</v>
      </c>
      <c r="T624" s="226">
        <f t="shared" si="176"/>
        <v>0</v>
      </c>
      <c r="U624" s="226">
        <f t="shared" si="176"/>
        <v>0</v>
      </c>
      <c r="V624" s="446">
        <f t="shared" si="176"/>
        <v>0</v>
      </c>
      <c r="W624" s="226">
        <f t="shared" si="176"/>
        <v>0</v>
      </c>
      <c r="X624" s="226">
        <f t="shared" si="176"/>
        <v>0</v>
      </c>
      <c r="Y624" s="226">
        <f t="shared" si="176"/>
        <v>0</v>
      </c>
      <c r="Z624" s="226">
        <f t="shared" si="176"/>
        <v>0</v>
      </c>
      <c r="AA624" s="226">
        <f t="shared" si="176"/>
        <v>0</v>
      </c>
      <c r="AB624" s="226">
        <f t="shared" si="176"/>
        <v>0</v>
      </c>
      <c r="AC624" s="121">
        <f t="shared" si="176"/>
        <v>0</v>
      </c>
    </row>
    <row r="625" spans="1:31" s="661" customFormat="1" ht="10.5" customHeight="1" thickBot="1" x14ac:dyDescent="0.25">
      <c r="A625" s="2735"/>
      <c r="B625" s="2736"/>
      <c r="C625" s="9" t="s">
        <v>484</v>
      </c>
      <c r="D625" s="240"/>
      <c r="E625" s="225">
        <f>E589+E593-E623</f>
        <v>0</v>
      </c>
      <c r="F625" s="225">
        <f t="shared" si="176"/>
        <v>0</v>
      </c>
      <c r="G625" s="225">
        <f t="shared" si="176"/>
        <v>0</v>
      </c>
      <c r="H625" s="225">
        <f t="shared" si="176"/>
        <v>0</v>
      </c>
      <c r="I625" s="225">
        <f t="shared" si="176"/>
        <v>0</v>
      </c>
      <c r="J625" s="225">
        <f t="shared" si="176"/>
        <v>0</v>
      </c>
      <c r="K625" s="225">
        <f t="shared" si="176"/>
        <v>0</v>
      </c>
      <c r="L625" s="225">
        <f t="shared" si="176"/>
        <v>0</v>
      </c>
      <c r="M625" s="225">
        <f t="shared" si="176"/>
        <v>0</v>
      </c>
      <c r="N625" s="225">
        <f t="shared" si="176"/>
        <v>0</v>
      </c>
      <c r="O625" s="225">
        <f t="shared" si="176"/>
        <v>0</v>
      </c>
      <c r="P625" s="225">
        <f t="shared" si="176"/>
        <v>0</v>
      </c>
      <c r="Q625" s="225">
        <f t="shared" si="176"/>
        <v>0</v>
      </c>
      <c r="R625" s="225">
        <f t="shared" si="176"/>
        <v>0</v>
      </c>
      <c r="S625" s="225">
        <f t="shared" si="176"/>
        <v>0</v>
      </c>
      <c r="T625" s="225">
        <f t="shared" si="176"/>
        <v>0</v>
      </c>
      <c r="U625" s="225">
        <f t="shared" si="176"/>
        <v>0</v>
      </c>
      <c r="V625" s="225">
        <f t="shared" si="176"/>
        <v>0</v>
      </c>
      <c r="W625" s="225">
        <f t="shared" si="176"/>
        <v>0</v>
      </c>
      <c r="X625" s="225">
        <f t="shared" si="176"/>
        <v>0</v>
      </c>
      <c r="Y625" s="225">
        <f t="shared" si="176"/>
        <v>0</v>
      </c>
      <c r="Z625" s="225">
        <f t="shared" si="176"/>
        <v>0</v>
      </c>
      <c r="AA625" s="225">
        <f t="shared" si="176"/>
        <v>0</v>
      </c>
      <c r="AB625" s="225">
        <f t="shared" si="176"/>
        <v>0</v>
      </c>
      <c r="AC625" s="225">
        <f t="shared" si="176"/>
        <v>0</v>
      </c>
    </row>
    <row r="626" spans="1:31" s="13" customFormat="1" ht="10.5" customHeight="1" thickBot="1" x14ac:dyDescent="0.25">
      <c r="A626" s="23" t="s">
        <v>147</v>
      </c>
      <c r="B626" s="24"/>
      <c r="C626" s="25"/>
      <c r="D626" s="463"/>
      <c r="E626" s="26">
        <v>1</v>
      </c>
      <c r="F626" s="26">
        <v>2</v>
      </c>
      <c r="G626" s="26">
        <v>3</v>
      </c>
      <c r="H626" s="619">
        <v>4</v>
      </c>
      <c r="I626" s="26">
        <v>5</v>
      </c>
      <c r="J626" s="26">
        <v>6</v>
      </c>
      <c r="K626" s="26">
        <v>7</v>
      </c>
      <c r="L626" s="26">
        <v>8</v>
      </c>
      <c r="M626" s="26">
        <v>9</v>
      </c>
      <c r="N626" s="619">
        <v>10</v>
      </c>
      <c r="O626" s="26">
        <v>11</v>
      </c>
      <c r="P626" s="26">
        <v>12</v>
      </c>
      <c r="Q626" s="26">
        <v>13</v>
      </c>
      <c r="R626" s="26">
        <v>14</v>
      </c>
      <c r="S626" s="26">
        <v>15</v>
      </c>
      <c r="T626" s="26">
        <v>16</v>
      </c>
      <c r="U626" s="26">
        <v>17</v>
      </c>
      <c r="V626" s="619">
        <v>18</v>
      </c>
      <c r="W626" s="26">
        <v>19</v>
      </c>
      <c r="X626" s="26">
        <v>20</v>
      </c>
      <c r="Y626" s="26">
        <v>21</v>
      </c>
      <c r="Z626" s="26">
        <v>22</v>
      </c>
      <c r="AA626" s="26">
        <v>23</v>
      </c>
      <c r="AB626" s="26">
        <v>24</v>
      </c>
      <c r="AC626" s="346"/>
    </row>
    <row r="627" spans="1:31" s="32" customFormat="1" ht="12" customHeight="1" x14ac:dyDescent="0.2">
      <c r="A627" s="770" t="s">
        <v>148</v>
      </c>
      <c r="B627" s="425"/>
      <c r="C627" s="427" t="s">
        <v>13</v>
      </c>
      <c r="D627" s="1199" t="s">
        <v>465</v>
      </c>
      <c r="E627" s="2073">
        <v>6.570000171661377</v>
      </c>
      <c r="F627" s="2071">
        <v>6.559999942779541</v>
      </c>
      <c r="G627" s="2071">
        <v>6.570000171661377</v>
      </c>
      <c r="H627" s="2071">
        <v>6.559999942779541</v>
      </c>
      <c r="I627" s="2071">
        <v>6.5799999237060547</v>
      </c>
      <c r="J627" s="2071">
        <v>6.5799999237060547</v>
      </c>
      <c r="K627" s="2071">
        <v>6.570000171661377</v>
      </c>
      <c r="L627" s="2071">
        <v>6.6399998664855957</v>
      </c>
      <c r="M627" s="2071">
        <v>6.559999942779541</v>
      </c>
      <c r="N627" s="2071">
        <v>6.559999942779541</v>
      </c>
      <c r="O627" s="2071">
        <v>6.5799999237060547</v>
      </c>
      <c r="P627" s="2071">
        <v>6.619999885559082</v>
      </c>
      <c r="Q627" s="2071">
        <v>6.6399998664855957</v>
      </c>
      <c r="R627" s="2071">
        <v>6.619999885559082</v>
      </c>
      <c r="S627" s="2071">
        <v>6.619999885559082</v>
      </c>
      <c r="T627" s="2071">
        <v>6.6399998664855957</v>
      </c>
      <c r="U627" s="2071">
        <v>6.6500000953674316</v>
      </c>
      <c r="V627" s="2071">
        <v>6.6599998474121094</v>
      </c>
      <c r="W627" s="2071">
        <v>6.6500000953674316</v>
      </c>
      <c r="X627" s="2071">
        <v>6.6399998664855957</v>
      </c>
      <c r="Y627" s="2071">
        <v>6.6599998474121094</v>
      </c>
      <c r="Z627" s="2071">
        <v>6.6399998664855957</v>
      </c>
      <c r="AA627" s="2071">
        <v>6.5999999046325684</v>
      </c>
      <c r="AB627" s="2072">
        <v>6.6100001335144043</v>
      </c>
      <c r="AC627" s="771"/>
    </row>
    <row r="628" spans="1:31" s="32" customFormat="1" ht="11.25" customHeight="1" x14ac:dyDescent="0.2">
      <c r="A628" s="858" t="s">
        <v>149</v>
      </c>
      <c r="B628" s="859"/>
      <c r="C628" s="860" t="s">
        <v>13</v>
      </c>
      <c r="D628" s="2061" t="s">
        <v>465</v>
      </c>
      <c r="E628" s="2073">
        <v>6.5500001907348633</v>
      </c>
      <c r="F628" s="2071">
        <v>6.5500001907348633</v>
      </c>
      <c r="G628" s="2071">
        <v>6.5500001907348633</v>
      </c>
      <c r="H628" s="2071">
        <v>6.5300002098083496</v>
      </c>
      <c r="I628" s="2071">
        <v>6.559999942779541</v>
      </c>
      <c r="J628" s="2071">
        <v>6.5500001907348633</v>
      </c>
      <c r="K628" s="2071">
        <v>6.5500001907348633</v>
      </c>
      <c r="L628" s="2071">
        <v>6.630000114440918</v>
      </c>
      <c r="M628" s="2071">
        <v>6.570000171661377</v>
      </c>
      <c r="N628" s="2071">
        <v>6.5500001907348633</v>
      </c>
      <c r="O628" s="2071">
        <v>6.5799999237060547</v>
      </c>
      <c r="P628" s="2071">
        <v>6.5799999237060547</v>
      </c>
      <c r="Q628" s="2071">
        <v>6.630000114440918</v>
      </c>
      <c r="R628" s="2071">
        <v>6.619999885559082</v>
      </c>
      <c r="S628" s="2071">
        <v>6.619999885559082</v>
      </c>
      <c r="T628" s="2071">
        <v>6.619999885559082</v>
      </c>
      <c r="U628" s="2071">
        <v>6.619999885559082</v>
      </c>
      <c r="V628" s="2071">
        <v>6.619999885559082</v>
      </c>
      <c r="W628" s="2071">
        <v>6.630000114440918</v>
      </c>
      <c r="X628" s="2071">
        <v>6.630000114440918</v>
      </c>
      <c r="Y628" s="2071">
        <v>6.619999885559082</v>
      </c>
      <c r="Z628" s="2071">
        <v>6.6500000953674316</v>
      </c>
      <c r="AA628" s="2071">
        <v>6.5900001525878906</v>
      </c>
      <c r="AB628" s="2072">
        <v>6.5999999046325684</v>
      </c>
      <c r="AC628" s="861"/>
    </row>
    <row r="629" spans="1:31" s="32" customFormat="1" ht="11.25" customHeight="1" thickBot="1" x14ac:dyDescent="0.25">
      <c r="A629" s="777" t="s">
        <v>173</v>
      </c>
      <c r="B629" s="778"/>
      <c r="C629" s="779" t="s">
        <v>13</v>
      </c>
      <c r="D629" s="1345" t="s">
        <v>465</v>
      </c>
      <c r="E629" s="2076">
        <v>6.5999999046325684</v>
      </c>
      <c r="F629" s="2074">
        <v>6.5999999046325684</v>
      </c>
      <c r="G629" s="2074">
        <v>6.6100001335144043</v>
      </c>
      <c r="H629" s="2074">
        <v>6.5900001525878906</v>
      </c>
      <c r="I629" s="2074">
        <v>6.5999999046325684</v>
      </c>
      <c r="J629" s="2074">
        <v>6.6100001335144043</v>
      </c>
      <c r="K629" s="2074">
        <v>6.6100001335144043</v>
      </c>
      <c r="L629" s="2074">
        <v>6.6999998092651367</v>
      </c>
      <c r="M629" s="2074">
        <v>6.619999885559082</v>
      </c>
      <c r="N629" s="2074">
        <v>6.6100001335144043</v>
      </c>
      <c r="O629" s="2074">
        <v>6.630000114440918</v>
      </c>
      <c r="P629" s="2074">
        <v>6.6700000762939453</v>
      </c>
      <c r="Q629" s="2074">
        <v>6.679999828338623</v>
      </c>
      <c r="R629" s="2074">
        <v>6.6500000953674316</v>
      </c>
      <c r="S629" s="2074">
        <v>6.6599998474121094</v>
      </c>
      <c r="T629" s="2074">
        <v>6.6700000762939453</v>
      </c>
      <c r="U629" s="2074">
        <v>6.6700000762939453</v>
      </c>
      <c r="V629" s="2074">
        <v>6.679999828338623</v>
      </c>
      <c r="W629" s="2074">
        <v>6.6700000762939453</v>
      </c>
      <c r="X629" s="2074">
        <v>6.6700000762939453</v>
      </c>
      <c r="Y629" s="2074">
        <v>6.690000057220459</v>
      </c>
      <c r="Z629" s="2074">
        <v>6.690000057220459</v>
      </c>
      <c r="AA629" s="2074">
        <v>6.630000114440918</v>
      </c>
      <c r="AB629" s="2075">
        <v>6.6500000953674316</v>
      </c>
      <c r="AC629" s="780"/>
    </row>
    <row r="630" spans="1:31" s="4" customFormat="1" ht="12" x14ac:dyDescent="0.2">
      <c r="A630" s="2857" t="s">
        <v>123</v>
      </c>
      <c r="B630" s="2709" t="s">
        <v>259</v>
      </c>
      <c r="C630" s="10" t="s">
        <v>483</v>
      </c>
      <c r="D630" s="1203" t="s">
        <v>479</v>
      </c>
      <c r="E630" s="2626">
        <v>0.17352000000000001</v>
      </c>
      <c r="F630" s="2626">
        <v>0.16319999999999998</v>
      </c>
      <c r="G630" s="2626">
        <v>0.14471999999999999</v>
      </c>
      <c r="H630" s="2626">
        <v>0.15240000000000001</v>
      </c>
      <c r="I630" s="2626">
        <v>0.15552000000000002</v>
      </c>
      <c r="J630" s="2626">
        <v>0.15912000000000001</v>
      </c>
      <c r="K630" s="2626">
        <v>0.1656</v>
      </c>
      <c r="L630" s="2626">
        <v>0.16224</v>
      </c>
      <c r="M630" s="2626">
        <v>0.16536000000000001</v>
      </c>
      <c r="N630" s="2626">
        <v>0.14376</v>
      </c>
      <c r="O630" s="2626">
        <v>0.17255999999999999</v>
      </c>
      <c r="P630" s="2626">
        <v>0.16824</v>
      </c>
      <c r="Q630" s="2626">
        <v>0.16008</v>
      </c>
      <c r="R630" s="2626">
        <v>0.15215999999999999</v>
      </c>
      <c r="S630" s="2626">
        <v>0.16488</v>
      </c>
      <c r="T630" s="2626">
        <v>0.16440000000000002</v>
      </c>
      <c r="U630" s="2626">
        <v>0.15887999999999999</v>
      </c>
      <c r="V630" s="2626">
        <v>0.16368000000000002</v>
      </c>
      <c r="W630" s="2626">
        <v>0.15887999999999999</v>
      </c>
      <c r="X630" s="2626">
        <v>0.17376</v>
      </c>
      <c r="Y630" s="2626">
        <v>0.17471999999999999</v>
      </c>
      <c r="Z630" s="2626">
        <v>0.17784</v>
      </c>
      <c r="AA630" s="2626">
        <v>0.17663999999999999</v>
      </c>
      <c r="AB630" s="2626">
        <v>0.17424000000000001</v>
      </c>
      <c r="AC630" s="121">
        <f>SUM(E630:AB630)</f>
        <v>3.9263999999999992</v>
      </c>
      <c r="AD630" s="661"/>
    </row>
    <row r="631" spans="1:31" s="4" customFormat="1" ht="12" x14ac:dyDescent="0.2">
      <c r="A631" s="2855"/>
      <c r="B631" s="2710"/>
      <c r="C631" s="11" t="s">
        <v>484</v>
      </c>
      <c r="D631" s="1201" t="s">
        <v>479</v>
      </c>
      <c r="E631" s="2626">
        <v>0.14088000000000001</v>
      </c>
      <c r="F631" s="2626">
        <v>9.3359999999999999E-2</v>
      </c>
      <c r="G631" s="2626">
        <v>9.4560000000000005E-2</v>
      </c>
      <c r="H631" s="2626">
        <v>7.415999999999999E-2</v>
      </c>
      <c r="I631" s="2626">
        <v>7.415999999999999E-2</v>
      </c>
      <c r="J631" s="2626">
        <v>8.208E-2</v>
      </c>
      <c r="K631" s="2626">
        <v>9.7680000000000003E-2</v>
      </c>
      <c r="L631" s="2626">
        <v>0.13991999999999999</v>
      </c>
      <c r="M631" s="2626">
        <v>0.15168000000000001</v>
      </c>
      <c r="N631" s="2626">
        <v>0.13632</v>
      </c>
      <c r="O631" s="2626">
        <v>0.14327999999999999</v>
      </c>
      <c r="P631" s="2626">
        <v>0.14759999999999998</v>
      </c>
      <c r="Q631" s="2626">
        <v>0.14327999999999999</v>
      </c>
      <c r="R631" s="2626">
        <v>0.15096000000000001</v>
      </c>
      <c r="S631" s="2626">
        <v>0.15719999999999998</v>
      </c>
      <c r="T631" s="2626">
        <v>0.15887999999999999</v>
      </c>
      <c r="U631" s="2626">
        <v>0.15503999999999998</v>
      </c>
      <c r="V631" s="2626">
        <v>0.15647999999999998</v>
      </c>
      <c r="W631" s="2626">
        <v>0.15240000000000001</v>
      </c>
      <c r="X631" s="2626">
        <v>0.16296000000000002</v>
      </c>
      <c r="Y631" s="2626">
        <v>0.16608000000000001</v>
      </c>
      <c r="Z631" s="2626">
        <v>0.16703999999999999</v>
      </c>
      <c r="AA631" s="2626">
        <v>0.16344</v>
      </c>
      <c r="AB631" s="2626">
        <v>0.15696000000000002</v>
      </c>
      <c r="AC631" s="117">
        <f>SUM(E631:AB631)</f>
        <v>3.2664000000000004</v>
      </c>
      <c r="AD631" s="661"/>
    </row>
    <row r="632" spans="1:31" s="4" customFormat="1" ht="12" x14ac:dyDescent="0.2">
      <c r="A632" s="2855"/>
      <c r="B632" s="2710"/>
      <c r="C632" s="11" t="s">
        <v>8</v>
      </c>
      <c r="D632" s="1201" t="s">
        <v>465</v>
      </c>
      <c r="E632" s="2098">
        <v>16</v>
      </c>
      <c r="F632" s="2096">
        <v>16</v>
      </c>
      <c r="G632" s="2096">
        <v>16</v>
      </c>
      <c r="H632" s="2096">
        <v>16</v>
      </c>
      <c r="I632" s="2096">
        <v>15</v>
      </c>
      <c r="J632" s="2096">
        <v>15</v>
      </c>
      <c r="K632" s="2096">
        <v>17</v>
      </c>
      <c r="L632" s="2096">
        <v>15</v>
      </c>
      <c r="M632" s="2096">
        <v>14</v>
      </c>
      <c r="N632" s="2096">
        <v>19</v>
      </c>
      <c r="O632" s="2096">
        <v>19</v>
      </c>
      <c r="P632" s="2096">
        <v>15</v>
      </c>
      <c r="Q632" s="2096">
        <v>16</v>
      </c>
      <c r="R632" s="2096">
        <v>16</v>
      </c>
      <c r="S632" s="2096">
        <v>18</v>
      </c>
      <c r="T632" s="2096">
        <v>16</v>
      </c>
      <c r="U632" s="2096">
        <v>17</v>
      </c>
      <c r="V632" s="2096">
        <v>17</v>
      </c>
      <c r="W632" s="2096">
        <v>15</v>
      </c>
      <c r="X632" s="2096">
        <v>15</v>
      </c>
      <c r="Y632" s="2096">
        <v>18</v>
      </c>
      <c r="Z632" s="2096">
        <v>18</v>
      </c>
      <c r="AA632" s="2096">
        <v>16</v>
      </c>
      <c r="AB632" s="2097">
        <v>19</v>
      </c>
      <c r="AC632" s="118"/>
      <c r="AD632" s="103"/>
    </row>
    <row r="633" spans="1:31" s="4" customFormat="1" ht="12" thickBot="1" x14ac:dyDescent="0.25">
      <c r="A633" s="2856"/>
      <c r="B633" s="2711"/>
      <c r="C633" s="46" t="s">
        <v>16</v>
      </c>
      <c r="D633" s="46"/>
      <c r="E633" s="490">
        <f t="shared" ref="E633:AC633" si="177">E631/E630</f>
        <v>0.81189488243430152</v>
      </c>
      <c r="F633" s="490">
        <f t="shared" si="177"/>
        <v>0.57205882352941184</v>
      </c>
      <c r="G633" s="490">
        <f t="shared" si="177"/>
        <v>0.65339966832504159</v>
      </c>
      <c r="H633" s="466">
        <f t="shared" si="177"/>
        <v>0.48661417322834638</v>
      </c>
      <c r="I633" s="490">
        <f t="shared" si="177"/>
        <v>0.47685185185185175</v>
      </c>
      <c r="J633" s="490">
        <f t="shared" si="177"/>
        <v>0.51583710407239813</v>
      </c>
      <c r="K633" s="490">
        <f t="shared" si="177"/>
        <v>0.58985507246376812</v>
      </c>
      <c r="L633" s="490">
        <f t="shared" si="177"/>
        <v>0.86242603550295849</v>
      </c>
      <c r="M633" s="490">
        <f t="shared" si="177"/>
        <v>0.91727140783744554</v>
      </c>
      <c r="N633" s="466">
        <f t="shared" si="177"/>
        <v>0.94824707846410683</v>
      </c>
      <c r="O633" s="490">
        <f t="shared" si="177"/>
        <v>0.83031988873435325</v>
      </c>
      <c r="P633" s="490">
        <f t="shared" si="177"/>
        <v>0.8773181169757488</v>
      </c>
      <c r="Q633" s="490">
        <f t="shared" si="177"/>
        <v>0.89505247376311836</v>
      </c>
      <c r="R633" s="490">
        <f t="shared" si="177"/>
        <v>0.99211356466876988</v>
      </c>
      <c r="S633" s="490">
        <f t="shared" si="177"/>
        <v>0.95342066957787475</v>
      </c>
      <c r="T633" s="490">
        <f t="shared" si="177"/>
        <v>0.96642335766423348</v>
      </c>
      <c r="U633" s="490">
        <f t="shared" si="177"/>
        <v>0.97583081570996977</v>
      </c>
      <c r="V633" s="466">
        <f t="shared" si="177"/>
        <v>0.95601173020527841</v>
      </c>
      <c r="W633" s="490">
        <f t="shared" si="177"/>
        <v>0.95921450151057408</v>
      </c>
      <c r="X633" s="490">
        <f t="shared" si="177"/>
        <v>0.9378453038674035</v>
      </c>
      <c r="Y633" s="490">
        <f t="shared" si="177"/>
        <v>0.95054945054945061</v>
      </c>
      <c r="Z633" s="490">
        <f t="shared" si="177"/>
        <v>0.93927125506072873</v>
      </c>
      <c r="AA633" s="490">
        <f t="shared" si="177"/>
        <v>0.92527173913043481</v>
      </c>
      <c r="AB633" s="490">
        <f t="shared" si="177"/>
        <v>0.90082644628099184</v>
      </c>
      <c r="AC633" s="316">
        <f t="shared" si="177"/>
        <v>0.83190709046454792</v>
      </c>
    </row>
    <row r="634" spans="1:31" s="4" customFormat="1" ht="12" x14ac:dyDescent="0.2">
      <c r="A634" s="2857" t="s">
        <v>122</v>
      </c>
      <c r="B634" s="2709" t="s">
        <v>260</v>
      </c>
      <c r="C634" s="10" t="s">
        <v>483</v>
      </c>
      <c r="D634" s="1203" t="s">
        <v>479</v>
      </c>
      <c r="E634" s="2626">
        <v>0.10692</v>
      </c>
      <c r="F634" s="2626">
        <v>0.1026</v>
      </c>
      <c r="G634" s="2626">
        <v>0.10176</v>
      </c>
      <c r="H634" s="2626">
        <v>0.105</v>
      </c>
      <c r="I634" s="2626">
        <v>9.9000000000000005E-2</v>
      </c>
      <c r="J634" s="2626">
        <v>0.10104</v>
      </c>
      <c r="K634" s="2626">
        <v>0.1056</v>
      </c>
      <c r="L634" s="2626">
        <v>0.111</v>
      </c>
      <c r="M634" s="2626">
        <v>0.13031999999999999</v>
      </c>
      <c r="N634" s="2626">
        <v>0.1386</v>
      </c>
      <c r="O634" s="2626">
        <v>0.13212000000000002</v>
      </c>
      <c r="P634" s="2626">
        <v>0.13968</v>
      </c>
      <c r="Q634" s="2626">
        <v>0.1338</v>
      </c>
      <c r="R634" s="2626">
        <v>0.13500000000000001</v>
      </c>
      <c r="S634" s="2626">
        <v>0.13044</v>
      </c>
      <c r="T634" s="2626">
        <v>0.13044</v>
      </c>
      <c r="U634" s="2626">
        <v>0.12432</v>
      </c>
      <c r="V634" s="2626">
        <v>0.11472</v>
      </c>
      <c r="W634" s="2626">
        <v>0.111</v>
      </c>
      <c r="X634" s="2626">
        <v>0.1134</v>
      </c>
      <c r="Y634" s="2626">
        <v>0.12648000000000001</v>
      </c>
      <c r="Z634" s="2626">
        <v>0.11952</v>
      </c>
      <c r="AA634" s="2626">
        <v>0.11712</v>
      </c>
      <c r="AB634" s="2626">
        <v>0.1152</v>
      </c>
      <c r="AC634" s="121">
        <f>SUM(E634:AB634)</f>
        <v>2.8450800000000003</v>
      </c>
      <c r="AD634" s="661"/>
    </row>
    <row r="635" spans="1:31" s="4" customFormat="1" ht="12" x14ac:dyDescent="0.2">
      <c r="A635" s="2855"/>
      <c r="B635" s="2710"/>
      <c r="C635" s="11" t="s">
        <v>484</v>
      </c>
      <c r="D635" s="1201" t="s">
        <v>479</v>
      </c>
      <c r="E635" s="2626">
        <v>0.10464</v>
      </c>
      <c r="F635" s="2626">
        <v>0.1002</v>
      </c>
      <c r="G635" s="2626">
        <v>0.10008</v>
      </c>
      <c r="H635" s="2626">
        <v>0.10199999999999999</v>
      </c>
      <c r="I635" s="2626">
        <v>9.7560000000000008E-2</v>
      </c>
      <c r="J635" s="2626">
        <v>9.9720000000000003E-2</v>
      </c>
      <c r="K635" s="2626">
        <v>0.10235999999999999</v>
      </c>
      <c r="L635" s="2626">
        <v>0.10823999999999999</v>
      </c>
      <c r="M635" s="2626">
        <v>0.12071999999999999</v>
      </c>
      <c r="N635" s="2626">
        <v>0.12947999999999998</v>
      </c>
      <c r="O635" s="2626">
        <v>0.11831999999999999</v>
      </c>
      <c r="P635" s="2626">
        <v>0.11784</v>
      </c>
      <c r="Q635" s="2626">
        <v>0.1158</v>
      </c>
      <c r="R635" s="2626">
        <v>0.12312000000000001</v>
      </c>
      <c r="S635" s="2626">
        <v>0.12336</v>
      </c>
      <c r="T635" s="2626">
        <v>0.123</v>
      </c>
      <c r="U635" s="2626">
        <v>0.11844</v>
      </c>
      <c r="V635" s="2626">
        <v>0.11448</v>
      </c>
      <c r="W635" s="2626">
        <v>0.11172</v>
      </c>
      <c r="X635" s="2626">
        <v>0.11508</v>
      </c>
      <c r="Y635" s="2626">
        <v>0.11627999999999999</v>
      </c>
      <c r="Z635" s="2626">
        <v>0.11663999999999999</v>
      </c>
      <c r="AA635" s="2626">
        <v>0.11712</v>
      </c>
      <c r="AB635" s="2626">
        <v>0.11376</v>
      </c>
      <c r="AC635" s="117">
        <f>SUM(E635:AB635)</f>
        <v>2.7099599999999997</v>
      </c>
      <c r="AD635" s="661"/>
    </row>
    <row r="636" spans="1:31" s="4" customFormat="1" ht="12" x14ac:dyDescent="0.2">
      <c r="A636" s="2855"/>
      <c r="B636" s="2710"/>
      <c r="C636" s="11" t="s">
        <v>8</v>
      </c>
      <c r="D636" s="1201" t="s">
        <v>465</v>
      </c>
      <c r="E636" s="2095">
        <v>10</v>
      </c>
      <c r="F636" s="2093">
        <v>11</v>
      </c>
      <c r="G636" s="2093">
        <v>10</v>
      </c>
      <c r="H636" s="2093">
        <v>9</v>
      </c>
      <c r="I636" s="2093">
        <v>9</v>
      </c>
      <c r="J636" s="2093">
        <v>9</v>
      </c>
      <c r="K636" s="2093">
        <v>10</v>
      </c>
      <c r="L636" s="2093">
        <v>12</v>
      </c>
      <c r="M636" s="2093">
        <v>16</v>
      </c>
      <c r="N636" s="2093">
        <v>15</v>
      </c>
      <c r="O636" s="2093">
        <v>15</v>
      </c>
      <c r="P636" s="2093">
        <v>16</v>
      </c>
      <c r="Q636" s="2093">
        <v>15</v>
      </c>
      <c r="R636" s="2093">
        <v>17</v>
      </c>
      <c r="S636" s="2093">
        <v>15</v>
      </c>
      <c r="T636" s="2093">
        <v>16</v>
      </c>
      <c r="U636" s="2093">
        <v>11</v>
      </c>
      <c r="V636" s="2093">
        <v>9</v>
      </c>
      <c r="W636" s="2093">
        <v>11</v>
      </c>
      <c r="X636" s="2093">
        <v>10</v>
      </c>
      <c r="Y636" s="2093">
        <v>7</v>
      </c>
      <c r="Z636" s="2093">
        <v>14</v>
      </c>
      <c r="AA636" s="2093">
        <v>14</v>
      </c>
      <c r="AB636" s="2094">
        <v>15</v>
      </c>
      <c r="AC636" s="118"/>
    </row>
    <row r="637" spans="1:31" s="4" customFormat="1" ht="12" thickBot="1" x14ac:dyDescent="0.25">
      <c r="A637" s="2856"/>
      <c r="B637" s="2711"/>
      <c r="C637" s="46" t="s">
        <v>16</v>
      </c>
      <c r="D637" s="46"/>
      <c r="E637" s="490">
        <f t="shared" ref="E637:AC637" si="178">E635/E634</f>
        <v>0.978675645342312</v>
      </c>
      <c r="F637" s="490">
        <f t="shared" si="178"/>
        <v>0.97660818713450293</v>
      </c>
      <c r="G637" s="490">
        <f t="shared" si="178"/>
        <v>0.98349056603773588</v>
      </c>
      <c r="H637" s="466">
        <f t="shared" si="178"/>
        <v>0.97142857142857142</v>
      </c>
      <c r="I637" s="490">
        <f t="shared" si="178"/>
        <v>0.98545454545454547</v>
      </c>
      <c r="J637" s="490">
        <f t="shared" si="178"/>
        <v>0.98693586698337288</v>
      </c>
      <c r="K637" s="490">
        <f t="shared" si="178"/>
        <v>0.96931818181818175</v>
      </c>
      <c r="L637" s="490">
        <f t="shared" si="178"/>
        <v>0.97513513513513506</v>
      </c>
      <c r="M637" s="490">
        <f t="shared" si="178"/>
        <v>0.92633517495395945</v>
      </c>
      <c r="N637" s="466">
        <f t="shared" si="178"/>
        <v>0.93419913419913403</v>
      </c>
      <c r="O637" s="490">
        <f t="shared" si="178"/>
        <v>0.89554950045413251</v>
      </c>
      <c r="P637" s="490">
        <f t="shared" si="178"/>
        <v>0.8436426116838488</v>
      </c>
      <c r="Q637" s="490">
        <f t="shared" si="178"/>
        <v>0.86547085201793716</v>
      </c>
      <c r="R637" s="490">
        <f t="shared" si="178"/>
        <v>0.91200000000000003</v>
      </c>
      <c r="S637" s="490">
        <f t="shared" si="178"/>
        <v>0.94572217111315549</v>
      </c>
      <c r="T637" s="490">
        <f t="shared" si="178"/>
        <v>0.94296228150873962</v>
      </c>
      <c r="U637" s="490">
        <f t="shared" si="178"/>
        <v>0.95270270270270274</v>
      </c>
      <c r="V637" s="466">
        <f t="shared" si="178"/>
        <v>0.99790794979079489</v>
      </c>
      <c r="W637" s="490">
        <f t="shared" si="178"/>
        <v>1.0064864864864864</v>
      </c>
      <c r="X637" s="490">
        <f t="shared" si="178"/>
        <v>1.0148148148148148</v>
      </c>
      <c r="Y637" s="490">
        <f t="shared" si="178"/>
        <v>0.91935483870967727</v>
      </c>
      <c r="Z637" s="490">
        <f t="shared" si="178"/>
        <v>0.97590361445783125</v>
      </c>
      <c r="AA637" s="490">
        <f t="shared" si="178"/>
        <v>1</v>
      </c>
      <c r="AB637" s="490">
        <f t="shared" si="178"/>
        <v>0.98750000000000004</v>
      </c>
      <c r="AC637" s="316">
        <f t="shared" si="178"/>
        <v>0.95250748660846074</v>
      </c>
    </row>
    <row r="638" spans="1:31" s="4" customFormat="1" ht="12" thickBot="1" x14ac:dyDescent="0.25">
      <c r="A638" s="2857" t="s">
        <v>124</v>
      </c>
      <c r="B638" s="2709" t="s">
        <v>22</v>
      </c>
      <c r="C638" s="10" t="s">
        <v>483</v>
      </c>
      <c r="D638" s="1203" t="s">
        <v>858</v>
      </c>
      <c r="E638" s="231">
        <v>0.33599999999860303</v>
      </c>
      <c r="F638" s="231">
        <v>0.31199999999371358</v>
      </c>
      <c r="G638" s="231">
        <v>0.31200000000244471</v>
      </c>
      <c r="H638" s="231">
        <v>0.33599999999860303</v>
      </c>
      <c r="I638" s="231">
        <v>0.28800000000628639</v>
      </c>
      <c r="J638" s="231">
        <v>0.31199999999371358</v>
      </c>
      <c r="K638" s="231">
        <v>0.57600000000384166</v>
      </c>
      <c r="L638" s="231">
        <v>0.45599999999685675</v>
      </c>
      <c r="M638" s="231">
        <v>0.5280000000027939</v>
      </c>
      <c r="N638" s="231">
        <v>0.45599999999685675</v>
      </c>
      <c r="O638" s="231">
        <v>0.36000000000349247</v>
      </c>
      <c r="P638" s="231">
        <v>0.5280000000027939</v>
      </c>
      <c r="Q638" s="231">
        <v>0.52799999999406277</v>
      </c>
      <c r="R638" s="231">
        <v>0.45600000000558794</v>
      </c>
      <c r="S638" s="231">
        <v>0.52799999999406277</v>
      </c>
      <c r="T638" s="231">
        <v>0.57600000000384166</v>
      </c>
      <c r="U638" s="231">
        <v>0.6</v>
      </c>
      <c r="V638" s="231">
        <v>0.55199999999895222</v>
      </c>
      <c r="W638" s="231">
        <v>0.55199999999895222</v>
      </c>
      <c r="X638" s="231">
        <v>0.57600000000384166</v>
      </c>
      <c r="Y638" s="231">
        <v>0.52799999999406277</v>
      </c>
      <c r="Z638" s="231">
        <v>0.64800000000104774</v>
      </c>
      <c r="AA638" s="231">
        <v>0.45600000000558794</v>
      </c>
      <c r="AB638" s="231">
        <v>0.52799999999406277</v>
      </c>
      <c r="AC638" s="121">
        <f>SUM(E638:AB638)</f>
        <v>11.327999999994059</v>
      </c>
      <c r="AD638" s="120">
        <f>MAX(E638:AB638)</f>
        <v>0.64800000000104774</v>
      </c>
      <c r="AE638" s="4">
        <f>MIN(E638:AB638)</f>
        <v>0.28800000000628639</v>
      </c>
    </row>
    <row r="639" spans="1:31" s="4" customFormat="1" ht="12" thickBot="1" x14ac:dyDescent="0.25">
      <c r="A639" s="2855"/>
      <c r="B639" s="2710"/>
      <c r="C639" s="11" t="s">
        <v>484</v>
      </c>
      <c r="D639" s="1201" t="s">
        <v>858</v>
      </c>
      <c r="E639" s="332">
        <v>0.14400000000096042</v>
      </c>
      <c r="F639" s="332">
        <v>0.14399999999877763</v>
      </c>
      <c r="G639" s="332">
        <v>0.12000000000043655</v>
      </c>
      <c r="H639" s="231">
        <v>0.14400000000096042</v>
      </c>
      <c r="I639" s="332">
        <v>0.16799999999930151</v>
      </c>
      <c r="J639" s="332">
        <v>0.14400000000096042</v>
      </c>
      <c r="K639" s="332">
        <v>0.19199999999982537</v>
      </c>
      <c r="L639" s="332">
        <v>0.14399999999877763</v>
      </c>
      <c r="M639" s="332">
        <v>0.19199999999982537</v>
      </c>
      <c r="N639" s="231">
        <v>0.1680000000014843</v>
      </c>
      <c r="O639" s="332">
        <v>0.11999999999825377</v>
      </c>
      <c r="P639" s="332">
        <v>0.21600000000034925</v>
      </c>
      <c r="Q639" s="332">
        <v>0.19199999999982537</v>
      </c>
      <c r="R639" s="332">
        <v>0.1680000000014843</v>
      </c>
      <c r="S639" s="332">
        <v>0.19199999999982537</v>
      </c>
      <c r="T639" s="332">
        <v>0.19199999999982537</v>
      </c>
      <c r="U639" s="332">
        <v>0.21600000000034925</v>
      </c>
      <c r="V639" s="332">
        <v>0.14399999999877763</v>
      </c>
      <c r="W639" s="332">
        <v>0.12000000000043655</v>
      </c>
      <c r="X639" s="332">
        <v>0.35999999999912685</v>
      </c>
      <c r="Y639" s="332">
        <v>0.19199999999982537</v>
      </c>
      <c r="Z639" s="332">
        <v>0.1680000000014843</v>
      </c>
      <c r="AA639" s="332">
        <v>0.16799999999930151</v>
      </c>
      <c r="AB639" s="332">
        <v>0.19199999999982537</v>
      </c>
      <c r="AC639" s="117">
        <f>SUM(E639:AB639)</f>
        <v>4.1999999999999984</v>
      </c>
      <c r="AD639" s="120"/>
    </row>
    <row r="640" spans="1:31" s="4" customFormat="1" ht="12" x14ac:dyDescent="0.2">
      <c r="A640" s="2855"/>
      <c r="B640" s="2710"/>
      <c r="C640" s="11" t="s">
        <v>8</v>
      </c>
      <c r="D640" s="1201" t="s">
        <v>465</v>
      </c>
      <c r="E640" s="2092">
        <v>32</v>
      </c>
      <c r="F640" s="2090">
        <v>33</v>
      </c>
      <c r="G640" s="2090">
        <v>26</v>
      </c>
      <c r="H640" s="2090">
        <v>28</v>
      </c>
      <c r="I640" s="2090">
        <v>29</v>
      </c>
      <c r="J640" s="2090">
        <v>38</v>
      </c>
      <c r="K640" s="2090">
        <v>48</v>
      </c>
      <c r="L640" s="2090">
        <v>50</v>
      </c>
      <c r="M640" s="2090">
        <v>50</v>
      </c>
      <c r="N640" s="2090">
        <v>46</v>
      </c>
      <c r="O640" s="2090">
        <v>45</v>
      </c>
      <c r="P640" s="2090">
        <v>47</v>
      </c>
      <c r="Q640" s="2090">
        <v>47</v>
      </c>
      <c r="R640" s="2090">
        <v>44</v>
      </c>
      <c r="S640" s="2090">
        <v>51</v>
      </c>
      <c r="T640" s="2090">
        <v>56</v>
      </c>
      <c r="U640" s="2090">
        <v>58</v>
      </c>
      <c r="V640" s="2090">
        <v>46</v>
      </c>
      <c r="W640" s="2090">
        <v>52</v>
      </c>
      <c r="X640" s="2090">
        <v>60</v>
      </c>
      <c r="Y640" s="2090">
        <v>59</v>
      </c>
      <c r="Z640" s="2090">
        <v>51</v>
      </c>
      <c r="AA640" s="2090">
        <v>46</v>
      </c>
      <c r="AB640" s="2091">
        <v>35</v>
      </c>
      <c r="AC640" s="118"/>
      <c r="AD640" s="280">
        <f>MAX(E640:AB640)</f>
        <v>60</v>
      </c>
    </row>
    <row r="641" spans="1:30" s="4" customFormat="1" ht="12" thickBot="1" x14ac:dyDescent="0.25">
      <c r="A641" s="2856"/>
      <c r="B641" s="2711"/>
      <c r="C641" s="46" t="s">
        <v>16</v>
      </c>
      <c r="D641" s="46"/>
      <c r="E641" s="490">
        <f>E639/E638</f>
        <v>0.42857142857606878</v>
      </c>
      <c r="F641" s="490">
        <f t="shared" ref="F641:AC641" si="179">F639/F638</f>
        <v>0.46153846154384315</v>
      </c>
      <c r="G641" s="490">
        <f t="shared" si="179"/>
        <v>0.38461538461377009</v>
      </c>
      <c r="H641" s="490">
        <f t="shared" si="179"/>
        <v>0.42857142857606878</v>
      </c>
      <c r="I641" s="490">
        <f t="shared" si="179"/>
        <v>0.58333333331817516</v>
      </c>
      <c r="J641" s="490">
        <f t="shared" si="179"/>
        <v>0.46153846155083922</v>
      </c>
      <c r="K641" s="490">
        <f t="shared" si="179"/>
        <v>0.33333333333080695</v>
      </c>
      <c r="L641" s="490">
        <f t="shared" si="179"/>
        <v>0.31578947368370669</v>
      </c>
      <c r="M641" s="490">
        <f t="shared" si="179"/>
        <v>0.36363636363410873</v>
      </c>
      <c r="N641" s="490">
        <f t="shared" si="179"/>
        <v>0.36842105263737351</v>
      </c>
      <c r="O641" s="490">
        <f t="shared" si="179"/>
        <v>0.33333333332524889</v>
      </c>
      <c r="P641" s="490">
        <f t="shared" si="179"/>
        <v>0.40909090908940582</v>
      </c>
      <c r="Q641" s="490">
        <f t="shared" si="179"/>
        <v>0.36363636364012186</v>
      </c>
      <c r="R641" s="490">
        <f t="shared" si="179"/>
        <v>0.36842105263031927</v>
      </c>
      <c r="S641" s="490">
        <f t="shared" si="179"/>
        <v>0.36363636364012186</v>
      </c>
      <c r="T641" s="490">
        <f t="shared" si="179"/>
        <v>0.33333333333080695</v>
      </c>
      <c r="U641" s="490">
        <f t="shared" si="179"/>
        <v>0.36000000000058208</v>
      </c>
      <c r="V641" s="490">
        <f t="shared" si="179"/>
        <v>0.26086956521567206</v>
      </c>
      <c r="W641" s="490">
        <f t="shared" si="179"/>
        <v>0.21739130434902959</v>
      </c>
      <c r="X641" s="490">
        <f t="shared" si="179"/>
        <v>0.62499999999431566</v>
      </c>
      <c r="Y641" s="490">
        <f t="shared" si="179"/>
        <v>0.36363636364012186</v>
      </c>
      <c r="Z641" s="490">
        <f t="shared" si="179"/>
        <v>0.25925925926113064</v>
      </c>
      <c r="AA641" s="490">
        <f t="shared" si="179"/>
        <v>0.36842105262553243</v>
      </c>
      <c r="AB641" s="490">
        <f t="shared" si="179"/>
        <v>0.36363636364012186</v>
      </c>
      <c r="AC641" s="490">
        <f t="shared" si="179"/>
        <v>0.37076271186460108</v>
      </c>
    </row>
    <row r="642" spans="1:30" s="661" customFormat="1" ht="10.5" customHeight="1" thickBot="1" x14ac:dyDescent="0.25">
      <c r="A642" s="2857" t="s">
        <v>125</v>
      </c>
      <c r="B642" s="2709" t="s">
        <v>41</v>
      </c>
      <c r="C642" s="10" t="s">
        <v>483</v>
      </c>
      <c r="D642" s="1203" t="s">
        <v>858</v>
      </c>
      <c r="E642" s="231">
        <v>0</v>
      </c>
      <c r="F642" s="231">
        <v>0</v>
      </c>
      <c r="G642" s="231">
        <v>0</v>
      </c>
      <c r="H642" s="231">
        <v>2.400000000052387E-2</v>
      </c>
      <c r="I642" s="231">
        <v>0</v>
      </c>
      <c r="J642" s="231">
        <v>2.3999999999978171E-2</v>
      </c>
      <c r="K642" s="231">
        <v>2.3999999999978171E-2</v>
      </c>
      <c r="L642" s="231">
        <v>2.3999999999978171E-2</v>
      </c>
      <c r="M642" s="231">
        <v>4.7999999999956341E-2</v>
      </c>
      <c r="N642" s="231">
        <v>2.3999999999978171E-2</v>
      </c>
      <c r="O642" s="231">
        <v>0</v>
      </c>
      <c r="P642" s="231">
        <v>2.3999999999978171E-2</v>
      </c>
      <c r="Q642" s="231">
        <v>2.3999999999978171E-2</v>
      </c>
      <c r="R642" s="231">
        <v>0</v>
      </c>
      <c r="S642" s="231">
        <v>2.3999999999978171E-2</v>
      </c>
      <c r="T642" s="231">
        <v>2.3999999999978171E-2</v>
      </c>
      <c r="U642" s="231">
        <v>2.3999999999978171E-2</v>
      </c>
      <c r="V642" s="231">
        <v>0</v>
      </c>
      <c r="W642" s="231">
        <v>2.3999999999978171E-2</v>
      </c>
      <c r="X642" s="231">
        <v>0</v>
      </c>
      <c r="Y642" s="231">
        <v>0</v>
      </c>
      <c r="Z642" s="231">
        <v>0</v>
      </c>
      <c r="AA642" s="231">
        <v>2.3999999999978171E-2</v>
      </c>
      <c r="AB642" s="231">
        <v>2.3999999999978171E-2</v>
      </c>
      <c r="AC642" s="121">
        <f>SUM(E642:AB642)</f>
        <v>0.3600000000002182</v>
      </c>
    </row>
    <row r="643" spans="1:30" s="661" customFormat="1" ht="10.5" customHeight="1" thickBot="1" x14ac:dyDescent="0.25">
      <c r="A643" s="2855"/>
      <c r="B643" s="2710"/>
      <c r="C643" s="11" t="s">
        <v>484</v>
      </c>
      <c r="D643" s="1201" t="s">
        <v>858</v>
      </c>
      <c r="E643" s="332">
        <v>0</v>
      </c>
      <c r="F643" s="332">
        <v>2.3999999999978171E-2</v>
      </c>
      <c r="G643" s="332">
        <v>0</v>
      </c>
      <c r="H643" s="231">
        <v>4.7999999999956341E-2</v>
      </c>
      <c r="I643" s="332">
        <v>0</v>
      </c>
      <c r="J643" s="332">
        <v>2.3999999999978171E-2</v>
      </c>
      <c r="K643" s="332">
        <v>2.3999999999978171E-2</v>
      </c>
      <c r="L643" s="332">
        <v>2.3999999999978171E-2</v>
      </c>
      <c r="M643" s="332">
        <v>4.7999999999956341E-2</v>
      </c>
      <c r="N643" s="231">
        <v>4.7999999999956341E-2</v>
      </c>
      <c r="O643" s="332">
        <v>2.3999999999978171E-2</v>
      </c>
      <c r="P643" s="332">
        <v>2.3999999999978171E-2</v>
      </c>
      <c r="Q643" s="332">
        <v>2.3999999999978171E-2</v>
      </c>
      <c r="R643" s="332">
        <v>2.3999999999978171E-2</v>
      </c>
      <c r="S643" s="332">
        <v>4.7999999999956341E-2</v>
      </c>
      <c r="T643" s="332">
        <v>2.3999999999978171E-2</v>
      </c>
      <c r="U643" s="332">
        <v>2.3999999999978171E-2</v>
      </c>
      <c r="V643" s="332">
        <v>2.3999999999978171E-2</v>
      </c>
      <c r="W643" s="332">
        <v>2.3999999999978171E-2</v>
      </c>
      <c r="X643" s="332">
        <v>0</v>
      </c>
      <c r="Y643" s="332">
        <v>2.3999999999978171E-2</v>
      </c>
      <c r="Z643" s="332">
        <v>2.400000000052387E-2</v>
      </c>
      <c r="AA643" s="332">
        <v>2.3999999999978171E-2</v>
      </c>
      <c r="AB643" s="332">
        <v>2.3999999999978171E-2</v>
      </c>
      <c r="AC643" s="117">
        <f>SUM(E643:AB643)</f>
        <v>0.57600000000002161</v>
      </c>
    </row>
    <row r="644" spans="1:30" s="4" customFormat="1" ht="12" x14ac:dyDescent="0.2">
      <c r="A644" s="2855"/>
      <c r="B644" s="2710"/>
      <c r="C644" s="11" t="s">
        <v>8</v>
      </c>
      <c r="D644" s="1201" t="s">
        <v>465</v>
      </c>
      <c r="E644" s="2089">
        <v>1</v>
      </c>
      <c r="F644" s="2087">
        <v>2</v>
      </c>
      <c r="G644" s="2087">
        <v>3</v>
      </c>
      <c r="H644" s="2087">
        <v>1</v>
      </c>
      <c r="I644" s="2087">
        <v>1</v>
      </c>
      <c r="J644" s="2087">
        <v>3</v>
      </c>
      <c r="K644" s="2087">
        <v>2</v>
      </c>
      <c r="L644" s="2087">
        <v>4</v>
      </c>
      <c r="M644" s="2087">
        <v>10</v>
      </c>
      <c r="N644" s="2087">
        <v>4</v>
      </c>
      <c r="O644" s="2087">
        <v>3</v>
      </c>
      <c r="P644" s="2087">
        <v>3</v>
      </c>
      <c r="Q644" s="2087">
        <v>3</v>
      </c>
      <c r="R644" s="2087">
        <v>3</v>
      </c>
      <c r="S644" s="2087">
        <v>5</v>
      </c>
      <c r="T644" s="2087">
        <v>3</v>
      </c>
      <c r="U644" s="2087">
        <v>3</v>
      </c>
      <c r="V644" s="2087">
        <v>2</v>
      </c>
      <c r="W644" s="2087">
        <v>1</v>
      </c>
      <c r="X644" s="2087">
        <v>2</v>
      </c>
      <c r="Y644" s="2087">
        <v>1</v>
      </c>
      <c r="Z644" s="2087">
        <v>2</v>
      </c>
      <c r="AA644" s="2087">
        <v>3</v>
      </c>
      <c r="AB644" s="2088">
        <v>2</v>
      </c>
      <c r="AC644" s="118"/>
    </row>
    <row r="645" spans="1:30" s="4" customFormat="1" ht="12" thickBot="1" x14ac:dyDescent="0.25">
      <c r="A645" s="2881"/>
      <c r="B645" s="2729"/>
      <c r="C645" s="45" t="s">
        <v>16</v>
      </c>
      <c r="D645" s="45"/>
      <c r="E645" s="175" t="e">
        <f>E643/E642</f>
        <v>#DIV/0!</v>
      </c>
      <c r="F645" s="175" t="e">
        <f t="shared" ref="F645:AC645" si="180">F643/F642</f>
        <v>#DIV/0!</v>
      </c>
      <c r="G645" s="175" t="e">
        <f t="shared" si="180"/>
        <v>#DIV/0!</v>
      </c>
      <c r="H645" s="175">
        <f t="shared" si="180"/>
        <v>1.999999999954525</v>
      </c>
      <c r="I645" s="175" t="e">
        <f t="shared" si="180"/>
        <v>#DIV/0!</v>
      </c>
      <c r="J645" s="175">
        <f t="shared" si="180"/>
        <v>1</v>
      </c>
      <c r="K645" s="175">
        <f t="shared" si="180"/>
        <v>1</v>
      </c>
      <c r="L645" s="175">
        <f t="shared" si="180"/>
        <v>1</v>
      </c>
      <c r="M645" s="175">
        <f t="shared" si="180"/>
        <v>1</v>
      </c>
      <c r="N645" s="175">
        <f t="shared" si="180"/>
        <v>2</v>
      </c>
      <c r="O645" s="175" t="e">
        <f t="shared" si="180"/>
        <v>#DIV/0!</v>
      </c>
      <c r="P645" s="175">
        <f t="shared" si="180"/>
        <v>1</v>
      </c>
      <c r="Q645" s="175">
        <f t="shared" si="180"/>
        <v>1</v>
      </c>
      <c r="R645" s="175" t="e">
        <f t="shared" si="180"/>
        <v>#DIV/0!</v>
      </c>
      <c r="S645" s="175">
        <f t="shared" si="180"/>
        <v>2</v>
      </c>
      <c r="T645" s="175">
        <f t="shared" si="180"/>
        <v>1</v>
      </c>
      <c r="U645" s="175">
        <f t="shared" si="180"/>
        <v>1</v>
      </c>
      <c r="V645" s="175" t="e">
        <f t="shared" si="180"/>
        <v>#DIV/0!</v>
      </c>
      <c r="W645" s="175">
        <f t="shared" si="180"/>
        <v>1</v>
      </c>
      <c r="X645" s="175" t="e">
        <f t="shared" si="180"/>
        <v>#DIV/0!</v>
      </c>
      <c r="Y645" s="175" t="e">
        <f t="shared" si="180"/>
        <v>#DIV/0!</v>
      </c>
      <c r="Z645" s="175" t="e">
        <f t="shared" si="180"/>
        <v>#DIV/0!</v>
      </c>
      <c r="AA645" s="175">
        <f t="shared" si="180"/>
        <v>1</v>
      </c>
      <c r="AB645" s="175">
        <f t="shared" si="180"/>
        <v>1</v>
      </c>
      <c r="AC645" s="175">
        <f t="shared" si="180"/>
        <v>1.5999999999990902</v>
      </c>
    </row>
    <row r="646" spans="1:30" s="4" customFormat="1" ht="12" x14ac:dyDescent="0.2">
      <c r="A646" s="2854" t="s">
        <v>101</v>
      </c>
      <c r="B646" s="2774" t="s">
        <v>42</v>
      </c>
      <c r="C646" s="63" t="s">
        <v>483</v>
      </c>
      <c r="D646" s="1203" t="s">
        <v>858</v>
      </c>
      <c r="E646" s="2626">
        <v>0.19944000000000001</v>
      </c>
      <c r="F646" s="2626">
        <v>0.21618000000000001</v>
      </c>
      <c r="G646" s="2626">
        <v>0.21834000000000001</v>
      </c>
      <c r="H646" s="2626">
        <v>0.22734000000000001</v>
      </c>
      <c r="I646" s="2626">
        <v>0.23760000000000001</v>
      </c>
      <c r="J646" s="2626">
        <v>0.22122</v>
      </c>
      <c r="K646" s="2626">
        <v>0.17262</v>
      </c>
      <c r="L646" s="2626">
        <v>0.15840000000000001</v>
      </c>
      <c r="M646" s="2626">
        <v>0.14868000000000001</v>
      </c>
      <c r="N646" s="2626">
        <v>0.15858</v>
      </c>
      <c r="O646" s="2626">
        <v>0.16056000000000001</v>
      </c>
      <c r="P646" s="2626">
        <v>0.16883999999999999</v>
      </c>
      <c r="Q646" s="2626">
        <v>0.1638</v>
      </c>
      <c r="R646" s="2626">
        <v>0.17460000000000001</v>
      </c>
      <c r="S646" s="2626">
        <v>0.18090000000000001</v>
      </c>
      <c r="T646" s="2626">
        <v>0.16866</v>
      </c>
      <c r="U646" s="2626">
        <v>0.16325999999999999</v>
      </c>
      <c r="V646" s="2626">
        <v>0.16866</v>
      </c>
      <c r="W646" s="2626">
        <v>0.17730000000000001</v>
      </c>
      <c r="X646" s="2626">
        <v>0.1845</v>
      </c>
      <c r="Y646" s="2626">
        <v>0.19494</v>
      </c>
      <c r="Z646" s="2626">
        <v>0.19782</v>
      </c>
      <c r="AA646" s="2626">
        <v>0.19944000000000001</v>
      </c>
      <c r="AB646" s="2626">
        <v>0.21708000000000002</v>
      </c>
      <c r="AC646" s="124">
        <f>SUM(E646:AB646)</f>
        <v>4.4787600000000003</v>
      </c>
    </row>
    <row r="647" spans="1:30" s="4" customFormat="1" ht="12" x14ac:dyDescent="0.2">
      <c r="A647" s="2855"/>
      <c r="B647" s="2710"/>
      <c r="C647" s="11" t="s">
        <v>484</v>
      </c>
      <c r="D647" s="1201" t="s">
        <v>858</v>
      </c>
      <c r="E647" s="2626">
        <v>0.30618000000000001</v>
      </c>
      <c r="F647" s="2626">
        <v>0.31283999999999995</v>
      </c>
      <c r="G647" s="2626">
        <v>0.31212000000000001</v>
      </c>
      <c r="H647" s="2626">
        <v>0.31356000000000001</v>
      </c>
      <c r="I647" s="2626">
        <v>0.32292000000000004</v>
      </c>
      <c r="J647" s="2626">
        <v>0.31913999999999998</v>
      </c>
      <c r="K647" s="2626">
        <v>0.3024</v>
      </c>
      <c r="L647" s="2626">
        <v>0.29681999999999997</v>
      </c>
      <c r="M647" s="2626">
        <v>0.29124</v>
      </c>
      <c r="N647" s="2626">
        <v>0.28548000000000001</v>
      </c>
      <c r="O647" s="2626">
        <v>0.29231999999999997</v>
      </c>
      <c r="P647" s="2626">
        <v>0.29627999999999999</v>
      </c>
      <c r="Q647" s="2626">
        <v>0.30168</v>
      </c>
      <c r="R647" s="2626">
        <v>0.31860000000000005</v>
      </c>
      <c r="S647" s="2626">
        <v>0.32094</v>
      </c>
      <c r="T647" s="2626">
        <v>0.32219999999999999</v>
      </c>
      <c r="U647" s="2626">
        <v>0.32345999999999997</v>
      </c>
      <c r="V647" s="2626">
        <v>0.32580000000000003</v>
      </c>
      <c r="W647" s="2626">
        <v>0.32580000000000003</v>
      </c>
      <c r="X647" s="2626">
        <v>0.33300000000000002</v>
      </c>
      <c r="Y647" s="2626">
        <v>0.35154000000000002</v>
      </c>
      <c r="Z647" s="2626">
        <v>0.34254000000000001</v>
      </c>
      <c r="AA647" s="2626">
        <v>0.32580000000000003</v>
      </c>
      <c r="AB647" s="2626">
        <v>0.32400000000000001</v>
      </c>
      <c r="AC647" s="117">
        <f>SUM(E647:AB647)</f>
        <v>7.5666600000000006</v>
      </c>
      <c r="AD647" s="661"/>
    </row>
    <row r="648" spans="1:30" s="4" customFormat="1" ht="12" x14ac:dyDescent="0.2">
      <c r="A648" s="2855"/>
      <c r="B648" s="2710"/>
      <c r="C648" s="11" t="s">
        <v>8</v>
      </c>
      <c r="D648" s="1201" t="s">
        <v>465</v>
      </c>
      <c r="E648" s="2101">
        <v>34</v>
      </c>
      <c r="F648" s="2099">
        <v>34</v>
      </c>
      <c r="G648" s="2099">
        <v>32</v>
      </c>
      <c r="H648" s="2099">
        <v>32</v>
      </c>
      <c r="I648" s="2099">
        <v>38</v>
      </c>
      <c r="J648" s="2099">
        <v>29</v>
      </c>
      <c r="K648" s="2099">
        <v>32</v>
      </c>
      <c r="L648" s="2099">
        <v>29</v>
      </c>
      <c r="M648" s="2099">
        <v>30</v>
      </c>
      <c r="N648" s="2099">
        <v>29</v>
      </c>
      <c r="O648" s="2099">
        <v>30</v>
      </c>
      <c r="P648" s="2099">
        <v>32</v>
      </c>
      <c r="Q648" s="2099">
        <v>28</v>
      </c>
      <c r="R648" s="2099">
        <v>32</v>
      </c>
      <c r="S648" s="2099">
        <v>36</v>
      </c>
      <c r="T648" s="2099">
        <v>30</v>
      </c>
      <c r="U648" s="2099">
        <v>32</v>
      </c>
      <c r="V648" s="2099">
        <v>35</v>
      </c>
      <c r="W648" s="2099">
        <v>32</v>
      </c>
      <c r="X648" s="2099">
        <v>39</v>
      </c>
      <c r="Y648" s="2099">
        <v>33</v>
      </c>
      <c r="Z648" s="2099">
        <v>36</v>
      </c>
      <c r="AA648" s="2099">
        <v>34</v>
      </c>
      <c r="AB648" s="2100">
        <v>33</v>
      </c>
      <c r="AC648" s="216"/>
    </row>
    <row r="649" spans="1:30" s="4" customFormat="1" ht="12" thickBot="1" x14ac:dyDescent="0.25">
      <c r="A649" s="2856"/>
      <c r="B649" s="2711"/>
      <c r="C649" s="46" t="s">
        <v>16</v>
      </c>
      <c r="D649" s="46"/>
      <c r="E649" s="490">
        <f t="shared" ref="E649:AC649" si="181">E647/E646</f>
        <v>1.5351985559566788</v>
      </c>
      <c r="F649" s="490">
        <f t="shared" si="181"/>
        <v>1.4471273938384677</v>
      </c>
      <c r="G649" s="490">
        <f t="shared" si="181"/>
        <v>1.4295136026380875</v>
      </c>
      <c r="H649" s="466">
        <f t="shared" si="181"/>
        <v>1.3792557403008709</v>
      </c>
      <c r="I649" s="490">
        <f t="shared" si="181"/>
        <v>1.3590909090909091</v>
      </c>
      <c r="J649" s="490">
        <f t="shared" si="181"/>
        <v>1.4426362896663953</v>
      </c>
      <c r="K649" s="490">
        <f t="shared" si="181"/>
        <v>1.7518248175182483</v>
      </c>
      <c r="L649" s="490">
        <f t="shared" si="181"/>
        <v>1.8738636363636361</v>
      </c>
      <c r="M649" s="490">
        <f t="shared" si="181"/>
        <v>1.9588377723970944</v>
      </c>
      <c r="N649" s="466">
        <f t="shared" si="181"/>
        <v>1.8002270147559591</v>
      </c>
      <c r="O649" s="490">
        <f t="shared" si="181"/>
        <v>1.8206278026905827</v>
      </c>
      <c r="P649" s="490">
        <f t="shared" si="181"/>
        <v>1.7547974413646055</v>
      </c>
      <c r="Q649" s="490">
        <f t="shared" si="181"/>
        <v>1.8417582417582419</v>
      </c>
      <c r="R649" s="490">
        <f t="shared" si="181"/>
        <v>1.8247422680412373</v>
      </c>
      <c r="S649" s="490">
        <f t="shared" si="181"/>
        <v>1.7741293532338309</v>
      </c>
      <c r="T649" s="490">
        <f t="shared" si="181"/>
        <v>1.910352187833511</v>
      </c>
      <c r="U649" s="490">
        <f t="shared" si="181"/>
        <v>1.9812568908489525</v>
      </c>
      <c r="V649" s="466">
        <f t="shared" si="181"/>
        <v>1.9316969050160087</v>
      </c>
      <c r="W649" s="490">
        <f t="shared" si="181"/>
        <v>1.8375634517766497</v>
      </c>
      <c r="X649" s="490">
        <f t="shared" si="181"/>
        <v>1.8048780487804879</v>
      </c>
      <c r="Y649" s="490">
        <f t="shared" si="181"/>
        <v>1.8033240997229918</v>
      </c>
      <c r="Z649" s="490">
        <f t="shared" si="181"/>
        <v>1.7315741583257507</v>
      </c>
      <c r="AA649" s="490">
        <f t="shared" si="181"/>
        <v>1.6335740072202167</v>
      </c>
      <c r="AB649" s="490">
        <f t="shared" si="181"/>
        <v>1.4925373134328357</v>
      </c>
      <c r="AC649" s="316">
        <f t="shared" si="181"/>
        <v>1.6894542239369825</v>
      </c>
    </row>
    <row r="650" spans="1:30" s="4" customFormat="1" ht="12" x14ac:dyDescent="0.2">
      <c r="A650" s="2857" t="s">
        <v>109</v>
      </c>
      <c r="B650" s="2709" t="s">
        <v>43</v>
      </c>
      <c r="C650" s="10" t="s">
        <v>483</v>
      </c>
      <c r="D650" s="1203" t="s">
        <v>479</v>
      </c>
      <c r="E650" s="2626">
        <v>0.25559999999999999</v>
      </c>
      <c r="F650" s="2626">
        <v>0.25319999999999998</v>
      </c>
      <c r="G650" s="2626">
        <v>0.25296000000000002</v>
      </c>
      <c r="H650" s="2626">
        <v>0.25319999999999998</v>
      </c>
      <c r="I650" s="2626">
        <v>0.25391999999999998</v>
      </c>
      <c r="J650" s="2626">
        <v>0.25391999999999998</v>
      </c>
      <c r="K650" s="2626">
        <v>0.25368000000000002</v>
      </c>
      <c r="L650" s="2626">
        <v>0.25824000000000003</v>
      </c>
      <c r="M650" s="2626">
        <v>0.26400000000000001</v>
      </c>
      <c r="N650" s="2626">
        <v>0.26735999999999999</v>
      </c>
      <c r="O650" s="2626">
        <v>0.26832</v>
      </c>
      <c r="P650" s="2626">
        <v>0.26568000000000003</v>
      </c>
      <c r="Q650" s="2626">
        <v>0.26616000000000001</v>
      </c>
      <c r="R650" s="2626">
        <v>0.27048</v>
      </c>
      <c r="S650" s="2626">
        <v>0.27911999999999998</v>
      </c>
      <c r="T650" s="2626">
        <v>0.27600000000000002</v>
      </c>
      <c r="U650" s="2626">
        <v>0.27144000000000001</v>
      </c>
      <c r="V650" s="2626">
        <v>0.27</v>
      </c>
      <c r="W650" s="2626">
        <v>0.26832</v>
      </c>
      <c r="X650" s="2626">
        <v>0.2616</v>
      </c>
      <c r="Y650" s="2626">
        <v>0.26256000000000002</v>
      </c>
      <c r="Z650" s="2626">
        <v>0.25944</v>
      </c>
      <c r="AA650" s="2626">
        <v>0.25968000000000002</v>
      </c>
      <c r="AB650" s="2626">
        <v>0.25727999999999995</v>
      </c>
      <c r="AC650" s="121">
        <f>SUM(E650:AB650)</f>
        <v>6.3021599999999998</v>
      </c>
      <c r="AD650" s="661"/>
    </row>
    <row r="651" spans="1:30" s="4" customFormat="1" ht="12" x14ac:dyDescent="0.2">
      <c r="A651" s="2855"/>
      <c r="B651" s="2710"/>
      <c r="C651" s="11" t="s">
        <v>484</v>
      </c>
      <c r="D651" s="1201" t="s">
        <v>479</v>
      </c>
      <c r="E651" s="2626">
        <v>0.29712</v>
      </c>
      <c r="F651" s="2626">
        <v>0.29592000000000002</v>
      </c>
      <c r="G651" s="2626">
        <v>0.29616000000000003</v>
      </c>
      <c r="H651" s="2626">
        <v>0.2964</v>
      </c>
      <c r="I651" s="2626">
        <v>0.29736000000000001</v>
      </c>
      <c r="J651" s="2626">
        <v>0.29855999999999999</v>
      </c>
      <c r="K651" s="2626">
        <v>0.29712</v>
      </c>
      <c r="L651" s="2626">
        <v>0.30624000000000001</v>
      </c>
      <c r="M651" s="2626">
        <v>0.30887999999999999</v>
      </c>
      <c r="N651" s="2626">
        <v>0.30024000000000001</v>
      </c>
      <c r="O651" s="2626">
        <v>0.30456</v>
      </c>
      <c r="P651" s="2626">
        <v>0.30695999999999996</v>
      </c>
      <c r="Q651" s="2626">
        <v>0.31439999999999996</v>
      </c>
      <c r="R651" s="2626">
        <v>0.31895999999999997</v>
      </c>
      <c r="S651" s="2626">
        <v>0.36912</v>
      </c>
      <c r="T651" s="2626">
        <v>0.37104000000000004</v>
      </c>
      <c r="U651" s="2626">
        <v>0.31919999999999998</v>
      </c>
      <c r="V651" s="2626">
        <v>0.32424000000000003</v>
      </c>
      <c r="W651" s="2626">
        <v>0.32519999999999999</v>
      </c>
      <c r="X651" s="2626">
        <v>0.318</v>
      </c>
      <c r="Y651" s="2626">
        <v>0.31848000000000004</v>
      </c>
      <c r="Z651" s="2626">
        <v>0.31656000000000001</v>
      </c>
      <c r="AA651" s="2626">
        <v>0.31319999999999998</v>
      </c>
      <c r="AB651" s="2626">
        <v>0.30575999999999998</v>
      </c>
      <c r="AC651" s="117">
        <f>SUM(E651:AB651)</f>
        <v>7.5196799999999993</v>
      </c>
      <c r="AD651" s="661"/>
    </row>
    <row r="652" spans="1:30" s="4" customFormat="1" ht="12" x14ac:dyDescent="0.2">
      <c r="A652" s="2855"/>
      <c r="B652" s="2710"/>
      <c r="C652" s="11" t="s">
        <v>8</v>
      </c>
      <c r="D652" s="1201" t="s">
        <v>465</v>
      </c>
      <c r="E652" s="2104">
        <v>35</v>
      </c>
      <c r="F652" s="2102">
        <v>33</v>
      </c>
      <c r="G652" s="2102">
        <v>35</v>
      </c>
      <c r="H652" s="2102">
        <v>33</v>
      </c>
      <c r="I652" s="2102">
        <v>36</v>
      </c>
      <c r="J652" s="2102">
        <v>36</v>
      </c>
      <c r="K652" s="2102">
        <v>34</v>
      </c>
      <c r="L652" s="2102">
        <v>35</v>
      </c>
      <c r="M652" s="2102">
        <v>36</v>
      </c>
      <c r="N652" s="2102">
        <v>34</v>
      </c>
      <c r="O652" s="2102">
        <v>34</v>
      </c>
      <c r="P652" s="2102">
        <v>37</v>
      </c>
      <c r="Q652" s="2102">
        <v>38</v>
      </c>
      <c r="R652" s="2102">
        <v>39</v>
      </c>
      <c r="S652" s="2102">
        <v>38</v>
      </c>
      <c r="T652" s="2102">
        <v>34</v>
      </c>
      <c r="U652" s="2102">
        <v>38</v>
      </c>
      <c r="V652" s="2102">
        <v>39</v>
      </c>
      <c r="W652" s="2102">
        <v>37</v>
      </c>
      <c r="X652" s="2102">
        <v>33</v>
      </c>
      <c r="Y652" s="2102">
        <v>35</v>
      </c>
      <c r="Z652" s="2102">
        <v>38</v>
      </c>
      <c r="AA652" s="2102">
        <v>35</v>
      </c>
      <c r="AB652" s="2103">
        <v>35</v>
      </c>
      <c r="AC652" s="118"/>
    </row>
    <row r="653" spans="1:30" s="4" customFormat="1" ht="12" thickBot="1" x14ac:dyDescent="0.25">
      <c r="A653" s="2881"/>
      <c r="B653" s="2729"/>
      <c r="C653" s="45" t="s">
        <v>16</v>
      </c>
      <c r="D653" s="45"/>
      <c r="E653" s="175">
        <f t="shared" ref="E653:AC653" si="182">E651/E650</f>
        <v>1.1624413145539907</v>
      </c>
      <c r="F653" s="175">
        <f t="shared" si="182"/>
        <v>1.1687203791469196</v>
      </c>
      <c r="G653" s="175">
        <f t="shared" si="182"/>
        <v>1.1707779886148009</v>
      </c>
      <c r="H653" s="444">
        <f t="shared" si="182"/>
        <v>1.1706161137440758</v>
      </c>
      <c r="I653" s="175">
        <f t="shared" si="182"/>
        <v>1.1710775047258981</v>
      </c>
      <c r="J653" s="175">
        <f t="shared" si="182"/>
        <v>1.175803402646503</v>
      </c>
      <c r="K653" s="175">
        <f t="shared" si="182"/>
        <v>1.17123935666982</v>
      </c>
      <c r="L653" s="175">
        <f t="shared" si="182"/>
        <v>1.1858736059479553</v>
      </c>
      <c r="M653" s="175">
        <f t="shared" si="182"/>
        <v>1.17</v>
      </c>
      <c r="N653" s="444">
        <f t="shared" si="182"/>
        <v>1.1229802513464993</v>
      </c>
      <c r="O653" s="175">
        <f t="shared" si="182"/>
        <v>1.1350626118067979</v>
      </c>
      <c r="P653" s="175">
        <f t="shared" si="182"/>
        <v>1.1553748870822038</v>
      </c>
      <c r="Q653" s="175">
        <f t="shared" si="182"/>
        <v>1.1812443642921548</v>
      </c>
      <c r="R653" s="175">
        <f t="shared" si="182"/>
        <v>1.1792369121561668</v>
      </c>
      <c r="S653" s="175">
        <f t="shared" si="182"/>
        <v>1.3224419604471196</v>
      </c>
      <c r="T653" s="175">
        <f t="shared" si="182"/>
        <v>1.3443478260869566</v>
      </c>
      <c r="U653" s="175">
        <f t="shared" si="182"/>
        <v>1.1759504862953138</v>
      </c>
      <c r="V653" s="444">
        <f t="shared" si="182"/>
        <v>1.2008888888888889</v>
      </c>
      <c r="W653" s="175">
        <f t="shared" si="182"/>
        <v>1.2119856887298748</v>
      </c>
      <c r="X653" s="175">
        <f t="shared" si="182"/>
        <v>1.2155963302752293</v>
      </c>
      <c r="Y653" s="175">
        <f t="shared" si="182"/>
        <v>1.2129798903107862</v>
      </c>
      <c r="Z653" s="175">
        <f t="shared" si="182"/>
        <v>1.2201665124884367</v>
      </c>
      <c r="AA653" s="175">
        <f t="shared" si="182"/>
        <v>1.2060998151571163</v>
      </c>
      <c r="AB653" s="175">
        <f t="shared" si="182"/>
        <v>1.1884328358208955</v>
      </c>
      <c r="AC653" s="123">
        <f t="shared" si="182"/>
        <v>1.1931909059750943</v>
      </c>
    </row>
    <row r="654" spans="1:30" s="4" customFormat="1" ht="11.25" x14ac:dyDescent="0.2">
      <c r="A654" s="2832" t="s">
        <v>110</v>
      </c>
      <c r="B654" s="2774" t="s">
        <v>31</v>
      </c>
      <c r="C654" s="63" t="s">
        <v>483</v>
      </c>
      <c r="D654" s="63"/>
      <c r="E654" s="125"/>
      <c r="F654" s="125"/>
      <c r="G654" s="125"/>
      <c r="H654" s="448"/>
      <c r="I654" s="125"/>
      <c r="J654" s="125"/>
      <c r="K654" s="125"/>
      <c r="L654" s="125"/>
      <c r="M654" s="125"/>
      <c r="N654" s="448"/>
      <c r="O654" s="125"/>
      <c r="P654" s="125"/>
      <c r="Q654" s="125"/>
      <c r="R654" s="125"/>
      <c r="S654" s="125"/>
      <c r="T654" s="125"/>
      <c r="U654" s="125"/>
      <c r="V654" s="448"/>
      <c r="W654" s="125"/>
      <c r="X654" s="125"/>
      <c r="Y654" s="125"/>
      <c r="Z654" s="125"/>
      <c r="AA654" s="125"/>
      <c r="AB654" s="125"/>
      <c r="AC654" s="124">
        <f>SUM(E654:AB654)</f>
        <v>0</v>
      </c>
    </row>
    <row r="655" spans="1:30" s="4" customFormat="1" ht="11.25" x14ac:dyDescent="0.2">
      <c r="A655" s="2852"/>
      <c r="B655" s="2710"/>
      <c r="C655" s="11" t="s">
        <v>484</v>
      </c>
      <c r="D655" s="11"/>
      <c r="E655" s="88"/>
      <c r="F655" s="88"/>
      <c r="G655" s="88"/>
      <c r="H655" s="424"/>
      <c r="I655" s="88"/>
      <c r="J655" s="88"/>
      <c r="K655" s="88"/>
      <c r="L655" s="88"/>
      <c r="M655" s="88"/>
      <c r="N655" s="424"/>
      <c r="O655" s="88"/>
      <c r="P655" s="88"/>
      <c r="Q655" s="88"/>
      <c r="R655" s="88"/>
      <c r="S655" s="88"/>
      <c r="T655" s="88"/>
      <c r="U655" s="88"/>
      <c r="V655" s="424"/>
      <c r="W655" s="88"/>
      <c r="X655" s="88"/>
      <c r="Y655" s="88"/>
      <c r="Z655" s="88"/>
      <c r="AA655" s="88"/>
      <c r="AB655" s="88"/>
      <c r="AC655" s="124">
        <f>SUM(E655:AB655)</f>
        <v>0</v>
      </c>
    </row>
    <row r="656" spans="1:30" s="4" customFormat="1" ht="11.25" x14ac:dyDescent="0.2">
      <c r="A656" s="2852"/>
      <c r="B656" s="2710"/>
      <c r="C656" s="11" t="s">
        <v>8</v>
      </c>
      <c r="D656" s="11"/>
      <c r="E656" s="88"/>
      <c r="F656" s="88"/>
      <c r="G656" s="88"/>
      <c r="H656" s="424"/>
      <c r="I656" s="88"/>
      <c r="J656" s="88"/>
      <c r="K656" s="88"/>
      <c r="L656" s="88"/>
      <c r="M656" s="88"/>
      <c r="N656" s="424"/>
      <c r="O656" s="88"/>
      <c r="P656" s="88"/>
      <c r="Q656" s="88"/>
      <c r="R656" s="88"/>
      <c r="S656" s="88"/>
      <c r="T656" s="88"/>
      <c r="U656" s="88"/>
      <c r="V656" s="424"/>
      <c r="W656" s="88"/>
      <c r="X656" s="88"/>
      <c r="Y656" s="88"/>
      <c r="Z656" s="88"/>
      <c r="AA656" s="88"/>
      <c r="AB656" s="88"/>
      <c r="AC656" s="118"/>
    </row>
    <row r="657" spans="1:31" s="4" customFormat="1" ht="12" thickBot="1" x14ac:dyDescent="0.25">
      <c r="A657" s="2874"/>
      <c r="B657" s="2711"/>
      <c r="C657" s="46" t="s">
        <v>16</v>
      </c>
      <c r="D657" s="46"/>
      <c r="E657" s="96"/>
      <c r="F657" s="96"/>
      <c r="G657" s="96"/>
      <c r="H657" s="445"/>
      <c r="I657" s="96"/>
      <c r="J657" s="96"/>
      <c r="K657" s="96"/>
      <c r="L657" s="96"/>
      <c r="M657" s="96"/>
      <c r="N657" s="445"/>
      <c r="O657" s="96"/>
      <c r="P657" s="96"/>
      <c r="Q657" s="96"/>
      <c r="R657" s="96"/>
      <c r="S657" s="96"/>
      <c r="T657" s="96"/>
      <c r="U657" s="96"/>
      <c r="V657" s="445"/>
      <c r="W657" s="96"/>
      <c r="X657" s="96"/>
      <c r="Y657" s="96"/>
      <c r="Z657" s="96"/>
      <c r="AA657" s="96"/>
      <c r="AB657" s="96"/>
      <c r="AC657" s="316"/>
    </row>
    <row r="658" spans="1:31" s="4" customFormat="1" ht="12" thickBot="1" x14ac:dyDescent="0.25">
      <c r="A658" s="2857" t="s">
        <v>111</v>
      </c>
      <c r="B658" s="2709" t="s">
        <v>41</v>
      </c>
      <c r="C658" s="10" t="s">
        <v>483</v>
      </c>
      <c r="D658" s="1203" t="s">
        <v>858</v>
      </c>
      <c r="E658" s="231">
        <v>0</v>
      </c>
      <c r="F658" s="231">
        <v>3.599999999996726E-2</v>
      </c>
      <c r="G658" s="231">
        <v>3.599999999996726E-2</v>
      </c>
      <c r="H658" s="231">
        <v>3.599999999996726E-2</v>
      </c>
      <c r="I658" s="231">
        <v>3.599999999996726E-2</v>
      </c>
      <c r="J658" s="231">
        <v>0</v>
      </c>
      <c r="K658" s="231">
        <v>7.1999999999934519E-2</v>
      </c>
      <c r="L658" s="231">
        <v>3.599999999996726E-2</v>
      </c>
      <c r="M658" s="231">
        <v>3.599999999996726E-2</v>
      </c>
      <c r="N658" s="231">
        <v>7.1999999999934519E-2</v>
      </c>
      <c r="O658" s="231">
        <v>3.599999999996726E-2</v>
      </c>
      <c r="P658" s="231">
        <v>3.599999999996726E-2</v>
      </c>
      <c r="Q658" s="231">
        <v>3.599999999996726E-2</v>
      </c>
      <c r="R658" s="231">
        <v>3.599999999996726E-2</v>
      </c>
      <c r="S658" s="231">
        <v>3.599999999996726E-2</v>
      </c>
      <c r="T658" s="231">
        <v>3.599999999996726E-2</v>
      </c>
      <c r="U658" s="231">
        <v>3.599999999996726E-2</v>
      </c>
      <c r="V658" s="231">
        <v>3.6000000000785806E-2</v>
      </c>
      <c r="W658" s="231">
        <v>7.1999999999934519E-2</v>
      </c>
      <c r="X658" s="231">
        <v>3.599999999996726E-2</v>
      </c>
      <c r="Y658" s="231">
        <v>3.599999999996726E-2</v>
      </c>
      <c r="Z658" s="231">
        <v>3.599999999996726E-2</v>
      </c>
      <c r="AA658" s="231">
        <v>3.599999999996726E-2</v>
      </c>
      <c r="AB658" s="231">
        <v>7.1999999999934519E-2</v>
      </c>
      <c r="AC658" s="121">
        <f>SUM(E658:AB658)</f>
        <v>0.93599999999996764</v>
      </c>
      <c r="AD658" s="661"/>
    </row>
    <row r="659" spans="1:31" s="4" customFormat="1" ht="12" thickBot="1" x14ac:dyDescent="0.25">
      <c r="A659" s="2855"/>
      <c r="B659" s="2710"/>
      <c r="C659" s="11" t="s">
        <v>484</v>
      </c>
      <c r="D659" s="1201" t="s">
        <v>858</v>
      </c>
      <c r="E659" s="332">
        <v>3.599999999996726E-2</v>
      </c>
      <c r="F659" s="332">
        <v>3.599999999996726E-2</v>
      </c>
      <c r="G659" s="332">
        <v>0</v>
      </c>
      <c r="H659" s="231">
        <v>3.599999999996726E-2</v>
      </c>
      <c r="I659" s="332">
        <v>3.599999999996726E-2</v>
      </c>
      <c r="J659" s="332">
        <v>3.599999999996726E-2</v>
      </c>
      <c r="K659" s="332">
        <v>3.599999999996726E-2</v>
      </c>
      <c r="L659" s="332">
        <v>3.599999999996726E-2</v>
      </c>
      <c r="M659" s="332">
        <v>3.599999999996726E-2</v>
      </c>
      <c r="N659" s="231">
        <v>3.599999999996726E-2</v>
      </c>
      <c r="O659" s="332">
        <v>0</v>
      </c>
      <c r="P659" s="332">
        <v>3.599999999996726E-2</v>
      </c>
      <c r="Q659" s="332">
        <v>7.1999999999934519E-2</v>
      </c>
      <c r="R659" s="332">
        <v>0</v>
      </c>
      <c r="S659" s="332">
        <v>3.599999999996726E-2</v>
      </c>
      <c r="T659" s="332">
        <v>3.599999999996726E-2</v>
      </c>
      <c r="U659" s="332">
        <v>3.6000000000785806E-2</v>
      </c>
      <c r="V659" s="332">
        <v>3.599999999996726E-2</v>
      </c>
      <c r="W659" s="332">
        <v>3.599999999996726E-2</v>
      </c>
      <c r="X659" s="332">
        <v>3.599999999996726E-2</v>
      </c>
      <c r="Y659" s="332">
        <v>3.599999999996726E-2</v>
      </c>
      <c r="Z659" s="332">
        <v>3.599999999996726E-2</v>
      </c>
      <c r="AA659" s="332">
        <v>0</v>
      </c>
      <c r="AB659" s="332">
        <v>3.599999999996726E-2</v>
      </c>
      <c r="AC659" s="117">
        <f>SUM(E659:AB659)</f>
        <v>0.75600000000013123</v>
      </c>
      <c r="AD659" s="661"/>
    </row>
    <row r="660" spans="1:31" s="4" customFormat="1" ht="12" x14ac:dyDescent="0.2">
      <c r="A660" s="2855"/>
      <c r="B660" s="2710"/>
      <c r="C660" s="11" t="s">
        <v>8</v>
      </c>
      <c r="D660" s="1201" t="s">
        <v>465</v>
      </c>
      <c r="E660" s="976">
        <v>0</v>
      </c>
      <c r="F660" s="974">
        <v>0</v>
      </c>
      <c r="G660" s="974">
        <v>0</v>
      </c>
      <c r="H660" s="974">
        <v>0</v>
      </c>
      <c r="I660" s="974">
        <v>0</v>
      </c>
      <c r="J660" s="974">
        <v>0</v>
      </c>
      <c r="K660" s="974">
        <v>0</v>
      </c>
      <c r="L660" s="974">
        <v>0</v>
      </c>
      <c r="M660" s="974">
        <v>0</v>
      </c>
      <c r="N660" s="974">
        <v>0</v>
      </c>
      <c r="O660" s="974">
        <v>1</v>
      </c>
      <c r="P660" s="974">
        <v>0</v>
      </c>
      <c r="Q660" s="974">
        <v>0</v>
      </c>
      <c r="R660" s="974">
        <v>0</v>
      </c>
      <c r="S660" s="974">
        <v>0</v>
      </c>
      <c r="T660" s="974">
        <v>0</v>
      </c>
      <c r="U660" s="974">
        <v>0</v>
      </c>
      <c r="V660" s="974">
        <v>0</v>
      </c>
      <c r="W660" s="974">
        <v>0</v>
      </c>
      <c r="X660" s="974">
        <v>0</v>
      </c>
      <c r="Y660" s="974">
        <v>0</v>
      </c>
      <c r="Z660" s="974">
        <v>2</v>
      </c>
      <c r="AA660" s="974">
        <v>0</v>
      </c>
      <c r="AB660" s="975">
        <v>0</v>
      </c>
      <c r="AC660" s="118"/>
      <c r="AD660" s="103"/>
    </row>
    <row r="661" spans="1:31" s="4" customFormat="1" ht="12" thickBot="1" x14ac:dyDescent="0.25">
      <c r="A661" s="2856"/>
      <c r="B661" s="2711"/>
      <c r="C661" s="46" t="s">
        <v>16</v>
      </c>
      <c r="D661" s="46"/>
      <c r="E661" s="490" t="e">
        <f>E659/E658</f>
        <v>#DIV/0!</v>
      </c>
      <c r="F661" s="490">
        <f t="shared" ref="F661:AC661" si="183">F659/F658</f>
        <v>1</v>
      </c>
      <c r="G661" s="490">
        <f t="shared" si="183"/>
        <v>0</v>
      </c>
      <c r="H661" s="490">
        <f t="shared" si="183"/>
        <v>1</v>
      </c>
      <c r="I661" s="490">
        <f t="shared" si="183"/>
        <v>1</v>
      </c>
      <c r="J661" s="490" t="e">
        <f t="shared" si="183"/>
        <v>#DIV/0!</v>
      </c>
      <c r="K661" s="490">
        <f t="shared" si="183"/>
        <v>0.5</v>
      </c>
      <c r="L661" s="490">
        <f t="shared" si="183"/>
        <v>1</v>
      </c>
      <c r="M661" s="490">
        <f t="shared" si="183"/>
        <v>1</v>
      </c>
      <c r="N661" s="490">
        <f t="shared" si="183"/>
        <v>0.5</v>
      </c>
      <c r="O661" s="490">
        <f t="shared" si="183"/>
        <v>0</v>
      </c>
      <c r="P661" s="490">
        <f t="shared" si="183"/>
        <v>1</v>
      </c>
      <c r="Q661" s="490">
        <f t="shared" si="183"/>
        <v>2</v>
      </c>
      <c r="R661" s="490">
        <f t="shared" si="183"/>
        <v>0</v>
      </c>
      <c r="S661" s="490">
        <f t="shared" si="183"/>
        <v>1</v>
      </c>
      <c r="T661" s="490">
        <f t="shared" si="183"/>
        <v>1</v>
      </c>
      <c r="U661" s="490">
        <f t="shared" si="183"/>
        <v>1.0000000000227374</v>
      </c>
      <c r="V661" s="490">
        <f t="shared" si="183"/>
        <v>0.99999999997726263</v>
      </c>
      <c r="W661" s="490">
        <f t="shared" si="183"/>
        <v>0.5</v>
      </c>
      <c r="X661" s="490">
        <f t="shared" si="183"/>
        <v>1</v>
      </c>
      <c r="Y661" s="490">
        <f t="shared" si="183"/>
        <v>1</v>
      </c>
      <c r="Z661" s="490">
        <f t="shared" si="183"/>
        <v>1</v>
      </c>
      <c r="AA661" s="490">
        <f t="shared" si="183"/>
        <v>0</v>
      </c>
      <c r="AB661" s="490">
        <f t="shared" si="183"/>
        <v>0.5</v>
      </c>
      <c r="AC661" s="490">
        <f t="shared" si="183"/>
        <v>0.8076923076924758</v>
      </c>
    </row>
    <row r="662" spans="1:31" s="4" customFormat="1" ht="12" thickBot="1" x14ac:dyDescent="0.25">
      <c r="A662" s="2857" t="s">
        <v>103</v>
      </c>
      <c r="B662" s="2709" t="s">
        <v>22</v>
      </c>
      <c r="C662" s="10" t="s">
        <v>483</v>
      </c>
      <c r="D662" s="1203" t="s">
        <v>858</v>
      </c>
      <c r="E662" s="231">
        <v>0.33600000000296859</v>
      </c>
      <c r="F662" s="231">
        <v>0.31199999999807915</v>
      </c>
      <c r="G662" s="231">
        <v>0.31199999999807915</v>
      </c>
      <c r="H662" s="231">
        <v>0.31200000000244471</v>
      </c>
      <c r="I662" s="231">
        <v>0.33599999999860303</v>
      </c>
      <c r="J662" s="231">
        <v>0.26400000000139695</v>
      </c>
      <c r="K662" s="231">
        <v>0.43200000000069849</v>
      </c>
      <c r="L662" s="231">
        <v>0.38399999999965073</v>
      </c>
      <c r="M662" s="231">
        <v>0.47999999999738063</v>
      </c>
      <c r="N662" s="231">
        <v>0.50400000000227008</v>
      </c>
      <c r="O662" s="231">
        <v>0.35999999999912685</v>
      </c>
      <c r="P662" s="231">
        <v>0.57599999999947615</v>
      </c>
      <c r="Q662" s="231">
        <v>0.55199999999895222</v>
      </c>
      <c r="R662" s="231">
        <v>0.40800000000017461</v>
      </c>
      <c r="S662" s="231">
        <v>0.5280000000027939</v>
      </c>
      <c r="T662" s="231">
        <v>0.50399999999790446</v>
      </c>
      <c r="U662" s="231">
        <v>0.50400000000227008</v>
      </c>
      <c r="V662" s="231">
        <v>0.55199999999895222</v>
      </c>
      <c r="W662" s="231">
        <v>0.55199999999895222</v>
      </c>
      <c r="X662" s="231">
        <v>0.57599999999947615</v>
      </c>
      <c r="Y662" s="231">
        <v>0.55200000000331784</v>
      </c>
      <c r="Z662" s="231">
        <v>0.69599999999772988</v>
      </c>
      <c r="AA662" s="231">
        <v>0.52799999999842839</v>
      </c>
      <c r="AB662" s="231">
        <v>0.4800000000017462</v>
      </c>
      <c r="AC662" s="121">
        <f>SUM(E662:AB662)</f>
        <v>11.040000000000873</v>
      </c>
      <c r="AD662" s="4">
        <f>MAX(E662:AB662)</f>
        <v>0.69599999999772988</v>
      </c>
      <c r="AE662" s="4">
        <f>MIN(E662:AB662)</f>
        <v>0.26400000000139695</v>
      </c>
    </row>
    <row r="663" spans="1:31" s="4" customFormat="1" ht="12" thickBot="1" x14ac:dyDescent="0.25">
      <c r="A663" s="2855"/>
      <c r="B663" s="2710"/>
      <c r="C663" s="11" t="s">
        <v>484</v>
      </c>
      <c r="D663" s="1201" t="s">
        <v>858</v>
      </c>
      <c r="E663" s="332">
        <v>0.23999999999869032</v>
      </c>
      <c r="F663" s="332">
        <v>0.21600000000034925</v>
      </c>
      <c r="G663" s="332">
        <v>0.21600000000034925</v>
      </c>
      <c r="H663" s="231">
        <v>0.21600000000034925</v>
      </c>
      <c r="I663" s="332">
        <v>0.2400000000008731</v>
      </c>
      <c r="J663" s="332">
        <v>0.19199999999982537</v>
      </c>
      <c r="K663" s="332">
        <v>0.28799999999973808</v>
      </c>
      <c r="L663" s="332">
        <v>0.23999999999869032</v>
      </c>
      <c r="M663" s="332">
        <v>0.3120000000002619</v>
      </c>
      <c r="N663" s="231">
        <v>0.28799999999973808</v>
      </c>
      <c r="O663" s="332">
        <v>0.21600000000034925</v>
      </c>
      <c r="P663" s="332">
        <v>0.3120000000002619</v>
      </c>
      <c r="Q663" s="332">
        <v>0.33600000000078578</v>
      </c>
      <c r="R663" s="332">
        <v>0.2639999999992142</v>
      </c>
      <c r="S663" s="332">
        <v>0.28799999999973808</v>
      </c>
      <c r="T663" s="332">
        <v>0.3120000000002619</v>
      </c>
      <c r="U663" s="332">
        <v>0.3120000000002619</v>
      </c>
      <c r="V663" s="332">
        <v>0.28799999999973808</v>
      </c>
      <c r="W663" s="332">
        <v>0.3120000000002619</v>
      </c>
      <c r="X663" s="332">
        <v>0.3120000000002619</v>
      </c>
      <c r="Y663" s="332">
        <v>0.28799999999973808</v>
      </c>
      <c r="Z663" s="332">
        <v>0.35999999999912685</v>
      </c>
      <c r="AA663" s="332">
        <v>0.28799999999973808</v>
      </c>
      <c r="AB663" s="332">
        <v>0.26400000000139695</v>
      </c>
      <c r="AC663" s="117">
        <f>SUM(E663:AB663)</f>
        <v>6.6000000000000032</v>
      </c>
    </row>
    <row r="664" spans="1:31" s="4" customFormat="1" ht="12" x14ac:dyDescent="0.2">
      <c r="A664" s="2855"/>
      <c r="B664" s="2710"/>
      <c r="C664" s="11" t="s">
        <v>8</v>
      </c>
      <c r="D664" s="1201" t="s">
        <v>465</v>
      </c>
      <c r="E664" s="2107">
        <v>36</v>
      </c>
      <c r="F664" s="2105">
        <v>34</v>
      </c>
      <c r="G664" s="2105">
        <v>34</v>
      </c>
      <c r="H664" s="2105">
        <v>35</v>
      </c>
      <c r="I664" s="2105">
        <v>34</v>
      </c>
      <c r="J664" s="2105">
        <v>39</v>
      </c>
      <c r="K664" s="2105">
        <v>38</v>
      </c>
      <c r="L664" s="2105">
        <v>40</v>
      </c>
      <c r="M664" s="2105">
        <v>49</v>
      </c>
      <c r="N664" s="2105">
        <v>57</v>
      </c>
      <c r="O664" s="2105">
        <v>52</v>
      </c>
      <c r="P664" s="2105">
        <v>58</v>
      </c>
      <c r="Q664" s="2105">
        <v>50</v>
      </c>
      <c r="R664" s="2105">
        <v>51</v>
      </c>
      <c r="S664" s="2105">
        <v>54</v>
      </c>
      <c r="T664" s="2105">
        <v>52</v>
      </c>
      <c r="U664" s="2105">
        <v>57</v>
      </c>
      <c r="V664" s="2105">
        <v>54</v>
      </c>
      <c r="W664" s="2105">
        <v>57</v>
      </c>
      <c r="X664" s="2105">
        <v>62</v>
      </c>
      <c r="Y664" s="2105">
        <v>64</v>
      </c>
      <c r="Z664" s="2105">
        <v>54</v>
      </c>
      <c r="AA664" s="2105">
        <v>49</v>
      </c>
      <c r="AB664" s="2106">
        <v>41</v>
      </c>
      <c r="AC664" s="118"/>
      <c r="AD664" s="280">
        <f>MAX(E664:AB664)</f>
        <v>64</v>
      </c>
    </row>
    <row r="665" spans="1:31" s="4" customFormat="1" ht="12" thickBot="1" x14ac:dyDescent="0.25">
      <c r="A665" s="2881"/>
      <c r="B665" s="2729"/>
      <c r="C665" s="45" t="s">
        <v>16</v>
      </c>
      <c r="D665" s="45"/>
      <c r="E665" s="490">
        <f>E663/E662</f>
        <v>0.71428571427550569</v>
      </c>
      <c r="F665" s="490">
        <f t="shared" ref="F665:AC665" si="184">F663/F662</f>
        <v>0.69230769231307399</v>
      </c>
      <c r="G665" s="490">
        <f t="shared" si="184"/>
        <v>0.69230769231307399</v>
      </c>
      <c r="H665" s="490">
        <f t="shared" si="184"/>
        <v>0.69230769230338707</v>
      </c>
      <c r="I665" s="490">
        <f t="shared" si="184"/>
        <v>0.71428571429128251</v>
      </c>
      <c r="J665" s="490">
        <f t="shared" si="184"/>
        <v>0.72727272726821746</v>
      </c>
      <c r="K665" s="490">
        <f t="shared" si="184"/>
        <v>0.66666666666498242</v>
      </c>
      <c r="L665" s="490">
        <f t="shared" si="184"/>
        <v>0.62499999999715783</v>
      </c>
      <c r="M665" s="490">
        <f t="shared" si="184"/>
        <v>0.65000000000409264</v>
      </c>
      <c r="N665" s="490">
        <f t="shared" si="184"/>
        <v>0.57142857142547798</v>
      </c>
      <c r="O665" s="490">
        <f t="shared" si="184"/>
        <v>0.60000000000242537</v>
      </c>
      <c r="P665" s="490">
        <f t="shared" si="184"/>
        <v>0.54166666666761398</v>
      </c>
      <c r="Q665" s="490">
        <f t="shared" si="184"/>
        <v>0.60869565217649191</v>
      </c>
      <c r="R665" s="490">
        <f t="shared" si="184"/>
        <v>0.64705882352720889</v>
      </c>
      <c r="S665" s="490">
        <f t="shared" si="184"/>
        <v>0.54545454545116312</v>
      </c>
      <c r="T665" s="490">
        <f t="shared" si="184"/>
        <v>0.61904761905071259</v>
      </c>
      <c r="U665" s="490">
        <f t="shared" si="184"/>
        <v>0.61904761904535044</v>
      </c>
      <c r="V665" s="490">
        <f t="shared" si="184"/>
        <v>0.5217391304352984</v>
      </c>
      <c r="W665" s="490">
        <f t="shared" si="184"/>
        <v>0.5652173913058951</v>
      </c>
      <c r="X665" s="490">
        <f t="shared" si="184"/>
        <v>0.54166666666761398</v>
      </c>
      <c r="Y665" s="490">
        <f t="shared" si="184"/>
        <v>0.52173913043117215</v>
      </c>
      <c r="Z665" s="490">
        <f t="shared" si="184"/>
        <v>0.5172413793107774</v>
      </c>
      <c r="AA665" s="490">
        <f t="shared" si="184"/>
        <v>0.54545454545567296</v>
      </c>
      <c r="AB665" s="490">
        <f t="shared" si="184"/>
        <v>0.55000000000090943</v>
      </c>
      <c r="AC665" s="490">
        <f t="shared" si="184"/>
        <v>0.59782608695647477</v>
      </c>
    </row>
    <row r="666" spans="1:31" s="4" customFormat="1" ht="11.25" x14ac:dyDescent="0.2">
      <c r="A666" s="2832" t="s">
        <v>119</v>
      </c>
      <c r="B666" s="2774" t="s">
        <v>31</v>
      </c>
      <c r="C666" s="63" t="s">
        <v>483</v>
      </c>
      <c r="D666" s="63"/>
      <c r="E666" s="125"/>
      <c r="F666" s="125"/>
      <c r="G666" s="125"/>
      <c r="H666" s="448"/>
      <c r="I666" s="125"/>
      <c r="J666" s="125"/>
      <c r="K666" s="125"/>
      <c r="L666" s="125"/>
      <c r="M666" s="125"/>
      <c r="N666" s="448"/>
      <c r="O666" s="125"/>
      <c r="P666" s="125"/>
      <c r="Q666" s="125"/>
      <c r="R666" s="125"/>
      <c r="S666" s="125"/>
      <c r="T666" s="125"/>
      <c r="U666" s="125"/>
      <c r="V666" s="448"/>
      <c r="W666" s="125"/>
      <c r="X666" s="125"/>
      <c r="Y666" s="125"/>
      <c r="Z666" s="125"/>
      <c r="AA666" s="125"/>
      <c r="AB666" s="125"/>
      <c r="AC666" s="124">
        <f>SUM(E666:AB666)</f>
        <v>0</v>
      </c>
    </row>
    <row r="667" spans="1:31" s="4" customFormat="1" ht="11.25" x14ac:dyDescent="0.2">
      <c r="A667" s="2852"/>
      <c r="B667" s="2710"/>
      <c r="C667" s="11" t="s">
        <v>484</v>
      </c>
      <c r="D667" s="11"/>
      <c r="E667" s="88"/>
      <c r="F667" s="88"/>
      <c r="G667" s="88"/>
      <c r="H667" s="424"/>
      <c r="I667" s="88"/>
      <c r="J667" s="88"/>
      <c r="K667" s="88"/>
      <c r="L667" s="88"/>
      <c r="M667" s="88"/>
      <c r="N667" s="424"/>
      <c r="O667" s="88"/>
      <c r="P667" s="88"/>
      <c r="Q667" s="88"/>
      <c r="R667" s="88"/>
      <c r="S667" s="88"/>
      <c r="T667" s="88"/>
      <c r="U667" s="88"/>
      <c r="V667" s="424"/>
      <c r="W667" s="88"/>
      <c r="X667" s="88"/>
      <c r="Y667" s="88"/>
      <c r="Z667" s="88"/>
      <c r="AA667" s="88"/>
      <c r="AB667" s="88"/>
      <c r="AC667" s="124">
        <f>SUM(E667:AB667)</f>
        <v>0</v>
      </c>
    </row>
    <row r="668" spans="1:31" s="4" customFormat="1" ht="11.25" x14ac:dyDescent="0.2">
      <c r="A668" s="2852"/>
      <c r="B668" s="2710"/>
      <c r="C668" s="11" t="s">
        <v>8</v>
      </c>
      <c r="D668" s="11"/>
      <c r="E668" s="88"/>
      <c r="F668" s="88"/>
      <c r="G668" s="88"/>
      <c r="H668" s="424"/>
      <c r="I668" s="88"/>
      <c r="J668" s="88"/>
      <c r="K668" s="88"/>
      <c r="L668" s="88"/>
      <c r="M668" s="88"/>
      <c r="N668" s="424"/>
      <c r="O668" s="88"/>
      <c r="P668" s="88"/>
      <c r="Q668" s="88"/>
      <c r="R668" s="88"/>
      <c r="S668" s="88"/>
      <c r="T668" s="88"/>
      <c r="U668" s="88"/>
      <c r="V668" s="424"/>
      <c r="W668" s="88"/>
      <c r="X668" s="88"/>
      <c r="Y668" s="88"/>
      <c r="Z668" s="88"/>
      <c r="AA668" s="88"/>
      <c r="AB668" s="88"/>
      <c r="AC668" s="118"/>
    </row>
    <row r="669" spans="1:31" s="4" customFormat="1" ht="12" thickBot="1" x14ac:dyDescent="0.25">
      <c r="A669" s="2874"/>
      <c r="B669" s="2711"/>
      <c r="C669" s="46" t="s">
        <v>16</v>
      </c>
      <c r="D669" s="46"/>
      <c r="E669" s="96"/>
      <c r="F669" s="96"/>
      <c r="G669" s="96"/>
      <c r="H669" s="445"/>
      <c r="I669" s="96"/>
      <c r="J669" s="96"/>
      <c r="K669" s="96"/>
      <c r="L669" s="96"/>
      <c r="M669" s="96"/>
      <c r="N669" s="445"/>
      <c r="O669" s="96"/>
      <c r="P669" s="96"/>
      <c r="Q669" s="96"/>
      <c r="R669" s="96"/>
      <c r="S669" s="96"/>
      <c r="T669" s="96"/>
      <c r="U669" s="96"/>
      <c r="V669" s="445"/>
      <c r="W669" s="96"/>
      <c r="X669" s="96"/>
      <c r="Y669" s="96"/>
      <c r="Z669" s="96"/>
      <c r="AA669" s="96"/>
      <c r="AB669" s="96"/>
      <c r="AC669" s="316"/>
    </row>
    <row r="670" spans="1:31" s="4" customFormat="1" ht="12" x14ac:dyDescent="0.2">
      <c r="A670" s="2751" t="s">
        <v>121</v>
      </c>
      <c r="B670" s="2709" t="s">
        <v>43</v>
      </c>
      <c r="C670" s="10" t="s">
        <v>483</v>
      </c>
      <c r="D670" s="1203" t="s">
        <v>479</v>
      </c>
      <c r="E670" s="2626">
        <v>0.42407999999999996</v>
      </c>
      <c r="F670" s="2626">
        <v>0.42504000000000003</v>
      </c>
      <c r="G670" s="2626">
        <v>0.42480000000000001</v>
      </c>
      <c r="H670" s="2626">
        <v>0.42504000000000003</v>
      </c>
      <c r="I670" s="2626">
        <v>0.42504000000000003</v>
      </c>
      <c r="J670" s="2626">
        <v>0.42360000000000003</v>
      </c>
      <c r="K670" s="2626">
        <v>0.42360000000000003</v>
      </c>
      <c r="L670" s="2626">
        <v>0.42984</v>
      </c>
      <c r="M670" s="2626">
        <v>0.43104000000000003</v>
      </c>
      <c r="N670" s="2626">
        <v>0.43056</v>
      </c>
      <c r="O670" s="2626">
        <v>0.43319999999999997</v>
      </c>
      <c r="P670" s="2626">
        <v>0.43607999999999997</v>
      </c>
      <c r="Q670" s="2626">
        <v>0.43583999999999995</v>
      </c>
      <c r="R670" s="2626">
        <v>0.43536000000000002</v>
      </c>
      <c r="S670" s="2626">
        <v>0.43872000000000005</v>
      </c>
      <c r="T670" s="2626">
        <v>0.43704000000000004</v>
      </c>
      <c r="U670" s="2626">
        <v>0.43295999999999996</v>
      </c>
      <c r="V670" s="2626">
        <v>0.432</v>
      </c>
      <c r="W670" s="2626">
        <v>0.42960000000000004</v>
      </c>
      <c r="X670" s="2626">
        <v>0.43056</v>
      </c>
      <c r="Y670" s="2626">
        <v>0.42936000000000002</v>
      </c>
      <c r="Z670" s="2626">
        <v>0.43080000000000002</v>
      </c>
      <c r="AA670" s="2626">
        <v>0.43056</v>
      </c>
      <c r="AB670" s="2626">
        <v>0.42912</v>
      </c>
      <c r="AC670" s="121">
        <f>SUM(E670:AB670)</f>
        <v>10.323839999999999</v>
      </c>
    </row>
    <row r="671" spans="1:31" s="4" customFormat="1" ht="12" x14ac:dyDescent="0.2">
      <c r="A671" s="2852"/>
      <c r="B671" s="2710"/>
      <c r="C671" s="11" t="s">
        <v>484</v>
      </c>
      <c r="D671" s="1201" t="s">
        <v>479</v>
      </c>
      <c r="E671" s="2626">
        <v>0.37727999999999995</v>
      </c>
      <c r="F671" s="2626">
        <v>0.37656000000000001</v>
      </c>
      <c r="G671" s="2626">
        <v>0.37656000000000001</v>
      </c>
      <c r="H671" s="2626">
        <v>0.37680000000000002</v>
      </c>
      <c r="I671" s="2626">
        <v>0.37607999999999997</v>
      </c>
      <c r="J671" s="2626">
        <v>0.37656000000000001</v>
      </c>
      <c r="K671" s="2626">
        <v>0.37656000000000001</v>
      </c>
      <c r="L671" s="2626">
        <v>0.38544</v>
      </c>
      <c r="M671" s="2626">
        <v>0.38495999999999997</v>
      </c>
      <c r="N671" s="2626">
        <v>0.37704000000000004</v>
      </c>
      <c r="O671" s="2626">
        <v>0.38183999999999996</v>
      </c>
      <c r="P671" s="2626">
        <v>0.38807999999999998</v>
      </c>
      <c r="Q671" s="2626">
        <v>0.39576</v>
      </c>
      <c r="R671" s="2626">
        <v>0.39551999999999998</v>
      </c>
      <c r="S671" s="2626">
        <v>0.39551999999999998</v>
      </c>
      <c r="T671" s="2626">
        <v>0.39744000000000002</v>
      </c>
      <c r="U671" s="2626">
        <v>0.39576</v>
      </c>
      <c r="V671" s="2626">
        <v>0.39695999999999998</v>
      </c>
      <c r="W671" s="2626">
        <v>0.39624000000000004</v>
      </c>
      <c r="X671" s="2626">
        <v>0.39768000000000003</v>
      </c>
      <c r="Y671" s="2626">
        <v>0.39672000000000002</v>
      </c>
      <c r="Z671" s="2626">
        <v>0.39863999999999999</v>
      </c>
      <c r="AA671" s="2626">
        <v>0.39527999999999996</v>
      </c>
      <c r="AB671" s="2626">
        <v>0.39144000000000001</v>
      </c>
      <c r="AC671" s="117">
        <f>SUM(E671:AB671)</f>
        <v>9.3067200000000003</v>
      </c>
      <c r="AD671" s="661"/>
    </row>
    <row r="672" spans="1:31" s="4" customFormat="1" ht="12" x14ac:dyDescent="0.2">
      <c r="A672" s="2852"/>
      <c r="B672" s="2710"/>
      <c r="C672" s="11" t="s">
        <v>8</v>
      </c>
      <c r="D672" s="1201" t="s">
        <v>465</v>
      </c>
      <c r="E672" s="2110">
        <v>49</v>
      </c>
      <c r="F672" s="2108">
        <v>51</v>
      </c>
      <c r="G672" s="2108">
        <v>50</v>
      </c>
      <c r="H672" s="2108">
        <v>49</v>
      </c>
      <c r="I672" s="2108">
        <v>49</v>
      </c>
      <c r="J672" s="2108">
        <v>49</v>
      </c>
      <c r="K672" s="2108">
        <v>51</v>
      </c>
      <c r="L672" s="2108">
        <v>49</v>
      </c>
      <c r="M672" s="2108">
        <v>50</v>
      </c>
      <c r="N672" s="2108">
        <v>51</v>
      </c>
      <c r="O672" s="2108">
        <v>50</v>
      </c>
      <c r="P672" s="2108">
        <v>52</v>
      </c>
      <c r="Q672" s="2108">
        <v>49</v>
      </c>
      <c r="R672" s="2108">
        <v>52</v>
      </c>
      <c r="S672" s="2108">
        <v>50</v>
      </c>
      <c r="T672" s="2108">
        <v>51</v>
      </c>
      <c r="U672" s="2108">
        <v>51</v>
      </c>
      <c r="V672" s="2108">
        <v>49</v>
      </c>
      <c r="W672" s="2108">
        <v>51</v>
      </c>
      <c r="X672" s="2108">
        <v>50</v>
      </c>
      <c r="Y672" s="2108">
        <v>51</v>
      </c>
      <c r="Z672" s="2108">
        <v>52</v>
      </c>
      <c r="AA672" s="2108">
        <v>51</v>
      </c>
      <c r="AB672" s="2109">
        <v>50</v>
      </c>
      <c r="AC672" s="118"/>
    </row>
    <row r="673" spans="1:31" s="4" customFormat="1" ht="12" thickBot="1" x14ac:dyDescent="0.25">
      <c r="A673" s="2874"/>
      <c r="B673" s="2711"/>
      <c r="C673" s="46" t="s">
        <v>16</v>
      </c>
      <c r="D673" s="46"/>
      <c r="E673" s="490">
        <f t="shared" ref="E673:AC673" si="185">E671/E670</f>
        <v>0.88964346349745327</v>
      </c>
      <c r="F673" s="490">
        <f t="shared" si="185"/>
        <v>0.885940146809712</v>
      </c>
      <c r="G673" s="490">
        <f t="shared" si="185"/>
        <v>0.88644067796610171</v>
      </c>
      <c r="H673" s="466">
        <f t="shared" si="185"/>
        <v>0.88650479954827777</v>
      </c>
      <c r="I673" s="490">
        <f t="shared" si="185"/>
        <v>0.88481084133258037</v>
      </c>
      <c r="J673" s="490">
        <f t="shared" si="185"/>
        <v>0.88895184135977334</v>
      </c>
      <c r="K673" s="490">
        <f t="shared" si="185"/>
        <v>0.88895184135977334</v>
      </c>
      <c r="L673" s="490">
        <f t="shared" si="185"/>
        <v>0.89670575097710781</v>
      </c>
      <c r="M673" s="490">
        <f t="shared" si="185"/>
        <v>0.89309576837416471</v>
      </c>
      <c r="N673" s="466">
        <f t="shared" si="185"/>
        <v>0.87569676700111487</v>
      </c>
      <c r="O673" s="490">
        <f t="shared" si="185"/>
        <v>0.8814404432132964</v>
      </c>
      <c r="P673" s="490">
        <f t="shared" si="185"/>
        <v>0.88992845349477168</v>
      </c>
      <c r="Q673" s="490">
        <f t="shared" si="185"/>
        <v>0.90803964757709266</v>
      </c>
      <c r="R673" s="490">
        <f t="shared" si="185"/>
        <v>0.90848952590959198</v>
      </c>
      <c r="S673" s="490">
        <f t="shared" si="185"/>
        <v>0.9015317286652077</v>
      </c>
      <c r="T673" s="490">
        <f t="shared" si="185"/>
        <v>0.90939044481054365</v>
      </c>
      <c r="U673" s="490">
        <f t="shared" si="185"/>
        <v>0.91407982261640808</v>
      </c>
      <c r="V673" s="466">
        <f t="shared" si="185"/>
        <v>0.91888888888888887</v>
      </c>
      <c r="W673" s="490">
        <f t="shared" si="185"/>
        <v>0.9223463687150838</v>
      </c>
      <c r="X673" s="490">
        <f t="shared" si="185"/>
        <v>0.92363433667781503</v>
      </c>
      <c r="Y673" s="490">
        <f t="shared" si="185"/>
        <v>0.92397987702627171</v>
      </c>
      <c r="Z673" s="490">
        <f t="shared" si="185"/>
        <v>0.92534818941504171</v>
      </c>
      <c r="AA673" s="490">
        <f t="shared" si="185"/>
        <v>0.91806020066889626</v>
      </c>
      <c r="AB673" s="490">
        <f t="shared" si="185"/>
        <v>0.9121923937360179</v>
      </c>
      <c r="AC673" s="316">
        <f t="shared" si="185"/>
        <v>0.90147851962060643</v>
      </c>
    </row>
    <row r="674" spans="1:31" s="4" customFormat="1" ht="12" x14ac:dyDescent="0.2">
      <c r="A674" s="2857" t="s">
        <v>112</v>
      </c>
      <c r="B674" s="2709" t="s">
        <v>44</v>
      </c>
      <c r="C674" s="10" t="s">
        <v>483</v>
      </c>
      <c r="D674" s="1203" t="s">
        <v>479</v>
      </c>
      <c r="E674" s="2626">
        <v>0.11208</v>
      </c>
      <c r="F674" s="2626">
        <v>0.10392</v>
      </c>
      <c r="G674" s="2626">
        <v>9.8640000000000005E-2</v>
      </c>
      <c r="H674" s="2626">
        <v>9.9360000000000004E-2</v>
      </c>
      <c r="I674" s="2626">
        <v>9.6239999999999992E-2</v>
      </c>
      <c r="J674" s="2626">
        <v>9.8159999999999997E-2</v>
      </c>
      <c r="K674" s="2626">
        <v>0.10272000000000001</v>
      </c>
      <c r="L674" s="2626">
        <v>0.108</v>
      </c>
      <c r="M674" s="2626">
        <v>0.11592</v>
      </c>
      <c r="N674" s="2626">
        <v>0.11304</v>
      </c>
      <c r="O674" s="2626">
        <v>0.11423999999999999</v>
      </c>
      <c r="P674" s="2626">
        <v>0.11256000000000001</v>
      </c>
      <c r="Q674" s="2626">
        <v>0.11256000000000001</v>
      </c>
      <c r="R674" s="2626">
        <v>0.11352</v>
      </c>
      <c r="S674" s="2626">
        <v>0.1152</v>
      </c>
      <c r="T674" s="2626">
        <v>0.1164</v>
      </c>
      <c r="U674" s="2626">
        <v>0.11256000000000001</v>
      </c>
      <c r="V674" s="2626">
        <v>0.11231999999999999</v>
      </c>
      <c r="W674" s="2626">
        <v>0.11087999999999999</v>
      </c>
      <c r="X674" s="2626">
        <v>0.11376</v>
      </c>
      <c r="Y674" s="2626">
        <v>0.1152</v>
      </c>
      <c r="Z674" s="2626">
        <v>0.11952</v>
      </c>
      <c r="AA674" s="2626">
        <v>0.12384000000000001</v>
      </c>
      <c r="AB674" s="2626">
        <v>0.11928</v>
      </c>
      <c r="AC674" s="121">
        <f>SUM(E674:AB674)</f>
        <v>2.6599200000000001</v>
      </c>
      <c r="AD674" s="661"/>
    </row>
    <row r="675" spans="1:31" s="4" customFormat="1" ht="12" x14ac:dyDescent="0.2">
      <c r="A675" s="2855"/>
      <c r="B675" s="2710"/>
      <c r="C675" s="11" t="s">
        <v>484</v>
      </c>
      <c r="D675" s="1201" t="s">
        <v>479</v>
      </c>
      <c r="E675" s="2626">
        <v>0</v>
      </c>
      <c r="F675" s="2626">
        <v>0</v>
      </c>
      <c r="G675" s="2626">
        <v>0</v>
      </c>
      <c r="H675" s="2626">
        <v>0</v>
      </c>
      <c r="I675" s="2626">
        <v>0</v>
      </c>
      <c r="J675" s="2626">
        <v>0</v>
      </c>
      <c r="K675" s="2626">
        <v>0</v>
      </c>
      <c r="L675" s="2626">
        <v>0</v>
      </c>
      <c r="M675" s="2626">
        <v>0</v>
      </c>
      <c r="N675" s="2626">
        <v>0</v>
      </c>
      <c r="O675" s="2626">
        <v>0</v>
      </c>
      <c r="P675" s="2626">
        <v>0</v>
      </c>
      <c r="Q675" s="2626">
        <v>0</v>
      </c>
      <c r="R675" s="2626">
        <v>0</v>
      </c>
      <c r="S675" s="2626">
        <v>0</v>
      </c>
      <c r="T675" s="2626">
        <v>0</v>
      </c>
      <c r="U675" s="2626">
        <v>0</v>
      </c>
      <c r="V675" s="2626">
        <v>0</v>
      </c>
      <c r="W675" s="2626">
        <v>0</v>
      </c>
      <c r="X675" s="2626">
        <v>0</v>
      </c>
      <c r="Y675" s="2626">
        <v>0</v>
      </c>
      <c r="Z675" s="2626">
        <v>0</v>
      </c>
      <c r="AA675" s="2626">
        <v>0</v>
      </c>
      <c r="AB675" s="2626">
        <v>0</v>
      </c>
      <c r="AC675" s="117">
        <f>SUM(E675:AB675)</f>
        <v>0</v>
      </c>
      <c r="AD675" s="661"/>
    </row>
    <row r="676" spans="1:31" s="4" customFormat="1" ht="12" x14ac:dyDescent="0.2">
      <c r="A676" s="2855"/>
      <c r="B676" s="2710"/>
      <c r="C676" s="11" t="s">
        <v>8</v>
      </c>
      <c r="D676" s="1201" t="s">
        <v>465</v>
      </c>
      <c r="E676" s="2113">
        <v>8</v>
      </c>
      <c r="F676" s="2111">
        <v>8</v>
      </c>
      <c r="G676" s="2111">
        <v>8</v>
      </c>
      <c r="H676" s="2111">
        <v>8</v>
      </c>
      <c r="I676" s="2111">
        <v>6</v>
      </c>
      <c r="J676" s="2111">
        <v>7</v>
      </c>
      <c r="K676" s="2111">
        <v>8</v>
      </c>
      <c r="L676" s="2111">
        <v>9</v>
      </c>
      <c r="M676" s="2111">
        <v>9</v>
      </c>
      <c r="N676" s="2111">
        <v>9</v>
      </c>
      <c r="O676" s="2111">
        <v>8</v>
      </c>
      <c r="P676" s="2111">
        <v>8</v>
      </c>
      <c r="Q676" s="2111">
        <v>9</v>
      </c>
      <c r="R676" s="2111">
        <v>9</v>
      </c>
      <c r="S676" s="2111">
        <v>9</v>
      </c>
      <c r="T676" s="2111">
        <v>9</v>
      </c>
      <c r="U676" s="2111">
        <v>7</v>
      </c>
      <c r="V676" s="2111">
        <v>9</v>
      </c>
      <c r="W676" s="2111">
        <v>8</v>
      </c>
      <c r="X676" s="2111">
        <v>11</v>
      </c>
      <c r="Y676" s="2111">
        <v>9</v>
      </c>
      <c r="Z676" s="2111">
        <v>11</v>
      </c>
      <c r="AA676" s="2111">
        <v>9</v>
      </c>
      <c r="AB676" s="2112">
        <v>9</v>
      </c>
      <c r="AC676" s="118"/>
    </row>
    <row r="677" spans="1:31" s="4" customFormat="1" ht="12" thickBot="1" x14ac:dyDescent="0.25">
      <c r="A677" s="2856"/>
      <c r="B677" s="2711"/>
      <c r="C677" s="46" t="s">
        <v>16</v>
      </c>
      <c r="D677" s="46"/>
      <c r="E677" s="490">
        <f t="shared" ref="E677:AC677" si="186">E675/E674</f>
        <v>0</v>
      </c>
      <c r="F677" s="490">
        <f t="shared" si="186"/>
        <v>0</v>
      </c>
      <c r="G677" s="490">
        <f t="shared" si="186"/>
        <v>0</v>
      </c>
      <c r="H677" s="466">
        <f t="shared" si="186"/>
        <v>0</v>
      </c>
      <c r="I677" s="490">
        <f t="shared" si="186"/>
        <v>0</v>
      </c>
      <c r="J677" s="490">
        <f t="shared" si="186"/>
        <v>0</v>
      </c>
      <c r="K677" s="490">
        <f t="shared" si="186"/>
        <v>0</v>
      </c>
      <c r="L677" s="490">
        <f t="shared" si="186"/>
        <v>0</v>
      </c>
      <c r="M677" s="490">
        <f t="shared" si="186"/>
        <v>0</v>
      </c>
      <c r="N677" s="466">
        <f t="shared" si="186"/>
        <v>0</v>
      </c>
      <c r="O677" s="490">
        <f t="shared" si="186"/>
        <v>0</v>
      </c>
      <c r="P677" s="490">
        <f t="shared" si="186"/>
        <v>0</v>
      </c>
      <c r="Q677" s="490">
        <f t="shared" si="186"/>
        <v>0</v>
      </c>
      <c r="R677" s="490">
        <f t="shared" si="186"/>
        <v>0</v>
      </c>
      <c r="S677" s="490">
        <f t="shared" si="186"/>
        <v>0</v>
      </c>
      <c r="T677" s="490">
        <f t="shared" si="186"/>
        <v>0</v>
      </c>
      <c r="U677" s="490">
        <f t="shared" si="186"/>
        <v>0</v>
      </c>
      <c r="V677" s="466">
        <f t="shared" si="186"/>
        <v>0</v>
      </c>
      <c r="W677" s="490">
        <f t="shared" si="186"/>
        <v>0</v>
      </c>
      <c r="X677" s="490">
        <f t="shared" si="186"/>
        <v>0</v>
      </c>
      <c r="Y677" s="490">
        <f t="shared" si="186"/>
        <v>0</v>
      </c>
      <c r="Z677" s="490">
        <f t="shared" si="186"/>
        <v>0</v>
      </c>
      <c r="AA677" s="490">
        <f t="shared" si="186"/>
        <v>0</v>
      </c>
      <c r="AB677" s="490">
        <f t="shared" si="186"/>
        <v>0</v>
      </c>
      <c r="AC677" s="316">
        <f t="shared" si="186"/>
        <v>0</v>
      </c>
    </row>
    <row r="678" spans="1:31" s="4" customFormat="1" ht="12" x14ac:dyDescent="0.2">
      <c r="A678" s="2857" t="s">
        <v>95</v>
      </c>
      <c r="B678" s="2709" t="s">
        <v>259</v>
      </c>
      <c r="C678" s="10" t="s">
        <v>483</v>
      </c>
      <c r="D678" s="1203" t="s">
        <v>479</v>
      </c>
      <c r="E678" s="2626">
        <v>0.32418000000000002</v>
      </c>
      <c r="F678" s="2626">
        <v>0.32274000000000003</v>
      </c>
      <c r="G678" s="2626">
        <v>0.31283999999999995</v>
      </c>
      <c r="H678" s="2626">
        <v>0.31337999999999999</v>
      </c>
      <c r="I678" s="2626">
        <v>0.31319999999999998</v>
      </c>
      <c r="J678" s="2626">
        <v>0.31230000000000002</v>
      </c>
      <c r="K678" s="2626">
        <v>0.31013999999999997</v>
      </c>
      <c r="L678" s="2626">
        <v>0.31913999999999998</v>
      </c>
      <c r="M678" s="2626">
        <v>0.32741999999999999</v>
      </c>
      <c r="N678" s="2626">
        <v>0.32075999999999999</v>
      </c>
      <c r="O678" s="2626">
        <v>0.31769999999999998</v>
      </c>
      <c r="P678" s="2626">
        <v>0.31554000000000004</v>
      </c>
      <c r="Q678" s="2626">
        <v>0.32238</v>
      </c>
      <c r="R678" s="2626">
        <v>0.31374000000000002</v>
      </c>
      <c r="S678" s="2626">
        <v>0.31607999999999997</v>
      </c>
      <c r="T678" s="2626">
        <v>0.32238</v>
      </c>
      <c r="U678" s="2626">
        <v>0.31625999999999999</v>
      </c>
      <c r="V678" s="2626">
        <v>0.31139999999999995</v>
      </c>
      <c r="W678" s="2626">
        <v>0.30743999999999999</v>
      </c>
      <c r="X678" s="2626">
        <v>0.32363999999999998</v>
      </c>
      <c r="Y678" s="2626">
        <v>0.36774000000000001</v>
      </c>
      <c r="Z678" s="2626">
        <v>0.36504000000000003</v>
      </c>
      <c r="AA678" s="2626">
        <v>0.35658000000000001</v>
      </c>
      <c r="AB678" s="2626">
        <v>0.33894000000000002</v>
      </c>
      <c r="AC678" s="121">
        <f>SUM(E678:AB678)</f>
        <v>7.7709600000000005</v>
      </c>
      <c r="AD678" s="661"/>
    </row>
    <row r="679" spans="1:31" s="4" customFormat="1" ht="12" x14ac:dyDescent="0.2">
      <c r="A679" s="2855"/>
      <c r="B679" s="2710"/>
      <c r="C679" s="11" t="s">
        <v>484</v>
      </c>
      <c r="D679" s="1201" t="s">
        <v>479</v>
      </c>
      <c r="E679" s="2626">
        <v>3.3479999999999996E-2</v>
      </c>
      <c r="F679" s="2626">
        <v>3.3840000000000002E-2</v>
      </c>
      <c r="G679" s="2626">
        <v>3.006E-2</v>
      </c>
      <c r="H679" s="2626">
        <v>3.2939999999999997E-2</v>
      </c>
      <c r="I679" s="2626">
        <v>2.826E-2</v>
      </c>
      <c r="J679" s="2626">
        <v>2.2499999999999999E-2</v>
      </c>
      <c r="K679" s="2626">
        <v>1.0800000000000001E-2</v>
      </c>
      <c r="L679" s="2626">
        <v>2.1780000000000001E-2</v>
      </c>
      <c r="M679" s="2626">
        <v>2.5559999999999999E-2</v>
      </c>
      <c r="N679" s="2626">
        <v>2.5020000000000001E-2</v>
      </c>
      <c r="O679" s="2626">
        <v>2.0879999999999999E-2</v>
      </c>
      <c r="P679" s="2626">
        <v>2.232E-2</v>
      </c>
      <c r="Q679" s="2626">
        <v>2.4840000000000001E-2</v>
      </c>
      <c r="R679" s="2626">
        <v>7.7400000000000004E-3</v>
      </c>
      <c r="S679" s="2626">
        <v>1.1519999999999999E-2</v>
      </c>
      <c r="T679" s="2626">
        <v>8.4600000000000005E-3</v>
      </c>
      <c r="U679" s="2626">
        <v>3.2400000000000003E-3</v>
      </c>
      <c r="V679" s="2626">
        <v>2.7000000000000001E-3</v>
      </c>
      <c r="W679" s="2626">
        <v>2.7000000000000001E-3</v>
      </c>
      <c r="X679" s="2626">
        <v>9.3600000000000003E-3</v>
      </c>
      <c r="Y679" s="2626">
        <v>2.4120000000000003E-2</v>
      </c>
      <c r="Z679" s="2626">
        <v>3.2759999999999997E-2</v>
      </c>
      <c r="AA679" s="2626">
        <v>4.122E-2</v>
      </c>
      <c r="AB679" s="2626">
        <v>3.6359999999999996E-2</v>
      </c>
      <c r="AC679" s="117">
        <f>SUM(E679:AB679)</f>
        <v>0.51246000000000003</v>
      </c>
      <c r="AD679" s="42"/>
    </row>
    <row r="680" spans="1:31" s="4" customFormat="1" ht="12" x14ac:dyDescent="0.2">
      <c r="A680" s="2855"/>
      <c r="B680" s="2710"/>
      <c r="C680" s="11" t="s">
        <v>8</v>
      </c>
      <c r="D680" s="1201" t="s">
        <v>465</v>
      </c>
      <c r="E680" s="2116">
        <v>29</v>
      </c>
      <c r="F680" s="2114">
        <v>29</v>
      </c>
      <c r="G680" s="2114">
        <v>26</v>
      </c>
      <c r="H680" s="2114">
        <v>25</v>
      </c>
      <c r="I680" s="2114">
        <v>30</v>
      </c>
      <c r="J680" s="2114">
        <v>25</v>
      </c>
      <c r="K680" s="2114">
        <v>30</v>
      </c>
      <c r="L680" s="2114">
        <v>28</v>
      </c>
      <c r="M680" s="2114">
        <v>32</v>
      </c>
      <c r="N680" s="2114">
        <v>27</v>
      </c>
      <c r="O680" s="2114">
        <v>28</v>
      </c>
      <c r="P680" s="2114">
        <v>30</v>
      </c>
      <c r="Q680" s="2114">
        <v>26</v>
      </c>
      <c r="R680" s="2114">
        <v>27</v>
      </c>
      <c r="S680" s="2114">
        <v>32</v>
      </c>
      <c r="T680" s="2114">
        <v>26</v>
      </c>
      <c r="U680" s="2114">
        <v>26</v>
      </c>
      <c r="V680" s="2114">
        <v>26</v>
      </c>
      <c r="W680" s="2114">
        <v>25</v>
      </c>
      <c r="X680" s="2114">
        <v>34</v>
      </c>
      <c r="Y680" s="2114">
        <v>28</v>
      </c>
      <c r="Z680" s="2114">
        <v>32</v>
      </c>
      <c r="AA680" s="2114">
        <v>28</v>
      </c>
      <c r="AB680" s="2115">
        <v>25</v>
      </c>
      <c r="AC680" s="118"/>
    </row>
    <row r="681" spans="1:31" s="4" customFormat="1" ht="12" thickBot="1" x14ac:dyDescent="0.25">
      <c r="A681" s="2881"/>
      <c r="B681" s="2729"/>
      <c r="C681" s="45" t="s">
        <v>16</v>
      </c>
      <c r="D681" s="45"/>
      <c r="E681" s="175">
        <f>E679/E678</f>
        <v>0.10327595780122152</v>
      </c>
      <c r="F681" s="175">
        <f t="shared" ref="F681:AC681" si="187">F679/F678</f>
        <v>0.10485220301171221</v>
      </c>
      <c r="G681" s="175">
        <f t="shared" si="187"/>
        <v>9.6087456846950539E-2</v>
      </c>
      <c r="H681" s="444">
        <f t="shared" si="187"/>
        <v>0.1051120045950603</v>
      </c>
      <c r="I681" s="175">
        <f t="shared" si="187"/>
        <v>9.0229885057471274E-2</v>
      </c>
      <c r="J681" s="175">
        <f t="shared" si="187"/>
        <v>7.2046109510086442E-2</v>
      </c>
      <c r="K681" s="175">
        <f t="shared" si="187"/>
        <v>3.4822983168891472E-2</v>
      </c>
      <c r="L681" s="175">
        <f t="shared" si="187"/>
        <v>6.8245910885504801E-2</v>
      </c>
      <c r="M681" s="175">
        <f t="shared" si="187"/>
        <v>7.8064870808136344E-2</v>
      </c>
      <c r="N681" s="444">
        <f t="shared" si="187"/>
        <v>7.8002244668911341E-2</v>
      </c>
      <c r="O681" s="175">
        <f t="shared" si="187"/>
        <v>6.5722379603399439E-2</v>
      </c>
      <c r="P681" s="175">
        <f t="shared" si="187"/>
        <v>7.0735881346263532E-2</v>
      </c>
      <c r="Q681" s="175">
        <f t="shared" si="187"/>
        <v>7.7051926298157464E-2</v>
      </c>
      <c r="R681" s="175">
        <f t="shared" si="187"/>
        <v>2.4670109007458405E-2</v>
      </c>
      <c r="S681" s="175">
        <f t="shared" si="187"/>
        <v>3.644646924829157E-2</v>
      </c>
      <c r="T681" s="175">
        <f t="shared" si="187"/>
        <v>2.6242322724734788E-2</v>
      </c>
      <c r="U681" s="175">
        <f t="shared" si="187"/>
        <v>1.0244735344336939E-2</v>
      </c>
      <c r="V681" s="444">
        <f t="shared" si="187"/>
        <v>8.6705202312138737E-3</v>
      </c>
      <c r="W681" s="175">
        <f t="shared" si="187"/>
        <v>8.7822014051522259E-3</v>
      </c>
      <c r="X681" s="175">
        <f t="shared" si="187"/>
        <v>2.89210233592881E-2</v>
      </c>
      <c r="Y681" s="175">
        <f t="shared" si="187"/>
        <v>6.5589818893783652E-2</v>
      </c>
      <c r="Z681" s="175">
        <f t="shared" si="187"/>
        <v>8.974358974358973E-2</v>
      </c>
      <c r="AA681" s="175">
        <f t="shared" si="187"/>
        <v>0.11559818273599191</v>
      </c>
      <c r="AB681" s="175">
        <f t="shared" si="187"/>
        <v>0.10727562400424852</v>
      </c>
      <c r="AC681" s="123">
        <f t="shared" si="187"/>
        <v>6.5945520244602984E-2</v>
      </c>
    </row>
    <row r="682" spans="1:31" s="4" customFormat="1" ht="12" thickBot="1" x14ac:dyDescent="0.25">
      <c r="A682" s="2832" t="s">
        <v>113</v>
      </c>
      <c r="B682" s="2774" t="s">
        <v>22</v>
      </c>
      <c r="C682" s="63" t="s">
        <v>483</v>
      </c>
      <c r="D682" s="1959" t="s">
        <v>858</v>
      </c>
      <c r="E682" s="231">
        <v>0.11999999999825377</v>
      </c>
      <c r="F682" s="231">
        <v>0.11999999999825377</v>
      </c>
      <c r="G682" s="231">
        <v>0.12000000000261934</v>
      </c>
      <c r="H682" s="231">
        <v>0.11999999999825377</v>
      </c>
      <c r="I682" s="231">
        <v>0.12000000000261934</v>
      </c>
      <c r="J682" s="231">
        <v>0.11999999999825377</v>
      </c>
      <c r="K682" s="231">
        <v>0.16799999999930151</v>
      </c>
      <c r="L682" s="231">
        <v>0.19199999999982537</v>
      </c>
      <c r="M682" s="231">
        <v>0.2400000000008731</v>
      </c>
      <c r="N682" s="231">
        <v>0.38399999999965073</v>
      </c>
      <c r="O682" s="231">
        <v>7.2000000001571599E-2</v>
      </c>
      <c r="P682" s="231">
        <v>0.38399999999965073</v>
      </c>
      <c r="Q682" s="231">
        <v>0.28799999999755527</v>
      </c>
      <c r="R682" s="231">
        <v>0.26400000000139695</v>
      </c>
      <c r="S682" s="231">
        <v>0.26400000000139695</v>
      </c>
      <c r="T682" s="231">
        <v>0.2400000000008731</v>
      </c>
      <c r="U682" s="231">
        <v>0.23999999999650753</v>
      </c>
      <c r="V682" s="231">
        <v>0.21600000000034925</v>
      </c>
      <c r="W682" s="231">
        <v>0.21600000000034925</v>
      </c>
      <c r="X682" s="231">
        <v>0.21600000000034925</v>
      </c>
      <c r="Y682" s="231">
        <v>0.21600000000034925</v>
      </c>
      <c r="Z682" s="231">
        <v>0.16799999999930151</v>
      </c>
      <c r="AA682" s="231">
        <v>0.16799999999930151</v>
      </c>
      <c r="AB682" s="231">
        <v>0.16800000000366708</v>
      </c>
      <c r="AC682" s="124">
        <f>SUM(E682:AB682)</f>
        <v>4.8240000000005239</v>
      </c>
      <c r="AD682" s="4">
        <f>MAX(E682:AB682)</f>
        <v>0.38399999999965073</v>
      </c>
      <c r="AE682" s="4">
        <f>MIN(E682:AB682)</f>
        <v>7.2000000001571599E-2</v>
      </c>
    </row>
    <row r="683" spans="1:31" s="4" customFormat="1" ht="12" thickBot="1" x14ac:dyDescent="0.25">
      <c r="A683" s="2832"/>
      <c r="B683" s="2774"/>
      <c r="C683" s="11" t="s">
        <v>484</v>
      </c>
      <c r="D683" s="1959" t="s">
        <v>858</v>
      </c>
      <c r="E683" s="332">
        <v>0.14399999999877763</v>
      </c>
      <c r="F683" s="332">
        <v>0.12000000000261934</v>
      </c>
      <c r="G683" s="332">
        <v>0.14399999999877763</v>
      </c>
      <c r="H683" s="231">
        <v>0.14399999999877763</v>
      </c>
      <c r="I683" s="332">
        <v>0.1440000000031432</v>
      </c>
      <c r="J683" s="332">
        <v>0.11999999999825377</v>
      </c>
      <c r="K683" s="332">
        <v>0.16799999999930151</v>
      </c>
      <c r="L683" s="332">
        <v>0.14399999999877763</v>
      </c>
      <c r="M683" s="332">
        <v>0.19200000000419096</v>
      </c>
      <c r="N683" s="231">
        <v>0.19199999999982537</v>
      </c>
      <c r="O683" s="332">
        <v>0.11999999999825377</v>
      </c>
      <c r="P683" s="332">
        <v>0.21600000000034925</v>
      </c>
      <c r="Q683" s="332">
        <v>0.19199999999982537</v>
      </c>
      <c r="R683" s="332">
        <v>0.19199999999982537</v>
      </c>
      <c r="S683" s="332">
        <v>0.19199999999982537</v>
      </c>
      <c r="T683" s="332">
        <v>0.19199999999982537</v>
      </c>
      <c r="U683" s="332">
        <v>0.19199999999982537</v>
      </c>
      <c r="V683" s="332">
        <v>0.16799999999930151</v>
      </c>
      <c r="W683" s="332">
        <v>0.16799999999930151</v>
      </c>
      <c r="X683" s="332">
        <v>0.19199999999982537</v>
      </c>
      <c r="Y683" s="332">
        <v>0.16800000000366708</v>
      </c>
      <c r="Z683" s="332">
        <v>0.14399999999877763</v>
      </c>
      <c r="AA683" s="332">
        <v>0.14399999999877763</v>
      </c>
      <c r="AB683" s="332">
        <v>0.16799999999930151</v>
      </c>
      <c r="AC683" s="124">
        <f>SUM(E683:AB683)</f>
        <v>3.959999999999126</v>
      </c>
    </row>
    <row r="684" spans="1:31" s="4" customFormat="1" ht="12" x14ac:dyDescent="0.2">
      <c r="A684" s="2852"/>
      <c r="B684" s="2710"/>
      <c r="C684" s="11" t="s">
        <v>8</v>
      </c>
      <c r="D684" s="1201" t="s">
        <v>465</v>
      </c>
      <c r="E684" s="2119">
        <v>19</v>
      </c>
      <c r="F684" s="2117">
        <v>20</v>
      </c>
      <c r="G684" s="2117">
        <v>18</v>
      </c>
      <c r="H684" s="2117">
        <v>17</v>
      </c>
      <c r="I684" s="2117">
        <v>18</v>
      </c>
      <c r="J684" s="2117">
        <v>18</v>
      </c>
      <c r="K684" s="2117">
        <v>19</v>
      </c>
      <c r="L684" s="2117">
        <v>24</v>
      </c>
      <c r="M684" s="2117">
        <v>27</v>
      </c>
      <c r="N684" s="2117">
        <v>26</v>
      </c>
      <c r="O684" s="2117">
        <v>37</v>
      </c>
      <c r="P684" s="2117">
        <v>30</v>
      </c>
      <c r="Q684" s="2117">
        <v>27</v>
      </c>
      <c r="R684" s="2117">
        <v>35</v>
      </c>
      <c r="S684" s="2117">
        <v>28</v>
      </c>
      <c r="T684" s="2117">
        <v>31</v>
      </c>
      <c r="U684" s="2117">
        <v>26</v>
      </c>
      <c r="V684" s="2117">
        <v>26</v>
      </c>
      <c r="W684" s="2117">
        <v>25</v>
      </c>
      <c r="X684" s="2117">
        <v>25</v>
      </c>
      <c r="Y684" s="2117">
        <v>22</v>
      </c>
      <c r="Z684" s="2117">
        <v>24</v>
      </c>
      <c r="AA684" s="2117">
        <v>22</v>
      </c>
      <c r="AB684" s="2118">
        <v>22</v>
      </c>
      <c r="AC684" s="118"/>
      <c r="AD684" s="280">
        <f>MAX(E684:AB684)</f>
        <v>37</v>
      </c>
    </row>
    <row r="685" spans="1:31" s="4" customFormat="1" ht="12" thickBot="1" x14ac:dyDescent="0.25">
      <c r="A685" s="2874"/>
      <c r="B685" s="2711"/>
      <c r="C685" s="46" t="s">
        <v>16</v>
      </c>
      <c r="D685" s="46"/>
      <c r="E685" s="175">
        <f>E683/E682</f>
        <v>1.2000000000072759</v>
      </c>
      <c r="F685" s="175">
        <f t="shared" ref="F685:AC685" si="188">F683/F682</f>
        <v>1.0000000000363798</v>
      </c>
      <c r="G685" s="175">
        <f t="shared" si="188"/>
        <v>1.1999999999636202</v>
      </c>
      <c r="H685" s="175">
        <f t="shared" si="188"/>
        <v>1.2000000000072759</v>
      </c>
      <c r="I685" s="175">
        <f t="shared" si="188"/>
        <v>1.2</v>
      </c>
      <c r="J685" s="175">
        <f t="shared" si="188"/>
        <v>1</v>
      </c>
      <c r="K685" s="175">
        <f t="shared" si="188"/>
        <v>1</v>
      </c>
      <c r="L685" s="175">
        <f t="shared" si="188"/>
        <v>0.74999999999431566</v>
      </c>
      <c r="M685" s="175">
        <f t="shared" si="188"/>
        <v>0.80000000001455196</v>
      </c>
      <c r="N685" s="175">
        <f t="shared" si="188"/>
        <v>0.5</v>
      </c>
      <c r="O685" s="175">
        <f t="shared" si="188"/>
        <v>1.6666666666060339</v>
      </c>
      <c r="P685" s="175">
        <f t="shared" si="188"/>
        <v>0.56250000000142109</v>
      </c>
      <c r="Q685" s="175">
        <f t="shared" si="188"/>
        <v>0.66666666667171937</v>
      </c>
      <c r="R685" s="175">
        <f t="shared" si="188"/>
        <v>0.72727272726821746</v>
      </c>
      <c r="S685" s="175">
        <f t="shared" si="188"/>
        <v>0.72727272726821746</v>
      </c>
      <c r="T685" s="175">
        <f t="shared" si="188"/>
        <v>0.79999999999636207</v>
      </c>
      <c r="U685" s="175">
        <f t="shared" si="188"/>
        <v>0.80000000001091387</v>
      </c>
      <c r="V685" s="175">
        <f t="shared" si="188"/>
        <v>0.77777777777328649</v>
      </c>
      <c r="W685" s="175">
        <f t="shared" si="188"/>
        <v>0.77777777777328649</v>
      </c>
      <c r="X685" s="175">
        <f t="shared" si="188"/>
        <v>0.88888888888664319</v>
      </c>
      <c r="Y685" s="175">
        <f t="shared" si="188"/>
        <v>0.77777777779349744</v>
      </c>
      <c r="Z685" s="175">
        <f t="shared" si="188"/>
        <v>0.85714285713914484</v>
      </c>
      <c r="AA685" s="175">
        <f t="shared" si="188"/>
        <v>0.85714285713914484</v>
      </c>
      <c r="AB685" s="175">
        <f t="shared" si="188"/>
        <v>0.99999999997401445</v>
      </c>
      <c r="AC685" s="175">
        <f t="shared" si="188"/>
        <v>0.8208955223877894</v>
      </c>
    </row>
    <row r="686" spans="1:31" s="4" customFormat="1" ht="11.25" x14ac:dyDescent="0.2">
      <c r="A686" s="2751" t="s">
        <v>105</v>
      </c>
      <c r="B686" s="2709" t="s">
        <v>46</v>
      </c>
      <c r="C686" s="10" t="s">
        <v>483</v>
      </c>
      <c r="D686" s="1203" t="s">
        <v>479</v>
      </c>
      <c r="E686" s="711">
        <v>0</v>
      </c>
      <c r="F686" s="711">
        <v>0</v>
      </c>
      <c r="G686" s="711">
        <v>0</v>
      </c>
      <c r="H686" s="711">
        <v>0</v>
      </c>
      <c r="I686" s="711">
        <v>0</v>
      </c>
      <c r="J686" s="711">
        <v>0</v>
      </c>
      <c r="K686" s="711">
        <v>0</v>
      </c>
      <c r="L686" s="711">
        <v>0</v>
      </c>
      <c r="M686" s="711">
        <v>0</v>
      </c>
      <c r="N686" s="711">
        <v>0</v>
      </c>
      <c r="O686" s="711">
        <v>0</v>
      </c>
      <c r="P686" s="711">
        <v>0</v>
      </c>
      <c r="Q686" s="711">
        <v>0</v>
      </c>
      <c r="R686" s="711">
        <v>0</v>
      </c>
      <c r="S686" s="711">
        <v>0</v>
      </c>
      <c r="T686" s="711">
        <v>0</v>
      </c>
      <c r="U686" s="711">
        <v>0</v>
      </c>
      <c r="V686" s="711">
        <v>0</v>
      </c>
      <c r="W686" s="711">
        <v>0</v>
      </c>
      <c r="X686" s="711">
        <v>0</v>
      </c>
      <c r="Y686" s="711">
        <v>0</v>
      </c>
      <c r="Z686" s="711">
        <v>0</v>
      </c>
      <c r="AA686" s="711">
        <v>0</v>
      </c>
      <c r="AB686" s="711">
        <v>0</v>
      </c>
      <c r="AC686" s="121">
        <f>SUM(E686:AB686)</f>
        <v>0</v>
      </c>
      <c r="AD686" s="661"/>
    </row>
    <row r="687" spans="1:31" s="4" customFormat="1" ht="12" thickBot="1" x14ac:dyDescent="0.25">
      <c r="A687" s="2852"/>
      <c r="B687" s="2710"/>
      <c r="C687" s="11" t="s">
        <v>484</v>
      </c>
      <c r="D687" s="1201" t="s">
        <v>479</v>
      </c>
      <c r="E687" s="1132">
        <v>0</v>
      </c>
      <c r="F687" s="1132">
        <v>0</v>
      </c>
      <c r="G687" s="1132">
        <v>0</v>
      </c>
      <c r="H687" s="1132">
        <v>0</v>
      </c>
      <c r="I687" s="1132">
        <v>0</v>
      </c>
      <c r="J687" s="1132">
        <v>0</v>
      </c>
      <c r="K687" s="1132">
        <v>0</v>
      </c>
      <c r="L687" s="1132">
        <v>0</v>
      </c>
      <c r="M687" s="1132">
        <v>0</v>
      </c>
      <c r="N687" s="1132">
        <v>0</v>
      </c>
      <c r="O687" s="1132">
        <v>0</v>
      </c>
      <c r="P687" s="1132">
        <v>0</v>
      </c>
      <c r="Q687" s="1132">
        <v>0</v>
      </c>
      <c r="R687" s="1132">
        <v>0</v>
      </c>
      <c r="S687" s="1132">
        <v>0</v>
      </c>
      <c r="T687" s="1132">
        <v>0</v>
      </c>
      <c r="U687" s="1132">
        <v>0</v>
      </c>
      <c r="V687" s="1132">
        <v>0</v>
      </c>
      <c r="W687" s="1132">
        <v>0</v>
      </c>
      <c r="X687" s="1132">
        <v>0</v>
      </c>
      <c r="Y687" s="1132">
        <v>0</v>
      </c>
      <c r="Z687" s="1132">
        <v>0</v>
      </c>
      <c r="AA687" s="1132">
        <v>0</v>
      </c>
      <c r="AB687" s="1132">
        <v>0</v>
      </c>
      <c r="AC687" s="117">
        <f>SUM(E687:AB687)</f>
        <v>0</v>
      </c>
      <c r="AD687" s="661"/>
    </row>
    <row r="688" spans="1:31" s="4" customFormat="1" ht="12" x14ac:dyDescent="0.2">
      <c r="A688" s="2852"/>
      <c r="B688" s="2710"/>
      <c r="C688" s="11" t="s">
        <v>8</v>
      </c>
      <c r="D688" s="1201" t="s">
        <v>465</v>
      </c>
      <c r="E688" s="719">
        <v>0</v>
      </c>
      <c r="F688" s="719">
        <v>0</v>
      </c>
      <c r="G688" s="719">
        <v>0</v>
      </c>
      <c r="H688" s="766">
        <v>0</v>
      </c>
      <c r="I688" s="719">
        <v>0</v>
      </c>
      <c r="J688" s="719">
        <v>0</v>
      </c>
      <c r="K688" s="719">
        <v>0</v>
      </c>
      <c r="L688" s="719">
        <v>0</v>
      </c>
      <c r="M688" s="719">
        <v>0</v>
      </c>
      <c r="N688" s="766">
        <v>0</v>
      </c>
      <c r="O688" s="719">
        <v>0</v>
      </c>
      <c r="P688" s="719">
        <v>0</v>
      </c>
      <c r="Q688" s="719">
        <v>0</v>
      </c>
      <c r="R688" s="719">
        <v>0</v>
      </c>
      <c r="S688" s="719">
        <v>0</v>
      </c>
      <c r="T688" s="719">
        <v>0</v>
      </c>
      <c r="U688" s="719">
        <v>0</v>
      </c>
      <c r="V688" s="766">
        <v>0</v>
      </c>
      <c r="W688" s="719">
        <v>0</v>
      </c>
      <c r="X688" s="719">
        <v>0</v>
      </c>
      <c r="Y688" s="719">
        <v>0</v>
      </c>
      <c r="Z688" s="719">
        <v>0</v>
      </c>
      <c r="AA688" s="719">
        <v>0</v>
      </c>
      <c r="AB688" s="719">
        <v>0</v>
      </c>
      <c r="AC688" s="118"/>
      <c r="AD688" s="103"/>
    </row>
    <row r="689" spans="1:33" s="4" customFormat="1" ht="12" thickBot="1" x14ac:dyDescent="0.25">
      <c r="A689" s="2853"/>
      <c r="B689" s="2729"/>
      <c r="C689" s="45" t="s">
        <v>16</v>
      </c>
      <c r="D689" s="45"/>
      <c r="E689" s="97" t="e">
        <f t="shared" ref="E689:AC689" si="189">E687/E686</f>
        <v>#DIV/0!</v>
      </c>
      <c r="F689" s="97" t="e">
        <f t="shared" si="189"/>
        <v>#DIV/0!</v>
      </c>
      <c r="G689" s="97" t="e">
        <f t="shared" si="189"/>
        <v>#DIV/0!</v>
      </c>
      <c r="H689" s="443" t="e">
        <f t="shared" si="189"/>
        <v>#DIV/0!</v>
      </c>
      <c r="I689" s="97" t="e">
        <f t="shared" si="189"/>
        <v>#DIV/0!</v>
      </c>
      <c r="J689" s="97" t="e">
        <f t="shared" si="189"/>
        <v>#DIV/0!</v>
      </c>
      <c r="K689" s="97" t="e">
        <f t="shared" si="189"/>
        <v>#DIV/0!</v>
      </c>
      <c r="L689" s="97" t="e">
        <f t="shared" si="189"/>
        <v>#DIV/0!</v>
      </c>
      <c r="M689" s="97" t="e">
        <f t="shared" si="189"/>
        <v>#DIV/0!</v>
      </c>
      <c r="N689" s="443" t="e">
        <f t="shared" si="189"/>
        <v>#DIV/0!</v>
      </c>
      <c r="O689" s="97" t="e">
        <f t="shared" si="189"/>
        <v>#DIV/0!</v>
      </c>
      <c r="P689" s="97" t="e">
        <f t="shared" si="189"/>
        <v>#DIV/0!</v>
      </c>
      <c r="Q689" s="97" t="e">
        <f t="shared" si="189"/>
        <v>#DIV/0!</v>
      </c>
      <c r="R689" s="97" t="e">
        <f t="shared" si="189"/>
        <v>#DIV/0!</v>
      </c>
      <c r="S689" s="97" t="e">
        <f t="shared" si="189"/>
        <v>#DIV/0!</v>
      </c>
      <c r="T689" s="97" t="e">
        <f t="shared" si="189"/>
        <v>#DIV/0!</v>
      </c>
      <c r="U689" s="97" t="e">
        <f t="shared" si="189"/>
        <v>#DIV/0!</v>
      </c>
      <c r="V689" s="443" t="e">
        <f t="shared" si="189"/>
        <v>#DIV/0!</v>
      </c>
      <c r="W689" s="97" t="e">
        <f t="shared" si="189"/>
        <v>#DIV/0!</v>
      </c>
      <c r="X689" s="97" t="e">
        <f t="shared" si="189"/>
        <v>#DIV/0!</v>
      </c>
      <c r="Y689" s="97" t="e">
        <f t="shared" si="189"/>
        <v>#DIV/0!</v>
      </c>
      <c r="Z689" s="97" t="e">
        <f t="shared" si="189"/>
        <v>#DIV/0!</v>
      </c>
      <c r="AA689" s="97" t="e">
        <f t="shared" si="189"/>
        <v>#DIV/0!</v>
      </c>
      <c r="AB689" s="97" t="e">
        <f t="shared" si="189"/>
        <v>#DIV/0!</v>
      </c>
      <c r="AC689" s="123" t="e">
        <f t="shared" si="189"/>
        <v>#DIV/0!</v>
      </c>
    </row>
    <row r="690" spans="1:33" s="4" customFormat="1" ht="11.25" x14ac:dyDescent="0.2">
      <c r="A690" s="2832" t="s">
        <v>116</v>
      </c>
      <c r="B690" s="2774" t="s">
        <v>31</v>
      </c>
      <c r="C690" s="63" t="s">
        <v>483</v>
      </c>
      <c r="D690" s="63"/>
      <c r="E690" s="125"/>
      <c r="F690" s="125"/>
      <c r="G690" s="125"/>
      <c r="H690" s="448"/>
      <c r="I690" s="125"/>
      <c r="J690" s="125"/>
      <c r="K690" s="125"/>
      <c r="L690" s="125"/>
      <c r="M690" s="125"/>
      <c r="N690" s="448"/>
      <c r="O690" s="125"/>
      <c r="P690" s="125"/>
      <c r="Q690" s="125"/>
      <c r="R690" s="125"/>
      <c r="S690" s="125"/>
      <c r="T690" s="125"/>
      <c r="U690" s="125"/>
      <c r="V690" s="448"/>
      <c r="W690" s="125"/>
      <c r="X690" s="125"/>
      <c r="Y690" s="125"/>
      <c r="Z690" s="125"/>
      <c r="AA690" s="125"/>
      <c r="AB690" s="125"/>
      <c r="AC690" s="124">
        <f>SUM(E690:AB690)</f>
        <v>0</v>
      </c>
    </row>
    <row r="691" spans="1:33" s="661" customFormat="1" ht="11.25" x14ac:dyDescent="0.2">
      <c r="A691" s="2852"/>
      <c r="B691" s="2710"/>
      <c r="C691" s="11" t="s">
        <v>484</v>
      </c>
      <c r="D691" s="11"/>
      <c r="E691" s="82"/>
      <c r="F691" s="82"/>
      <c r="G691" s="82"/>
      <c r="H691" s="424"/>
      <c r="I691" s="82"/>
      <c r="J691" s="82"/>
      <c r="K691" s="82"/>
      <c r="L691" s="82"/>
      <c r="M691" s="82"/>
      <c r="N691" s="424"/>
      <c r="O691" s="82"/>
      <c r="P691" s="82"/>
      <c r="Q691" s="82"/>
      <c r="R691" s="82"/>
      <c r="S691" s="82"/>
      <c r="T691" s="82"/>
      <c r="U691" s="82"/>
      <c r="V691" s="424"/>
      <c r="W691" s="82"/>
      <c r="X691" s="82"/>
      <c r="Y691" s="82"/>
      <c r="Z691" s="82"/>
      <c r="AA691" s="82"/>
      <c r="AB691" s="82"/>
      <c r="AC691" s="124">
        <f>SUM(E691:AB691)</f>
        <v>0</v>
      </c>
    </row>
    <row r="692" spans="1:33" s="661" customFormat="1" ht="11.25" x14ac:dyDescent="0.2">
      <c r="A692" s="2852"/>
      <c r="B692" s="2710"/>
      <c r="C692" s="11" t="s">
        <v>8</v>
      </c>
      <c r="D692" s="11"/>
      <c r="E692" s="82"/>
      <c r="F692" s="82"/>
      <c r="G692" s="82"/>
      <c r="H692" s="424"/>
      <c r="I692" s="82"/>
      <c r="J692" s="82"/>
      <c r="K692" s="82"/>
      <c r="L692" s="82"/>
      <c r="M692" s="82"/>
      <c r="N692" s="424"/>
      <c r="O692" s="82"/>
      <c r="P692" s="82"/>
      <c r="Q692" s="82"/>
      <c r="R692" s="82"/>
      <c r="S692" s="82"/>
      <c r="T692" s="82"/>
      <c r="U692" s="82"/>
      <c r="V692" s="424"/>
      <c r="W692" s="82"/>
      <c r="X692" s="82"/>
      <c r="Y692" s="82"/>
      <c r="Z692" s="82"/>
      <c r="AA692" s="82"/>
      <c r="AB692" s="82"/>
      <c r="AC692" s="117"/>
    </row>
    <row r="693" spans="1:33" s="661" customFormat="1" ht="12" thickBot="1" x14ac:dyDescent="0.25">
      <c r="A693" s="2874"/>
      <c r="B693" s="2711"/>
      <c r="C693" s="46" t="s">
        <v>16</v>
      </c>
      <c r="D693" s="46"/>
      <c r="E693" s="90"/>
      <c r="F693" s="90"/>
      <c r="G693" s="90"/>
      <c r="H693" s="445"/>
      <c r="I693" s="90"/>
      <c r="J693" s="90"/>
      <c r="K693" s="90"/>
      <c r="L693" s="90"/>
      <c r="M693" s="90"/>
      <c r="N693" s="445"/>
      <c r="O693" s="90"/>
      <c r="P693" s="90"/>
      <c r="Q693" s="90"/>
      <c r="R693" s="90"/>
      <c r="S693" s="90"/>
      <c r="T693" s="90"/>
      <c r="U693" s="90"/>
      <c r="V693" s="445"/>
      <c r="W693" s="90"/>
      <c r="X693" s="90"/>
      <c r="Y693" s="90"/>
      <c r="Z693" s="90"/>
      <c r="AA693" s="90"/>
      <c r="AB693" s="90"/>
      <c r="AC693" s="184"/>
    </row>
    <row r="694" spans="1:33" s="661" customFormat="1" ht="11.25" x14ac:dyDescent="0.2">
      <c r="A694" s="52"/>
      <c r="B694" s="49" t="s">
        <v>18</v>
      </c>
      <c r="C694" s="10" t="s">
        <v>483</v>
      </c>
      <c r="D694" s="1203" t="s">
        <v>506</v>
      </c>
      <c r="E694" s="226">
        <v>0</v>
      </c>
      <c r="F694" s="226">
        <v>0</v>
      </c>
      <c r="G694" s="226">
        <v>0</v>
      </c>
      <c r="H694" s="226">
        <v>0</v>
      </c>
      <c r="I694" s="226">
        <v>0</v>
      </c>
      <c r="J694" s="226">
        <v>0</v>
      </c>
      <c r="K694" s="226">
        <v>0</v>
      </c>
      <c r="L694" s="226">
        <v>0</v>
      </c>
      <c r="M694" s="226">
        <v>0</v>
      </c>
      <c r="N694" s="226">
        <v>0</v>
      </c>
      <c r="O694" s="226">
        <v>0</v>
      </c>
      <c r="P694" s="226">
        <v>0</v>
      </c>
      <c r="Q694" s="226">
        <v>0</v>
      </c>
      <c r="R694" s="226">
        <v>0</v>
      </c>
      <c r="S694" s="226">
        <v>0</v>
      </c>
      <c r="T694" s="226">
        <v>0</v>
      </c>
      <c r="U694" s="226">
        <v>0</v>
      </c>
      <c r="V694" s="226">
        <v>0</v>
      </c>
      <c r="W694" s="226">
        <v>0</v>
      </c>
      <c r="X694" s="226">
        <v>0</v>
      </c>
      <c r="Y694" s="226">
        <v>0</v>
      </c>
      <c r="Z694" s="226">
        <v>0</v>
      </c>
      <c r="AA694" s="226">
        <v>0</v>
      </c>
      <c r="AB694" s="226">
        <v>0</v>
      </c>
      <c r="AC694" s="121">
        <f>SUM(E694:AB694)</f>
        <v>0</v>
      </c>
      <c r="AD694" s="661" t="s">
        <v>482</v>
      </c>
      <c r="AF694" s="576">
        <f>MAX(G694:AB694)</f>
        <v>0</v>
      </c>
      <c r="AG694" s="661" t="s">
        <v>464</v>
      </c>
    </row>
    <row r="695" spans="1:33" s="661" customFormat="1" ht="11.25" x14ac:dyDescent="0.2">
      <c r="A695" s="60"/>
      <c r="B695" s="47" t="s">
        <v>19</v>
      </c>
      <c r="C695" s="11" t="s">
        <v>483</v>
      </c>
      <c r="D695" s="1201"/>
      <c r="E695" s="82"/>
      <c r="F695" s="82"/>
      <c r="G695" s="82"/>
      <c r="H695" s="424"/>
      <c r="I695" s="82"/>
      <c r="J695" s="82"/>
      <c r="K695" s="82"/>
      <c r="L695" s="82"/>
      <c r="M695" s="82"/>
      <c r="N695" s="424"/>
      <c r="O695" s="82"/>
      <c r="P695" s="82"/>
      <c r="Q695" s="82"/>
      <c r="R695" s="82"/>
      <c r="S695" s="82"/>
      <c r="T695" s="82"/>
      <c r="U695" s="82"/>
      <c r="V695" s="424"/>
      <c r="W695" s="82"/>
      <c r="X695" s="82"/>
      <c r="Y695" s="82"/>
      <c r="Z695" s="82"/>
      <c r="AA695" s="82"/>
      <c r="AB695" s="82"/>
      <c r="AC695" s="124">
        <f>SUM(E695:AB695)</f>
        <v>0</v>
      </c>
      <c r="AF695" s="576"/>
    </row>
    <row r="696" spans="1:33" s="661" customFormat="1" ht="12" thickBot="1" x14ac:dyDescent="0.25">
      <c r="A696" s="61"/>
      <c r="B696" s="62" t="s">
        <v>172</v>
      </c>
      <c r="C696" s="46" t="s">
        <v>483</v>
      </c>
      <c r="D696" s="1224" t="s">
        <v>506</v>
      </c>
      <c r="E696" s="659">
        <v>1.4000000000032743E-3</v>
      </c>
      <c r="F696" s="659">
        <v>1.5999999999985449E-3</v>
      </c>
      <c r="G696" s="659">
        <v>1.4999999999963621E-3</v>
      </c>
      <c r="H696" s="660">
        <v>1.000000000003638E-3</v>
      </c>
      <c r="I696" s="659">
        <v>9.9999999999454301E-4</v>
      </c>
      <c r="J696" s="659">
        <v>7.0000000000618461E-4</v>
      </c>
      <c r="K696" s="659">
        <v>9.0000000000145519E-4</v>
      </c>
      <c r="L696" s="659">
        <v>4.9999999999272404E-4</v>
      </c>
      <c r="M696" s="659">
        <v>3.0000000000654839E-4</v>
      </c>
      <c r="N696" s="660">
        <v>1.9999999999527064E-4</v>
      </c>
      <c r="O696" s="659">
        <v>1.0000000000218279E-4</v>
      </c>
      <c r="P696" s="659">
        <v>5.0000000000181898E-4</v>
      </c>
      <c r="Q696" s="659">
        <v>5.0000000000181898E-4</v>
      </c>
      <c r="R696" s="659">
        <v>3.9999999999963622E-4</v>
      </c>
      <c r="S696" s="659">
        <v>4.9999999999272404E-4</v>
      </c>
      <c r="T696" s="659">
        <v>3.9999999999963622E-4</v>
      </c>
      <c r="U696" s="659">
        <v>5.0000000000181898E-4</v>
      </c>
      <c r="V696" s="660">
        <v>5.0000000000181898E-4</v>
      </c>
      <c r="W696" s="659">
        <v>5.0000000000181898E-4</v>
      </c>
      <c r="X696" s="659">
        <v>6.9999999999708967E-4</v>
      </c>
      <c r="Y696" s="659">
        <v>6.0000000000400174E-4</v>
      </c>
      <c r="Z696" s="659">
        <v>6.9999999999708967E-4</v>
      </c>
      <c r="AA696" s="659">
        <v>6.9999999999708967E-4</v>
      </c>
      <c r="AB696" s="659">
        <v>6.0000000000400174E-4</v>
      </c>
      <c r="AC696" s="122">
        <f>SUM(E696:AB696)</f>
        <v>1.6300000000001084E-2</v>
      </c>
      <c r="AD696" s="576">
        <f>MAX(E696:AB696)</f>
        <v>1.5999999999985449E-3</v>
      </c>
    </row>
    <row r="697" spans="1:33" s="661" customFormat="1" ht="10.5" customHeight="1" x14ac:dyDescent="0.2">
      <c r="A697" s="2751" t="s">
        <v>152</v>
      </c>
      <c r="B697" s="2791"/>
      <c r="C697" s="10" t="s">
        <v>483</v>
      </c>
      <c r="D697" s="10"/>
      <c r="E697" s="109">
        <f t="shared" ref="E697:AC698" si="190">E630+E634+E638+E642+E646+E650+E654+E658+E662+E666+E670+E674+E678+E682+E686+E690</f>
        <v>2.3878199999998255</v>
      </c>
      <c r="F697" s="109">
        <f t="shared" si="190"/>
        <v>2.3668799999900139</v>
      </c>
      <c r="G697" s="109">
        <f t="shared" si="190"/>
        <v>2.3340600000031104</v>
      </c>
      <c r="H697" s="421">
        <f t="shared" si="190"/>
        <v>2.4037199999997929</v>
      </c>
      <c r="I697" s="109">
        <f t="shared" si="190"/>
        <v>2.360520000007476</v>
      </c>
      <c r="J697" s="109">
        <f t="shared" si="190"/>
        <v>2.2893599999933425</v>
      </c>
      <c r="K697" s="109">
        <f t="shared" si="190"/>
        <v>2.805960000003755</v>
      </c>
      <c r="L697" s="109">
        <f t="shared" si="190"/>
        <v>2.6388599999962783</v>
      </c>
      <c r="M697" s="109">
        <f t="shared" si="190"/>
        <v>2.9147400000009713</v>
      </c>
      <c r="N697" s="421">
        <f t="shared" si="190"/>
        <v>3.0126599999986898</v>
      </c>
      <c r="O697" s="109">
        <f t="shared" si="190"/>
        <v>2.4267000000041579</v>
      </c>
      <c r="P697" s="109">
        <f t="shared" si="190"/>
        <v>3.1546200000018665</v>
      </c>
      <c r="Q697" s="109">
        <f t="shared" si="190"/>
        <v>3.0226199999905154</v>
      </c>
      <c r="R697" s="109">
        <f t="shared" si="190"/>
        <v>2.7588600000071266</v>
      </c>
      <c r="S697" s="109">
        <f t="shared" si="190"/>
        <v>3.0053399999981991</v>
      </c>
      <c r="T697" s="109">
        <f t="shared" si="190"/>
        <v>2.9953200000025646</v>
      </c>
      <c r="U697" s="109">
        <f t="shared" si="190"/>
        <v>2.9836799999987229</v>
      </c>
      <c r="V697" s="421">
        <f t="shared" si="190"/>
        <v>2.9287799999990396</v>
      </c>
      <c r="W697" s="109">
        <f t="shared" si="190"/>
        <v>2.9794199999981665</v>
      </c>
      <c r="X697" s="109">
        <f t="shared" si="190"/>
        <v>3.0052200000036344</v>
      </c>
      <c r="Y697" s="109">
        <f t="shared" si="190"/>
        <v>3.0029999999976971</v>
      </c>
      <c r="Z697" s="109">
        <f t="shared" si="190"/>
        <v>3.2179799999980467</v>
      </c>
      <c r="AA697" s="109">
        <f t="shared" si="190"/>
        <v>2.875860000003263</v>
      </c>
      <c r="AB697" s="109">
        <f t="shared" si="190"/>
        <v>2.9231399999993886</v>
      </c>
      <c r="AC697" s="124">
        <f t="shared" si="190"/>
        <v>66.795119999995649</v>
      </c>
    </row>
    <row r="698" spans="1:33" s="661" customFormat="1" ht="10.5" customHeight="1" thickBot="1" x14ac:dyDescent="0.25">
      <c r="A698" s="2792"/>
      <c r="B698" s="2793"/>
      <c r="C698" s="45" t="s">
        <v>484</v>
      </c>
      <c r="D698" s="45"/>
      <c r="E698" s="126">
        <f>E631+E635+E639+E643+E647+E651+E655+E659+E663+E667+E671+E675+E679+E683+E687+E691</f>
        <v>1.8235799999983953</v>
      </c>
      <c r="F698" s="126">
        <f t="shared" si="190"/>
        <v>1.7527200000016916</v>
      </c>
      <c r="G698" s="126">
        <f t="shared" si="190"/>
        <v>1.6895399999995633</v>
      </c>
      <c r="H698" s="126">
        <f t="shared" si="190"/>
        <v>1.7838600000000107</v>
      </c>
      <c r="I698" s="126">
        <f t="shared" si="190"/>
        <v>1.7843400000032852</v>
      </c>
      <c r="J698" s="126">
        <f t="shared" si="190"/>
        <v>1.7145599999989849</v>
      </c>
      <c r="K698" s="126">
        <f t="shared" si="190"/>
        <v>1.8949199999988102</v>
      </c>
      <c r="L698" s="126">
        <f t="shared" si="190"/>
        <v>1.8464399999961907</v>
      </c>
      <c r="M698" s="126">
        <f t="shared" si="190"/>
        <v>2.0630400000042015</v>
      </c>
      <c r="N698" s="126">
        <f t="shared" si="190"/>
        <v>1.9855800000009713</v>
      </c>
      <c r="O698" s="126">
        <f t="shared" si="190"/>
        <v>1.7411999999968348</v>
      </c>
      <c r="P698" s="126">
        <f t="shared" si="190"/>
        <v>2.0830800000009058</v>
      </c>
      <c r="Q698" s="126">
        <f t="shared" si="190"/>
        <v>2.1117600000003494</v>
      </c>
      <c r="R698" s="126">
        <f t="shared" si="190"/>
        <v>1.9629000000005019</v>
      </c>
      <c r="S698" s="126">
        <f t="shared" si="190"/>
        <v>2.133659999999312</v>
      </c>
      <c r="T698" s="126">
        <f t="shared" si="190"/>
        <v>2.1370199999998576</v>
      </c>
      <c r="U698" s="126">
        <f t="shared" si="190"/>
        <v>2.0951400000012002</v>
      </c>
      <c r="V698" s="126">
        <f t="shared" si="190"/>
        <v>1.9806599999977625</v>
      </c>
      <c r="W698" s="126">
        <f t="shared" si="190"/>
        <v>1.9740599999999451</v>
      </c>
      <c r="X698" s="126">
        <f t="shared" si="190"/>
        <v>2.2360799999991814</v>
      </c>
      <c r="Y698" s="126">
        <f t="shared" si="190"/>
        <v>2.0812200000031758</v>
      </c>
      <c r="Z698" s="126">
        <f t="shared" si="190"/>
        <v>2.1061799999998798</v>
      </c>
      <c r="AA698" s="126">
        <f t="shared" si="190"/>
        <v>1.980059999997795</v>
      </c>
      <c r="AB698" s="126">
        <f t="shared" si="190"/>
        <v>2.012280000000469</v>
      </c>
      <c r="AC698" s="126">
        <f t="shared" si="190"/>
        <v>46.973879999999284</v>
      </c>
    </row>
    <row r="699" spans="1:33" s="661" customFormat="1" ht="10.5" customHeight="1" x14ac:dyDescent="0.2">
      <c r="A699" s="2733" t="s">
        <v>153</v>
      </c>
      <c r="B699" s="2734"/>
      <c r="C699" s="12" t="s">
        <v>483</v>
      </c>
      <c r="D699" s="12"/>
      <c r="E699" s="112">
        <f>E596+E600+E604-E697</f>
        <v>-4.7820000000589502E-2</v>
      </c>
      <c r="F699" s="112">
        <f t="shared" ref="F699:AC699" si="191">F596+F600+F604-F697</f>
        <v>-8.6879999981173572E-2</v>
      </c>
      <c r="G699" s="112">
        <f t="shared" si="191"/>
        <v>-0.17406000000780342</v>
      </c>
      <c r="H699" s="442">
        <f t="shared" si="191"/>
        <v>-0.12372000000186656</v>
      </c>
      <c r="I699" s="112">
        <f t="shared" si="191"/>
        <v>0.21947999999699874</v>
      </c>
      <c r="J699" s="112">
        <f t="shared" si="191"/>
        <v>-0.2493599999897409</v>
      </c>
      <c r="K699" s="112">
        <f t="shared" si="191"/>
        <v>0.25404000000301163</v>
      </c>
      <c r="L699" s="112">
        <f t="shared" si="191"/>
        <v>-5.885999999180358E-2</v>
      </c>
      <c r="M699" s="112">
        <f t="shared" si="191"/>
        <v>2.5259999981348091E-2</v>
      </c>
      <c r="N699" s="442">
        <f t="shared" si="191"/>
        <v>-0.19265999998897643</v>
      </c>
      <c r="O699" s="112">
        <f t="shared" si="191"/>
        <v>-0.32670000001016053</v>
      </c>
      <c r="P699" s="112">
        <f t="shared" si="191"/>
        <v>0.20538000001144852</v>
      </c>
      <c r="Q699" s="112">
        <f t="shared" si="191"/>
        <v>3.7379999983509382E-2</v>
      </c>
      <c r="R699" s="112">
        <f t="shared" si="191"/>
        <v>-0.1788600000026519</v>
      </c>
      <c r="S699" s="112">
        <f t="shared" si="191"/>
        <v>-0.18533999999667117</v>
      </c>
      <c r="T699" s="112">
        <f t="shared" si="191"/>
        <v>-5.531999999023185E-2</v>
      </c>
      <c r="U699" s="112">
        <f t="shared" si="191"/>
        <v>0.25631999999014488</v>
      </c>
      <c r="V699" s="442">
        <f t="shared" si="191"/>
        <v>-0.16877999999063587</v>
      </c>
      <c r="W699" s="112">
        <f t="shared" si="191"/>
        <v>-3.9419999996747723E-2</v>
      </c>
      <c r="X699" s="112">
        <f t="shared" si="191"/>
        <v>0.23478000000706123</v>
      </c>
      <c r="Y699" s="112">
        <f t="shared" si="191"/>
        <v>-0.24300000001112121</v>
      </c>
      <c r="Z699" s="112">
        <f t="shared" si="191"/>
        <v>-0.15798000000219403</v>
      </c>
      <c r="AA699" s="112">
        <f t="shared" si="191"/>
        <v>6.414000000906972E-2</v>
      </c>
      <c r="AB699" s="112">
        <f t="shared" si="191"/>
        <v>-0.10314000001968848</v>
      </c>
      <c r="AC699" s="124">
        <f t="shared" si="191"/>
        <v>-1.0951199999994685</v>
      </c>
    </row>
    <row r="700" spans="1:33" s="661" customFormat="1" ht="10.5" customHeight="1" thickBot="1" x14ac:dyDescent="0.25">
      <c r="A700" s="2735"/>
      <c r="B700" s="2736"/>
      <c r="C700" s="9" t="s">
        <v>484</v>
      </c>
      <c r="D700" s="240"/>
      <c r="E700" s="112">
        <f>E597+E601+E605-E698</f>
        <v>-8.3579999993156573E-2</v>
      </c>
      <c r="F700" s="112">
        <f t="shared" ref="F700:AC700" si="192">F597+F601+F605-F698</f>
        <v>-0.25271999998804917</v>
      </c>
      <c r="G700" s="112">
        <f t="shared" si="192"/>
        <v>5.0460000005675409E-2</v>
      </c>
      <c r="H700" s="112">
        <f t="shared" si="192"/>
        <v>0.19613999999136733</v>
      </c>
      <c r="I700" s="112">
        <f t="shared" si="192"/>
        <v>-4.4339999998046498E-2</v>
      </c>
      <c r="J700" s="112">
        <f t="shared" si="192"/>
        <v>0.26543999998147916</v>
      </c>
      <c r="K700" s="112">
        <f t="shared" si="192"/>
        <v>-0.27491999997436301</v>
      </c>
      <c r="L700" s="112">
        <f t="shared" si="192"/>
        <v>-0.22644000000448528</v>
      </c>
      <c r="M700" s="112">
        <f t="shared" si="192"/>
        <v>-8.3040000001909586E-2</v>
      </c>
      <c r="N700" s="112">
        <f t="shared" si="192"/>
        <v>-0.12557999999311331</v>
      </c>
      <c r="O700" s="112">
        <f t="shared" si="192"/>
        <v>-0.36120000000763963</v>
      </c>
      <c r="P700" s="112">
        <f t="shared" si="192"/>
        <v>0.13692000000389637</v>
      </c>
      <c r="Q700" s="112">
        <f t="shared" si="192"/>
        <v>-0.13175999999805743</v>
      </c>
      <c r="R700" s="112">
        <f t="shared" si="192"/>
        <v>-0.10290000000355781</v>
      </c>
      <c r="S700" s="112">
        <f t="shared" si="192"/>
        <v>-0.27366000002146729</v>
      </c>
      <c r="T700" s="112">
        <f t="shared" si="192"/>
        <v>-0.15701999998938021</v>
      </c>
      <c r="U700" s="112">
        <f t="shared" si="192"/>
        <v>4.8599999927971815E-3</v>
      </c>
      <c r="V700" s="112">
        <f t="shared" si="192"/>
        <v>-6.5999998728516474E-4</v>
      </c>
      <c r="W700" s="112">
        <f t="shared" si="192"/>
        <v>5.9399999914329094E-3</v>
      </c>
      <c r="X700" s="112">
        <f t="shared" si="192"/>
        <v>-0.37607999999132335</v>
      </c>
      <c r="Y700" s="112">
        <f t="shared" si="192"/>
        <v>-0.10122000000088383</v>
      </c>
      <c r="Z700" s="112">
        <f t="shared" si="192"/>
        <v>-0.24617999999202178</v>
      </c>
      <c r="AA700" s="112">
        <f t="shared" si="192"/>
        <v>0.11993999999620231</v>
      </c>
      <c r="AB700" s="112">
        <f t="shared" si="192"/>
        <v>-0.15227999999261099</v>
      </c>
      <c r="AC700" s="112">
        <f t="shared" si="192"/>
        <v>-2.2138799999745089</v>
      </c>
    </row>
    <row r="701" spans="1:33" s="32" customFormat="1" ht="10.5" customHeight="1" x14ac:dyDescent="0.2">
      <c r="A701" s="2764" t="s">
        <v>9</v>
      </c>
      <c r="B701" s="2765"/>
      <c r="C701" s="14" t="s">
        <v>483</v>
      </c>
      <c r="D701" s="14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347"/>
    </row>
    <row r="702" spans="1:33" s="32" customFormat="1" ht="10.5" customHeight="1" thickBot="1" x14ac:dyDescent="0.25">
      <c r="A702" s="2766"/>
      <c r="B702" s="2767"/>
      <c r="C702" s="15" t="s">
        <v>484</v>
      </c>
      <c r="D702" s="15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348"/>
    </row>
    <row r="703" spans="1:33" s="72" customFormat="1" ht="30" customHeight="1" thickBot="1" x14ac:dyDescent="0.25">
      <c r="A703" s="289"/>
      <c r="B703" s="71"/>
      <c r="C703" s="290" t="s">
        <v>280</v>
      </c>
      <c r="E703" s="101"/>
      <c r="F703" s="101"/>
      <c r="G703" s="101"/>
      <c r="H703" s="452">
        <f>H630+H634+H638+H642+H646+H650+H658+H662+H670+H674+H678+H682+H686</f>
        <v>2.4037199999997929</v>
      </c>
      <c r="I703" s="101"/>
      <c r="J703" s="101"/>
      <c r="K703" s="101"/>
      <c r="L703" s="101"/>
      <c r="M703" s="101"/>
      <c r="N703" s="455">
        <f>N630+N634+N638+N642+N646+N650+N658+N662+N670+N674+N678+N682+N686</f>
        <v>3.0126599999986898</v>
      </c>
      <c r="O703" s="101"/>
      <c r="P703" s="101"/>
      <c r="Q703" s="101"/>
      <c r="R703" s="101"/>
      <c r="S703" s="101"/>
      <c r="T703" s="101"/>
      <c r="U703" s="101"/>
      <c r="V703" s="452">
        <f>V630+V634+V638+V642+V646+V650+V658+V662+V670+V674+V678+V682+V686</f>
        <v>2.9287799999990396</v>
      </c>
      <c r="W703" s="841"/>
      <c r="X703" s="841"/>
      <c r="Y703" s="291">
        <f>Y630+Y634+Y638+Y642+Y646+Y650+Y658+Y662+Y670+Y674+Y678+Y682+Y686</f>
        <v>3.0029999999976971</v>
      </c>
      <c r="Z703" s="101"/>
      <c r="AA703" s="101"/>
      <c r="AB703" s="101"/>
      <c r="AC703" s="841"/>
    </row>
    <row r="704" spans="1:33" s="661" customFormat="1" ht="28.5" customHeight="1" x14ac:dyDescent="0.2">
      <c r="A704" s="765" t="s">
        <v>17</v>
      </c>
      <c r="B704" s="79" t="s">
        <v>5</v>
      </c>
      <c r="C704" s="6" t="s">
        <v>14</v>
      </c>
      <c r="D704" s="6" t="s">
        <v>498</v>
      </c>
      <c r="E704" s="2719" t="s">
        <v>15</v>
      </c>
      <c r="F704" s="2719"/>
      <c r="G704" s="2719"/>
      <c r="H704" s="2719"/>
      <c r="I704" s="2719"/>
      <c r="J704" s="2719"/>
      <c r="K704" s="2719"/>
      <c r="L704" s="2719"/>
      <c r="M704" s="2719"/>
      <c r="N704" s="2719"/>
      <c r="O704" s="2719"/>
      <c r="P704" s="2719"/>
      <c r="Q704" s="2719"/>
      <c r="R704" s="2719"/>
      <c r="S704" s="2719"/>
      <c r="T704" s="2719"/>
      <c r="U704" s="2719"/>
      <c r="V704" s="2719"/>
      <c r="W704" s="2719"/>
      <c r="X704" s="2719"/>
      <c r="Y704" s="2719"/>
      <c r="Z704" s="2719"/>
      <c r="AA704" s="2719"/>
      <c r="AB704" s="2719"/>
      <c r="AC704" s="2905" t="s">
        <v>10</v>
      </c>
    </row>
    <row r="705" spans="1:30" s="13" customFormat="1" ht="12.75" customHeight="1" thickBot="1" x14ac:dyDescent="0.25">
      <c r="A705" s="2722" t="s">
        <v>174</v>
      </c>
      <c r="B705" s="2723"/>
      <c r="C705" s="17"/>
      <c r="D705" s="17"/>
      <c r="E705" s="18">
        <v>1</v>
      </c>
      <c r="F705" s="18">
        <v>2</v>
      </c>
      <c r="G705" s="18">
        <v>3</v>
      </c>
      <c r="H705" s="18">
        <v>4</v>
      </c>
      <c r="I705" s="18">
        <v>5</v>
      </c>
      <c r="J705" s="18">
        <v>6</v>
      </c>
      <c r="K705" s="18">
        <v>7</v>
      </c>
      <c r="L705" s="18">
        <v>8</v>
      </c>
      <c r="M705" s="18">
        <v>9</v>
      </c>
      <c r="N705" s="18">
        <v>10</v>
      </c>
      <c r="O705" s="18">
        <v>11</v>
      </c>
      <c r="P705" s="18">
        <v>12</v>
      </c>
      <c r="Q705" s="18">
        <v>13</v>
      </c>
      <c r="R705" s="18">
        <v>14</v>
      </c>
      <c r="S705" s="18">
        <v>15</v>
      </c>
      <c r="T705" s="18">
        <v>16</v>
      </c>
      <c r="U705" s="18">
        <v>17</v>
      </c>
      <c r="V705" s="18">
        <v>18</v>
      </c>
      <c r="W705" s="18">
        <v>19</v>
      </c>
      <c r="X705" s="18">
        <v>20</v>
      </c>
      <c r="Y705" s="18">
        <v>21</v>
      </c>
      <c r="Z705" s="18">
        <v>22</v>
      </c>
      <c r="AA705" s="18">
        <v>23</v>
      </c>
      <c r="AB705" s="18">
        <v>24</v>
      </c>
      <c r="AC705" s="2906"/>
    </row>
    <row r="706" spans="1:30" s="13" customFormat="1" ht="12.75" customHeight="1" x14ac:dyDescent="0.2">
      <c r="A706" s="19" t="s">
        <v>6</v>
      </c>
      <c r="B706" s="20"/>
      <c r="C706" s="21"/>
      <c r="D706" s="1203"/>
      <c r="E706" s="20">
        <v>10</v>
      </c>
      <c r="F706" s="20">
        <v>10</v>
      </c>
      <c r="G706" s="20">
        <v>10</v>
      </c>
      <c r="H706" s="20">
        <v>10</v>
      </c>
      <c r="I706" s="20">
        <v>10</v>
      </c>
      <c r="J706" s="20">
        <v>10</v>
      </c>
      <c r="K706" s="20">
        <v>10</v>
      </c>
      <c r="L706" s="20">
        <v>10</v>
      </c>
      <c r="M706" s="20">
        <v>10</v>
      </c>
      <c r="N706" s="20">
        <v>10</v>
      </c>
      <c r="O706" s="20">
        <v>10</v>
      </c>
      <c r="P706" s="20">
        <v>9</v>
      </c>
      <c r="Q706" s="20">
        <v>8</v>
      </c>
      <c r="R706" s="20">
        <v>8</v>
      </c>
      <c r="S706" s="20">
        <v>8</v>
      </c>
      <c r="T706" s="20">
        <v>8</v>
      </c>
      <c r="U706" s="20">
        <v>8</v>
      </c>
      <c r="V706" s="20">
        <v>8</v>
      </c>
      <c r="W706" s="20">
        <v>8</v>
      </c>
      <c r="X706" s="20">
        <v>8</v>
      </c>
      <c r="Y706" s="20">
        <v>8</v>
      </c>
      <c r="Z706" s="20">
        <v>8</v>
      </c>
      <c r="AA706" s="20">
        <v>8</v>
      </c>
      <c r="AB706" s="20">
        <v>8</v>
      </c>
      <c r="AC706" s="344"/>
    </row>
    <row r="707" spans="1:30" s="13" customFormat="1" ht="12.75" customHeight="1" thickBot="1" x14ac:dyDescent="0.25">
      <c r="A707" s="36" t="s">
        <v>7</v>
      </c>
      <c r="B707" s="37"/>
      <c r="C707" s="38"/>
      <c r="D707" s="1224"/>
      <c r="E707" s="37">
        <v>8</v>
      </c>
      <c r="F707" s="37">
        <v>8</v>
      </c>
      <c r="G707" s="37">
        <v>8</v>
      </c>
      <c r="H707" s="37">
        <v>8</v>
      </c>
      <c r="I707" s="37">
        <v>8</v>
      </c>
      <c r="J707" s="37">
        <v>8</v>
      </c>
      <c r="K707" s="37">
        <v>8</v>
      </c>
      <c r="L707" s="37">
        <v>8</v>
      </c>
      <c r="M707" s="37">
        <v>8</v>
      </c>
      <c r="N707" s="37">
        <v>8</v>
      </c>
      <c r="O707" s="37">
        <v>8</v>
      </c>
      <c r="P707" s="37">
        <v>8</v>
      </c>
      <c r="Q707" s="37">
        <v>8</v>
      </c>
      <c r="R707" s="37">
        <v>8</v>
      </c>
      <c r="S707" s="37">
        <v>8</v>
      </c>
      <c r="T707" s="37">
        <v>8</v>
      </c>
      <c r="U707" s="37">
        <v>8</v>
      </c>
      <c r="V707" s="37">
        <v>8</v>
      </c>
      <c r="W707" s="37">
        <v>8</v>
      </c>
      <c r="X707" s="37">
        <v>8</v>
      </c>
      <c r="Y707" s="37">
        <v>8</v>
      </c>
      <c r="Z707" s="37">
        <v>8</v>
      </c>
      <c r="AA707" s="37">
        <v>8</v>
      </c>
      <c r="AB707" s="37">
        <v>8</v>
      </c>
      <c r="AC707" s="345"/>
    </row>
    <row r="708" spans="1:30" s="661" customFormat="1" ht="12" customHeight="1" x14ac:dyDescent="0.2">
      <c r="A708" s="2868" t="s">
        <v>11</v>
      </c>
      <c r="B708" s="2869" t="s">
        <v>131</v>
      </c>
      <c r="C708" s="824" t="s">
        <v>839</v>
      </c>
      <c r="D708" s="1249" t="s">
        <v>465</v>
      </c>
      <c r="E708" s="2121">
        <v>43</v>
      </c>
      <c r="F708" s="2121">
        <v>42</v>
      </c>
      <c r="G708" s="2121">
        <v>42</v>
      </c>
      <c r="H708" s="2121">
        <v>42</v>
      </c>
      <c r="I708" s="2121">
        <v>43</v>
      </c>
      <c r="J708" s="2121">
        <v>44</v>
      </c>
      <c r="K708" s="2121">
        <v>45</v>
      </c>
      <c r="L708" s="2121">
        <v>46</v>
      </c>
      <c r="M708" s="2121">
        <v>46</v>
      </c>
      <c r="N708" s="2121">
        <v>50</v>
      </c>
      <c r="O708" s="2121">
        <v>49</v>
      </c>
      <c r="P708" s="2121">
        <v>46</v>
      </c>
      <c r="Q708" s="2121">
        <v>37</v>
      </c>
      <c r="R708" s="2121">
        <v>37</v>
      </c>
      <c r="S708" s="2121">
        <v>37</v>
      </c>
      <c r="T708" s="2121">
        <v>36</v>
      </c>
      <c r="U708" s="2121">
        <v>35</v>
      </c>
      <c r="V708" s="2121">
        <v>36</v>
      </c>
      <c r="W708" s="2121">
        <v>35</v>
      </c>
      <c r="X708" s="2121">
        <v>35</v>
      </c>
      <c r="Y708" s="2121">
        <v>35</v>
      </c>
      <c r="Z708" s="2121">
        <v>36</v>
      </c>
      <c r="AA708" s="2121">
        <v>33</v>
      </c>
      <c r="AB708" s="2121">
        <v>33</v>
      </c>
      <c r="AC708" s="862"/>
    </row>
    <row r="709" spans="1:30" s="661" customFormat="1" ht="10.5" customHeight="1" x14ac:dyDescent="0.2">
      <c r="A709" s="2863"/>
      <c r="B709" s="2866"/>
      <c r="C709" s="825" t="s">
        <v>841</v>
      </c>
      <c r="D709" s="1256" t="s">
        <v>465</v>
      </c>
      <c r="E709" s="2122">
        <v>13</v>
      </c>
      <c r="F709" s="2122">
        <v>13</v>
      </c>
      <c r="G709" s="2122">
        <v>12</v>
      </c>
      <c r="H709" s="2122">
        <v>12</v>
      </c>
      <c r="I709" s="2122">
        <v>13</v>
      </c>
      <c r="J709" s="2122">
        <v>13</v>
      </c>
      <c r="K709" s="2122">
        <v>14</v>
      </c>
      <c r="L709" s="2122">
        <v>15</v>
      </c>
      <c r="M709" s="2122">
        <v>15</v>
      </c>
      <c r="N709" s="2122">
        <v>18</v>
      </c>
      <c r="O709" s="2122">
        <v>17</v>
      </c>
      <c r="P709" s="2122">
        <v>14</v>
      </c>
      <c r="Q709" s="2122">
        <v>14</v>
      </c>
      <c r="R709" s="2122">
        <v>14</v>
      </c>
      <c r="S709" s="2122">
        <v>14</v>
      </c>
      <c r="T709" s="2122">
        <v>14</v>
      </c>
      <c r="U709" s="2122">
        <v>14</v>
      </c>
      <c r="V709" s="2122">
        <v>14</v>
      </c>
      <c r="W709" s="2122">
        <v>14</v>
      </c>
      <c r="X709" s="2122">
        <v>14</v>
      </c>
      <c r="Y709" s="2122">
        <v>14</v>
      </c>
      <c r="Z709" s="2122">
        <v>14</v>
      </c>
      <c r="AA709" s="2122">
        <v>13</v>
      </c>
      <c r="AB709" s="2122">
        <v>12</v>
      </c>
      <c r="AC709" s="863"/>
    </row>
    <row r="710" spans="1:30" s="661" customFormat="1" ht="10.5" customHeight="1" x14ac:dyDescent="0.2">
      <c r="A710" s="2863"/>
      <c r="B710" s="2866"/>
      <c r="C710" s="825" t="s">
        <v>845</v>
      </c>
      <c r="D710" s="1256" t="s">
        <v>506</v>
      </c>
      <c r="E710" s="864">
        <v>3</v>
      </c>
      <c r="F710" s="864">
        <v>3</v>
      </c>
      <c r="G710" s="864">
        <v>3</v>
      </c>
      <c r="H710" s="865">
        <v>3</v>
      </c>
      <c r="I710" s="864">
        <v>3</v>
      </c>
      <c r="J710" s="864">
        <v>3</v>
      </c>
      <c r="K710" s="864">
        <v>3</v>
      </c>
      <c r="L710" s="864">
        <v>3</v>
      </c>
      <c r="M710" s="864">
        <v>3</v>
      </c>
      <c r="N710" s="865">
        <v>3</v>
      </c>
      <c r="O710" s="864">
        <v>3.5</v>
      </c>
      <c r="P710" s="864">
        <v>3</v>
      </c>
      <c r="Q710" s="864">
        <v>3</v>
      </c>
      <c r="R710" s="864">
        <v>3</v>
      </c>
      <c r="S710" s="864">
        <v>3</v>
      </c>
      <c r="T710" s="864">
        <v>3</v>
      </c>
      <c r="U710" s="864">
        <v>3</v>
      </c>
      <c r="V710" s="865">
        <v>3</v>
      </c>
      <c r="W710" s="864">
        <v>3</v>
      </c>
      <c r="X710" s="864">
        <v>3</v>
      </c>
      <c r="Y710" s="864">
        <v>3</v>
      </c>
      <c r="Z710" s="864">
        <v>3</v>
      </c>
      <c r="AA710" s="864">
        <v>3</v>
      </c>
      <c r="AB710" s="864">
        <v>3</v>
      </c>
      <c r="AC710" s="863">
        <f>SUM(E710:AB710)</f>
        <v>72.5</v>
      </c>
    </row>
    <row r="711" spans="1:30" s="661" customFormat="1" ht="10.5" customHeight="1" thickBot="1" x14ac:dyDescent="0.25">
      <c r="A711" s="2863"/>
      <c r="B711" s="2866"/>
      <c r="C711" s="826" t="s">
        <v>16</v>
      </c>
      <c r="D711" s="826"/>
      <c r="E711" s="866">
        <f t="shared" ref="E711:AC711" si="193">E709/E708</f>
        <v>0.30232558139534882</v>
      </c>
      <c r="F711" s="866">
        <f t="shared" si="193"/>
        <v>0.30952380952380953</v>
      </c>
      <c r="G711" s="866">
        <f t="shared" si="193"/>
        <v>0.2857142857142857</v>
      </c>
      <c r="H711" s="867">
        <f t="shared" si="193"/>
        <v>0.2857142857142857</v>
      </c>
      <c r="I711" s="866">
        <f t="shared" si="193"/>
        <v>0.30232558139534882</v>
      </c>
      <c r="J711" s="866">
        <f t="shared" si="193"/>
        <v>0.29545454545454547</v>
      </c>
      <c r="K711" s="866">
        <f t="shared" si="193"/>
        <v>0.31111111111111112</v>
      </c>
      <c r="L711" s="866">
        <f t="shared" si="193"/>
        <v>0.32608695652173914</v>
      </c>
      <c r="M711" s="866">
        <f t="shared" si="193"/>
        <v>0.32608695652173914</v>
      </c>
      <c r="N711" s="867">
        <f t="shared" si="193"/>
        <v>0.36</v>
      </c>
      <c r="O711" s="866">
        <f t="shared" si="193"/>
        <v>0.34693877551020408</v>
      </c>
      <c r="P711" s="866">
        <f t="shared" si="193"/>
        <v>0.30434782608695654</v>
      </c>
      <c r="Q711" s="866">
        <f t="shared" si="193"/>
        <v>0.3783783783783784</v>
      </c>
      <c r="R711" s="866">
        <f t="shared" si="193"/>
        <v>0.3783783783783784</v>
      </c>
      <c r="S711" s="866">
        <f t="shared" si="193"/>
        <v>0.3783783783783784</v>
      </c>
      <c r="T711" s="866">
        <f t="shared" si="193"/>
        <v>0.3888888888888889</v>
      </c>
      <c r="U711" s="866">
        <f t="shared" si="193"/>
        <v>0.4</v>
      </c>
      <c r="V711" s="867">
        <f t="shared" si="193"/>
        <v>0.3888888888888889</v>
      </c>
      <c r="W711" s="866">
        <f t="shared" si="193"/>
        <v>0.4</v>
      </c>
      <c r="X711" s="866">
        <f t="shared" si="193"/>
        <v>0.4</v>
      </c>
      <c r="Y711" s="866">
        <f t="shared" si="193"/>
        <v>0.4</v>
      </c>
      <c r="Z711" s="866">
        <f t="shared" si="193"/>
        <v>0.3888888888888889</v>
      </c>
      <c r="AA711" s="866">
        <f t="shared" si="193"/>
        <v>0.39393939393939392</v>
      </c>
      <c r="AB711" s="866">
        <f t="shared" si="193"/>
        <v>0.36363636363636365</v>
      </c>
      <c r="AC711" s="868" t="e">
        <f t="shared" si="193"/>
        <v>#DIV/0!</v>
      </c>
    </row>
    <row r="712" spans="1:30" s="661" customFormat="1" ht="10.5" customHeight="1" thickBot="1" x14ac:dyDescent="0.25">
      <c r="A712" s="2880"/>
      <c r="B712" s="2902"/>
      <c r="C712" s="830" t="s">
        <v>13</v>
      </c>
      <c r="D712" s="1258" t="s">
        <v>465</v>
      </c>
      <c r="E712" s="2124">
        <v>116.79000091552734</v>
      </c>
      <c r="F712" s="2124">
        <v>116.73000335693359</v>
      </c>
      <c r="G712" s="2124">
        <v>116.83999633789062</v>
      </c>
      <c r="H712" s="2124">
        <v>116.47000122070312</v>
      </c>
      <c r="I712" s="2124">
        <v>116.68000030517578</v>
      </c>
      <c r="J712" s="2124">
        <v>116.58000183105469</v>
      </c>
      <c r="K712" s="2124">
        <v>116.36000061035156</v>
      </c>
      <c r="L712" s="2124">
        <v>118.09999847412109</v>
      </c>
      <c r="M712" s="2124">
        <v>116.86000061035156</v>
      </c>
      <c r="N712" s="2124">
        <v>116.06999969482422</v>
      </c>
      <c r="O712" s="2124">
        <v>116.48999786376953</v>
      </c>
      <c r="P712" s="2124">
        <v>117.69999694824219</v>
      </c>
      <c r="Q712" s="2124">
        <v>118.65000152587891</v>
      </c>
      <c r="R712" s="2124">
        <v>118.65000152587891</v>
      </c>
      <c r="S712" s="2124">
        <v>118.83000183105469</v>
      </c>
      <c r="T712" s="2124">
        <v>118.87000274658203</v>
      </c>
      <c r="U712" s="2124">
        <v>119.01999664306641</v>
      </c>
      <c r="V712" s="2124">
        <v>119.09999847412109</v>
      </c>
      <c r="W712" s="2124">
        <v>119.04000091552734</v>
      </c>
      <c r="X712" s="2124">
        <v>119.30999755859375</v>
      </c>
      <c r="Y712" s="2124">
        <v>119.31999969482422</v>
      </c>
      <c r="Z712" s="2124">
        <v>119.43000030517578</v>
      </c>
      <c r="AA712" s="2124">
        <v>118.76999664306641</v>
      </c>
      <c r="AB712" s="2124">
        <v>118.98000335693359</v>
      </c>
      <c r="AC712" s="844"/>
    </row>
    <row r="713" spans="1:30" s="4" customFormat="1" ht="10.5" customHeight="1" x14ac:dyDescent="0.2">
      <c r="A713" s="2859" t="s">
        <v>12</v>
      </c>
      <c r="B713" s="2861" t="s">
        <v>130</v>
      </c>
      <c r="C713" s="836" t="s">
        <v>840</v>
      </c>
      <c r="D713" s="1259" t="s">
        <v>465</v>
      </c>
      <c r="E713" s="2120">
        <v>34</v>
      </c>
      <c r="F713" s="2120">
        <v>32</v>
      </c>
      <c r="G713" s="2120">
        <v>32</v>
      </c>
      <c r="H713" s="2120">
        <v>33</v>
      </c>
      <c r="I713" s="2120">
        <v>32</v>
      </c>
      <c r="J713" s="2120">
        <v>33</v>
      </c>
      <c r="K713" s="2120">
        <v>34</v>
      </c>
      <c r="L713" s="2120">
        <v>35</v>
      </c>
      <c r="M713" s="2120">
        <v>39</v>
      </c>
      <c r="N713" s="2120">
        <v>35</v>
      </c>
      <c r="O713" s="2120">
        <v>35</v>
      </c>
      <c r="P713" s="2120">
        <v>38</v>
      </c>
      <c r="Q713" s="2120">
        <v>38</v>
      </c>
      <c r="R713" s="2120">
        <v>48</v>
      </c>
      <c r="S713" s="2120">
        <v>48</v>
      </c>
      <c r="T713" s="2120">
        <v>48</v>
      </c>
      <c r="U713" s="2120">
        <v>48</v>
      </c>
      <c r="V713" s="2120">
        <v>48</v>
      </c>
      <c r="W713" s="2120">
        <v>48</v>
      </c>
      <c r="X713" s="2120">
        <v>48</v>
      </c>
      <c r="Y713" s="2120">
        <v>48</v>
      </c>
      <c r="Z713" s="2120">
        <v>47</v>
      </c>
      <c r="AA713" s="2120">
        <v>46</v>
      </c>
      <c r="AB713" s="2120">
        <v>45</v>
      </c>
      <c r="AC713" s="870"/>
    </row>
    <row r="714" spans="1:30" s="4" customFormat="1" ht="10.5" customHeight="1" x14ac:dyDescent="0.2">
      <c r="A714" s="2859"/>
      <c r="B714" s="2861"/>
      <c r="C714" s="825" t="s">
        <v>842</v>
      </c>
      <c r="D714" s="1259" t="s">
        <v>465</v>
      </c>
      <c r="E714" s="2123">
        <v>10</v>
      </c>
      <c r="F714" s="2123">
        <v>10</v>
      </c>
      <c r="G714" s="2123">
        <v>10</v>
      </c>
      <c r="H714" s="2123">
        <v>10</v>
      </c>
      <c r="I714" s="2123">
        <v>9</v>
      </c>
      <c r="J714" s="2123">
        <v>10</v>
      </c>
      <c r="K714" s="2123">
        <v>10</v>
      </c>
      <c r="L714" s="2123">
        <v>11</v>
      </c>
      <c r="M714" s="2123">
        <v>14</v>
      </c>
      <c r="N714" s="2123">
        <v>12</v>
      </c>
      <c r="O714" s="2123">
        <v>12</v>
      </c>
      <c r="P714" s="2123">
        <v>13</v>
      </c>
      <c r="Q714" s="2123">
        <v>13</v>
      </c>
      <c r="R714" s="2123">
        <v>14</v>
      </c>
      <c r="S714" s="2123">
        <v>13</v>
      </c>
      <c r="T714" s="2123">
        <v>13</v>
      </c>
      <c r="U714" s="2123">
        <v>13</v>
      </c>
      <c r="V714" s="2123">
        <v>12</v>
      </c>
      <c r="W714" s="2123">
        <v>12</v>
      </c>
      <c r="X714" s="2123">
        <v>13</v>
      </c>
      <c r="Y714" s="2123">
        <v>13</v>
      </c>
      <c r="Z714" s="2123">
        <v>13</v>
      </c>
      <c r="AA714" s="2123">
        <v>12</v>
      </c>
      <c r="AB714" s="2123">
        <v>11</v>
      </c>
      <c r="AC714" s="870"/>
    </row>
    <row r="715" spans="1:30" s="4" customFormat="1" ht="10.5" customHeight="1" x14ac:dyDescent="0.2">
      <c r="A715" s="2859"/>
      <c r="B715" s="2861"/>
      <c r="C715" s="825" t="s">
        <v>844</v>
      </c>
      <c r="D715" s="1256" t="s">
        <v>506</v>
      </c>
      <c r="E715" s="871">
        <v>3</v>
      </c>
      <c r="F715" s="871">
        <v>3</v>
      </c>
      <c r="G715" s="871">
        <v>3</v>
      </c>
      <c r="H715" s="865">
        <v>3</v>
      </c>
      <c r="I715" s="871">
        <v>3</v>
      </c>
      <c r="J715" s="871">
        <v>3</v>
      </c>
      <c r="K715" s="871">
        <v>3</v>
      </c>
      <c r="L715" s="871">
        <v>3</v>
      </c>
      <c r="M715" s="871">
        <v>3</v>
      </c>
      <c r="N715" s="865">
        <v>3</v>
      </c>
      <c r="O715" s="871">
        <v>3</v>
      </c>
      <c r="P715" s="871">
        <v>3</v>
      </c>
      <c r="Q715" s="871">
        <v>3</v>
      </c>
      <c r="R715" s="871">
        <v>3</v>
      </c>
      <c r="S715" s="871">
        <v>3</v>
      </c>
      <c r="T715" s="871">
        <v>3</v>
      </c>
      <c r="U715" s="871">
        <v>3</v>
      </c>
      <c r="V715" s="865">
        <v>3</v>
      </c>
      <c r="W715" s="871">
        <v>3</v>
      </c>
      <c r="X715" s="871">
        <v>3</v>
      </c>
      <c r="Y715" s="871">
        <v>3</v>
      </c>
      <c r="Z715" s="871">
        <v>3</v>
      </c>
      <c r="AA715" s="871">
        <v>3</v>
      </c>
      <c r="AB715" s="871">
        <v>3</v>
      </c>
      <c r="AC715" s="870"/>
    </row>
    <row r="716" spans="1:30" s="4" customFormat="1" ht="10.5" customHeight="1" thickBot="1" x14ac:dyDescent="0.25">
      <c r="A716" s="2859"/>
      <c r="B716" s="2861"/>
      <c r="C716" s="872" t="s">
        <v>16</v>
      </c>
      <c r="D716" s="826"/>
      <c r="E716" s="866">
        <f t="shared" ref="E716:AC716" si="194">E714/E713</f>
        <v>0.29411764705882354</v>
      </c>
      <c r="F716" s="866">
        <f t="shared" si="194"/>
        <v>0.3125</v>
      </c>
      <c r="G716" s="866">
        <f t="shared" si="194"/>
        <v>0.3125</v>
      </c>
      <c r="H716" s="867">
        <f t="shared" si="194"/>
        <v>0.30303030303030304</v>
      </c>
      <c r="I716" s="866">
        <f t="shared" si="194"/>
        <v>0.28125</v>
      </c>
      <c r="J716" s="866">
        <f t="shared" si="194"/>
        <v>0.30303030303030304</v>
      </c>
      <c r="K716" s="866">
        <f t="shared" si="194"/>
        <v>0.29411764705882354</v>
      </c>
      <c r="L716" s="866">
        <f t="shared" si="194"/>
        <v>0.31428571428571428</v>
      </c>
      <c r="M716" s="866">
        <f t="shared" si="194"/>
        <v>0.35897435897435898</v>
      </c>
      <c r="N716" s="867">
        <f t="shared" si="194"/>
        <v>0.34285714285714286</v>
      </c>
      <c r="O716" s="866">
        <f t="shared" si="194"/>
        <v>0.34285714285714286</v>
      </c>
      <c r="P716" s="866">
        <f t="shared" si="194"/>
        <v>0.34210526315789475</v>
      </c>
      <c r="Q716" s="866">
        <f t="shared" si="194"/>
        <v>0.34210526315789475</v>
      </c>
      <c r="R716" s="866">
        <f t="shared" si="194"/>
        <v>0.29166666666666669</v>
      </c>
      <c r="S716" s="866">
        <f t="shared" si="194"/>
        <v>0.27083333333333331</v>
      </c>
      <c r="T716" s="866">
        <f t="shared" si="194"/>
        <v>0.27083333333333331</v>
      </c>
      <c r="U716" s="866">
        <f t="shared" si="194"/>
        <v>0.27083333333333331</v>
      </c>
      <c r="V716" s="867">
        <f t="shared" si="194"/>
        <v>0.25</v>
      </c>
      <c r="W716" s="866">
        <f t="shared" si="194"/>
        <v>0.25</v>
      </c>
      <c r="X716" s="866">
        <f t="shared" si="194"/>
        <v>0.27083333333333331</v>
      </c>
      <c r="Y716" s="866">
        <f t="shared" si="194"/>
        <v>0.27083333333333331</v>
      </c>
      <c r="Z716" s="866">
        <f t="shared" si="194"/>
        <v>0.27659574468085107</v>
      </c>
      <c r="AA716" s="866">
        <f t="shared" si="194"/>
        <v>0.2608695652173913</v>
      </c>
      <c r="AB716" s="866">
        <f t="shared" si="194"/>
        <v>0.24444444444444444</v>
      </c>
      <c r="AC716" s="873" t="e">
        <f t="shared" si="194"/>
        <v>#DIV/0!</v>
      </c>
    </row>
    <row r="717" spans="1:30" s="4" customFormat="1" ht="10.5" customHeight="1" thickBot="1" x14ac:dyDescent="0.25">
      <c r="A717" s="2903"/>
      <c r="B717" s="2904"/>
      <c r="C717" s="830" t="s">
        <v>13</v>
      </c>
      <c r="D717" s="1258" t="s">
        <v>465</v>
      </c>
      <c r="E717" s="2125">
        <v>119.41999816894531</v>
      </c>
      <c r="F717" s="2125">
        <v>119.41999816894531</v>
      </c>
      <c r="G717" s="2125">
        <v>119.38999938964844</v>
      </c>
      <c r="H717" s="2125">
        <v>119.12999725341797</v>
      </c>
      <c r="I717" s="2125">
        <v>119.37000274658203</v>
      </c>
      <c r="J717" s="2125">
        <v>119.33999633789062</v>
      </c>
      <c r="K717" s="2125">
        <v>119.12999725341797</v>
      </c>
      <c r="L717" s="2125">
        <v>120.76999664306641</v>
      </c>
      <c r="M717" s="2125">
        <v>119.15000152587891</v>
      </c>
      <c r="N717" s="2125">
        <v>119.22000122070312</v>
      </c>
      <c r="O717" s="2125">
        <v>119.61000061035156</v>
      </c>
      <c r="P717" s="2125">
        <v>120.02999877929687</v>
      </c>
      <c r="Q717" s="2125">
        <v>120.08999633789062</v>
      </c>
      <c r="R717" s="2125">
        <v>118.95999908447266</v>
      </c>
      <c r="S717" s="2125">
        <v>119.13999938964844</v>
      </c>
      <c r="T717" s="2125">
        <v>119.22000122070312</v>
      </c>
      <c r="U717" s="2125">
        <v>119.33000183105469</v>
      </c>
      <c r="V717" s="2125">
        <v>119.48999786376953</v>
      </c>
      <c r="W717" s="2125">
        <v>119.41999816894531</v>
      </c>
      <c r="X717" s="2125">
        <v>119.55999755859375</v>
      </c>
      <c r="Y717" s="2125">
        <v>119.58000183105469</v>
      </c>
      <c r="Z717" s="2125">
        <v>119.87999725341797</v>
      </c>
      <c r="AA717" s="2125">
        <v>118.87000274658203</v>
      </c>
      <c r="AB717" s="2125">
        <v>119.19999694824219</v>
      </c>
      <c r="AC717" s="844"/>
    </row>
    <row r="718" spans="1:30" s="4" customFormat="1" ht="10.5" customHeight="1" x14ac:dyDescent="0.2">
      <c r="A718" s="2858" t="s">
        <v>219</v>
      </c>
      <c r="B718" s="2878" t="s">
        <v>220</v>
      </c>
      <c r="C718" s="874" t="s">
        <v>483</v>
      </c>
      <c r="D718" s="2077" t="s">
        <v>505</v>
      </c>
      <c r="E718" s="875">
        <f t="shared" ref="E718:AB718" si="195">E740+E747</f>
        <v>3.4251</v>
      </c>
      <c r="F718" s="875">
        <f t="shared" si="195"/>
        <v>3.4104000000000001</v>
      </c>
      <c r="G718" s="875">
        <f t="shared" si="195"/>
        <v>3.3291999999999997</v>
      </c>
      <c r="H718" s="876">
        <f t="shared" si="195"/>
        <v>3.3460000000000001</v>
      </c>
      <c r="I718" s="875">
        <f t="shared" si="195"/>
        <v>3.3851999999999998</v>
      </c>
      <c r="J718" s="875">
        <f t="shared" si="195"/>
        <v>3.3908</v>
      </c>
      <c r="K718" s="875">
        <f t="shared" si="195"/>
        <v>3.36</v>
      </c>
      <c r="L718" s="875">
        <f t="shared" si="195"/>
        <v>3.395</v>
      </c>
      <c r="M718" s="875">
        <f t="shared" si="195"/>
        <v>3.3445999999999998</v>
      </c>
      <c r="N718" s="876">
        <f t="shared" si="195"/>
        <v>3.3005</v>
      </c>
      <c r="O718" s="875">
        <f t="shared" si="195"/>
        <v>3.2921</v>
      </c>
      <c r="P718" s="875">
        <f t="shared" si="195"/>
        <v>3.2634000000000003</v>
      </c>
      <c r="Q718" s="875">
        <f t="shared" si="195"/>
        <v>3.3536999999999999</v>
      </c>
      <c r="R718" s="875">
        <f t="shared" si="195"/>
        <v>1.9236</v>
      </c>
      <c r="S718" s="875">
        <f t="shared" si="195"/>
        <v>1.8577999999999999</v>
      </c>
      <c r="T718" s="875">
        <f t="shared" si="195"/>
        <v>1.8242</v>
      </c>
      <c r="U718" s="875">
        <f t="shared" si="195"/>
        <v>1.8172000000000001</v>
      </c>
      <c r="V718" s="876">
        <f t="shared" si="195"/>
        <v>1.8837000000000002</v>
      </c>
      <c r="W718" s="875">
        <f t="shared" si="195"/>
        <v>1.8711</v>
      </c>
      <c r="X718" s="875">
        <f t="shared" si="195"/>
        <v>1.8207</v>
      </c>
      <c r="Y718" s="875">
        <f t="shared" si="195"/>
        <v>1.8382000000000001</v>
      </c>
      <c r="Z718" s="875">
        <f t="shared" si="195"/>
        <v>1.8725000000000001</v>
      </c>
      <c r="AA718" s="875">
        <f t="shared" si="195"/>
        <v>1.8522000000000001</v>
      </c>
      <c r="AB718" s="875">
        <f t="shared" si="195"/>
        <v>1.8039000000000001</v>
      </c>
      <c r="AC718" s="877">
        <f>SUM(E718:AB718)</f>
        <v>63.961099999999988</v>
      </c>
      <c r="AD718" s="120">
        <f>MAX(E718:AB718)</f>
        <v>3.4251</v>
      </c>
    </row>
    <row r="719" spans="1:30" s="4" customFormat="1" ht="10.5" customHeight="1" x14ac:dyDescent="0.2">
      <c r="A719" s="2859"/>
      <c r="B719" s="2879"/>
      <c r="C719" s="878" t="s">
        <v>484</v>
      </c>
      <c r="D719" s="2127" t="s">
        <v>505</v>
      </c>
      <c r="E719" s="879">
        <f t="shared" ref="E719:AB719" si="196">E741+E748</f>
        <v>3.2438000000000002</v>
      </c>
      <c r="F719" s="879">
        <f t="shared" si="196"/>
        <v>3.2290999999999999</v>
      </c>
      <c r="G719" s="879">
        <f t="shared" si="196"/>
        <v>3.1920000000000002</v>
      </c>
      <c r="H719" s="879">
        <f t="shared" si="196"/>
        <v>3.1997</v>
      </c>
      <c r="I719" s="879">
        <f t="shared" si="196"/>
        <v>3.1892</v>
      </c>
      <c r="J719" s="879">
        <f t="shared" si="196"/>
        <v>3.1948000000000003</v>
      </c>
      <c r="K719" s="879">
        <f t="shared" si="196"/>
        <v>3.1486000000000001</v>
      </c>
      <c r="L719" s="879">
        <f t="shared" si="196"/>
        <v>3.1591</v>
      </c>
      <c r="M719" s="879">
        <f t="shared" si="196"/>
        <v>3.0065</v>
      </c>
      <c r="N719" s="879">
        <f t="shared" si="196"/>
        <v>2.891</v>
      </c>
      <c r="O719" s="879">
        <f t="shared" si="196"/>
        <v>2.8609</v>
      </c>
      <c r="P719" s="879">
        <f t="shared" si="196"/>
        <v>2.9126999999999996</v>
      </c>
      <c r="Q719" s="879">
        <f t="shared" si="196"/>
        <v>3.0695000000000001</v>
      </c>
      <c r="R719" s="879">
        <f t="shared" si="196"/>
        <v>2.0761999999999996</v>
      </c>
      <c r="S719" s="879">
        <f t="shared" si="196"/>
        <v>2.0145999999999997</v>
      </c>
      <c r="T719" s="879">
        <f t="shared" si="196"/>
        <v>2.0125000000000002</v>
      </c>
      <c r="U719" s="879">
        <f t="shared" si="196"/>
        <v>2.0110999999999999</v>
      </c>
      <c r="V719" s="879">
        <f t="shared" si="196"/>
        <v>2.0608</v>
      </c>
      <c r="W719" s="879">
        <f t="shared" si="196"/>
        <v>2.0643000000000002</v>
      </c>
      <c r="X719" s="879">
        <f t="shared" si="196"/>
        <v>2.0503</v>
      </c>
      <c r="Y719" s="879">
        <f t="shared" si="196"/>
        <v>2.0482</v>
      </c>
      <c r="Z719" s="879">
        <f t="shared" si="196"/>
        <v>2.0754999999999999</v>
      </c>
      <c r="AA719" s="879">
        <f t="shared" si="196"/>
        <v>2.0629</v>
      </c>
      <c r="AB719" s="879">
        <f t="shared" si="196"/>
        <v>2.0188000000000001</v>
      </c>
      <c r="AC719" s="881">
        <f>SUM(E719:AB719)</f>
        <v>62.792099999999998</v>
      </c>
    </row>
    <row r="720" spans="1:30" s="4" customFormat="1" ht="10.5" customHeight="1" x14ac:dyDescent="0.2">
      <c r="A720" s="2859"/>
      <c r="B720" s="2879"/>
      <c r="C720" s="825" t="s">
        <v>8</v>
      </c>
      <c r="D720" s="1256" t="s">
        <v>465</v>
      </c>
      <c r="E720" s="2126">
        <v>71</v>
      </c>
      <c r="F720" s="2126">
        <v>69</v>
      </c>
      <c r="G720" s="2126">
        <v>69</v>
      </c>
      <c r="H720" s="2126">
        <v>71</v>
      </c>
      <c r="I720" s="2126">
        <v>70</v>
      </c>
      <c r="J720" s="2126">
        <v>70</v>
      </c>
      <c r="K720" s="2126">
        <v>69</v>
      </c>
      <c r="L720" s="2126">
        <v>69</v>
      </c>
      <c r="M720" s="2126">
        <v>68</v>
      </c>
      <c r="N720" s="2126">
        <v>66</v>
      </c>
      <c r="O720" s="2126">
        <v>66</v>
      </c>
      <c r="P720" s="2126">
        <v>67</v>
      </c>
      <c r="Q720" s="2126">
        <v>43</v>
      </c>
      <c r="R720" s="2126">
        <v>41</v>
      </c>
      <c r="S720" s="2126">
        <v>41</v>
      </c>
      <c r="T720" s="2126">
        <v>40</v>
      </c>
      <c r="U720" s="2126">
        <v>40</v>
      </c>
      <c r="V720" s="2126">
        <v>41</v>
      </c>
      <c r="W720" s="2126">
        <v>40</v>
      </c>
      <c r="X720" s="2126">
        <v>40</v>
      </c>
      <c r="Y720" s="2126">
        <v>42</v>
      </c>
      <c r="Z720" s="2126">
        <v>42</v>
      </c>
      <c r="AA720" s="2126">
        <v>40</v>
      </c>
      <c r="AB720" s="2126">
        <v>42</v>
      </c>
      <c r="AC720" s="882"/>
    </row>
    <row r="721" spans="1:117" s="4" customFormat="1" ht="10.5" customHeight="1" thickBot="1" x14ac:dyDescent="0.25">
      <c r="A721" s="2859"/>
      <c r="B721" s="2879"/>
      <c r="C721" s="878" t="s">
        <v>16</v>
      </c>
      <c r="D721" s="2127"/>
      <c r="E721" s="883">
        <f>E719/E718</f>
        <v>0.94706723891273259</v>
      </c>
      <c r="F721" s="883">
        <f t="shared" ref="F721:AC721" si="197">F719/F718</f>
        <v>0.94683908045977005</v>
      </c>
      <c r="G721" s="883">
        <f t="shared" si="197"/>
        <v>0.95878889823381008</v>
      </c>
      <c r="H721" s="880">
        <f t="shared" si="197"/>
        <v>0.95627615062761506</v>
      </c>
      <c r="I721" s="883">
        <f t="shared" si="197"/>
        <v>0.94210090984284545</v>
      </c>
      <c r="J721" s="883">
        <f t="shared" si="197"/>
        <v>0.94219653179190754</v>
      </c>
      <c r="K721" s="883">
        <f t="shared" si="197"/>
        <v>0.93708333333333338</v>
      </c>
      <c r="L721" s="883">
        <f t="shared" si="197"/>
        <v>0.93051546391752582</v>
      </c>
      <c r="M721" s="883">
        <f t="shared" si="197"/>
        <v>0.89891167852658016</v>
      </c>
      <c r="N721" s="880">
        <f t="shared" si="197"/>
        <v>0.87592788971367974</v>
      </c>
      <c r="O721" s="883">
        <f t="shared" si="197"/>
        <v>0.86901977461194979</v>
      </c>
      <c r="P721" s="883">
        <f t="shared" si="197"/>
        <v>0.89253539253539238</v>
      </c>
      <c r="Q721" s="883">
        <f t="shared" si="197"/>
        <v>0.91525777499478189</v>
      </c>
      <c r="R721" s="883">
        <f t="shared" si="197"/>
        <v>1.0793304221251818</v>
      </c>
      <c r="S721" s="883">
        <f t="shared" si="197"/>
        <v>1.084400904295403</v>
      </c>
      <c r="T721" s="883">
        <f t="shared" si="197"/>
        <v>1.1032233307751345</v>
      </c>
      <c r="U721" s="883">
        <f t="shared" si="197"/>
        <v>1.1067026194144838</v>
      </c>
      <c r="V721" s="880">
        <f t="shared" si="197"/>
        <v>1.0940170940170939</v>
      </c>
      <c r="W721" s="883">
        <f t="shared" si="197"/>
        <v>1.1032547699214368</v>
      </c>
      <c r="X721" s="883">
        <f t="shared" si="197"/>
        <v>1.1261053440984237</v>
      </c>
      <c r="Y721" s="883">
        <f t="shared" si="197"/>
        <v>1.1142421934501143</v>
      </c>
      <c r="Z721" s="883">
        <f t="shared" si="197"/>
        <v>1.108411214953271</v>
      </c>
      <c r="AA721" s="883">
        <f t="shared" si="197"/>
        <v>1.1137566137566137</v>
      </c>
      <c r="AB721" s="883">
        <f t="shared" si="197"/>
        <v>1.1191307722157549</v>
      </c>
      <c r="AC721" s="881">
        <f t="shared" si="197"/>
        <v>0.98172326617272077</v>
      </c>
    </row>
    <row r="722" spans="1:117" s="4" customFormat="1" ht="10.5" customHeight="1" x14ac:dyDescent="0.2">
      <c r="A722" s="2858" t="s">
        <v>132</v>
      </c>
      <c r="B722" s="2860" t="s">
        <v>133</v>
      </c>
      <c r="C722" s="874" t="s">
        <v>483</v>
      </c>
      <c r="D722" s="2077" t="s">
        <v>505</v>
      </c>
      <c r="E722" s="875">
        <f>E744</f>
        <v>1.7619</v>
      </c>
      <c r="F722" s="875">
        <f t="shared" ref="F722:AB722" si="198">F744</f>
        <v>1.7605</v>
      </c>
      <c r="G722" s="875">
        <f t="shared" si="198"/>
        <v>1.7612000000000001</v>
      </c>
      <c r="H722" s="876">
        <f t="shared" si="198"/>
        <v>1.7619</v>
      </c>
      <c r="I722" s="875">
        <f t="shared" si="198"/>
        <v>1.7619</v>
      </c>
      <c r="J722" s="875">
        <f t="shared" si="198"/>
        <v>1.7619</v>
      </c>
      <c r="K722" s="875">
        <f t="shared" si="198"/>
        <v>1.7598</v>
      </c>
      <c r="L722" s="875">
        <f t="shared" si="198"/>
        <v>1.7598</v>
      </c>
      <c r="M722" s="875">
        <f t="shared" si="198"/>
        <v>1.7590999999999999</v>
      </c>
      <c r="N722" s="876">
        <f t="shared" si="198"/>
        <v>1.7584000000000002</v>
      </c>
      <c r="O722" s="875">
        <f t="shared" si="198"/>
        <v>1.7625999999999999</v>
      </c>
      <c r="P722" s="875">
        <f t="shared" si="198"/>
        <v>1.7625999999999999</v>
      </c>
      <c r="Q722" s="875">
        <f t="shared" si="198"/>
        <v>1.7598</v>
      </c>
      <c r="R722" s="875">
        <f t="shared" si="198"/>
        <v>3.3879999999999999</v>
      </c>
      <c r="S722" s="875">
        <f t="shared" si="198"/>
        <v>3.4138999999999999</v>
      </c>
      <c r="T722" s="875">
        <f t="shared" si="198"/>
        <v>3.4076</v>
      </c>
      <c r="U722" s="875">
        <f t="shared" si="198"/>
        <v>3.4034</v>
      </c>
      <c r="V722" s="876">
        <f t="shared" si="198"/>
        <v>3.4013</v>
      </c>
      <c r="W722" s="875">
        <f t="shared" si="198"/>
        <v>3.4034</v>
      </c>
      <c r="X722" s="875">
        <f t="shared" si="198"/>
        <v>3.4076</v>
      </c>
      <c r="Y722" s="875">
        <f t="shared" si="198"/>
        <v>3.4005999999999998</v>
      </c>
      <c r="Z722" s="875">
        <f t="shared" si="198"/>
        <v>3.3971</v>
      </c>
      <c r="AA722" s="875">
        <f t="shared" si="198"/>
        <v>3.3956999999999997</v>
      </c>
      <c r="AB722" s="875">
        <f t="shared" si="198"/>
        <v>3.3935999999999997</v>
      </c>
      <c r="AC722" s="877">
        <f>SUM(E722:AB722)</f>
        <v>60.303599999999989</v>
      </c>
      <c r="AD722" s="120">
        <f>MAX(E722:AB722)</f>
        <v>3.4138999999999999</v>
      </c>
    </row>
    <row r="723" spans="1:117" s="4" customFormat="1" ht="10.5" customHeight="1" x14ac:dyDescent="0.2">
      <c r="A723" s="2859"/>
      <c r="B723" s="2861"/>
      <c r="C723" s="878" t="s">
        <v>484</v>
      </c>
      <c r="D723" s="2127" t="s">
        <v>505</v>
      </c>
      <c r="E723" s="879">
        <f>E745</f>
        <v>0.57820000000000005</v>
      </c>
      <c r="F723" s="879">
        <f t="shared" ref="F723:AB723" si="199">F745</f>
        <v>0.5747000000000001</v>
      </c>
      <c r="G723" s="879">
        <f t="shared" si="199"/>
        <v>0.58029999999999993</v>
      </c>
      <c r="H723" s="879">
        <f t="shared" si="199"/>
        <v>0.5796</v>
      </c>
      <c r="I723" s="879">
        <f t="shared" si="199"/>
        <v>0.57329999999999992</v>
      </c>
      <c r="J723" s="879">
        <f t="shared" si="199"/>
        <v>0.57889999999999997</v>
      </c>
      <c r="K723" s="879">
        <f t="shared" si="199"/>
        <v>0.57540000000000002</v>
      </c>
      <c r="L723" s="879">
        <f t="shared" si="199"/>
        <v>0.58099999999999996</v>
      </c>
      <c r="M723" s="879">
        <f t="shared" si="199"/>
        <v>0.51800000000000002</v>
      </c>
      <c r="N723" s="879">
        <f t="shared" si="199"/>
        <v>0.51800000000000002</v>
      </c>
      <c r="O723" s="879">
        <f t="shared" si="199"/>
        <v>0.58660000000000001</v>
      </c>
      <c r="P723" s="879">
        <f t="shared" si="199"/>
        <v>0.59989999999999999</v>
      </c>
      <c r="Q723" s="879">
        <f t="shared" si="199"/>
        <v>0.623</v>
      </c>
      <c r="R723" s="879">
        <f t="shared" si="199"/>
        <v>1.2949999999999999</v>
      </c>
      <c r="S723" s="879">
        <f t="shared" si="199"/>
        <v>1.3083</v>
      </c>
      <c r="T723" s="879">
        <f t="shared" si="199"/>
        <v>1.3279000000000001</v>
      </c>
      <c r="U723" s="879">
        <f t="shared" si="199"/>
        <v>1.3363</v>
      </c>
      <c r="V723" s="879">
        <f t="shared" si="199"/>
        <v>1.3545</v>
      </c>
      <c r="W723" s="879">
        <f t="shared" si="199"/>
        <v>1.3552</v>
      </c>
      <c r="X723" s="879">
        <f t="shared" si="199"/>
        <v>1.3629</v>
      </c>
      <c r="Y723" s="879">
        <f t="shared" si="199"/>
        <v>1.3503000000000001</v>
      </c>
      <c r="Z723" s="879">
        <f t="shared" si="199"/>
        <v>1.3495999999999999</v>
      </c>
      <c r="AA723" s="879">
        <f t="shared" si="199"/>
        <v>1.3292999999999999</v>
      </c>
      <c r="AB723" s="879">
        <f t="shared" si="199"/>
        <v>1.2915000000000001</v>
      </c>
      <c r="AC723" s="870">
        <f>SUM(E723:AB723)</f>
        <v>22.127699999999997</v>
      </c>
    </row>
    <row r="724" spans="1:117" s="4" customFormat="1" ht="10.5" customHeight="1" x14ac:dyDescent="0.2">
      <c r="A724" s="2859"/>
      <c r="B724" s="2861"/>
      <c r="C724" s="825" t="s">
        <v>8</v>
      </c>
      <c r="D724" s="1256" t="s">
        <v>465</v>
      </c>
      <c r="E724" s="2128">
        <v>27</v>
      </c>
      <c r="F724" s="2128">
        <v>28</v>
      </c>
      <c r="G724" s="2128">
        <v>27</v>
      </c>
      <c r="H724" s="2128">
        <v>28</v>
      </c>
      <c r="I724" s="2128">
        <v>28</v>
      </c>
      <c r="J724" s="2128">
        <v>26</v>
      </c>
      <c r="K724" s="2128">
        <v>27</v>
      </c>
      <c r="L724" s="2128">
        <v>28</v>
      </c>
      <c r="M724" s="2128">
        <v>28</v>
      </c>
      <c r="N724" s="2128">
        <v>27</v>
      </c>
      <c r="O724" s="2128">
        <v>28</v>
      </c>
      <c r="P724" s="2128">
        <v>28</v>
      </c>
      <c r="Q724" s="2128">
        <v>28</v>
      </c>
      <c r="R724" s="2128">
        <v>55</v>
      </c>
      <c r="S724" s="2128">
        <v>56</v>
      </c>
      <c r="T724" s="2128">
        <v>55</v>
      </c>
      <c r="U724" s="2128">
        <v>56</v>
      </c>
      <c r="V724" s="2128">
        <v>55</v>
      </c>
      <c r="W724" s="2128">
        <v>55</v>
      </c>
      <c r="X724" s="2128">
        <v>56</v>
      </c>
      <c r="Y724" s="2128">
        <v>55</v>
      </c>
      <c r="Z724" s="2128">
        <v>55</v>
      </c>
      <c r="AA724" s="2128">
        <v>55</v>
      </c>
      <c r="AB724" s="2128">
        <v>55</v>
      </c>
      <c r="AC724" s="882"/>
    </row>
    <row r="725" spans="1:117" s="4" customFormat="1" ht="10.5" customHeight="1" thickBot="1" x14ac:dyDescent="0.25">
      <c r="A725" s="2859"/>
      <c r="B725" s="2861"/>
      <c r="C725" s="872" t="s">
        <v>16</v>
      </c>
      <c r="D725" s="872"/>
      <c r="E725" s="884">
        <f>E723/E722</f>
        <v>0.32816845450933652</v>
      </c>
      <c r="F725" s="884">
        <f t="shared" ref="F725:AC725" si="200">F723/F722</f>
        <v>0.32644135188866807</v>
      </c>
      <c r="G725" s="884">
        <f t="shared" si="200"/>
        <v>0.32949125596184414</v>
      </c>
      <c r="H725" s="867">
        <f t="shared" si="200"/>
        <v>0.32896305125148989</v>
      </c>
      <c r="I725" s="884">
        <f t="shared" si="200"/>
        <v>0.32538736591179973</v>
      </c>
      <c r="J725" s="884">
        <f t="shared" si="200"/>
        <v>0.32856575288041318</v>
      </c>
      <c r="K725" s="884">
        <f t="shared" si="200"/>
        <v>0.32696897374701672</v>
      </c>
      <c r="L725" s="884">
        <f t="shared" si="200"/>
        <v>0.33015115354017499</v>
      </c>
      <c r="M725" s="884">
        <f t="shared" si="200"/>
        <v>0.29446876243533626</v>
      </c>
      <c r="N725" s="867">
        <f t="shared" si="200"/>
        <v>0.29458598726114649</v>
      </c>
      <c r="O725" s="884">
        <f t="shared" si="200"/>
        <v>0.33280381254964259</v>
      </c>
      <c r="P725" s="884">
        <f t="shared" si="200"/>
        <v>0.34034948371723589</v>
      </c>
      <c r="Q725" s="884">
        <f t="shared" si="200"/>
        <v>0.35401750198886234</v>
      </c>
      <c r="R725" s="884">
        <f t="shared" si="200"/>
        <v>0.38223140495867769</v>
      </c>
      <c r="S725" s="884">
        <f t="shared" si="200"/>
        <v>0.3832273938896863</v>
      </c>
      <c r="T725" s="884">
        <f t="shared" si="200"/>
        <v>0.38968775677896472</v>
      </c>
      <c r="U725" s="884">
        <f t="shared" si="200"/>
        <v>0.39263677498971616</v>
      </c>
      <c r="V725" s="867">
        <f t="shared" si="200"/>
        <v>0.39823008849557523</v>
      </c>
      <c r="W725" s="884">
        <f t="shared" si="200"/>
        <v>0.39819004524886875</v>
      </c>
      <c r="X725" s="884">
        <f t="shared" si="200"/>
        <v>0.39995891536565326</v>
      </c>
      <c r="Y725" s="884">
        <f t="shared" si="200"/>
        <v>0.39707698641416223</v>
      </c>
      <c r="Z725" s="884">
        <f t="shared" si="200"/>
        <v>0.39728003296929731</v>
      </c>
      <c r="AA725" s="884">
        <f t="shared" si="200"/>
        <v>0.39146567717996289</v>
      </c>
      <c r="AB725" s="884">
        <f t="shared" si="200"/>
        <v>0.38056930693069313</v>
      </c>
      <c r="AC725" s="873">
        <f t="shared" si="200"/>
        <v>0.36693829224125923</v>
      </c>
    </row>
    <row r="726" spans="1:117" s="661" customFormat="1" ht="10.5" customHeight="1" x14ac:dyDescent="0.2">
      <c r="A726" s="2868" t="s">
        <v>122</v>
      </c>
      <c r="B726" s="2869" t="s">
        <v>150</v>
      </c>
      <c r="C726" s="824" t="s">
        <v>483</v>
      </c>
      <c r="D726" s="1249" t="s">
        <v>479</v>
      </c>
      <c r="E726" s="2626">
        <v>1.4424000000000001</v>
      </c>
      <c r="F726" s="2626">
        <v>1.4424000000000001</v>
      </c>
      <c r="G726" s="2626">
        <v>1.4352</v>
      </c>
      <c r="H726" s="2626">
        <v>1.3835999999999999</v>
      </c>
      <c r="I726" s="2626">
        <v>1.3992</v>
      </c>
      <c r="J726" s="2626">
        <v>1.4045999999999998</v>
      </c>
      <c r="K726" s="2626">
        <v>1.4922</v>
      </c>
      <c r="L726" s="2626">
        <v>1.4862</v>
      </c>
      <c r="M726" s="2626">
        <v>1.4790000000000001</v>
      </c>
      <c r="N726" s="2626">
        <v>1.47</v>
      </c>
      <c r="O726" s="2626">
        <v>1.506</v>
      </c>
      <c r="P726" s="2626">
        <v>1.4694</v>
      </c>
      <c r="Q726" s="2626">
        <v>1.4544000000000001</v>
      </c>
      <c r="R726" s="2626">
        <v>1.4567999999999999</v>
      </c>
      <c r="S726" s="2626">
        <v>1.4772000000000001</v>
      </c>
      <c r="T726" s="2626">
        <v>1.4681999999999999</v>
      </c>
      <c r="U726" s="2626">
        <v>1.4567999999999999</v>
      </c>
      <c r="V726" s="2626">
        <v>1.4052</v>
      </c>
      <c r="W726" s="2626">
        <v>1.407</v>
      </c>
      <c r="X726" s="2626">
        <v>1.4244000000000001</v>
      </c>
      <c r="Y726" s="2626">
        <v>1.4892000000000001</v>
      </c>
      <c r="Z726" s="2626">
        <v>1.488</v>
      </c>
      <c r="AA726" s="2626">
        <v>1.4922</v>
      </c>
      <c r="AB726" s="2626">
        <v>1.4664000000000001</v>
      </c>
      <c r="AC726" s="862">
        <f>SUM(E726:AB726)</f>
        <v>34.896000000000001</v>
      </c>
      <c r="AD726" s="120">
        <f>MAX(E726:AB726)</f>
        <v>1.506</v>
      </c>
    </row>
    <row r="727" spans="1:117" s="661" customFormat="1" ht="10.5" customHeight="1" x14ac:dyDescent="0.2">
      <c r="A727" s="2863"/>
      <c r="B727" s="2866"/>
      <c r="C727" s="825" t="s">
        <v>484</v>
      </c>
      <c r="D727" s="1256" t="s">
        <v>479</v>
      </c>
      <c r="E727" s="2626">
        <v>1.887</v>
      </c>
      <c r="F727" s="2626">
        <v>1.8852</v>
      </c>
      <c r="G727" s="2626">
        <v>1.8917999999999999</v>
      </c>
      <c r="H727" s="2626">
        <v>1.8648</v>
      </c>
      <c r="I727" s="2626">
        <v>1.875</v>
      </c>
      <c r="J727" s="2626">
        <v>1.8774000000000002</v>
      </c>
      <c r="K727" s="2626">
        <v>1.9145999999999999</v>
      </c>
      <c r="L727" s="2626">
        <v>1.911</v>
      </c>
      <c r="M727" s="2626">
        <v>1.8360000000000001</v>
      </c>
      <c r="N727" s="2626">
        <v>1.7687999999999999</v>
      </c>
      <c r="O727" s="2626">
        <v>1.7886</v>
      </c>
      <c r="P727" s="2626">
        <v>1.8029999999999999</v>
      </c>
      <c r="Q727" s="2626">
        <v>1.8282</v>
      </c>
      <c r="R727" s="2626">
        <v>1.8222</v>
      </c>
      <c r="S727" s="2626">
        <v>1.8192000000000002</v>
      </c>
      <c r="T727" s="2626">
        <v>1.8377999999999999</v>
      </c>
      <c r="U727" s="2626">
        <v>1.8534000000000002</v>
      </c>
      <c r="V727" s="2626">
        <v>1.8246</v>
      </c>
      <c r="W727" s="2626">
        <v>1.8252000000000002</v>
      </c>
      <c r="X727" s="2626">
        <v>1.8402000000000001</v>
      </c>
      <c r="Y727" s="2626">
        <v>1.8834000000000002</v>
      </c>
      <c r="Z727" s="2626">
        <v>1.8852</v>
      </c>
      <c r="AA727" s="2626">
        <v>1.8785999999999998</v>
      </c>
      <c r="AB727" s="2626">
        <v>1.845</v>
      </c>
      <c r="AC727" s="863">
        <f>SUM(E727:AB727)</f>
        <v>44.446199999999997</v>
      </c>
    </row>
    <row r="728" spans="1:117" s="661" customFormat="1" ht="10.5" customHeight="1" x14ac:dyDescent="0.2">
      <c r="A728" s="2863"/>
      <c r="B728" s="2866"/>
      <c r="C728" s="825" t="s">
        <v>8</v>
      </c>
      <c r="D728" s="1256" t="s">
        <v>465</v>
      </c>
      <c r="E728" s="2134">
        <v>71</v>
      </c>
      <c r="F728" s="2134">
        <v>69</v>
      </c>
      <c r="G728" s="2134">
        <v>69</v>
      </c>
      <c r="H728" s="2134">
        <v>71</v>
      </c>
      <c r="I728" s="2134">
        <v>71</v>
      </c>
      <c r="J728" s="2134">
        <v>70</v>
      </c>
      <c r="K728" s="2134">
        <v>69</v>
      </c>
      <c r="L728" s="2134">
        <v>70</v>
      </c>
      <c r="M728" s="2134">
        <v>68</v>
      </c>
      <c r="N728" s="2134">
        <v>67</v>
      </c>
      <c r="O728" s="2134">
        <v>66</v>
      </c>
      <c r="P728" s="2134">
        <v>68</v>
      </c>
      <c r="Q728" s="2134">
        <v>43</v>
      </c>
      <c r="R728" s="2134">
        <v>41</v>
      </c>
      <c r="S728" s="2134">
        <v>41</v>
      </c>
      <c r="T728" s="2134">
        <v>40</v>
      </c>
      <c r="U728" s="2134">
        <v>40</v>
      </c>
      <c r="V728" s="2134">
        <v>41</v>
      </c>
      <c r="W728" s="2134">
        <v>41</v>
      </c>
      <c r="X728" s="2134">
        <v>41</v>
      </c>
      <c r="Y728" s="2134">
        <v>42</v>
      </c>
      <c r="Z728" s="2134">
        <v>42</v>
      </c>
      <c r="AA728" s="2134">
        <v>40</v>
      </c>
      <c r="AB728" s="2134">
        <v>42</v>
      </c>
      <c r="AC728" s="885"/>
    </row>
    <row r="729" spans="1:117" s="661" customFormat="1" ht="10.5" customHeight="1" thickBot="1" x14ac:dyDescent="0.25">
      <c r="A729" s="2864"/>
      <c r="B729" s="2867"/>
      <c r="C729" s="835" t="s">
        <v>16</v>
      </c>
      <c r="D729" s="835"/>
      <c r="E729" s="886">
        <f t="shared" ref="E729:AC729" si="201">E727/E726</f>
        <v>1.3082362728785357</v>
      </c>
      <c r="F729" s="886">
        <f t="shared" si="201"/>
        <v>1.3069883527454242</v>
      </c>
      <c r="G729" s="886">
        <f t="shared" si="201"/>
        <v>1.3181438127090299</v>
      </c>
      <c r="H729" s="887">
        <f t="shared" si="201"/>
        <v>1.3477883781439723</v>
      </c>
      <c r="I729" s="886">
        <f t="shared" si="201"/>
        <v>1.3400514579759863</v>
      </c>
      <c r="J729" s="886">
        <f t="shared" si="201"/>
        <v>1.3366082870568137</v>
      </c>
      <c r="K729" s="886">
        <f t="shared" si="201"/>
        <v>1.283071974266184</v>
      </c>
      <c r="L729" s="886">
        <f t="shared" si="201"/>
        <v>1.2858296326201051</v>
      </c>
      <c r="M729" s="886">
        <f t="shared" si="201"/>
        <v>1.2413793103448276</v>
      </c>
      <c r="N729" s="887">
        <f t="shared" si="201"/>
        <v>1.203265306122449</v>
      </c>
      <c r="O729" s="886">
        <f t="shared" si="201"/>
        <v>1.1876494023904383</v>
      </c>
      <c r="P729" s="886">
        <f t="shared" si="201"/>
        <v>1.2270314414046548</v>
      </c>
      <c r="Q729" s="886">
        <f t="shared" si="201"/>
        <v>1.2570132013201318</v>
      </c>
      <c r="R729" s="886">
        <f t="shared" si="201"/>
        <v>1.2508237232289952</v>
      </c>
      <c r="S729" s="886">
        <f t="shared" si="201"/>
        <v>1.231519090170593</v>
      </c>
      <c r="T729" s="886">
        <f t="shared" si="201"/>
        <v>1.2517368205966488</v>
      </c>
      <c r="U729" s="886">
        <f t="shared" si="201"/>
        <v>1.2722405271828667</v>
      </c>
      <c r="V729" s="887">
        <f t="shared" si="201"/>
        <v>1.298462852263023</v>
      </c>
      <c r="W729" s="886">
        <f t="shared" si="201"/>
        <v>1.297228144989339</v>
      </c>
      <c r="X729" s="886">
        <f t="shared" si="201"/>
        <v>1.2919123841617524</v>
      </c>
      <c r="Y729" s="886">
        <f t="shared" si="201"/>
        <v>1.2647058823529411</v>
      </c>
      <c r="Z729" s="886">
        <f t="shared" si="201"/>
        <v>1.2669354838709677</v>
      </c>
      <c r="AA729" s="886">
        <f t="shared" si="201"/>
        <v>1.2589465219139524</v>
      </c>
      <c r="AB729" s="886">
        <f t="shared" si="201"/>
        <v>1.2581833060556464</v>
      </c>
      <c r="AC729" s="888">
        <f t="shared" si="201"/>
        <v>1.2736760660247592</v>
      </c>
    </row>
    <row r="730" spans="1:117" s="4" customFormat="1" ht="10.5" customHeight="1" x14ac:dyDescent="0.2">
      <c r="A730" s="2862" t="s">
        <v>112</v>
      </c>
      <c r="B730" s="2865" t="s">
        <v>151</v>
      </c>
      <c r="C730" s="836" t="s">
        <v>483</v>
      </c>
      <c r="D730" s="1259" t="s">
        <v>479</v>
      </c>
      <c r="E730" s="2626">
        <v>2.8044000000000002</v>
      </c>
      <c r="F730" s="2626">
        <v>2.7251999999999996</v>
      </c>
      <c r="G730" s="2626">
        <v>2.7155999999999998</v>
      </c>
      <c r="H730" s="2626">
        <v>2.7078000000000002</v>
      </c>
      <c r="I730" s="2626">
        <v>2.7071999999999998</v>
      </c>
      <c r="J730" s="2626">
        <v>2.6783999999999999</v>
      </c>
      <c r="K730" s="2626">
        <v>2.7078000000000002</v>
      </c>
      <c r="L730" s="2626">
        <v>2.7528000000000001</v>
      </c>
      <c r="M730" s="2626">
        <v>2.8026</v>
      </c>
      <c r="N730" s="2626">
        <v>2.8068</v>
      </c>
      <c r="O730" s="2626">
        <v>2.8121999999999998</v>
      </c>
      <c r="P730" s="2626">
        <v>2.7654000000000001</v>
      </c>
      <c r="Q730" s="2626">
        <v>2.7624</v>
      </c>
      <c r="R730" s="2626">
        <v>2.7251999999999996</v>
      </c>
      <c r="S730" s="2626">
        <v>2.7108000000000003</v>
      </c>
      <c r="T730" s="2626">
        <v>2.7071999999999998</v>
      </c>
      <c r="U730" s="2626">
        <v>2.7828000000000004</v>
      </c>
      <c r="V730" s="2626">
        <v>2.8205999999999998</v>
      </c>
      <c r="W730" s="2626">
        <v>2.8278000000000003</v>
      </c>
      <c r="X730" s="2626">
        <v>2.8260000000000001</v>
      </c>
      <c r="Y730" s="2626">
        <v>2.8368000000000002</v>
      </c>
      <c r="Z730" s="2626">
        <v>2.7719999999999998</v>
      </c>
      <c r="AA730" s="2626">
        <v>2.7371999999999996</v>
      </c>
      <c r="AB730" s="2626">
        <v>2.7330000000000001</v>
      </c>
      <c r="AC730" s="870">
        <f>SUM(E730:AB730)</f>
        <v>66.227999999999994</v>
      </c>
      <c r="AD730" s="120">
        <f>MAX(E730:AB730)</f>
        <v>2.8368000000000002</v>
      </c>
    </row>
    <row r="731" spans="1:117" s="4" customFormat="1" ht="10.5" customHeight="1" x14ac:dyDescent="0.2">
      <c r="A731" s="2863"/>
      <c r="B731" s="2866"/>
      <c r="C731" s="825" t="s">
        <v>484</v>
      </c>
      <c r="D731" s="1256" t="s">
        <v>479</v>
      </c>
      <c r="E731" s="2626">
        <v>2.5878000000000001</v>
      </c>
      <c r="F731" s="2626">
        <v>2.5470000000000002</v>
      </c>
      <c r="G731" s="2626">
        <v>2.5409999999999999</v>
      </c>
      <c r="H731" s="2626">
        <v>2.5391999999999997</v>
      </c>
      <c r="I731" s="2626">
        <v>2.5284</v>
      </c>
      <c r="J731" s="2626">
        <v>2.5122</v>
      </c>
      <c r="K731" s="2626">
        <v>2.5151999999999997</v>
      </c>
      <c r="L731" s="2626">
        <v>2.5518000000000001</v>
      </c>
      <c r="M731" s="2626">
        <v>2.4708000000000001</v>
      </c>
      <c r="N731" s="2626">
        <v>2.4923999999999999</v>
      </c>
      <c r="O731" s="2626">
        <v>2.6375999999999999</v>
      </c>
      <c r="P731" s="2626">
        <v>2.6238000000000001</v>
      </c>
      <c r="Q731" s="2626">
        <v>2.6538000000000004</v>
      </c>
      <c r="R731" s="2626">
        <v>2.5014000000000003</v>
      </c>
      <c r="S731" s="2626">
        <v>2.4834000000000001</v>
      </c>
      <c r="T731" s="2626">
        <v>2.496</v>
      </c>
      <c r="U731" s="2626">
        <v>2.5344000000000002</v>
      </c>
      <c r="V731" s="2626">
        <v>2.5613999999999999</v>
      </c>
      <c r="W731" s="2626">
        <v>2.5596000000000001</v>
      </c>
      <c r="X731" s="2626">
        <v>2.5625999999999998</v>
      </c>
      <c r="Y731" s="2626">
        <v>2.5781999999999998</v>
      </c>
      <c r="Z731" s="2626">
        <v>2.5638000000000001</v>
      </c>
      <c r="AA731" s="2626">
        <v>2.5344000000000002</v>
      </c>
      <c r="AB731" s="2626">
        <v>2.5104000000000002</v>
      </c>
      <c r="AC731" s="881">
        <f>SUM(E731:AB731)</f>
        <v>61.086599999999997</v>
      </c>
    </row>
    <row r="732" spans="1:117" s="4" customFormat="1" ht="10.5" customHeight="1" x14ac:dyDescent="0.2">
      <c r="A732" s="2863"/>
      <c r="B732" s="2866"/>
      <c r="C732" s="825" t="s">
        <v>8</v>
      </c>
      <c r="D732" s="1256" t="s">
        <v>465</v>
      </c>
      <c r="E732" s="2136">
        <v>337</v>
      </c>
      <c r="F732" s="2136">
        <v>333</v>
      </c>
      <c r="G732" s="2136">
        <v>328</v>
      </c>
      <c r="H732" s="2136">
        <v>335</v>
      </c>
      <c r="I732" s="2136">
        <v>337</v>
      </c>
      <c r="J732" s="2136">
        <v>327</v>
      </c>
      <c r="K732" s="2136">
        <v>336</v>
      </c>
      <c r="L732" s="2136">
        <v>334</v>
      </c>
      <c r="M732" s="2136">
        <v>346</v>
      </c>
      <c r="N732" s="2136">
        <v>347</v>
      </c>
      <c r="O732" s="2136">
        <v>346</v>
      </c>
      <c r="P732" s="2136">
        <v>341</v>
      </c>
      <c r="Q732" s="2136">
        <v>347</v>
      </c>
      <c r="R732" s="2136">
        <v>336</v>
      </c>
      <c r="S732" s="2136">
        <v>332</v>
      </c>
      <c r="T732" s="2136">
        <v>337</v>
      </c>
      <c r="U732" s="2136">
        <v>344</v>
      </c>
      <c r="V732" s="2136">
        <v>347</v>
      </c>
      <c r="W732" s="2136">
        <v>347</v>
      </c>
      <c r="X732" s="2136">
        <v>342</v>
      </c>
      <c r="Y732" s="2136">
        <v>348</v>
      </c>
      <c r="Z732" s="2136">
        <v>337</v>
      </c>
      <c r="AA732" s="2136">
        <v>333</v>
      </c>
      <c r="AB732" s="2136">
        <v>334</v>
      </c>
      <c r="AC732" s="890"/>
      <c r="AD732" s="280"/>
      <c r="AE732" s="280"/>
      <c r="AF732" s="280"/>
      <c r="AG732" s="280"/>
      <c r="AH732" s="280"/>
      <c r="AI732" s="280"/>
      <c r="AJ732" s="280"/>
      <c r="AK732" s="280"/>
      <c r="AL732" s="280"/>
      <c r="AM732" s="280"/>
      <c r="AN732" s="280"/>
      <c r="AO732" s="280"/>
      <c r="AP732" s="280"/>
      <c r="AQ732" s="280"/>
      <c r="AR732" s="280"/>
      <c r="AS732" s="280"/>
      <c r="AT732" s="280"/>
      <c r="AU732" s="280"/>
      <c r="AV732" s="280"/>
      <c r="AW732" s="280"/>
      <c r="AX732" s="280"/>
      <c r="AY732" s="280"/>
      <c r="AZ732" s="280"/>
      <c r="BA732" s="280"/>
      <c r="BB732" s="280"/>
      <c r="BC732" s="280"/>
      <c r="BD732" s="280"/>
      <c r="BE732" s="280"/>
      <c r="BF732" s="280"/>
      <c r="BG732" s="280"/>
      <c r="BH732" s="280"/>
      <c r="BI732" s="280"/>
      <c r="BJ732" s="280"/>
      <c r="BK732" s="280"/>
      <c r="BL732" s="280"/>
      <c r="BM732" s="280"/>
      <c r="BN732" s="280"/>
      <c r="BO732" s="280"/>
      <c r="BP732" s="280"/>
      <c r="BQ732" s="280"/>
      <c r="BR732" s="280"/>
      <c r="BS732" s="280"/>
      <c r="BT732" s="280"/>
      <c r="BU732" s="280"/>
      <c r="BV732" s="280"/>
      <c r="BW732" s="280"/>
      <c r="BX732" s="280"/>
      <c r="BY732" s="280"/>
      <c r="BZ732" s="280"/>
      <c r="CA732" s="280"/>
      <c r="CB732" s="280"/>
      <c r="CC732" s="280"/>
      <c r="CD732" s="280"/>
      <c r="CE732" s="280"/>
      <c r="CF732" s="280"/>
      <c r="CG732" s="280"/>
      <c r="CH732" s="280"/>
      <c r="CI732" s="280"/>
      <c r="CJ732" s="280"/>
      <c r="CK732" s="280"/>
      <c r="CL732" s="280"/>
      <c r="CM732" s="280"/>
      <c r="CN732" s="280"/>
      <c r="CO732" s="280"/>
      <c r="CP732" s="280"/>
      <c r="CQ732" s="280"/>
      <c r="CR732" s="280"/>
      <c r="CS732" s="280"/>
      <c r="CT732" s="280"/>
      <c r="CU732" s="280"/>
      <c r="CV732" s="280"/>
      <c r="CW732" s="280"/>
      <c r="CX732" s="280"/>
      <c r="CY732" s="280"/>
      <c r="CZ732" s="280"/>
      <c r="DA732" s="280"/>
      <c r="DB732" s="280"/>
      <c r="DC732" s="280"/>
      <c r="DD732" s="280"/>
      <c r="DE732" s="280"/>
      <c r="DF732" s="280"/>
      <c r="DG732" s="280"/>
      <c r="DH732" s="280"/>
      <c r="DI732" s="280"/>
      <c r="DJ732" s="280"/>
      <c r="DK732" s="280"/>
      <c r="DL732" s="280"/>
      <c r="DM732" s="280"/>
    </row>
    <row r="733" spans="1:117" s="4" customFormat="1" ht="10.5" customHeight="1" thickBot="1" x14ac:dyDescent="0.25">
      <c r="A733" s="2864"/>
      <c r="B733" s="2867"/>
      <c r="C733" s="835" t="s">
        <v>16</v>
      </c>
      <c r="D733" s="835"/>
      <c r="E733" s="886">
        <f t="shared" ref="E733:AC733" si="202">E731/E730</f>
        <v>0.92276422764227639</v>
      </c>
      <c r="F733" s="886">
        <f t="shared" si="202"/>
        <v>0.9346103038309117</v>
      </c>
      <c r="G733" s="886">
        <f t="shared" si="202"/>
        <v>0.93570481661511273</v>
      </c>
      <c r="H733" s="887">
        <f t="shared" si="202"/>
        <v>0.93773543097717682</v>
      </c>
      <c r="I733" s="886">
        <f t="shared" si="202"/>
        <v>0.93395390070921991</v>
      </c>
      <c r="J733" s="886">
        <f t="shared" si="202"/>
        <v>0.9379480286738352</v>
      </c>
      <c r="K733" s="886">
        <f t="shared" si="202"/>
        <v>0.92887214713051169</v>
      </c>
      <c r="L733" s="886">
        <f t="shared" si="202"/>
        <v>0.92698343504795111</v>
      </c>
      <c r="M733" s="886">
        <f t="shared" si="202"/>
        <v>0.88160993363305507</v>
      </c>
      <c r="N733" s="887">
        <f t="shared" si="202"/>
        <v>0.8879863189397178</v>
      </c>
      <c r="O733" s="886">
        <f t="shared" si="202"/>
        <v>0.9379133774269256</v>
      </c>
      <c r="P733" s="886">
        <f t="shared" si="202"/>
        <v>0.94879583423736169</v>
      </c>
      <c r="Q733" s="886">
        <f t="shared" si="202"/>
        <v>0.9606863596872286</v>
      </c>
      <c r="R733" s="886">
        <f t="shared" si="202"/>
        <v>0.91787758696609445</v>
      </c>
      <c r="S733" s="886">
        <f t="shared" si="202"/>
        <v>0.91611332447985827</v>
      </c>
      <c r="T733" s="886">
        <f t="shared" si="202"/>
        <v>0.92198581560283699</v>
      </c>
      <c r="U733" s="886">
        <f t="shared" si="202"/>
        <v>0.9107373868046571</v>
      </c>
      <c r="V733" s="887">
        <f t="shared" si="202"/>
        <v>0.90810465858328016</v>
      </c>
      <c r="W733" s="886">
        <f t="shared" si="202"/>
        <v>0.90515595162316986</v>
      </c>
      <c r="X733" s="886">
        <f t="shared" si="202"/>
        <v>0.90679405520169842</v>
      </c>
      <c r="Y733" s="886">
        <f t="shared" si="202"/>
        <v>0.90884094754653122</v>
      </c>
      <c r="Z733" s="886">
        <f t="shared" si="202"/>
        <v>0.92489177489177499</v>
      </c>
      <c r="AA733" s="886">
        <f t="shared" si="202"/>
        <v>0.92590968873301205</v>
      </c>
      <c r="AB733" s="886">
        <f t="shared" si="202"/>
        <v>0.91855104281009881</v>
      </c>
      <c r="AC733" s="888">
        <f t="shared" si="202"/>
        <v>0.922368182641783</v>
      </c>
    </row>
    <row r="734" spans="1:117" s="661" customFormat="1" ht="10.5" customHeight="1" x14ac:dyDescent="0.2">
      <c r="A734" s="329" t="s">
        <v>515</v>
      </c>
      <c r="B734" s="330"/>
      <c r="C734" s="549"/>
      <c r="D734" s="549"/>
      <c r="E734" s="268">
        <f t="shared" ref="E734:AB734" si="203">E718+E722+E726+E730</f>
        <v>9.4338000000000015</v>
      </c>
      <c r="F734" s="268">
        <f t="shared" si="203"/>
        <v>9.3384999999999998</v>
      </c>
      <c r="G734" s="268">
        <f t="shared" si="203"/>
        <v>9.2411999999999992</v>
      </c>
      <c r="H734" s="268">
        <f t="shared" si="203"/>
        <v>9.1993000000000009</v>
      </c>
      <c r="I734" s="268">
        <f t="shared" si="203"/>
        <v>9.2535000000000007</v>
      </c>
      <c r="J734" s="268">
        <f t="shared" si="203"/>
        <v>9.2356999999999996</v>
      </c>
      <c r="K734" s="268">
        <f t="shared" si="203"/>
        <v>9.3198000000000008</v>
      </c>
      <c r="L734" s="268">
        <f t="shared" si="203"/>
        <v>9.3938000000000006</v>
      </c>
      <c r="M734" s="268">
        <f t="shared" si="203"/>
        <v>9.3853000000000009</v>
      </c>
      <c r="N734" s="268">
        <f t="shared" si="203"/>
        <v>9.3356999999999992</v>
      </c>
      <c r="O734" s="268">
        <f t="shared" si="203"/>
        <v>9.3729000000000013</v>
      </c>
      <c r="P734" s="268">
        <f t="shared" si="203"/>
        <v>9.2607999999999997</v>
      </c>
      <c r="Q734" s="268">
        <f t="shared" si="203"/>
        <v>9.3302999999999994</v>
      </c>
      <c r="R734" s="268">
        <f t="shared" si="203"/>
        <v>9.4935999999999989</v>
      </c>
      <c r="S734" s="268">
        <f t="shared" si="203"/>
        <v>9.4596999999999998</v>
      </c>
      <c r="T734" s="268">
        <f t="shared" si="203"/>
        <v>9.4071999999999996</v>
      </c>
      <c r="U734" s="268">
        <f t="shared" si="203"/>
        <v>9.4602000000000004</v>
      </c>
      <c r="V734" s="268">
        <f t="shared" si="203"/>
        <v>9.5107999999999997</v>
      </c>
      <c r="W734" s="268">
        <f t="shared" si="203"/>
        <v>9.5092999999999996</v>
      </c>
      <c r="X734" s="268">
        <f t="shared" si="203"/>
        <v>9.4786999999999999</v>
      </c>
      <c r="Y734" s="268">
        <f t="shared" si="203"/>
        <v>9.5648</v>
      </c>
      <c r="Z734" s="268">
        <f t="shared" si="203"/>
        <v>9.5296000000000003</v>
      </c>
      <c r="AA734" s="268">
        <f t="shared" si="203"/>
        <v>9.4772999999999996</v>
      </c>
      <c r="AB734" s="268">
        <f t="shared" si="203"/>
        <v>9.3969000000000005</v>
      </c>
      <c r="AC734" s="550"/>
      <c r="AD734" s="120"/>
      <c r="AE734" s="120"/>
      <c r="AF734" s="120"/>
      <c r="AG734" s="120"/>
      <c r="AH734" s="120"/>
      <c r="AI734" s="120"/>
      <c r="AJ734" s="120"/>
      <c r="AK734" s="120"/>
      <c r="AL734" s="120"/>
      <c r="AM734" s="120"/>
      <c r="AN734" s="120"/>
      <c r="AO734" s="120"/>
      <c r="AP734" s="120"/>
      <c r="AQ734" s="120"/>
      <c r="AR734" s="120"/>
      <c r="AS734" s="120"/>
      <c r="AT734" s="120"/>
      <c r="AU734" s="120"/>
      <c r="AV734" s="120"/>
      <c r="AW734" s="120"/>
      <c r="AX734" s="120"/>
      <c r="AY734" s="120"/>
      <c r="AZ734" s="120"/>
      <c r="BA734" s="120"/>
      <c r="BB734" s="120"/>
      <c r="BC734" s="120"/>
      <c r="BD734" s="120"/>
      <c r="BE734" s="120"/>
      <c r="BF734" s="120"/>
      <c r="BG734" s="120"/>
      <c r="BH734" s="120"/>
      <c r="BI734" s="120"/>
      <c r="BJ734" s="120"/>
      <c r="BK734" s="120"/>
      <c r="BL734" s="120"/>
      <c r="BM734" s="120"/>
      <c r="BN734" s="120"/>
      <c r="BO734" s="120"/>
      <c r="BP734" s="120"/>
      <c r="BQ734" s="120"/>
      <c r="BR734" s="120"/>
      <c r="BS734" s="120"/>
      <c r="BT734" s="120"/>
      <c r="BU734" s="120"/>
      <c r="BV734" s="120"/>
      <c r="BW734" s="120"/>
      <c r="BX734" s="120"/>
      <c r="BY734" s="120"/>
      <c r="BZ734" s="120"/>
    </row>
    <row r="735" spans="1:117" s="661" customFormat="1" ht="10.5" customHeight="1" x14ac:dyDescent="0.2">
      <c r="A735" s="258" t="s">
        <v>516</v>
      </c>
      <c r="B735" s="259"/>
      <c r="C735" s="260"/>
      <c r="D735" s="260"/>
      <c r="E735" s="1037">
        <f t="shared" ref="E735:AB735" si="204">E719+E723+E727+E731</f>
        <v>8.2967999999999993</v>
      </c>
      <c r="F735" s="261">
        <f t="shared" si="204"/>
        <v>8.2360000000000007</v>
      </c>
      <c r="G735" s="261">
        <f t="shared" si="204"/>
        <v>8.2050999999999998</v>
      </c>
      <c r="H735" s="261">
        <f t="shared" si="204"/>
        <v>8.1832999999999991</v>
      </c>
      <c r="I735" s="261">
        <f t="shared" si="204"/>
        <v>8.1659000000000006</v>
      </c>
      <c r="J735" s="261">
        <f t="shared" si="204"/>
        <v>8.1632999999999996</v>
      </c>
      <c r="K735" s="261">
        <f t="shared" si="204"/>
        <v>8.1538000000000004</v>
      </c>
      <c r="L735" s="261">
        <f t="shared" si="204"/>
        <v>8.2028999999999996</v>
      </c>
      <c r="M735" s="261">
        <f t="shared" si="204"/>
        <v>7.8313000000000006</v>
      </c>
      <c r="N735" s="261">
        <f t="shared" si="204"/>
        <v>7.6701999999999995</v>
      </c>
      <c r="O735" s="261">
        <f t="shared" si="204"/>
        <v>7.8736999999999995</v>
      </c>
      <c r="P735" s="261">
        <f t="shared" si="204"/>
        <v>7.9394</v>
      </c>
      <c r="Q735" s="261">
        <f t="shared" si="204"/>
        <v>8.1745000000000001</v>
      </c>
      <c r="R735" s="261">
        <f t="shared" si="204"/>
        <v>7.6947999999999999</v>
      </c>
      <c r="S735" s="261">
        <f t="shared" si="204"/>
        <v>7.6255000000000006</v>
      </c>
      <c r="T735" s="261">
        <f t="shared" si="204"/>
        <v>7.6742000000000008</v>
      </c>
      <c r="U735" s="261">
        <f t="shared" si="204"/>
        <v>7.7352000000000007</v>
      </c>
      <c r="V735" s="261">
        <f t="shared" si="204"/>
        <v>7.8013000000000003</v>
      </c>
      <c r="W735" s="261">
        <f t="shared" si="204"/>
        <v>7.8042999999999996</v>
      </c>
      <c r="X735" s="261">
        <f t="shared" si="204"/>
        <v>7.8159999999999998</v>
      </c>
      <c r="Y735" s="261">
        <f t="shared" si="204"/>
        <v>7.8601000000000001</v>
      </c>
      <c r="Z735" s="261">
        <f t="shared" si="204"/>
        <v>7.8741000000000003</v>
      </c>
      <c r="AA735" s="261">
        <f t="shared" si="204"/>
        <v>7.8051999999999992</v>
      </c>
      <c r="AB735" s="261">
        <f t="shared" si="204"/>
        <v>7.6657000000000011</v>
      </c>
      <c r="AC735" s="262"/>
      <c r="AD735" s="120"/>
      <c r="AE735" s="120"/>
      <c r="AF735" s="120"/>
      <c r="AG735" s="120"/>
      <c r="AH735" s="120"/>
      <c r="AI735" s="120"/>
      <c r="AJ735" s="120"/>
      <c r="AK735" s="120"/>
      <c r="AL735" s="120"/>
      <c r="AM735" s="120"/>
      <c r="AN735" s="120"/>
      <c r="AO735" s="120"/>
      <c r="AP735" s="120"/>
      <c r="AQ735" s="120"/>
      <c r="AR735" s="120"/>
      <c r="AS735" s="120"/>
      <c r="AT735" s="120"/>
      <c r="AU735" s="120"/>
      <c r="AV735" s="120"/>
      <c r="AW735" s="120"/>
      <c r="AX735" s="120"/>
      <c r="AY735" s="120"/>
      <c r="AZ735" s="120"/>
      <c r="BA735" s="120"/>
      <c r="BB735" s="120"/>
      <c r="BC735" s="120"/>
      <c r="BD735" s="120"/>
      <c r="BE735" s="120"/>
      <c r="BF735" s="120"/>
      <c r="BG735" s="120"/>
      <c r="BH735" s="120"/>
      <c r="BI735" s="120"/>
      <c r="BJ735" s="120"/>
      <c r="BK735" s="120"/>
      <c r="BL735" s="120"/>
      <c r="BM735" s="120"/>
      <c r="BN735" s="120"/>
      <c r="BO735" s="120"/>
      <c r="BP735" s="120"/>
      <c r="BQ735" s="120"/>
      <c r="BR735" s="120"/>
      <c r="BS735" s="120"/>
      <c r="BT735" s="120"/>
      <c r="BU735" s="120"/>
      <c r="BV735" s="120"/>
      <c r="BW735" s="120"/>
      <c r="BX735" s="120"/>
      <c r="BY735" s="120"/>
      <c r="BZ735" s="120"/>
    </row>
    <row r="736" spans="1:117" s="661" customFormat="1" ht="10.5" customHeight="1" thickBot="1" x14ac:dyDescent="0.25">
      <c r="A736" s="263" t="s">
        <v>517</v>
      </c>
      <c r="B736" s="264"/>
      <c r="C736" s="265"/>
      <c r="D736" s="265"/>
      <c r="E736" s="266">
        <f>SQRT(E734*E734+E735*E735)</f>
        <v>12.56317924253252</v>
      </c>
      <c r="F736" s="266">
        <f t="shared" ref="F736:AB736" si="205">SQRT(F734*F734+F735*F735)</f>
        <v>12.451476950546871</v>
      </c>
      <c r="G736" s="266">
        <f t="shared" si="205"/>
        <v>12.358132684592766</v>
      </c>
      <c r="H736" s="266">
        <f t="shared" si="205"/>
        <v>12.312332004133092</v>
      </c>
      <c r="I736" s="266">
        <f t="shared" si="205"/>
        <v>12.341360745882117</v>
      </c>
      <c r="J736" s="266">
        <f t="shared" si="205"/>
        <v>12.326297959241453</v>
      </c>
      <c r="K736" s="266">
        <f t="shared" si="205"/>
        <v>12.383179174993796</v>
      </c>
      <c r="L736" s="266">
        <f t="shared" si="205"/>
        <v>12.47120871647973</v>
      </c>
      <c r="M736" s="266">
        <f t="shared" si="205"/>
        <v>12.223465784301931</v>
      </c>
      <c r="N736" s="266">
        <f t="shared" si="205"/>
        <v>12.082518881839167</v>
      </c>
      <c r="O736" s="266">
        <f t="shared" si="205"/>
        <v>12.241176663213386</v>
      </c>
      <c r="P736" s="266">
        <f t="shared" si="205"/>
        <v>12.198216631950755</v>
      </c>
      <c r="Q736" s="266">
        <f t="shared" si="205"/>
        <v>12.404714762540895</v>
      </c>
      <c r="R736" s="266">
        <f t="shared" si="205"/>
        <v>12.220408667470986</v>
      </c>
      <c r="S736" s="266">
        <f t="shared" si="205"/>
        <v>12.15048041601648</v>
      </c>
      <c r="T736" s="266">
        <f t="shared" si="205"/>
        <v>12.140377155591173</v>
      </c>
      <c r="U736" s="266">
        <f t="shared" si="205"/>
        <v>12.220012400975705</v>
      </c>
      <c r="V736" s="266">
        <f t="shared" si="205"/>
        <v>12.301040538507301</v>
      </c>
      <c r="W736" s="266">
        <f t="shared" si="205"/>
        <v>12.301783812927294</v>
      </c>
      <c r="X736" s="266">
        <f t="shared" si="205"/>
        <v>12.285585443518757</v>
      </c>
      <c r="Y736" s="266">
        <f t="shared" si="205"/>
        <v>12.38008768345362</v>
      </c>
      <c r="Z736" s="266">
        <f>SQRT(Z734*Z734+Z735*Z735)</f>
        <v>12.36182538988478</v>
      </c>
      <c r="AA736" s="266">
        <f t="shared" si="205"/>
        <v>12.277636675272648</v>
      </c>
      <c r="AB736" s="266">
        <f t="shared" si="205"/>
        <v>12.127022969385356</v>
      </c>
      <c r="AC736" s="267"/>
      <c r="AD736" s="120">
        <f>MAX(E736:AB736)</f>
        <v>12.56317924253252</v>
      </c>
      <c r="AE736" s="120"/>
      <c r="AF736" s="120"/>
      <c r="AG736" s="120"/>
      <c r="AH736" s="120"/>
      <c r="AI736" s="120"/>
      <c r="AJ736" s="120"/>
      <c r="AK736" s="120"/>
      <c r="AL736" s="120"/>
      <c r="AM736" s="120"/>
      <c r="AN736" s="120"/>
      <c r="AO736" s="120"/>
      <c r="AP736" s="120"/>
      <c r="AQ736" s="120"/>
      <c r="AR736" s="120"/>
      <c r="AS736" s="120"/>
      <c r="AT736" s="120"/>
      <c r="AU736" s="120"/>
      <c r="AV736" s="120"/>
      <c r="AW736" s="120"/>
      <c r="AX736" s="120"/>
      <c r="AY736" s="120"/>
      <c r="AZ736" s="120"/>
      <c r="BA736" s="120"/>
      <c r="BB736" s="120"/>
      <c r="BC736" s="120"/>
      <c r="BD736" s="120"/>
      <c r="BE736" s="120"/>
      <c r="BF736" s="120"/>
      <c r="BG736" s="120"/>
      <c r="BH736" s="120"/>
      <c r="BI736" s="120"/>
      <c r="BJ736" s="120"/>
      <c r="BK736" s="120"/>
      <c r="BL736" s="120"/>
      <c r="BM736" s="120"/>
      <c r="BN736" s="120"/>
      <c r="BO736" s="120"/>
      <c r="BP736" s="120"/>
      <c r="BQ736" s="120"/>
      <c r="BR736" s="120"/>
      <c r="BS736" s="120"/>
      <c r="BT736" s="120"/>
      <c r="BU736" s="120"/>
      <c r="BV736" s="120"/>
      <c r="BW736" s="120"/>
      <c r="BX736" s="120"/>
      <c r="BY736" s="120"/>
      <c r="BZ736" s="120"/>
    </row>
    <row r="737" spans="1:32" s="13" customFormat="1" ht="10.5" customHeight="1" thickBot="1" x14ac:dyDescent="0.25">
      <c r="A737" s="23" t="s">
        <v>136</v>
      </c>
      <c r="B737" s="24"/>
      <c r="C737" s="25"/>
      <c r="D737" s="25"/>
      <c r="E737" s="146">
        <v>1</v>
      </c>
      <c r="F737" s="146">
        <v>2</v>
      </c>
      <c r="G737" s="146">
        <v>3</v>
      </c>
      <c r="H737" s="146">
        <v>4</v>
      </c>
      <c r="I737" s="146">
        <v>5</v>
      </c>
      <c r="J737" s="146">
        <v>6</v>
      </c>
      <c r="K737" s="146">
        <v>7</v>
      </c>
      <c r="L737" s="146">
        <v>8</v>
      </c>
      <c r="M737" s="146">
        <v>9</v>
      </c>
      <c r="N737" s="146">
        <v>10</v>
      </c>
      <c r="O737" s="146">
        <v>11</v>
      </c>
      <c r="P737" s="146">
        <v>12</v>
      </c>
      <c r="Q737" s="146">
        <v>13</v>
      </c>
      <c r="R737" s="146">
        <v>14</v>
      </c>
      <c r="S737" s="146">
        <v>15</v>
      </c>
      <c r="T737" s="146">
        <v>16</v>
      </c>
      <c r="U737" s="146">
        <v>17</v>
      </c>
      <c r="V737" s="146">
        <v>18</v>
      </c>
      <c r="W737" s="146">
        <v>19</v>
      </c>
      <c r="X737" s="146">
        <v>20</v>
      </c>
      <c r="Y737" s="146">
        <v>21</v>
      </c>
      <c r="Z737" s="146">
        <v>22</v>
      </c>
      <c r="AA737" s="146">
        <v>23</v>
      </c>
      <c r="AB737" s="146">
        <v>24</v>
      </c>
      <c r="AC737" s="346"/>
    </row>
    <row r="738" spans="1:32" s="32" customFormat="1" ht="12.75" customHeight="1" x14ac:dyDescent="0.2">
      <c r="A738" s="846" t="s">
        <v>137</v>
      </c>
      <c r="B738" s="847"/>
      <c r="C738" s="848" t="s">
        <v>13</v>
      </c>
      <c r="D738" s="1261" t="s">
        <v>465</v>
      </c>
      <c r="E738" s="2129">
        <v>38.959999084472656</v>
      </c>
      <c r="F738" s="2129">
        <v>38.939998626708984</v>
      </c>
      <c r="G738" s="2129">
        <v>38.970001220703125</v>
      </c>
      <c r="H738" s="2129">
        <v>38.860000610351562</v>
      </c>
      <c r="I738" s="2129">
        <v>38.919998168945313</v>
      </c>
      <c r="J738" s="2129">
        <v>38.869998931884766</v>
      </c>
      <c r="K738" s="2129">
        <v>38.799999237060547</v>
      </c>
      <c r="L738" s="2129">
        <v>38.680000305175781</v>
      </c>
      <c r="M738" s="2129">
        <v>38.330001831054687</v>
      </c>
      <c r="N738" s="2129">
        <v>38.080001831054688</v>
      </c>
      <c r="O738" s="2129">
        <v>38.209999084472656</v>
      </c>
      <c r="P738" s="2129">
        <v>38.580001831054687</v>
      </c>
      <c r="Q738" s="2129">
        <v>39.150001525878906</v>
      </c>
      <c r="R738" s="2129">
        <v>38.509998321533203</v>
      </c>
      <c r="S738" s="2129">
        <v>38.549999237060547</v>
      </c>
      <c r="T738" s="2129">
        <v>38.580001831054687</v>
      </c>
      <c r="U738" s="2129">
        <v>38.650001525878906</v>
      </c>
      <c r="V738" s="2129">
        <v>38.650001525878906</v>
      </c>
      <c r="W738" s="2129">
        <v>38.639999389648438</v>
      </c>
      <c r="X738" s="2129">
        <v>38.689998626708984</v>
      </c>
      <c r="Y738" s="2129">
        <v>38.700000762939453</v>
      </c>
      <c r="Z738" s="2129">
        <v>38.740001678466797</v>
      </c>
      <c r="AA738" s="2129">
        <v>38.540000915527344</v>
      </c>
      <c r="AB738" s="2129">
        <v>38.580001831054687</v>
      </c>
      <c r="AC738" s="852"/>
    </row>
    <row r="739" spans="1:32" s="32" customFormat="1" ht="12.75" customHeight="1" thickBot="1" x14ac:dyDescent="0.25">
      <c r="A739" s="849" t="s">
        <v>138</v>
      </c>
      <c r="B739" s="850"/>
      <c r="C739" s="851" t="s">
        <v>13</v>
      </c>
      <c r="D739" s="1961" t="s">
        <v>465</v>
      </c>
      <c r="E739" s="2130">
        <v>38.930000305175781</v>
      </c>
      <c r="F739" s="2130">
        <v>38.930000305175781</v>
      </c>
      <c r="G739" s="2130">
        <v>38.970001220703125</v>
      </c>
      <c r="H739" s="2130">
        <v>38.909999847412109</v>
      </c>
      <c r="I739" s="2130">
        <v>38.939998626708984</v>
      </c>
      <c r="J739" s="2130">
        <v>38.930000305175781</v>
      </c>
      <c r="K739" s="2130">
        <v>38.869998931884766</v>
      </c>
      <c r="L739" s="2130">
        <v>38.740001678466797</v>
      </c>
      <c r="M739" s="2130">
        <v>38.220001220703125</v>
      </c>
      <c r="N739" s="2130">
        <v>38.860000610351562</v>
      </c>
      <c r="O739" s="2130">
        <v>39.009998321533203</v>
      </c>
      <c r="P739" s="2130">
        <v>39.110000610351562</v>
      </c>
      <c r="Q739" s="2130">
        <v>39.130001068115234</v>
      </c>
      <c r="R739" s="2130">
        <v>38.540000915527344</v>
      </c>
      <c r="S739" s="2130">
        <v>38.619998931884766</v>
      </c>
      <c r="T739" s="2130">
        <v>38.650001525878906</v>
      </c>
      <c r="U739" s="2130">
        <v>38.659999847412109</v>
      </c>
      <c r="V739" s="2130">
        <v>38.720001220703125</v>
      </c>
      <c r="W739" s="2130">
        <v>38.729999542236328</v>
      </c>
      <c r="X739" s="2130">
        <v>38.729999542236328</v>
      </c>
      <c r="Y739" s="2130">
        <v>38.729999542236328</v>
      </c>
      <c r="Z739" s="2130">
        <v>38.869998931884766</v>
      </c>
      <c r="AA739" s="2130">
        <v>38.560001373291016</v>
      </c>
      <c r="AB739" s="2130">
        <v>38.639999389648438</v>
      </c>
      <c r="AC739" s="891"/>
    </row>
    <row r="740" spans="1:32" s="661" customFormat="1" ht="10.5" customHeight="1" x14ac:dyDescent="0.2">
      <c r="A740" s="2706" t="s">
        <v>176</v>
      </c>
      <c r="B740" s="2709" t="s">
        <v>178</v>
      </c>
      <c r="C740" s="10" t="s">
        <v>483</v>
      </c>
      <c r="D740" s="1203" t="s">
        <v>479</v>
      </c>
      <c r="E740" s="2626">
        <v>3.4251</v>
      </c>
      <c r="F740" s="2626">
        <v>3.4104000000000001</v>
      </c>
      <c r="G740" s="2626">
        <v>3.3291999999999997</v>
      </c>
      <c r="H740" s="2626">
        <v>3.3460000000000001</v>
      </c>
      <c r="I740" s="2626">
        <v>3.3851999999999998</v>
      </c>
      <c r="J740" s="2626">
        <v>3.3908</v>
      </c>
      <c r="K740" s="2626">
        <v>3.36</v>
      </c>
      <c r="L740" s="2626">
        <v>3.395</v>
      </c>
      <c r="M740" s="2626">
        <v>3.3445999999999998</v>
      </c>
      <c r="N740" s="2626">
        <v>3.3005</v>
      </c>
      <c r="O740" s="2626">
        <v>3.2921</v>
      </c>
      <c r="P740" s="2626">
        <v>3.2634000000000003</v>
      </c>
      <c r="Q740" s="2626">
        <v>3.3536999999999999</v>
      </c>
      <c r="R740" s="2626">
        <v>1.9236</v>
      </c>
      <c r="S740" s="2626">
        <v>1.8577999999999999</v>
      </c>
      <c r="T740" s="2626">
        <v>1.8242</v>
      </c>
      <c r="U740" s="2626">
        <v>1.8172000000000001</v>
      </c>
      <c r="V740" s="2626">
        <v>1.8837000000000002</v>
      </c>
      <c r="W740" s="2626">
        <v>1.8711</v>
      </c>
      <c r="X740" s="2626">
        <v>1.8207</v>
      </c>
      <c r="Y740" s="2626">
        <v>1.8382000000000001</v>
      </c>
      <c r="Z740" s="2626">
        <v>1.8725000000000001</v>
      </c>
      <c r="AA740" s="2626">
        <v>1.8522000000000001</v>
      </c>
      <c r="AB740" s="2626">
        <v>1.8039000000000001</v>
      </c>
      <c r="AC740" s="121">
        <f>SUM(E740:AB740)</f>
        <v>63.961099999999988</v>
      </c>
    </row>
    <row r="741" spans="1:32" s="661" customFormat="1" ht="10.5" customHeight="1" x14ac:dyDescent="0.2">
      <c r="A741" s="2707"/>
      <c r="B741" s="2710"/>
      <c r="C741" s="11" t="s">
        <v>484</v>
      </c>
      <c r="D741" s="1201" t="s">
        <v>479</v>
      </c>
      <c r="E741" s="2626">
        <v>3.2438000000000002</v>
      </c>
      <c r="F741" s="2626">
        <v>3.2290999999999999</v>
      </c>
      <c r="G741" s="2626">
        <v>3.1920000000000002</v>
      </c>
      <c r="H741" s="2626">
        <v>3.1997</v>
      </c>
      <c r="I741" s="2626">
        <v>3.1892</v>
      </c>
      <c r="J741" s="2626">
        <v>3.1948000000000003</v>
      </c>
      <c r="K741" s="2626">
        <v>3.1486000000000001</v>
      </c>
      <c r="L741" s="2626">
        <v>3.1591</v>
      </c>
      <c r="M741" s="2626">
        <v>3.0065</v>
      </c>
      <c r="N741" s="2626">
        <v>2.891</v>
      </c>
      <c r="O741" s="2626">
        <v>2.8609</v>
      </c>
      <c r="P741" s="2626">
        <v>2.9126999999999996</v>
      </c>
      <c r="Q741" s="2626">
        <v>3.0695000000000001</v>
      </c>
      <c r="R741" s="2626">
        <v>2.0761999999999996</v>
      </c>
      <c r="S741" s="2626">
        <v>2.0145999999999997</v>
      </c>
      <c r="T741" s="2626">
        <v>2.0125000000000002</v>
      </c>
      <c r="U741" s="2626">
        <v>2.0110999999999999</v>
      </c>
      <c r="V741" s="2626">
        <v>2.0608</v>
      </c>
      <c r="W741" s="2626">
        <v>2.0643000000000002</v>
      </c>
      <c r="X741" s="2626">
        <v>2.0503</v>
      </c>
      <c r="Y741" s="2626">
        <v>2.0482</v>
      </c>
      <c r="Z741" s="2626">
        <v>2.0754999999999999</v>
      </c>
      <c r="AA741" s="2626">
        <v>2.0629</v>
      </c>
      <c r="AB741" s="2626">
        <v>2.0188000000000001</v>
      </c>
      <c r="AC741" s="117">
        <f>SUM(E741:AB741)</f>
        <v>62.792099999999998</v>
      </c>
    </row>
    <row r="742" spans="1:32" s="661" customFormat="1" ht="10.5" customHeight="1" x14ac:dyDescent="0.2">
      <c r="A742" s="2707"/>
      <c r="B742" s="2710"/>
      <c r="C742" s="11" t="s">
        <v>8</v>
      </c>
      <c r="D742" s="1201" t="s">
        <v>465</v>
      </c>
      <c r="E742" s="2133">
        <v>71</v>
      </c>
      <c r="F742" s="2133">
        <v>69</v>
      </c>
      <c r="G742" s="2133">
        <v>69</v>
      </c>
      <c r="H742" s="2133">
        <v>71</v>
      </c>
      <c r="I742" s="2133">
        <v>71</v>
      </c>
      <c r="J742" s="2133">
        <v>70</v>
      </c>
      <c r="K742" s="2133">
        <v>69</v>
      </c>
      <c r="L742" s="2133">
        <v>70</v>
      </c>
      <c r="M742" s="2133">
        <v>68</v>
      </c>
      <c r="N742" s="2133">
        <v>67</v>
      </c>
      <c r="O742" s="2133">
        <v>66</v>
      </c>
      <c r="P742" s="2133">
        <v>68</v>
      </c>
      <c r="Q742" s="2133">
        <v>43</v>
      </c>
      <c r="R742" s="2133">
        <v>41</v>
      </c>
      <c r="S742" s="2133">
        <v>41</v>
      </c>
      <c r="T742" s="2133">
        <v>40</v>
      </c>
      <c r="U742" s="2133">
        <v>40</v>
      </c>
      <c r="V742" s="2133">
        <v>41</v>
      </c>
      <c r="W742" s="2133">
        <v>41</v>
      </c>
      <c r="X742" s="2133">
        <v>41</v>
      </c>
      <c r="Y742" s="2133">
        <v>42</v>
      </c>
      <c r="Z742" s="2133">
        <v>42</v>
      </c>
      <c r="AA742" s="2133">
        <v>40</v>
      </c>
      <c r="AB742" s="2133">
        <v>42</v>
      </c>
      <c r="AC742" s="892"/>
    </row>
    <row r="743" spans="1:32" s="661" customFormat="1" ht="10.5" customHeight="1" thickBot="1" x14ac:dyDescent="0.25">
      <c r="A743" s="2708"/>
      <c r="B743" s="2711"/>
      <c r="C743" s="46" t="s">
        <v>16</v>
      </c>
      <c r="D743" s="46"/>
      <c r="E743" s="292">
        <f>E741/E740</f>
        <v>0.94706723891273259</v>
      </c>
      <c r="F743" s="292">
        <f t="shared" ref="F743:AC743" si="206">F741/F740</f>
        <v>0.94683908045977005</v>
      </c>
      <c r="G743" s="292">
        <f t="shared" si="206"/>
        <v>0.95878889823381008</v>
      </c>
      <c r="H743" s="292">
        <f t="shared" si="206"/>
        <v>0.95627615062761506</v>
      </c>
      <c r="I743" s="292">
        <f t="shared" si="206"/>
        <v>0.94210090984284545</v>
      </c>
      <c r="J743" s="292">
        <f t="shared" si="206"/>
        <v>0.94219653179190754</v>
      </c>
      <c r="K743" s="292">
        <f t="shared" si="206"/>
        <v>0.93708333333333338</v>
      </c>
      <c r="L743" s="292">
        <f t="shared" si="206"/>
        <v>0.93051546391752582</v>
      </c>
      <c r="M743" s="292">
        <f t="shared" si="206"/>
        <v>0.89891167852658016</v>
      </c>
      <c r="N743" s="292">
        <f t="shared" si="206"/>
        <v>0.87592788971367974</v>
      </c>
      <c r="O743" s="292">
        <f t="shared" si="206"/>
        <v>0.86901977461194979</v>
      </c>
      <c r="P743" s="292">
        <f t="shared" si="206"/>
        <v>0.89253539253539238</v>
      </c>
      <c r="Q743" s="292">
        <f t="shared" si="206"/>
        <v>0.91525777499478189</v>
      </c>
      <c r="R743" s="292">
        <f t="shared" si="206"/>
        <v>1.0793304221251818</v>
      </c>
      <c r="S743" s="292">
        <f t="shared" si="206"/>
        <v>1.084400904295403</v>
      </c>
      <c r="T743" s="292">
        <f t="shared" si="206"/>
        <v>1.1032233307751345</v>
      </c>
      <c r="U743" s="292">
        <f t="shared" si="206"/>
        <v>1.1067026194144838</v>
      </c>
      <c r="V743" s="292">
        <f t="shared" si="206"/>
        <v>1.0940170940170939</v>
      </c>
      <c r="W743" s="292">
        <f t="shared" si="206"/>
        <v>1.1032547699214368</v>
      </c>
      <c r="X743" s="292">
        <f t="shared" si="206"/>
        <v>1.1261053440984237</v>
      </c>
      <c r="Y743" s="292">
        <f t="shared" si="206"/>
        <v>1.1142421934501143</v>
      </c>
      <c r="Z743" s="292">
        <f t="shared" si="206"/>
        <v>1.108411214953271</v>
      </c>
      <c r="AA743" s="292">
        <f t="shared" si="206"/>
        <v>1.1137566137566137</v>
      </c>
      <c r="AB743" s="292">
        <f t="shared" si="206"/>
        <v>1.1191307722157549</v>
      </c>
      <c r="AC743" s="292">
        <f t="shared" si="206"/>
        <v>0.98172326617272077</v>
      </c>
    </row>
    <row r="744" spans="1:32" s="661" customFormat="1" ht="10.5" customHeight="1" x14ac:dyDescent="0.2">
      <c r="A744" s="2706" t="s">
        <v>177</v>
      </c>
      <c r="B744" s="2709" t="s">
        <v>178</v>
      </c>
      <c r="C744" s="10" t="s">
        <v>483</v>
      </c>
      <c r="D744" s="1203" t="s">
        <v>479</v>
      </c>
      <c r="E744" s="2626">
        <v>1.7619</v>
      </c>
      <c r="F744" s="2626">
        <v>1.7605</v>
      </c>
      <c r="G744" s="2626">
        <v>1.7612000000000001</v>
      </c>
      <c r="H744" s="2626">
        <v>1.7619</v>
      </c>
      <c r="I744" s="2626">
        <v>1.7619</v>
      </c>
      <c r="J744" s="2626">
        <v>1.7619</v>
      </c>
      <c r="K744" s="2626">
        <v>1.7598</v>
      </c>
      <c r="L744" s="2626">
        <v>1.7598</v>
      </c>
      <c r="M744" s="2626">
        <v>1.7590999999999999</v>
      </c>
      <c r="N744" s="2626">
        <v>1.7584000000000002</v>
      </c>
      <c r="O744" s="2626">
        <v>1.7625999999999999</v>
      </c>
      <c r="P744" s="2626">
        <v>1.7625999999999999</v>
      </c>
      <c r="Q744" s="2626">
        <v>1.7598</v>
      </c>
      <c r="R744" s="2626">
        <v>3.3879999999999999</v>
      </c>
      <c r="S744" s="2626">
        <v>3.4138999999999999</v>
      </c>
      <c r="T744" s="2626">
        <v>3.4076</v>
      </c>
      <c r="U744" s="2626">
        <v>3.4034</v>
      </c>
      <c r="V744" s="2626">
        <v>3.4013</v>
      </c>
      <c r="W744" s="2626">
        <v>3.4034</v>
      </c>
      <c r="X744" s="2626">
        <v>3.4076</v>
      </c>
      <c r="Y744" s="2626">
        <v>3.4005999999999998</v>
      </c>
      <c r="Z744" s="2626">
        <v>3.3971</v>
      </c>
      <c r="AA744" s="2626">
        <v>3.3956999999999997</v>
      </c>
      <c r="AB744" s="2626">
        <v>3.3935999999999997</v>
      </c>
      <c r="AC744" s="121">
        <f>SUM(E744:AB744)</f>
        <v>60.303599999999989</v>
      </c>
    </row>
    <row r="745" spans="1:32" s="661" customFormat="1" ht="10.5" customHeight="1" x14ac:dyDescent="0.2">
      <c r="A745" s="2707"/>
      <c r="B745" s="2710"/>
      <c r="C745" s="11" t="s">
        <v>484</v>
      </c>
      <c r="D745" s="1201" t="s">
        <v>479</v>
      </c>
      <c r="E745" s="2626">
        <v>0.57820000000000005</v>
      </c>
      <c r="F745" s="2626">
        <v>0.5747000000000001</v>
      </c>
      <c r="G745" s="2626">
        <v>0.58029999999999993</v>
      </c>
      <c r="H745" s="2626">
        <v>0.5796</v>
      </c>
      <c r="I745" s="2626">
        <v>0.57329999999999992</v>
      </c>
      <c r="J745" s="2626">
        <v>0.57889999999999997</v>
      </c>
      <c r="K745" s="2626">
        <v>0.57540000000000002</v>
      </c>
      <c r="L745" s="2626">
        <v>0.58099999999999996</v>
      </c>
      <c r="M745" s="2626">
        <v>0.51800000000000002</v>
      </c>
      <c r="N745" s="2626">
        <v>0.51800000000000002</v>
      </c>
      <c r="O745" s="2626">
        <v>0.58660000000000001</v>
      </c>
      <c r="P745" s="2626">
        <v>0.59989999999999999</v>
      </c>
      <c r="Q745" s="2626">
        <v>0.623</v>
      </c>
      <c r="R745" s="2626">
        <v>1.2949999999999999</v>
      </c>
      <c r="S745" s="2626">
        <v>1.3083</v>
      </c>
      <c r="T745" s="2626">
        <v>1.3279000000000001</v>
      </c>
      <c r="U745" s="2626">
        <v>1.3363</v>
      </c>
      <c r="V745" s="2626">
        <v>1.3545</v>
      </c>
      <c r="W745" s="2626">
        <v>1.3552</v>
      </c>
      <c r="X745" s="2626">
        <v>1.3629</v>
      </c>
      <c r="Y745" s="2626">
        <v>1.3503000000000001</v>
      </c>
      <c r="Z745" s="2626">
        <v>1.3495999999999999</v>
      </c>
      <c r="AA745" s="2626">
        <v>1.3292999999999999</v>
      </c>
      <c r="AB745" s="2626">
        <v>1.2915000000000001</v>
      </c>
      <c r="AC745" s="117">
        <f>SUM(E745:AB745)</f>
        <v>22.127699999999997</v>
      </c>
    </row>
    <row r="746" spans="1:32" s="661" customFormat="1" ht="10.5" customHeight="1" thickBot="1" x14ac:dyDescent="0.25">
      <c r="A746" s="2740"/>
      <c r="B746" s="2729"/>
      <c r="C746" s="45" t="s">
        <v>8</v>
      </c>
      <c r="D746" s="1223" t="s">
        <v>465</v>
      </c>
      <c r="E746" s="2132">
        <v>28</v>
      </c>
      <c r="F746" s="2132">
        <v>28</v>
      </c>
      <c r="G746" s="2132">
        <v>28</v>
      </c>
      <c r="H746" s="2132">
        <v>28</v>
      </c>
      <c r="I746" s="2132">
        <v>28</v>
      </c>
      <c r="J746" s="2132">
        <v>27</v>
      </c>
      <c r="K746" s="2132">
        <v>28</v>
      </c>
      <c r="L746" s="2132">
        <v>28</v>
      </c>
      <c r="M746" s="2132">
        <v>28</v>
      </c>
      <c r="N746" s="2132">
        <v>28</v>
      </c>
      <c r="O746" s="2132">
        <v>28</v>
      </c>
      <c r="P746" s="2132">
        <v>27</v>
      </c>
      <c r="Q746" s="2132">
        <v>29</v>
      </c>
      <c r="R746" s="2132">
        <v>57</v>
      </c>
      <c r="S746" s="2132">
        <v>56</v>
      </c>
      <c r="T746" s="2132">
        <v>57</v>
      </c>
      <c r="U746" s="2132">
        <v>56</v>
      </c>
      <c r="V746" s="2132">
        <v>56</v>
      </c>
      <c r="W746" s="2132">
        <v>56</v>
      </c>
      <c r="X746" s="2132">
        <v>56</v>
      </c>
      <c r="Y746" s="2132">
        <v>56</v>
      </c>
      <c r="Z746" s="2132">
        <v>56</v>
      </c>
      <c r="AA746" s="2132">
        <v>55</v>
      </c>
      <c r="AB746" s="2132">
        <v>55</v>
      </c>
      <c r="AC746" s="122" t="e">
        <f>#REF!/AC744</f>
        <v>#REF!</v>
      </c>
    </row>
    <row r="747" spans="1:32" s="661" customFormat="1" ht="10.5" customHeight="1" x14ac:dyDescent="0.2">
      <c r="A747" s="2742" t="s">
        <v>179</v>
      </c>
      <c r="B747" s="2829" t="s">
        <v>261</v>
      </c>
      <c r="C747" s="63" t="s">
        <v>483</v>
      </c>
      <c r="D747" s="1205" t="s">
        <v>506</v>
      </c>
      <c r="E747" s="1016"/>
      <c r="F747" s="125"/>
      <c r="G747" s="125"/>
      <c r="H747" s="448"/>
      <c r="I747" s="125"/>
      <c r="J747" s="125"/>
      <c r="K747" s="125"/>
      <c r="L747" s="125"/>
      <c r="M747" s="125"/>
      <c r="N747" s="448"/>
      <c r="O747" s="125"/>
      <c r="P747" s="125"/>
      <c r="Q747" s="125"/>
      <c r="R747" s="125"/>
      <c r="S747" s="125"/>
      <c r="T747" s="125"/>
      <c r="U747" s="125"/>
      <c r="V747" s="448"/>
      <c r="W747" s="125"/>
      <c r="X747" s="125"/>
      <c r="Y747" s="125"/>
      <c r="Z747" s="125"/>
      <c r="AA747" s="125"/>
      <c r="AB747" s="125"/>
      <c r="AC747" s="124">
        <f>SUM(E747:AB747)</f>
        <v>0</v>
      </c>
      <c r="AD747" s="4">
        <f>MAX(E747:AB747)</f>
        <v>0</v>
      </c>
      <c r="AE747" s="4">
        <f>MIN(E747:AB747)</f>
        <v>0</v>
      </c>
      <c r="AF747" s="4"/>
    </row>
    <row r="748" spans="1:32" s="661" customFormat="1" ht="10.5" customHeight="1" x14ac:dyDescent="0.2">
      <c r="A748" s="2707"/>
      <c r="B748" s="2829"/>
      <c r="C748" s="11" t="s">
        <v>484</v>
      </c>
      <c r="D748" s="1201" t="s">
        <v>466</v>
      </c>
      <c r="E748" s="1016"/>
      <c r="F748" s="88"/>
      <c r="G748" s="88"/>
      <c r="H748" s="423"/>
      <c r="I748" s="88"/>
      <c r="J748" s="88"/>
      <c r="K748" s="88"/>
      <c r="L748" s="88"/>
      <c r="M748" s="88"/>
      <c r="N748" s="423"/>
      <c r="O748" s="88"/>
      <c r="P748" s="88"/>
      <c r="Q748" s="88"/>
      <c r="R748" s="88"/>
      <c r="S748" s="88"/>
      <c r="T748" s="88"/>
      <c r="U748" s="88"/>
      <c r="V748" s="423"/>
      <c r="W748" s="88"/>
      <c r="X748" s="88"/>
      <c r="Y748" s="88"/>
      <c r="Z748" s="88"/>
      <c r="AA748" s="88"/>
      <c r="AB748" s="88"/>
      <c r="AC748" s="124">
        <f>SUM(E748:AB748)</f>
        <v>0</v>
      </c>
    </row>
    <row r="749" spans="1:32" s="661" customFormat="1" ht="10.5" customHeight="1" x14ac:dyDescent="0.2">
      <c r="A749" s="2707"/>
      <c r="B749" s="2829"/>
      <c r="C749" s="11" t="s">
        <v>8</v>
      </c>
      <c r="D749" s="1201" t="s">
        <v>465</v>
      </c>
      <c r="E749" s="1016" t="s">
        <v>955</v>
      </c>
      <c r="F749" s="1014">
        <v>0</v>
      </c>
      <c r="G749" s="1014">
        <v>0</v>
      </c>
      <c r="H749" s="1014">
        <v>0</v>
      </c>
      <c r="I749" s="1014">
        <v>0</v>
      </c>
      <c r="J749" s="1014">
        <v>0</v>
      </c>
      <c r="K749" s="1014">
        <v>0</v>
      </c>
      <c r="L749" s="1014">
        <v>0</v>
      </c>
      <c r="M749" s="1014">
        <v>0</v>
      </c>
      <c r="N749" s="1014">
        <v>0</v>
      </c>
      <c r="O749" s="1014">
        <v>0</v>
      </c>
      <c r="P749" s="1014">
        <v>0</v>
      </c>
      <c r="Q749" s="1014">
        <v>0</v>
      </c>
      <c r="R749" s="1014">
        <v>0</v>
      </c>
      <c r="S749" s="1014">
        <v>0</v>
      </c>
      <c r="T749" s="1014">
        <v>0</v>
      </c>
      <c r="U749" s="1014">
        <v>0</v>
      </c>
      <c r="V749" s="1014">
        <v>0</v>
      </c>
      <c r="W749" s="1014">
        <v>0</v>
      </c>
      <c r="X749" s="1014">
        <v>0</v>
      </c>
      <c r="Y749" s="1014">
        <v>0</v>
      </c>
      <c r="Z749" s="1014">
        <v>0</v>
      </c>
      <c r="AA749" s="1014">
        <v>0</v>
      </c>
      <c r="AB749" s="1014">
        <v>0</v>
      </c>
      <c r="AC749" s="118"/>
    </row>
    <row r="750" spans="1:32" s="661" customFormat="1" ht="10.5" customHeight="1" thickBot="1" x14ac:dyDescent="0.25">
      <c r="A750" s="2707"/>
      <c r="B750" s="2875"/>
      <c r="C750" s="11" t="s">
        <v>16</v>
      </c>
      <c r="D750" s="11"/>
      <c r="E750" s="110" t="e">
        <f t="shared" ref="E750:AC750" si="207">E748/E747</f>
        <v>#DIV/0!</v>
      </c>
      <c r="F750" s="110" t="e">
        <f t="shared" si="207"/>
        <v>#DIV/0!</v>
      </c>
      <c r="G750" s="110" t="e">
        <f t="shared" si="207"/>
        <v>#DIV/0!</v>
      </c>
      <c r="H750" s="422" t="e">
        <f t="shared" si="207"/>
        <v>#DIV/0!</v>
      </c>
      <c r="I750" s="110" t="e">
        <f t="shared" si="207"/>
        <v>#DIV/0!</v>
      </c>
      <c r="J750" s="110" t="e">
        <f t="shared" si="207"/>
        <v>#DIV/0!</v>
      </c>
      <c r="K750" s="110" t="e">
        <f t="shared" si="207"/>
        <v>#DIV/0!</v>
      </c>
      <c r="L750" s="110" t="e">
        <f t="shared" si="207"/>
        <v>#DIV/0!</v>
      </c>
      <c r="M750" s="110" t="e">
        <f t="shared" si="207"/>
        <v>#DIV/0!</v>
      </c>
      <c r="N750" s="422" t="e">
        <f t="shared" si="207"/>
        <v>#DIV/0!</v>
      </c>
      <c r="O750" s="110" t="e">
        <f t="shared" si="207"/>
        <v>#DIV/0!</v>
      </c>
      <c r="P750" s="110" t="e">
        <f t="shared" si="207"/>
        <v>#DIV/0!</v>
      </c>
      <c r="Q750" s="110" t="e">
        <f t="shared" si="207"/>
        <v>#DIV/0!</v>
      </c>
      <c r="R750" s="110" t="e">
        <f t="shared" si="207"/>
        <v>#DIV/0!</v>
      </c>
      <c r="S750" s="110" t="e">
        <f t="shared" si="207"/>
        <v>#DIV/0!</v>
      </c>
      <c r="T750" s="110" t="e">
        <f t="shared" si="207"/>
        <v>#DIV/0!</v>
      </c>
      <c r="U750" s="110" t="e">
        <f t="shared" si="207"/>
        <v>#DIV/0!</v>
      </c>
      <c r="V750" s="422" t="e">
        <f t="shared" si="207"/>
        <v>#DIV/0!</v>
      </c>
      <c r="W750" s="110" t="e">
        <f t="shared" si="207"/>
        <v>#DIV/0!</v>
      </c>
      <c r="X750" s="110" t="e">
        <f t="shared" si="207"/>
        <v>#DIV/0!</v>
      </c>
      <c r="Y750" s="110" t="e">
        <f t="shared" si="207"/>
        <v>#DIV/0!</v>
      </c>
      <c r="Z750" s="110" t="e">
        <f t="shared" si="207"/>
        <v>#DIV/0!</v>
      </c>
      <c r="AA750" s="110" t="e">
        <f t="shared" si="207"/>
        <v>#DIV/0!</v>
      </c>
      <c r="AB750" s="110" t="e">
        <f t="shared" si="207"/>
        <v>#DIV/0!</v>
      </c>
      <c r="AC750" s="117" t="e">
        <f t="shared" si="207"/>
        <v>#DIV/0!</v>
      </c>
    </row>
    <row r="751" spans="1:32" s="661" customFormat="1" ht="10.5" customHeight="1" thickBot="1" x14ac:dyDescent="0.25">
      <c r="A751" s="2737" t="s">
        <v>141</v>
      </c>
      <c r="B751" s="2738"/>
      <c r="C751" s="7" t="s">
        <v>483</v>
      </c>
      <c r="D751" s="7"/>
      <c r="E751" s="109">
        <f t="shared" ref="E751:AC751" si="208">E740+E744+E747</f>
        <v>5.1870000000000003</v>
      </c>
      <c r="F751" s="109">
        <f t="shared" si="208"/>
        <v>5.1708999999999996</v>
      </c>
      <c r="G751" s="109">
        <f t="shared" si="208"/>
        <v>5.0903999999999998</v>
      </c>
      <c r="H751" s="421">
        <f t="shared" si="208"/>
        <v>5.1078999999999999</v>
      </c>
      <c r="I751" s="109">
        <f t="shared" si="208"/>
        <v>5.1471</v>
      </c>
      <c r="J751" s="109">
        <f t="shared" si="208"/>
        <v>5.1527000000000003</v>
      </c>
      <c r="K751" s="109">
        <f t="shared" si="208"/>
        <v>5.1197999999999997</v>
      </c>
      <c r="L751" s="109">
        <f t="shared" si="208"/>
        <v>5.1547999999999998</v>
      </c>
      <c r="M751" s="109">
        <f t="shared" si="208"/>
        <v>5.1036999999999999</v>
      </c>
      <c r="N751" s="421">
        <f t="shared" si="208"/>
        <v>5.0589000000000004</v>
      </c>
      <c r="O751" s="109">
        <f t="shared" si="208"/>
        <v>5.0547000000000004</v>
      </c>
      <c r="P751" s="109">
        <f t="shared" si="208"/>
        <v>5.0259999999999998</v>
      </c>
      <c r="Q751" s="109">
        <f t="shared" si="208"/>
        <v>5.1135000000000002</v>
      </c>
      <c r="R751" s="109">
        <f t="shared" si="208"/>
        <v>5.3116000000000003</v>
      </c>
      <c r="S751" s="109">
        <f t="shared" si="208"/>
        <v>5.2717000000000001</v>
      </c>
      <c r="T751" s="109">
        <f t="shared" si="208"/>
        <v>5.2317999999999998</v>
      </c>
      <c r="U751" s="109">
        <f t="shared" si="208"/>
        <v>5.2206000000000001</v>
      </c>
      <c r="V751" s="421">
        <f t="shared" si="208"/>
        <v>5.2850000000000001</v>
      </c>
      <c r="W751" s="109">
        <f t="shared" si="208"/>
        <v>5.2744999999999997</v>
      </c>
      <c r="X751" s="109">
        <f t="shared" si="208"/>
        <v>5.2282999999999999</v>
      </c>
      <c r="Y751" s="109">
        <f t="shared" si="208"/>
        <v>5.2387999999999995</v>
      </c>
      <c r="Z751" s="109">
        <f t="shared" si="208"/>
        <v>5.2696000000000005</v>
      </c>
      <c r="AA751" s="109">
        <f t="shared" si="208"/>
        <v>5.2478999999999996</v>
      </c>
      <c r="AB751" s="109">
        <f t="shared" si="208"/>
        <v>5.1974999999999998</v>
      </c>
      <c r="AC751" s="121">
        <f t="shared" si="208"/>
        <v>124.26469999999998</v>
      </c>
    </row>
    <row r="752" spans="1:32" s="661" customFormat="1" ht="10.5" customHeight="1" thickBot="1" x14ac:dyDescent="0.25">
      <c r="A752" s="2735"/>
      <c r="B752" s="2736"/>
      <c r="C752" s="9" t="s">
        <v>484</v>
      </c>
      <c r="D752" s="9"/>
      <c r="E752" s="109">
        <f>E741+E745+E748</f>
        <v>3.8220000000000001</v>
      </c>
      <c r="F752" s="109">
        <f t="shared" ref="F752:AB752" si="209">F741+F745+F748</f>
        <v>3.8037999999999998</v>
      </c>
      <c r="G752" s="109">
        <f t="shared" si="209"/>
        <v>3.7723</v>
      </c>
      <c r="H752" s="109">
        <f t="shared" si="209"/>
        <v>3.7793000000000001</v>
      </c>
      <c r="I752" s="109">
        <f t="shared" si="209"/>
        <v>3.7625000000000002</v>
      </c>
      <c r="J752" s="109">
        <f t="shared" si="209"/>
        <v>3.7737000000000003</v>
      </c>
      <c r="K752" s="109">
        <f t="shared" si="209"/>
        <v>3.7240000000000002</v>
      </c>
      <c r="L752" s="109">
        <f t="shared" si="209"/>
        <v>3.7401</v>
      </c>
      <c r="M752" s="109">
        <f t="shared" si="209"/>
        <v>3.5244999999999997</v>
      </c>
      <c r="N752" s="109">
        <f t="shared" si="209"/>
        <v>3.4089999999999998</v>
      </c>
      <c r="O752" s="109">
        <f t="shared" si="209"/>
        <v>3.4474999999999998</v>
      </c>
      <c r="P752" s="109">
        <f t="shared" si="209"/>
        <v>3.5125999999999995</v>
      </c>
      <c r="Q752" s="109">
        <f t="shared" si="209"/>
        <v>3.6924999999999999</v>
      </c>
      <c r="R752" s="109">
        <f t="shared" si="209"/>
        <v>3.3711999999999995</v>
      </c>
      <c r="S752" s="109">
        <f t="shared" si="209"/>
        <v>3.3228999999999997</v>
      </c>
      <c r="T752" s="109">
        <f t="shared" si="209"/>
        <v>3.3404000000000003</v>
      </c>
      <c r="U752" s="109">
        <f t="shared" si="209"/>
        <v>3.3473999999999999</v>
      </c>
      <c r="V752" s="109">
        <f t="shared" si="209"/>
        <v>3.4153000000000002</v>
      </c>
      <c r="W752" s="109">
        <f t="shared" si="209"/>
        <v>3.4195000000000002</v>
      </c>
      <c r="X752" s="109">
        <f t="shared" si="209"/>
        <v>3.4131999999999998</v>
      </c>
      <c r="Y752" s="109">
        <f t="shared" si="209"/>
        <v>3.3985000000000003</v>
      </c>
      <c r="Z752" s="109">
        <f t="shared" si="209"/>
        <v>3.4250999999999996</v>
      </c>
      <c r="AA752" s="109">
        <f t="shared" si="209"/>
        <v>3.3921999999999999</v>
      </c>
      <c r="AB752" s="109">
        <f t="shared" si="209"/>
        <v>3.3103000000000002</v>
      </c>
      <c r="AC752" s="121">
        <f>AC741+AC745+AC748</f>
        <v>84.919799999999995</v>
      </c>
    </row>
    <row r="753" spans="1:30" s="661" customFormat="1" ht="10.5" customHeight="1" x14ac:dyDescent="0.2">
      <c r="A753" s="2737" t="s">
        <v>142</v>
      </c>
      <c r="B753" s="2738"/>
      <c r="C753" s="7" t="s">
        <v>483</v>
      </c>
      <c r="D753" s="7"/>
      <c r="E753" s="109">
        <f t="shared" ref="E753:AC753" si="210">E718+E722-E751</f>
        <v>0</v>
      </c>
      <c r="F753" s="80">
        <f t="shared" si="210"/>
        <v>0</v>
      </c>
      <c r="G753" s="80">
        <f t="shared" si="210"/>
        <v>0</v>
      </c>
      <c r="H753" s="420">
        <f t="shared" si="210"/>
        <v>0</v>
      </c>
      <c r="I753" s="80">
        <f t="shared" si="210"/>
        <v>0</v>
      </c>
      <c r="J753" s="80">
        <f t="shared" si="210"/>
        <v>0</v>
      </c>
      <c r="K753" s="80">
        <f t="shared" si="210"/>
        <v>0</v>
      </c>
      <c r="L753" s="80">
        <f t="shared" si="210"/>
        <v>0</v>
      </c>
      <c r="M753" s="80">
        <f t="shared" si="210"/>
        <v>0</v>
      </c>
      <c r="N753" s="420">
        <f t="shared" si="210"/>
        <v>0</v>
      </c>
      <c r="O753" s="80">
        <f t="shared" si="210"/>
        <v>0</v>
      </c>
      <c r="P753" s="80">
        <f t="shared" si="210"/>
        <v>0</v>
      </c>
      <c r="Q753" s="80">
        <f t="shared" si="210"/>
        <v>0</v>
      </c>
      <c r="R753" s="80">
        <f t="shared" si="210"/>
        <v>0</v>
      </c>
      <c r="S753" s="80">
        <f t="shared" si="210"/>
        <v>0</v>
      </c>
      <c r="T753" s="80">
        <f t="shared" si="210"/>
        <v>0</v>
      </c>
      <c r="U753" s="80">
        <f t="shared" si="210"/>
        <v>0</v>
      </c>
      <c r="V753" s="420">
        <f t="shared" si="210"/>
        <v>0</v>
      </c>
      <c r="W753" s="80">
        <f t="shared" si="210"/>
        <v>0</v>
      </c>
      <c r="X753" s="80">
        <f t="shared" si="210"/>
        <v>0</v>
      </c>
      <c r="Y753" s="80">
        <f t="shared" si="210"/>
        <v>0</v>
      </c>
      <c r="Z753" s="80">
        <f t="shared" si="210"/>
        <v>0</v>
      </c>
      <c r="AA753" s="80">
        <f t="shared" si="210"/>
        <v>0</v>
      </c>
      <c r="AB753" s="80">
        <f t="shared" si="210"/>
        <v>0</v>
      </c>
      <c r="AC753" s="121">
        <f t="shared" si="210"/>
        <v>0</v>
      </c>
    </row>
    <row r="754" spans="1:30" s="661" customFormat="1" ht="10.5" customHeight="1" thickBot="1" x14ac:dyDescent="0.25">
      <c r="A754" s="2735"/>
      <c r="B754" s="2736"/>
      <c r="C754" s="9" t="s">
        <v>484</v>
      </c>
      <c r="D754" s="9"/>
      <c r="E754" s="86">
        <f t="shared" ref="E754:AC754" si="211">E719+E723-E752</f>
        <v>0</v>
      </c>
      <c r="F754" s="86">
        <f t="shared" si="211"/>
        <v>0</v>
      </c>
      <c r="G754" s="86">
        <f t="shared" si="211"/>
        <v>0</v>
      </c>
      <c r="H754" s="448">
        <f t="shared" si="211"/>
        <v>0</v>
      </c>
      <c r="I754" s="86">
        <f t="shared" si="211"/>
        <v>0</v>
      </c>
      <c r="J754" s="86">
        <f t="shared" si="211"/>
        <v>0</v>
      </c>
      <c r="K754" s="86">
        <f t="shared" si="211"/>
        <v>0</v>
      </c>
      <c r="L754" s="86">
        <f t="shared" si="211"/>
        <v>0</v>
      </c>
      <c r="M754" s="86">
        <f t="shared" si="211"/>
        <v>0</v>
      </c>
      <c r="N754" s="448">
        <f t="shared" si="211"/>
        <v>0</v>
      </c>
      <c r="O754" s="86">
        <f t="shared" si="211"/>
        <v>0</v>
      </c>
      <c r="P754" s="86">
        <f t="shared" si="211"/>
        <v>0</v>
      </c>
      <c r="Q754" s="86">
        <f t="shared" si="211"/>
        <v>0</v>
      </c>
      <c r="R754" s="86">
        <f t="shared" si="211"/>
        <v>0</v>
      </c>
      <c r="S754" s="86">
        <f t="shared" si="211"/>
        <v>0</v>
      </c>
      <c r="T754" s="86">
        <f t="shared" si="211"/>
        <v>0</v>
      </c>
      <c r="U754" s="86">
        <f t="shared" si="211"/>
        <v>0</v>
      </c>
      <c r="V754" s="448">
        <f t="shared" si="211"/>
        <v>0</v>
      </c>
      <c r="W754" s="86">
        <f t="shared" si="211"/>
        <v>0</v>
      </c>
      <c r="X754" s="86">
        <f t="shared" si="211"/>
        <v>0</v>
      </c>
      <c r="Y754" s="86">
        <f t="shared" si="211"/>
        <v>0</v>
      </c>
      <c r="Z754" s="86">
        <f t="shared" si="211"/>
        <v>0</v>
      </c>
      <c r="AA754" s="86">
        <f t="shared" si="211"/>
        <v>0</v>
      </c>
      <c r="AB754" s="86">
        <f t="shared" si="211"/>
        <v>0</v>
      </c>
      <c r="AC754" s="122">
        <f t="shared" si="211"/>
        <v>0</v>
      </c>
    </row>
    <row r="755" spans="1:30" s="13" customFormat="1" ht="10.5" customHeight="1" thickBot="1" x14ac:dyDescent="0.25">
      <c r="A755" s="23" t="s">
        <v>147</v>
      </c>
      <c r="B755" s="24"/>
      <c r="C755" s="25"/>
      <c r="D755" s="25"/>
      <c r="E755" s="26">
        <v>1</v>
      </c>
      <c r="F755" s="26">
        <v>2</v>
      </c>
      <c r="G755" s="26">
        <v>3</v>
      </c>
      <c r="H755" s="619">
        <v>4</v>
      </c>
      <c r="I755" s="26">
        <v>5</v>
      </c>
      <c r="J755" s="26">
        <v>6</v>
      </c>
      <c r="K755" s="26">
        <v>7</v>
      </c>
      <c r="L755" s="26">
        <v>8</v>
      </c>
      <c r="M755" s="26">
        <v>9</v>
      </c>
      <c r="N755" s="619">
        <v>10</v>
      </c>
      <c r="O755" s="26">
        <v>11</v>
      </c>
      <c r="P755" s="26">
        <v>12</v>
      </c>
      <c r="Q755" s="26">
        <v>13</v>
      </c>
      <c r="R755" s="26">
        <v>14</v>
      </c>
      <c r="S755" s="26">
        <v>15</v>
      </c>
      <c r="T755" s="26">
        <v>16</v>
      </c>
      <c r="U755" s="26">
        <v>17</v>
      </c>
      <c r="V755" s="619">
        <v>18</v>
      </c>
      <c r="W755" s="26">
        <v>19</v>
      </c>
      <c r="X755" s="26">
        <v>20</v>
      </c>
      <c r="Y755" s="26">
        <v>21</v>
      </c>
      <c r="Z755" s="26">
        <v>22</v>
      </c>
      <c r="AA755" s="26">
        <v>23</v>
      </c>
      <c r="AB755" s="26">
        <v>24</v>
      </c>
      <c r="AC755" s="346"/>
    </row>
    <row r="756" spans="1:30" s="32" customFormat="1" ht="12" customHeight="1" x14ac:dyDescent="0.2">
      <c r="A756" s="770" t="s">
        <v>148</v>
      </c>
      <c r="B756" s="425"/>
      <c r="C756" s="427" t="s">
        <v>13</v>
      </c>
      <c r="D756" s="1199" t="s">
        <v>465</v>
      </c>
      <c r="E756" s="2135">
        <v>6.4600000381469727</v>
      </c>
      <c r="F756" s="2135">
        <v>6.4600000381469727</v>
      </c>
      <c r="G756" s="2135">
        <v>6.4699997901916504</v>
      </c>
      <c r="H756" s="2135">
        <v>6.4499998092651367</v>
      </c>
      <c r="I756" s="2135">
        <v>6.4499998092651367</v>
      </c>
      <c r="J756" s="2135">
        <v>6.4499998092651367</v>
      </c>
      <c r="K756" s="2135">
        <v>6.440000057220459</v>
      </c>
      <c r="L756" s="2135">
        <v>6.4200000762939453</v>
      </c>
      <c r="M756" s="2135">
        <v>6.3600001335144043</v>
      </c>
      <c r="N756" s="2135">
        <v>6.320000171661377</v>
      </c>
      <c r="O756" s="2135">
        <v>6.3400001525878906</v>
      </c>
      <c r="P756" s="2135">
        <v>6.4000000953674316</v>
      </c>
      <c r="Q756" s="2135">
        <v>6.4899997711181641</v>
      </c>
      <c r="R756" s="2135">
        <v>6.3899998664855957</v>
      </c>
      <c r="S756" s="2135">
        <v>6.3899998664855957</v>
      </c>
      <c r="T756" s="2135">
        <v>6.4000000953674316</v>
      </c>
      <c r="U756" s="2135">
        <v>6.4200000762939453</v>
      </c>
      <c r="V756" s="2135">
        <v>6.4099998474121094</v>
      </c>
      <c r="W756" s="2135">
        <v>6.4200000762939453</v>
      </c>
      <c r="X756" s="2135">
        <v>6.4200000762939453</v>
      </c>
      <c r="Y756" s="2135">
        <v>6.4200000762939453</v>
      </c>
      <c r="Z756" s="2135">
        <v>6.429999828338623</v>
      </c>
      <c r="AA756" s="2135">
        <v>6.4000000953674316</v>
      </c>
      <c r="AB756" s="2135">
        <v>6.4099998474121094</v>
      </c>
      <c r="AC756" s="771"/>
    </row>
    <row r="757" spans="1:30" s="32" customFormat="1" ht="12" customHeight="1" thickBot="1" x14ac:dyDescent="0.25">
      <c r="A757" s="772" t="s">
        <v>149</v>
      </c>
      <c r="B757" s="773"/>
      <c r="C757" s="431" t="s">
        <v>13</v>
      </c>
      <c r="D757" s="1301" t="s">
        <v>465</v>
      </c>
      <c r="E757" s="2137">
        <v>6.4000000953674316</v>
      </c>
      <c r="F757" s="2137">
        <v>6.4099998474121094</v>
      </c>
      <c r="G757" s="2137">
        <v>6.4099998474121094</v>
      </c>
      <c r="H757" s="2137">
        <v>6.4099998474121094</v>
      </c>
      <c r="I757" s="2137">
        <v>6.4099998474121094</v>
      </c>
      <c r="J757" s="2137">
        <v>6.4099998474121094</v>
      </c>
      <c r="K757" s="2137">
        <v>6.4000000953674316</v>
      </c>
      <c r="L757" s="2137">
        <v>6.380000114440918</v>
      </c>
      <c r="M757" s="2137">
        <v>6.2899999618530273</v>
      </c>
      <c r="N757" s="2137">
        <v>6.3899998664855957</v>
      </c>
      <c r="O757" s="2137">
        <v>6.4099998474121094</v>
      </c>
      <c r="P757" s="2137">
        <v>6.429999828338623</v>
      </c>
      <c r="Q757" s="2137">
        <v>6.440000057220459</v>
      </c>
      <c r="R757" s="2137">
        <v>6.3499999046325684</v>
      </c>
      <c r="S757" s="2137">
        <v>6.3600001335144043</v>
      </c>
      <c r="T757" s="2137">
        <v>6.3600001335144043</v>
      </c>
      <c r="U757" s="2137">
        <v>6.3600001335144043</v>
      </c>
      <c r="V757" s="2137">
        <v>6.369999885559082</v>
      </c>
      <c r="W757" s="2137">
        <v>6.369999885559082</v>
      </c>
      <c r="X757" s="2137">
        <v>6.369999885559082</v>
      </c>
      <c r="Y757" s="2137">
        <v>6.380000114440918</v>
      </c>
      <c r="Z757" s="2137">
        <v>6.3899998664855957</v>
      </c>
      <c r="AA757" s="2137">
        <v>6.3499999046325684</v>
      </c>
      <c r="AB757" s="2137">
        <v>6.3600001335144043</v>
      </c>
      <c r="AC757" s="578"/>
    </row>
    <row r="758" spans="1:30" s="4" customFormat="1" ht="11.25" x14ac:dyDescent="0.2">
      <c r="A758" s="2706" t="s">
        <v>100</v>
      </c>
      <c r="B758" s="2712" t="s">
        <v>41</v>
      </c>
      <c r="C758" s="10" t="s">
        <v>483</v>
      </c>
      <c r="D758" s="1205" t="s">
        <v>506</v>
      </c>
      <c r="E758" s="114">
        <v>0.40800000000017461</v>
      </c>
      <c r="F758" s="114">
        <v>0.45600000000122232</v>
      </c>
      <c r="G758" s="114">
        <v>0.43200000000069849</v>
      </c>
      <c r="H758" s="421">
        <v>0.38399999999965073</v>
      </c>
      <c r="I758" s="114">
        <v>0.38399999999965073</v>
      </c>
      <c r="J758" s="114">
        <v>0.33599999999860303</v>
      </c>
      <c r="K758" s="114">
        <v>0.50400000000227008</v>
      </c>
      <c r="L758" s="114">
        <v>0.40800000000017461</v>
      </c>
      <c r="M758" s="114">
        <v>0.45599999999685675</v>
      </c>
      <c r="N758" s="421">
        <v>0.38399999999965073</v>
      </c>
      <c r="O758" s="114">
        <v>0.5280000000027939</v>
      </c>
      <c r="P758" s="114">
        <v>0.43200000000069849</v>
      </c>
      <c r="Q758" s="114">
        <v>0.43200000000069849</v>
      </c>
      <c r="R758" s="114">
        <v>0.43199999999633293</v>
      </c>
      <c r="S758" s="114">
        <v>0.45600000000122232</v>
      </c>
      <c r="T758" s="114">
        <v>0.38399999999965073</v>
      </c>
      <c r="U758" s="114">
        <v>0.50400000000227008</v>
      </c>
      <c r="V758" s="421">
        <v>0.35999999999912685</v>
      </c>
      <c r="W758" s="114">
        <v>0.38399999999965073</v>
      </c>
      <c r="X758" s="114">
        <v>0.38399999999965073</v>
      </c>
      <c r="Y758" s="114">
        <v>0.40800000000017461</v>
      </c>
      <c r="Z758" s="114">
        <v>0.45600000000122232</v>
      </c>
      <c r="AA758" s="114">
        <v>0.47999999999738063</v>
      </c>
      <c r="AB758" s="114">
        <v>0.4800000000017462</v>
      </c>
      <c r="AC758" s="124">
        <f>SUM(E758:AB758)</f>
        <v>10.272000000001571</v>
      </c>
    </row>
    <row r="759" spans="1:30" s="4" customFormat="1" ht="11.25" x14ac:dyDescent="0.2">
      <c r="A759" s="2707"/>
      <c r="B759" s="2713"/>
      <c r="C759" s="11" t="s">
        <v>484</v>
      </c>
      <c r="D759" s="1201" t="s">
        <v>466</v>
      </c>
      <c r="E759" s="115"/>
      <c r="F759" s="115"/>
      <c r="G759" s="115"/>
      <c r="H759" s="422"/>
      <c r="I759" s="115"/>
      <c r="J759" s="115"/>
      <c r="K759" s="115"/>
      <c r="L759" s="115"/>
      <c r="M759" s="115"/>
      <c r="N759" s="422"/>
      <c r="O759" s="115"/>
      <c r="P759" s="115"/>
      <c r="Q759" s="115"/>
      <c r="R759" s="115"/>
      <c r="S759" s="115"/>
      <c r="T759" s="115"/>
      <c r="U759" s="115"/>
      <c r="V759" s="422"/>
      <c r="W759" s="115"/>
      <c r="X759" s="115"/>
      <c r="Y759" s="115"/>
      <c r="Z759" s="115"/>
      <c r="AA759" s="115"/>
      <c r="AB759" s="115"/>
      <c r="AC759" s="124">
        <f>SUM(E759:AB759)</f>
        <v>0</v>
      </c>
      <c r="AD759" s="661"/>
    </row>
    <row r="760" spans="1:30" s="4" customFormat="1" ht="12" x14ac:dyDescent="0.2">
      <c r="A760" s="2707"/>
      <c r="B760" s="2713"/>
      <c r="C760" s="11" t="s">
        <v>8</v>
      </c>
      <c r="D760" s="1201" t="s">
        <v>465</v>
      </c>
      <c r="E760" s="2138">
        <v>61</v>
      </c>
      <c r="F760" s="2138">
        <v>62</v>
      </c>
      <c r="G760" s="2138">
        <v>54</v>
      </c>
      <c r="H760" s="2138">
        <v>54</v>
      </c>
      <c r="I760" s="2138">
        <v>54</v>
      </c>
      <c r="J760" s="2138">
        <v>54</v>
      </c>
      <c r="K760" s="2138">
        <v>62</v>
      </c>
      <c r="L760" s="2138">
        <v>61</v>
      </c>
      <c r="M760" s="2138">
        <v>60</v>
      </c>
      <c r="N760" s="2138">
        <v>58</v>
      </c>
      <c r="O760" s="2138">
        <v>59</v>
      </c>
      <c r="P760" s="2138">
        <v>60</v>
      </c>
      <c r="Q760" s="2138">
        <v>62</v>
      </c>
      <c r="R760" s="2138">
        <v>61</v>
      </c>
      <c r="S760" s="2138">
        <v>60</v>
      </c>
      <c r="T760" s="2138">
        <v>60</v>
      </c>
      <c r="U760" s="2138">
        <v>52</v>
      </c>
      <c r="V760" s="2138">
        <v>52</v>
      </c>
      <c r="W760" s="2138">
        <v>53</v>
      </c>
      <c r="X760" s="2138">
        <v>61</v>
      </c>
      <c r="Y760" s="2138">
        <v>61</v>
      </c>
      <c r="Z760" s="2138">
        <v>61</v>
      </c>
      <c r="AA760" s="2138">
        <v>61</v>
      </c>
      <c r="AB760" s="2138">
        <v>60</v>
      </c>
      <c r="AC760" s="574"/>
    </row>
    <row r="761" spans="1:30" s="4" customFormat="1" ht="12" thickBot="1" x14ac:dyDescent="0.25">
      <c r="A761" s="2740"/>
      <c r="B761" s="2741"/>
      <c r="C761" s="46" t="s">
        <v>16</v>
      </c>
      <c r="D761" s="45"/>
      <c r="E761" s="110">
        <f t="shared" ref="E761:AC761" si="212">E759/E758</f>
        <v>0</v>
      </c>
      <c r="F761" s="110">
        <f t="shared" si="212"/>
        <v>0</v>
      </c>
      <c r="G761" s="110">
        <f t="shared" si="212"/>
        <v>0</v>
      </c>
      <c r="H761" s="422">
        <f t="shared" si="212"/>
        <v>0</v>
      </c>
      <c r="I761" s="110">
        <f t="shared" si="212"/>
        <v>0</v>
      </c>
      <c r="J761" s="110">
        <f t="shared" si="212"/>
        <v>0</v>
      </c>
      <c r="K761" s="110">
        <f t="shared" si="212"/>
        <v>0</v>
      </c>
      <c r="L761" s="110">
        <f t="shared" si="212"/>
        <v>0</v>
      </c>
      <c r="M761" s="110">
        <f t="shared" si="212"/>
        <v>0</v>
      </c>
      <c r="N761" s="422">
        <f t="shared" si="212"/>
        <v>0</v>
      </c>
      <c r="O761" s="110">
        <f t="shared" si="212"/>
        <v>0</v>
      </c>
      <c r="P761" s="110">
        <f t="shared" si="212"/>
        <v>0</v>
      </c>
      <c r="Q761" s="110">
        <f t="shared" si="212"/>
        <v>0</v>
      </c>
      <c r="R761" s="110">
        <f t="shared" si="212"/>
        <v>0</v>
      </c>
      <c r="S761" s="110">
        <f t="shared" si="212"/>
        <v>0</v>
      </c>
      <c r="T761" s="110">
        <f t="shared" si="212"/>
        <v>0</v>
      </c>
      <c r="U761" s="110">
        <f t="shared" si="212"/>
        <v>0</v>
      </c>
      <c r="V761" s="422">
        <f t="shared" si="212"/>
        <v>0</v>
      </c>
      <c r="W761" s="110">
        <f t="shared" si="212"/>
        <v>0</v>
      </c>
      <c r="X761" s="110">
        <f t="shared" si="212"/>
        <v>0</v>
      </c>
      <c r="Y761" s="110">
        <f t="shared" si="212"/>
        <v>0</v>
      </c>
      <c r="Z761" s="110">
        <f t="shared" si="212"/>
        <v>0</v>
      </c>
      <c r="AA761" s="110">
        <f t="shared" si="212"/>
        <v>0</v>
      </c>
      <c r="AB761" s="110">
        <f t="shared" si="212"/>
        <v>0</v>
      </c>
      <c r="AC761" s="122">
        <f t="shared" si="212"/>
        <v>0</v>
      </c>
    </row>
    <row r="762" spans="1:30" s="4" customFormat="1" ht="11.25" x14ac:dyDescent="0.2">
      <c r="A762" s="2706" t="s">
        <v>94</v>
      </c>
      <c r="B762" s="2712" t="s">
        <v>47</v>
      </c>
      <c r="C762" s="10" t="s">
        <v>483</v>
      </c>
      <c r="D762" s="1205" t="s">
        <v>506</v>
      </c>
      <c r="E762" s="114">
        <v>0.2400000000008731</v>
      </c>
      <c r="F762" s="114">
        <v>0.16799999999930151</v>
      </c>
      <c r="G762" s="114">
        <v>0.21600000000034925</v>
      </c>
      <c r="H762" s="421">
        <v>0.21600000000034925</v>
      </c>
      <c r="I762" s="114">
        <v>0.26400000000139695</v>
      </c>
      <c r="J762" s="114">
        <v>0.21599999999598365</v>
      </c>
      <c r="K762" s="114">
        <v>0.28800000000192083</v>
      </c>
      <c r="L762" s="114">
        <v>0.21600000000034925</v>
      </c>
      <c r="M762" s="114">
        <v>0.26400000000139695</v>
      </c>
      <c r="N762" s="421">
        <v>0.26399999999703139</v>
      </c>
      <c r="O762" s="114">
        <v>0.26400000000139695</v>
      </c>
      <c r="P762" s="114">
        <v>0.2400000000008731</v>
      </c>
      <c r="Q762" s="114">
        <v>0.21600000000034925</v>
      </c>
      <c r="R762" s="114">
        <v>0.21600000000034925</v>
      </c>
      <c r="S762" s="114">
        <v>0.21600000000034925</v>
      </c>
      <c r="T762" s="114">
        <v>0.26399999999703139</v>
      </c>
      <c r="U762" s="114">
        <v>0.2400000000008731</v>
      </c>
      <c r="V762" s="421">
        <v>0.2400000000008731</v>
      </c>
      <c r="W762" s="114">
        <v>0.2400000000008731</v>
      </c>
      <c r="X762" s="114">
        <v>0.23999999999650753</v>
      </c>
      <c r="Y762" s="114">
        <v>0.2400000000008731</v>
      </c>
      <c r="Z762" s="114">
        <v>0.2400000000008731</v>
      </c>
      <c r="AA762" s="114">
        <v>0.26400000000139695</v>
      </c>
      <c r="AB762" s="114">
        <v>0.19199999999982537</v>
      </c>
      <c r="AC762" s="124">
        <f>SUM(E762:AB762)</f>
        <v>5.6640000000013986</v>
      </c>
    </row>
    <row r="763" spans="1:30" s="4" customFormat="1" ht="11.25" x14ac:dyDescent="0.2">
      <c r="A763" s="2707"/>
      <c r="B763" s="2713"/>
      <c r="C763" s="11" t="s">
        <v>484</v>
      </c>
      <c r="D763" s="1201" t="s">
        <v>466</v>
      </c>
      <c r="E763" s="115"/>
      <c r="F763" s="115"/>
      <c r="G763" s="115"/>
      <c r="H763" s="422"/>
      <c r="I763" s="115"/>
      <c r="J763" s="115"/>
      <c r="K763" s="115"/>
      <c r="L763" s="115"/>
      <c r="M763" s="115"/>
      <c r="N763" s="422"/>
      <c r="O763" s="115"/>
      <c r="P763" s="115"/>
      <c r="Q763" s="115"/>
      <c r="R763" s="115"/>
      <c r="S763" s="115"/>
      <c r="T763" s="115"/>
      <c r="U763" s="115"/>
      <c r="V763" s="422"/>
      <c r="W763" s="115"/>
      <c r="X763" s="115"/>
      <c r="Y763" s="115"/>
      <c r="Z763" s="115"/>
      <c r="AA763" s="115"/>
      <c r="AB763" s="115"/>
      <c r="AC763" s="124">
        <f>SUM(E763:AB763)</f>
        <v>0</v>
      </c>
      <c r="AD763" s="661"/>
    </row>
    <row r="764" spans="1:30" s="4" customFormat="1" ht="12" x14ac:dyDescent="0.2">
      <c r="A764" s="2707"/>
      <c r="B764" s="2713"/>
      <c r="C764" s="11" t="s">
        <v>8</v>
      </c>
      <c r="D764" s="1201" t="s">
        <v>465</v>
      </c>
      <c r="E764" s="2139">
        <v>33</v>
      </c>
      <c r="F764" s="2139">
        <v>33</v>
      </c>
      <c r="G764" s="2139">
        <v>33</v>
      </c>
      <c r="H764" s="2139">
        <v>38</v>
      </c>
      <c r="I764" s="2139">
        <v>38</v>
      </c>
      <c r="J764" s="2139">
        <v>38</v>
      </c>
      <c r="K764" s="2139">
        <v>39</v>
      </c>
      <c r="L764" s="2139">
        <v>37</v>
      </c>
      <c r="M764" s="2139">
        <v>37</v>
      </c>
      <c r="N764" s="2139">
        <v>37</v>
      </c>
      <c r="O764" s="2139">
        <v>41</v>
      </c>
      <c r="P764" s="2139">
        <v>33</v>
      </c>
      <c r="Q764" s="2139">
        <v>33</v>
      </c>
      <c r="R764" s="2139">
        <v>33</v>
      </c>
      <c r="S764" s="2139">
        <v>37</v>
      </c>
      <c r="T764" s="2139">
        <v>37</v>
      </c>
      <c r="U764" s="2139">
        <v>37</v>
      </c>
      <c r="V764" s="2139">
        <v>38</v>
      </c>
      <c r="W764" s="2139">
        <v>37</v>
      </c>
      <c r="X764" s="2139">
        <v>38</v>
      </c>
      <c r="Y764" s="2139">
        <v>38</v>
      </c>
      <c r="Z764" s="2139">
        <v>37</v>
      </c>
      <c r="AA764" s="2139">
        <v>37</v>
      </c>
      <c r="AB764" s="2139">
        <v>32</v>
      </c>
      <c r="AC764" s="573"/>
    </row>
    <row r="765" spans="1:30" s="4" customFormat="1" ht="12" thickBot="1" x14ac:dyDescent="0.25">
      <c r="A765" s="2740"/>
      <c r="B765" s="2741"/>
      <c r="C765" s="45" t="s">
        <v>16</v>
      </c>
      <c r="D765" s="45"/>
      <c r="E765" s="126">
        <f t="shared" ref="E765:AC765" si="213">E763/E762</f>
        <v>0</v>
      </c>
      <c r="F765" s="126">
        <f t="shared" si="213"/>
        <v>0</v>
      </c>
      <c r="G765" s="126">
        <f t="shared" si="213"/>
        <v>0</v>
      </c>
      <c r="H765" s="444">
        <f t="shared" si="213"/>
        <v>0</v>
      </c>
      <c r="I765" s="126">
        <f t="shared" si="213"/>
        <v>0</v>
      </c>
      <c r="J765" s="126">
        <f t="shared" si="213"/>
        <v>0</v>
      </c>
      <c r="K765" s="126">
        <f t="shared" si="213"/>
        <v>0</v>
      </c>
      <c r="L765" s="126">
        <f t="shared" si="213"/>
        <v>0</v>
      </c>
      <c r="M765" s="126">
        <f t="shared" si="213"/>
        <v>0</v>
      </c>
      <c r="N765" s="444">
        <f t="shared" si="213"/>
        <v>0</v>
      </c>
      <c r="O765" s="126">
        <f t="shared" si="213"/>
        <v>0</v>
      </c>
      <c r="P765" s="126">
        <f t="shared" si="213"/>
        <v>0</v>
      </c>
      <c r="Q765" s="126">
        <f t="shared" si="213"/>
        <v>0</v>
      </c>
      <c r="R765" s="126">
        <f t="shared" si="213"/>
        <v>0</v>
      </c>
      <c r="S765" s="126">
        <f t="shared" si="213"/>
        <v>0</v>
      </c>
      <c r="T765" s="126">
        <f t="shared" si="213"/>
        <v>0</v>
      </c>
      <c r="U765" s="126">
        <f t="shared" si="213"/>
        <v>0</v>
      </c>
      <c r="V765" s="444">
        <f t="shared" si="213"/>
        <v>0</v>
      </c>
      <c r="W765" s="126">
        <f t="shared" si="213"/>
        <v>0</v>
      </c>
      <c r="X765" s="126">
        <f t="shared" si="213"/>
        <v>0</v>
      </c>
      <c r="Y765" s="126">
        <f t="shared" si="213"/>
        <v>0</v>
      </c>
      <c r="Z765" s="126">
        <f t="shared" si="213"/>
        <v>0</v>
      </c>
      <c r="AA765" s="126">
        <f t="shared" si="213"/>
        <v>0</v>
      </c>
      <c r="AB765" s="126">
        <f t="shared" si="213"/>
        <v>0</v>
      </c>
      <c r="AC765" s="122">
        <f t="shared" si="213"/>
        <v>0</v>
      </c>
    </row>
    <row r="766" spans="1:30" s="4" customFormat="1" ht="11.25" x14ac:dyDescent="0.2">
      <c r="A766" s="2742" t="s">
        <v>108</v>
      </c>
      <c r="B766" s="2727" t="s">
        <v>21</v>
      </c>
      <c r="C766" s="63" t="s">
        <v>483</v>
      </c>
      <c r="D766" s="1205" t="s">
        <v>506</v>
      </c>
      <c r="E766" s="180">
        <v>2.3999999999978171E-2</v>
      </c>
      <c r="F766" s="180">
        <v>2.3999999999978171E-2</v>
      </c>
      <c r="G766" s="180">
        <v>2.3999999999978171E-2</v>
      </c>
      <c r="H766" s="442">
        <v>0</v>
      </c>
      <c r="I766" s="180">
        <v>2.3999999999978171E-2</v>
      </c>
      <c r="J766" s="180">
        <v>2.3999999999978171E-2</v>
      </c>
      <c r="K766" s="180">
        <v>2.3999999999978171E-2</v>
      </c>
      <c r="L766" s="180">
        <v>2.3999999999978171E-2</v>
      </c>
      <c r="M766" s="180">
        <v>2.3999999999978171E-2</v>
      </c>
      <c r="N766" s="442">
        <v>2.3999999999978171E-2</v>
      </c>
      <c r="O766" s="180">
        <v>2.3999999999978171E-2</v>
      </c>
      <c r="P766" s="180">
        <v>0</v>
      </c>
      <c r="Q766" s="180">
        <v>2.3999999999978171E-2</v>
      </c>
      <c r="R766" s="180">
        <v>2.3999999999978171E-2</v>
      </c>
      <c r="S766" s="180">
        <v>2.3999999999978171E-2</v>
      </c>
      <c r="T766" s="180">
        <v>2.3999999999978171E-2</v>
      </c>
      <c r="U766" s="180">
        <v>2.3999999999978171E-2</v>
      </c>
      <c r="V766" s="442">
        <v>2.3999999999978171E-2</v>
      </c>
      <c r="W766" s="180">
        <v>2.3999999999978171E-2</v>
      </c>
      <c r="X766" s="180">
        <v>2.400000000052387E-2</v>
      </c>
      <c r="Y766" s="180">
        <v>0</v>
      </c>
      <c r="Z766" s="180">
        <v>2.3999999999978171E-2</v>
      </c>
      <c r="AA766" s="180">
        <v>2.3999999999978171E-2</v>
      </c>
      <c r="AB766" s="180">
        <v>2.3999999999978171E-2</v>
      </c>
      <c r="AC766" s="124">
        <f>SUM(E766:AB766)</f>
        <v>0.50400000000008716</v>
      </c>
      <c r="AD766" s="661"/>
    </row>
    <row r="767" spans="1:30" s="4" customFormat="1" ht="11.25" x14ac:dyDescent="0.2">
      <c r="A767" s="2707"/>
      <c r="B767" s="2713"/>
      <c r="C767" s="11" t="s">
        <v>484</v>
      </c>
      <c r="D767" s="1201" t="s">
        <v>466</v>
      </c>
      <c r="E767" s="88"/>
      <c r="F767" s="88"/>
      <c r="G767" s="88"/>
      <c r="H767" s="424"/>
      <c r="I767" s="88"/>
      <c r="J767" s="88"/>
      <c r="K767" s="88"/>
      <c r="L767" s="88"/>
      <c r="M767" s="88"/>
      <c r="N767" s="424"/>
      <c r="O767" s="88"/>
      <c r="P767" s="88"/>
      <c r="Q767" s="88"/>
      <c r="R767" s="88"/>
      <c r="S767" s="88"/>
      <c r="T767" s="88"/>
      <c r="U767" s="88"/>
      <c r="V767" s="424"/>
      <c r="W767" s="88"/>
      <c r="X767" s="88"/>
      <c r="Y767" s="88"/>
      <c r="Z767" s="88"/>
      <c r="AA767" s="88"/>
      <c r="AB767" s="88"/>
      <c r="AC767" s="124">
        <f>SUM(E767:AB767)</f>
        <v>0</v>
      </c>
    </row>
    <row r="768" spans="1:30" s="4" customFormat="1" ht="12" x14ac:dyDescent="0.2">
      <c r="A768" s="2707"/>
      <c r="B768" s="2713"/>
      <c r="C768" s="11" t="s">
        <v>8</v>
      </c>
      <c r="D768" s="1201" t="s">
        <v>465</v>
      </c>
      <c r="E768" s="2140">
        <v>2</v>
      </c>
      <c r="F768" s="2140">
        <v>3</v>
      </c>
      <c r="G768" s="2140">
        <v>3</v>
      </c>
      <c r="H768" s="2140">
        <v>2</v>
      </c>
      <c r="I768" s="2140">
        <v>2</v>
      </c>
      <c r="J768" s="2140">
        <v>3</v>
      </c>
      <c r="K768" s="2140">
        <v>2</v>
      </c>
      <c r="L768" s="2140">
        <v>3</v>
      </c>
      <c r="M768" s="2140">
        <v>3</v>
      </c>
      <c r="N768" s="2140">
        <v>2</v>
      </c>
      <c r="O768" s="2140">
        <v>2</v>
      </c>
      <c r="P768" s="2140">
        <v>2</v>
      </c>
      <c r="Q768" s="2140">
        <v>2</v>
      </c>
      <c r="R768" s="2140">
        <v>3</v>
      </c>
      <c r="S768" s="2140">
        <v>3</v>
      </c>
      <c r="T768" s="2140">
        <v>3</v>
      </c>
      <c r="U768" s="2140">
        <v>3</v>
      </c>
      <c r="V768" s="2140">
        <v>3</v>
      </c>
      <c r="W768" s="2140">
        <v>2</v>
      </c>
      <c r="X768" s="2140">
        <v>3</v>
      </c>
      <c r="Y768" s="2140">
        <v>3</v>
      </c>
      <c r="Z768" s="2140">
        <v>3</v>
      </c>
      <c r="AA768" s="2140">
        <v>2</v>
      </c>
      <c r="AB768" s="2140">
        <v>2</v>
      </c>
    </row>
    <row r="769" spans="1:29" s="4" customFormat="1" ht="12" thickBot="1" x14ac:dyDescent="0.25">
      <c r="A769" s="2708"/>
      <c r="B769" s="2714"/>
      <c r="C769" s="46" t="s">
        <v>16</v>
      </c>
      <c r="D769" s="46"/>
      <c r="E769" s="110">
        <f t="shared" ref="E769:AC769" si="214">E767/E766</f>
        <v>0</v>
      </c>
      <c r="F769" s="110">
        <f t="shared" si="214"/>
        <v>0</v>
      </c>
      <c r="G769" s="110">
        <f t="shared" si="214"/>
        <v>0</v>
      </c>
      <c r="H769" s="424" t="e">
        <f t="shared" si="214"/>
        <v>#DIV/0!</v>
      </c>
      <c r="I769" s="110">
        <f t="shared" si="214"/>
        <v>0</v>
      </c>
      <c r="J769" s="110">
        <f t="shared" si="214"/>
        <v>0</v>
      </c>
      <c r="K769" s="110">
        <f t="shared" si="214"/>
        <v>0</v>
      </c>
      <c r="L769" s="110">
        <f t="shared" si="214"/>
        <v>0</v>
      </c>
      <c r="M769" s="110">
        <f t="shared" si="214"/>
        <v>0</v>
      </c>
      <c r="N769" s="424">
        <f t="shared" si="214"/>
        <v>0</v>
      </c>
      <c r="O769" s="110">
        <f t="shared" si="214"/>
        <v>0</v>
      </c>
      <c r="P769" s="110" t="e">
        <f t="shared" si="214"/>
        <v>#DIV/0!</v>
      </c>
      <c r="Q769" s="110">
        <f t="shared" si="214"/>
        <v>0</v>
      </c>
      <c r="R769" s="110">
        <f t="shared" si="214"/>
        <v>0</v>
      </c>
      <c r="S769" s="110">
        <f t="shared" si="214"/>
        <v>0</v>
      </c>
      <c r="T769" s="110">
        <f t="shared" si="214"/>
        <v>0</v>
      </c>
      <c r="U769" s="110">
        <f t="shared" si="214"/>
        <v>0</v>
      </c>
      <c r="V769" s="424">
        <f t="shared" si="214"/>
        <v>0</v>
      </c>
      <c r="W769" s="110">
        <f t="shared" si="214"/>
        <v>0</v>
      </c>
      <c r="X769" s="110">
        <f t="shared" si="214"/>
        <v>0</v>
      </c>
      <c r="Y769" s="110" t="e">
        <f t="shared" si="214"/>
        <v>#DIV/0!</v>
      </c>
      <c r="Z769" s="110">
        <f t="shared" si="214"/>
        <v>0</v>
      </c>
      <c r="AA769" s="110">
        <f t="shared" si="214"/>
        <v>0</v>
      </c>
      <c r="AB769" s="110">
        <f t="shared" si="214"/>
        <v>0</v>
      </c>
      <c r="AC769" s="117">
        <f t="shared" si="214"/>
        <v>0</v>
      </c>
    </row>
    <row r="770" spans="1:29" s="4" customFormat="1" ht="11.25" x14ac:dyDescent="0.2">
      <c r="A770" s="2706" t="s">
        <v>101</v>
      </c>
      <c r="B770" s="2712" t="s">
        <v>45</v>
      </c>
      <c r="C770" s="10" t="s">
        <v>483</v>
      </c>
      <c r="D770" s="1203" t="s">
        <v>506</v>
      </c>
      <c r="E770" s="114">
        <v>2.400000000052387E-2</v>
      </c>
      <c r="F770" s="114">
        <v>2.400000000052387E-2</v>
      </c>
      <c r="G770" s="114">
        <v>0</v>
      </c>
      <c r="H770" s="421">
        <v>2.400000000052387E-2</v>
      </c>
      <c r="I770" s="114">
        <v>0</v>
      </c>
      <c r="J770" s="114">
        <v>2.3999999998341081E-2</v>
      </c>
      <c r="K770" s="114">
        <v>0</v>
      </c>
      <c r="L770" s="114">
        <v>2.400000000052387E-2</v>
      </c>
      <c r="M770" s="114">
        <v>0</v>
      </c>
      <c r="N770" s="421">
        <v>2.400000000052387E-2</v>
      </c>
      <c r="O770" s="114">
        <v>2.400000000052387E-2</v>
      </c>
      <c r="P770" s="114">
        <v>0</v>
      </c>
      <c r="Q770" s="114">
        <v>2.400000000052387E-2</v>
      </c>
      <c r="R770" s="114">
        <v>0</v>
      </c>
      <c r="S770" s="114">
        <v>2.3999999998341081E-2</v>
      </c>
      <c r="T770" s="114">
        <v>2.400000000052387E-2</v>
      </c>
      <c r="U770" s="114">
        <v>2.400000000052387E-2</v>
      </c>
      <c r="V770" s="421">
        <v>0</v>
      </c>
      <c r="W770" s="114">
        <v>2.400000000052387E-2</v>
      </c>
      <c r="X770" s="114">
        <v>0</v>
      </c>
      <c r="Y770" s="114">
        <v>2.3999999998341081E-2</v>
      </c>
      <c r="Z770" s="114">
        <v>0</v>
      </c>
      <c r="AA770" s="114">
        <v>2.400000000052387E-2</v>
      </c>
      <c r="AB770" s="114">
        <v>0</v>
      </c>
      <c r="AC770" s="121">
        <f>SUM(E770:AB770)</f>
        <v>0.33600000000078584</v>
      </c>
    </row>
    <row r="771" spans="1:29" s="4" customFormat="1" ht="11.25" x14ac:dyDescent="0.2">
      <c r="A771" s="2707"/>
      <c r="B771" s="2713"/>
      <c r="C771" s="11" t="s">
        <v>484</v>
      </c>
      <c r="D771" s="1201" t="s">
        <v>466</v>
      </c>
      <c r="E771" s="88"/>
      <c r="F771" s="88"/>
      <c r="G771" s="88"/>
      <c r="H771" s="424"/>
      <c r="I771" s="88"/>
      <c r="J771" s="88"/>
      <c r="K771" s="88"/>
      <c r="L771" s="88"/>
      <c r="M771" s="88"/>
      <c r="N771" s="424"/>
      <c r="O771" s="88"/>
      <c r="P771" s="88"/>
      <c r="Q771" s="88"/>
      <c r="R771" s="88"/>
      <c r="S771" s="88"/>
      <c r="T771" s="88"/>
      <c r="U771" s="88"/>
      <c r="V771" s="424"/>
      <c r="W771" s="88"/>
      <c r="X771" s="88"/>
      <c r="Y771" s="88"/>
      <c r="Z771" s="88"/>
      <c r="AA771" s="88"/>
      <c r="AB771" s="88"/>
      <c r="AC771" s="124">
        <f>SUM(E771:AB771)</f>
        <v>0</v>
      </c>
    </row>
    <row r="772" spans="1:29" s="4" customFormat="1" ht="12" x14ac:dyDescent="0.2">
      <c r="A772" s="2707"/>
      <c r="B772" s="2713"/>
      <c r="C772" s="11" t="s">
        <v>8</v>
      </c>
      <c r="D772" s="1201" t="s">
        <v>465</v>
      </c>
      <c r="E772" s="2141">
        <v>8</v>
      </c>
      <c r="F772" s="2141">
        <v>7</v>
      </c>
      <c r="G772" s="2141">
        <v>8</v>
      </c>
      <c r="H772" s="2141">
        <v>7</v>
      </c>
      <c r="I772" s="2141">
        <v>8</v>
      </c>
      <c r="J772" s="2141">
        <v>7</v>
      </c>
      <c r="K772" s="2141">
        <v>7</v>
      </c>
      <c r="L772" s="2141">
        <v>7</v>
      </c>
      <c r="M772" s="2141">
        <v>7</v>
      </c>
      <c r="N772" s="2141">
        <v>8</v>
      </c>
      <c r="O772" s="2141">
        <v>7</v>
      </c>
      <c r="P772" s="2141">
        <v>9</v>
      </c>
      <c r="Q772" s="2141">
        <v>9</v>
      </c>
      <c r="R772" s="2141">
        <v>9</v>
      </c>
      <c r="S772" s="2141">
        <v>7</v>
      </c>
      <c r="T772" s="2141">
        <v>8</v>
      </c>
      <c r="U772" s="2141">
        <v>7</v>
      </c>
      <c r="V772" s="2141">
        <v>8</v>
      </c>
      <c r="W772" s="2141">
        <v>8</v>
      </c>
      <c r="X772" s="2141">
        <v>7</v>
      </c>
      <c r="Y772" s="2141">
        <v>8</v>
      </c>
      <c r="Z772" s="2141">
        <v>8</v>
      </c>
      <c r="AA772" s="2141">
        <v>8</v>
      </c>
      <c r="AB772" s="2141">
        <v>8</v>
      </c>
    </row>
    <row r="773" spans="1:29" s="4" customFormat="1" ht="12" thickBot="1" x14ac:dyDescent="0.25">
      <c r="A773" s="2708"/>
      <c r="B773" s="2714"/>
      <c r="C773" s="46" t="s">
        <v>16</v>
      </c>
      <c r="D773" s="46"/>
      <c r="E773" s="110">
        <f t="shared" ref="E773:AC773" si="215">E771/E770</f>
        <v>0</v>
      </c>
      <c r="F773" s="110">
        <f t="shared" si="215"/>
        <v>0</v>
      </c>
      <c r="G773" s="110" t="e">
        <f t="shared" si="215"/>
        <v>#DIV/0!</v>
      </c>
      <c r="H773" s="450">
        <f t="shared" si="215"/>
        <v>0</v>
      </c>
      <c r="I773" s="110" t="e">
        <f t="shared" si="215"/>
        <v>#DIV/0!</v>
      </c>
      <c r="J773" s="110">
        <f t="shared" si="215"/>
        <v>0</v>
      </c>
      <c r="K773" s="110" t="e">
        <f t="shared" si="215"/>
        <v>#DIV/0!</v>
      </c>
      <c r="L773" s="110">
        <f t="shared" si="215"/>
        <v>0</v>
      </c>
      <c r="M773" s="110" t="e">
        <f t="shared" si="215"/>
        <v>#DIV/0!</v>
      </c>
      <c r="N773" s="450">
        <f t="shared" si="215"/>
        <v>0</v>
      </c>
      <c r="O773" s="110">
        <f t="shared" si="215"/>
        <v>0</v>
      </c>
      <c r="P773" s="110" t="e">
        <f t="shared" si="215"/>
        <v>#DIV/0!</v>
      </c>
      <c r="Q773" s="110">
        <f t="shared" si="215"/>
        <v>0</v>
      </c>
      <c r="R773" s="110" t="e">
        <f t="shared" si="215"/>
        <v>#DIV/0!</v>
      </c>
      <c r="S773" s="110">
        <f t="shared" si="215"/>
        <v>0</v>
      </c>
      <c r="T773" s="110">
        <f t="shared" si="215"/>
        <v>0</v>
      </c>
      <c r="U773" s="110">
        <f t="shared" si="215"/>
        <v>0</v>
      </c>
      <c r="V773" s="450" t="e">
        <f t="shared" si="215"/>
        <v>#DIV/0!</v>
      </c>
      <c r="W773" s="110">
        <f t="shared" si="215"/>
        <v>0</v>
      </c>
      <c r="X773" s="110" t="e">
        <f t="shared" si="215"/>
        <v>#DIV/0!</v>
      </c>
      <c r="Y773" s="110">
        <f t="shared" si="215"/>
        <v>0</v>
      </c>
      <c r="Z773" s="110" t="e">
        <f t="shared" si="215"/>
        <v>#DIV/0!</v>
      </c>
      <c r="AA773" s="110">
        <f t="shared" si="215"/>
        <v>0</v>
      </c>
      <c r="AB773" s="110" t="e">
        <f t="shared" si="215"/>
        <v>#DIV/0!</v>
      </c>
      <c r="AC773" s="117">
        <f t="shared" si="215"/>
        <v>0</v>
      </c>
    </row>
    <row r="774" spans="1:29" s="4" customFormat="1" ht="11.25" x14ac:dyDescent="0.2">
      <c r="A774" s="2706" t="s">
        <v>109</v>
      </c>
      <c r="B774" s="2712" t="s">
        <v>43</v>
      </c>
      <c r="C774" s="10" t="s">
        <v>483</v>
      </c>
      <c r="D774" s="1205" t="s">
        <v>506</v>
      </c>
      <c r="E774" s="114">
        <v>0.4800000000017462</v>
      </c>
      <c r="F774" s="114">
        <v>0.52799999999842839</v>
      </c>
      <c r="G774" s="114">
        <v>0.50400000000008727</v>
      </c>
      <c r="H774" s="421">
        <v>0.5280000000006112</v>
      </c>
      <c r="I774" s="114">
        <v>0.55199999999895222</v>
      </c>
      <c r="J774" s="114">
        <v>0.4800000000017462</v>
      </c>
      <c r="K774" s="114">
        <v>0.6</v>
      </c>
      <c r="L774" s="114">
        <v>0.47999999999956344</v>
      </c>
      <c r="M774" s="114">
        <v>0.5280000000006112</v>
      </c>
      <c r="N774" s="421">
        <v>4.7999999998864951E-2</v>
      </c>
      <c r="O774" s="114">
        <v>1.0080000000001745</v>
      </c>
      <c r="P774" s="114">
        <v>0.5280000000006112</v>
      </c>
      <c r="Q774" s="114">
        <v>0.50400000000008727</v>
      </c>
      <c r="R774" s="114">
        <v>0.50400000000008727</v>
      </c>
      <c r="S774" s="114">
        <v>0.50400000000008727</v>
      </c>
      <c r="T774" s="114">
        <v>0.52799999999842839</v>
      </c>
      <c r="U774" s="114">
        <v>0.55200000000113503</v>
      </c>
      <c r="V774" s="421">
        <v>0.52799999999842839</v>
      </c>
      <c r="W774" s="114">
        <v>0.5280000000006112</v>
      </c>
      <c r="X774" s="114">
        <v>0.50400000000008727</v>
      </c>
      <c r="Y774" s="114">
        <v>0.47999999999956344</v>
      </c>
      <c r="Z774" s="114">
        <v>0.5280000000006112</v>
      </c>
      <c r="AA774" s="114">
        <v>0.55200000000113503</v>
      </c>
      <c r="AB774" s="114">
        <v>0.52799999999842839</v>
      </c>
      <c r="AC774" s="121">
        <f>SUM(E774:AB774)</f>
        <v>12.504000000000087</v>
      </c>
    </row>
    <row r="775" spans="1:29" s="4" customFormat="1" ht="11.25" x14ac:dyDescent="0.2">
      <c r="A775" s="2707"/>
      <c r="B775" s="2713"/>
      <c r="C775" s="11" t="s">
        <v>484</v>
      </c>
      <c r="D775" s="1201" t="s">
        <v>466</v>
      </c>
      <c r="E775" s="115"/>
      <c r="F775" s="115"/>
      <c r="G775" s="115"/>
      <c r="H775" s="422"/>
      <c r="I775" s="115"/>
      <c r="J775" s="115"/>
      <c r="K775" s="115"/>
      <c r="L775" s="115"/>
      <c r="M775" s="115"/>
      <c r="N775" s="422"/>
      <c r="O775" s="115"/>
      <c r="P775" s="115"/>
      <c r="Q775" s="115"/>
      <c r="R775" s="115"/>
      <c r="S775" s="115"/>
      <c r="T775" s="115"/>
      <c r="U775" s="115"/>
      <c r="V775" s="422"/>
      <c r="W775" s="115"/>
      <c r="X775" s="115"/>
      <c r="Y775" s="115"/>
      <c r="Z775" s="115"/>
      <c r="AA775" s="115"/>
      <c r="AB775" s="115"/>
      <c r="AC775" s="124">
        <f>SUM(E775:AB775)</f>
        <v>0</v>
      </c>
    </row>
    <row r="776" spans="1:29" s="4" customFormat="1" ht="12" x14ac:dyDescent="0.2">
      <c r="A776" s="2707"/>
      <c r="B776" s="2713"/>
      <c r="C776" s="11" t="s">
        <v>8</v>
      </c>
      <c r="D776" s="1201" t="s">
        <v>465</v>
      </c>
      <c r="E776" s="2142">
        <v>78</v>
      </c>
      <c r="F776" s="2142">
        <v>79</v>
      </c>
      <c r="G776" s="2142">
        <v>78</v>
      </c>
      <c r="H776" s="2142">
        <v>79</v>
      </c>
      <c r="I776" s="2142">
        <v>79</v>
      </c>
      <c r="J776" s="2142">
        <v>79</v>
      </c>
      <c r="K776" s="2142">
        <v>77</v>
      </c>
      <c r="L776" s="2142">
        <v>78</v>
      </c>
      <c r="M776" s="2142">
        <v>76</v>
      </c>
      <c r="N776" s="2142">
        <v>77</v>
      </c>
      <c r="O776" s="2142">
        <v>76</v>
      </c>
      <c r="P776" s="2142">
        <v>78</v>
      </c>
      <c r="Q776" s="2142">
        <v>79</v>
      </c>
      <c r="R776" s="2142">
        <v>78</v>
      </c>
      <c r="S776" s="2142">
        <v>80</v>
      </c>
      <c r="T776" s="2142">
        <v>79</v>
      </c>
      <c r="U776" s="2142">
        <v>80</v>
      </c>
      <c r="V776" s="2142">
        <v>77</v>
      </c>
      <c r="W776" s="2142">
        <v>78</v>
      </c>
      <c r="X776" s="2142">
        <v>78</v>
      </c>
      <c r="Y776" s="2142">
        <v>79</v>
      </c>
      <c r="Z776" s="2142">
        <v>79</v>
      </c>
      <c r="AA776" s="2142">
        <v>78</v>
      </c>
      <c r="AB776" s="2142">
        <v>78</v>
      </c>
    </row>
    <row r="777" spans="1:29" s="4" customFormat="1" ht="12" thickBot="1" x14ac:dyDescent="0.25">
      <c r="A777" s="2708"/>
      <c r="B777" s="2714"/>
      <c r="C777" s="46" t="s">
        <v>16</v>
      </c>
      <c r="D777" s="46"/>
      <c r="E777" s="110">
        <f t="shared" ref="E777:AC777" si="216">E775/E774</f>
        <v>0</v>
      </c>
      <c r="F777" s="110">
        <f t="shared" si="216"/>
        <v>0</v>
      </c>
      <c r="G777" s="110">
        <f t="shared" si="216"/>
        <v>0</v>
      </c>
      <c r="H777" s="422">
        <f t="shared" si="216"/>
        <v>0</v>
      </c>
      <c r="I777" s="110">
        <f t="shared" si="216"/>
        <v>0</v>
      </c>
      <c r="J777" s="110">
        <f t="shared" si="216"/>
        <v>0</v>
      </c>
      <c r="K777" s="110">
        <f t="shared" si="216"/>
        <v>0</v>
      </c>
      <c r="L777" s="110">
        <f t="shared" si="216"/>
        <v>0</v>
      </c>
      <c r="M777" s="110">
        <f t="shared" si="216"/>
        <v>0</v>
      </c>
      <c r="N777" s="422">
        <f t="shared" si="216"/>
        <v>0</v>
      </c>
      <c r="O777" s="110">
        <f t="shared" si="216"/>
        <v>0</v>
      </c>
      <c r="P777" s="110">
        <f t="shared" si="216"/>
        <v>0</v>
      </c>
      <c r="Q777" s="110">
        <f t="shared" si="216"/>
        <v>0</v>
      </c>
      <c r="R777" s="110">
        <f t="shared" si="216"/>
        <v>0</v>
      </c>
      <c r="S777" s="110">
        <f t="shared" si="216"/>
        <v>0</v>
      </c>
      <c r="T777" s="110">
        <f t="shared" si="216"/>
        <v>0</v>
      </c>
      <c r="U777" s="110">
        <f t="shared" si="216"/>
        <v>0</v>
      </c>
      <c r="V777" s="422">
        <f t="shared" si="216"/>
        <v>0</v>
      </c>
      <c r="W777" s="110">
        <f t="shared" si="216"/>
        <v>0</v>
      </c>
      <c r="X777" s="110">
        <f t="shared" si="216"/>
        <v>0</v>
      </c>
      <c r="Y777" s="110">
        <f t="shared" si="216"/>
        <v>0</v>
      </c>
      <c r="Z777" s="110">
        <f t="shared" si="216"/>
        <v>0</v>
      </c>
      <c r="AA777" s="110">
        <f t="shared" si="216"/>
        <v>0</v>
      </c>
      <c r="AB777" s="110">
        <f t="shared" si="216"/>
        <v>0</v>
      </c>
      <c r="AC777" s="117">
        <f t="shared" si="216"/>
        <v>0</v>
      </c>
    </row>
    <row r="778" spans="1:29" s="4" customFormat="1" ht="12.75" customHeight="1" x14ac:dyDescent="0.2">
      <c r="A778" s="2706" t="s">
        <v>99</v>
      </c>
      <c r="B778" s="2712" t="s">
        <v>48</v>
      </c>
      <c r="C778" s="10" t="s">
        <v>483</v>
      </c>
      <c r="D778" s="1203" t="s">
        <v>506</v>
      </c>
      <c r="E778" s="114">
        <v>0.21599999999980354</v>
      </c>
      <c r="F778" s="114">
        <v>0.21599999999980354</v>
      </c>
      <c r="G778" s="114">
        <v>0.14399999999986904</v>
      </c>
      <c r="H778" s="421">
        <v>0.21599999999980354</v>
      </c>
      <c r="I778" s="114">
        <v>0.21599999999980354</v>
      </c>
      <c r="J778" s="114">
        <v>0.14399999999986904</v>
      </c>
      <c r="K778" s="114">
        <v>0.28799999999973808</v>
      </c>
      <c r="L778" s="114">
        <v>0.14399999999986904</v>
      </c>
      <c r="M778" s="114">
        <v>0.21600000000144065</v>
      </c>
      <c r="N778" s="421">
        <v>0.21599999999980354</v>
      </c>
      <c r="O778" s="114">
        <v>0.14399999999986904</v>
      </c>
      <c r="P778" s="114">
        <v>0.21599999999980354</v>
      </c>
      <c r="Q778" s="114">
        <v>0.14399999999986904</v>
      </c>
      <c r="R778" s="114">
        <v>0.21599999999980354</v>
      </c>
      <c r="S778" s="114">
        <v>0.21599999999980354</v>
      </c>
      <c r="T778" s="114">
        <v>0.14399999999986904</v>
      </c>
      <c r="U778" s="114">
        <v>0.21599999999980354</v>
      </c>
      <c r="V778" s="421">
        <v>0.21600000000144065</v>
      </c>
      <c r="W778" s="114">
        <v>0.21599999999980354</v>
      </c>
      <c r="X778" s="114">
        <v>0.14399999999986904</v>
      </c>
      <c r="Y778" s="114">
        <v>0.21599999999980354</v>
      </c>
      <c r="Z778" s="114">
        <v>0.21599999999980354</v>
      </c>
      <c r="AA778" s="114">
        <v>0.21599999999980354</v>
      </c>
      <c r="AB778" s="114">
        <v>0.21599999999980354</v>
      </c>
      <c r="AC778" s="121">
        <f>SUM(E778:AB778)</f>
        <v>4.7519999999989535</v>
      </c>
    </row>
    <row r="779" spans="1:29" s="4" customFormat="1" ht="12.75" customHeight="1" x14ac:dyDescent="0.2">
      <c r="A779" s="2707"/>
      <c r="B779" s="2713"/>
      <c r="C779" s="11" t="s">
        <v>484</v>
      </c>
      <c r="D779" s="1201" t="s">
        <v>466</v>
      </c>
      <c r="E779" s="88"/>
      <c r="F779" s="88"/>
      <c r="G779" s="88"/>
      <c r="H779" s="424"/>
      <c r="I779" s="88"/>
      <c r="J779" s="88"/>
      <c r="K779" s="88"/>
      <c r="L779" s="88"/>
      <c r="M779" s="88"/>
      <c r="N779" s="424"/>
      <c r="O779" s="88"/>
      <c r="P779" s="88"/>
      <c r="Q779" s="88"/>
      <c r="R779" s="88"/>
      <c r="S779" s="88"/>
      <c r="T779" s="88"/>
      <c r="U779" s="88"/>
      <c r="V779" s="424"/>
      <c r="W779" s="88"/>
      <c r="X779" s="88"/>
      <c r="Y779" s="88"/>
      <c r="Z779" s="88"/>
      <c r="AA779" s="88"/>
      <c r="AB779" s="88"/>
      <c r="AC779" s="124">
        <f>SUM(E779:AB779)</f>
        <v>0</v>
      </c>
    </row>
    <row r="780" spans="1:29" s="4" customFormat="1" ht="12.75" customHeight="1" x14ac:dyDescent="0.2">
      <c r="A780" s="2707"/>
      <c r="B780" s="2713"/>
      <c r="C780" s="11" t="s">
        <v>8</v>
      </c>
      <c r="D780" s="1201" t="s">
        <v>465</v>
      </c>
      <c r="E780" s="2143">
        <v>31</v>
      </c>
      <c r="F780" s="2143">
        <v>32</v>
      </c>
      <c r="G780" s="2143">
        <v>32</v>
      </c>
      <c r="H780" s="2143">
        <v>30</v>
      </c>
      <c r="I780" s="2143">
        <v>31</v>
      </c>
      <c r="J780" s="2143">
        <v>31</v>
      </c>
      <c r="K780" s="2143">
        <v>30</v>
      </c>
      <c r="L780" s="2143">
        <v>31</v>
      </c>
      <c r="M780" s="2143">
        <v>29</v>
      </c>
      <c r="N780" s="2143">
        <v>30</v>
      </c>
      <c r="O780" s="2143">
        <v>29</v>
      </c>
      <c r="P780" s="2143">
        <v>31</v>
      </c>
      <c r="Q780" s="2143">
        <v>30</v>
      </c>
      <c r="R780" s="2143">
        <v>32</v>
      </c>
      <c r="S780" s="2143">
        <v>30</v>
      </c>
      <c r="T780" s="2143">
        <v>31</v>
      </c>
      <c r="U780" s="2143">
        <v>30</v>
      </c>
      <c r="V780" s="2143">
        <v>31</v>
      </c>
      <c r="W780" s="2143">
        <v>30</v>
      </c>
      <c r="X780" s="2143">
        <v>30</v>
      </c>
      <c r="Y780" s="2143">
        <v>30</v>
      </c>
      <c r="Z780" s="2143">
        <v>32</v>
      </c>
      <c r="AA780" s="2143">
        <v>29</v>
      </c>
      <c r="AB780" s="2143">
        <v>30</v>
      </c>
      <c r="AC780" s="118"/>
    </row>
    <row r="781" spans="1:29" s="4" customFormat="1" ht="12.75" customHeight="1" thickBot="1" x14ac:dyDescent="0.25">
      <c r="A781" s="2708"/>
      <c r="B781" s="2714"/>
      <c r="C781" s="46" t="s">
        <v>16</v>
      </c>
      <c r="D781" s="46"/>
      <c r="E781" s="110">
        <f t="shared" ref="E781:AC781" si="217">E779/E778</f>
        <v>0</v>
      </c>
      <c r="F781" s="110">
        <f t="shared" si="217"/>
        <v>0</v>
      </c>
      <c r="G781" s="110">
        <f t="shared" si="217"/>
        <v>0</v>
      </c>
      <c r="H781" s="424">
        <f t="shared" si="217"/>
        <v>0</v>
      </c>
      <c r="I781" s="110">
        <f t="shared" si="217"/>
        <v>0</v>
      </c>
      <c r="J781" s="110">
        <f t="shared" si="217"/>
        <v>0</v>
      </c>
      <c r="K781" s="110">
        <f t="shared" si="217"/>
        <v>0</v>
      </c>
      <c r="L781" s="110">
        <f t="shared" si="217"/>
        <v>0</v>
      </c>
      <c r="M781" s="110">
        <f t="shared" si="217"/>
        <v>0</v>
      </c>
      <c r="N781" s="424">
        <f t="shared" si="217"/>
        <v>0</v>
      </c>
      <c r="O781" s="110">
        <f t="shared" si="217"/>
        <v>0</v>
      </c>
      <c r="P781" s="110">
        <f t="shared" si="217"/>
        <v>0</v>
      </c>
      <c r="Q781" s="110">
        <f t="shared" si="217"/>
        <v>0</v>
      </c>
      <c r="R781" s="110">
        <f t="shared" si="217"/>
        <v>0</v>
      </c>
      <c r="S781" s="110">
        <f t="shared" si="217"/>
        <v>0</v>
      </c>
      <c r="T781" s="110">
        <f t="shared" si="217"/>
        <v>0</v>
      </c>
      <c r="U781" s="110">
        <f t="shared" si="217"/>
        <v>0</v>
      </c>
      <c r="V781" s="424">
        <f t="shared" si="217"/>
        <v>0</v>
      </c>
      <c r="W781" s="110">
        <f t="shared" si="217"/>
        <v>0</v>
      </c>
      <c r="X781" s="110">
        <f t="shared" si="217"/>
        <v>0</v>
      </c>
      <c r="Y781" s="110">
        <f t="shared" si="217"/>
        <v>0</v>
      </c>
      <c r="Z781" s="110">
        <f t="shared" si="217"/>
        <v>0</v>
      </c>
      <c r="AA781" s="110">
        <f t="shared" si="217"/>
        <v>0</v>
      </c>
      <c r="AB781" s="110">
        <f t="shared" si="217"/>
        <v>0</v>
      </c>
      <c r="AC781" s="117">
        <f t="shared" si="217"/>
        <v>0</v>
      </c>
    </row>
    <row r="782" spans="1:29" s="4" customFormat="1" ht="11.25" x14ac:dyDescent="0.2">
      <c r="A782" s="2715" t="s">
        <v>118</v>
      </c>
      <c r="B782" s="2712" t="s">
        <v>41</v>
      </c>
      <c r="C782" s="10" t="s">
        <v>483</v>
      </c>
      <c r="D782" s="1203" t="s">
        <v>506</v>
      </c>
      <c r="E782" s="114">
        <v>0.55199999999895222</v>
      </c>
      <c r="F782" s="114">
        <v>0.55200000000331784</v>
      </c>
      <c r="G782" s="114">
        <v>0.55199999999895222</v>
      </c>
      <c r="H782" s="421">
        <v>0.57599999999947615</v>
      </c>
      <c r="I782" s="114">
        <v>0.6</v>
      </c>
      <c r="J782" s="114">
        <v>0.4800000000017462</v>
      </c>
      <c r="K782" s="114">
        <v>0.55199999999895222</v>
      </c>
      <c r="L782" s="114">
        <v>0.50399999999790446</v>
      </c>
      <c r="M782" s="114">
        <v>0.57599999999947615</v>
      </c>
      <c r="N782" s="421">
        <v>0.6240000000005238</v>
      </c>
      <c r="O782" s="114">
        <v>0.5280000000027939</v>
      </c>
      <c r="P782" s="114">
        <v>0.57599999999947615</v>
      </c>
      <c r="Q782" s="114">
        <v>0.55199999999895222</v>
      </c>
      <c r="R782" s="114">
        <v>0.50400000000227008</v>
      </c>
      <c r="S782" s="114">
        <v>0.52799999999842839</v>
      </c>
      <c r="T782" s="114">
        <v>0.57599999999947615</v>
      </c>
      <c r="U782" s="114">
        <v>0.57599999999947615</v>
      </c>
      <c r="V782" s="421">
        <v>0.55199999999895222</v>
      </c>
      <c r="W782" s="114">
        <v>0.57599999999947615</v>
      </c>
      <c r="X782" s="114">
        <v>0.55200000000331784</v>
      </c>
      <c r="Y782" s="114">
        <v>0.55199999999895222</v>
      </c>
      <c r="Z782" s="114">
        <v>0.55199999999895222</v>
      </c>
      <c r="AA782" s="114">
        <v>0.55199999999895222</v>
      </c>
      <c r="AB782" s="114">
        <v>0.5280000000027939</v>
      </c>
      <c r="AC782" s="121">
        <f>SUM(E782:AB782)</f>
        <v>13.272000000001571</v>
      </c>
    </row>
    <row r="783" spans="1:29" s="4" customFormat="1" ht="11.25" x14ac:dyDescent="0.2">
      <c r="A783" s="2716"/>
      <c r="B783" s="2713"/>
      <c r="C783" s="11" t="s">
        <v>484</v>
      </c>
      <c r="D783" s="1201" t="s">
        <v>466</v>
      </c>
      <c r="E783" s="88"/>
      <c r="F783" s="88"/>
      <c r="G783" s="88"/>
      <c r="H783" s="424"/>
      <c r="I783" s="88"/>
      <c r="J783" s="88"/>
      <c r="K783" s="88"/>
      <c r="L783" s="88"/>
      <c r="M783" s="88"/>
      <c r="N783" s="424"/>
      <c r="O783" s="88"/>
      <c r="P783" s="88"/>
      <c r="Q783" s="88"/>
      <c r="R783" s="88"/>
      <c r="S783" s="88"/>
      <c r="T783" s="88"/>
      <c r="U783" s="88"/>
      <c r="V783" s="424"/>
      <c r="W783" s="88"/>
      <c r="X783" s="88"/>
      <c r="Y783" s="88"/>
      <c r="Z783" s="88"/>
      <c r="AA783" s="88"/>
      <c r="AB783" s="88"/>
      <c r="AC783" s="124">
        <f>SUM(E783:AB783)</f>
        <v>0</v>
      </c>
    </row>
    <row r="784" spans="1:29" s="4" customFormat="1" ht="12" x14ac:dyDescent="0.2">
      <c r="A784" s="2716"/>
      <c r="B784" s="2713"/>
      <c r="C784" s="11" t="s">
        <v>8</v>
      </c>
      <c r="D784" s="1201" t="s">
        <v>465</v>
      </c>
      <c r="E784" s="2144">
        <v>77</v>
      </c>
      <c r="F784" s="2144">
        <v>77</v>
      </c>
      <c r="G784" s="2144">
        <v>78</v>
      </c>
      <c r="H784" s="2144">
        <v>77</v>
      </c>
      <c r="I784" s="2144">
        <v>78</v>
      </c>
      <c r="J784" s="2144">
        <v>72</v>
      </c>
      <c r="K784" s="2144">
        <v>74</v>
      </c>
      <c r="L784" s="2144">
        <v>73</v>
      </c>
      <c r="M784" s="2144">
        <v>76</v>
      </c>
      <c r="N784" s="2144">
        <v>81</v>
      </c>
      <c r="O784" s="2144">
        <v>79</v>
      </c>
      <c r="P784" s="2144">
        <v>80</v>
      </c>
      <c r="Q784" s="2144">
        <v>82</v>
      </c>
      <c r="R784" s="2144">
        <v>74</v>
      </c>
      <c r="S784" s="2144">
        <v>74</v>
      </c>
      <c r="T784" s="2144">
        <v>74</v>
      </c>
      <c r="U784" s="2144">
        <v>79</v>
      </c>
      <c r="V784" s="2144">
        <v>79</v>
      </c>
      <c r="W784" s="2144">
        <v>81</v>
      </c>
      <c r="X784" s="2144">
        <v>79</v>
      </c>
      <c r="Y784" s="2144">
        <v>81</v>
      </c>
      <c r="Z784" s="2144">
        <v>77</v>
      </c>
      <c r="AA784" s="2144">
        <v>74</v>
      </c>
      <c r="AB784" s="2144">
        <v>77</v>
      </c>
      <c r="AC784" s="118"/>
    </row>
    <row r="785" spans="1:29" s="4" customFormat="1" ht="12" thickBot="1" x14ac:dyDescent="0.25">
      <c r="A785" s="2717"/>
      <c r="B785" s="2714"/>
      <c r="C785" s="46" t="s">
        <v>16</v>
      </c>
      <c r="D785" s="46"/>
      <c r="E785" s="110">
        <f t="shared" ref="E785:AC785" si="218">E783/E782</f>
        <v>0</v>
      </c>
      <c r="F785" s="110">
        <f t="shared" si="218"/>
        <v>0</v>
      </c>
      <c r="G785" s="110">
        <f t="shared" si="218"/>
        <v>0</v>
      </c>
      <c r="H785" s="424">
        <f t="shared" si="218"/>
        <v>0</v>
      </c>
      <c r="I785" s="110">
        <f t="shared" si="218"/>
        <v>0</v>
      </c>
      <c r="J785" s="110">
        <f t="shared" si="218"/>
        <v>0</v>
      </c>
      <c r="K785" s="110">
        <f t="shared" si="218"/>
        <v>0</v>
      </c>
      <c r="L785" s="110">
        <f t="shared" si="218"/>
        <v>0</v>
      </c>
      <c r="M785" s="110">
        <f t="shared" si="218"/>
        <v>0</v>
      </c>
      <c r="N785" s="424">
        <f t="shared" si="218"/>
        <v>0</v>
      </c>
      <c r="O785" s="110">
        <f t="shared" si="218"/>
        <v>0</v>
      </c>
      <c r="P785" s="110">
        <f t="shared" si="218"/>
        <v>0</v>
      </c>
      <c r="Q785" s="110">
        <f t="shared" si="218"/>
        <v>0</v>
      </c>
      <c r="R785" s="110">
        <f t="shared" si="218"/>
        <v>0</v>
      </c>
      <c r="S785" s="110">
        <f t="shared" si="218"/>
        <v>0</v>
      </c>
      <c r="T785" s="110">
        <f t="shared" si="218"/>
        <v>0</v>
      </c>
      <c r="U785" s="110">
        <f t="shared" si="218"/>
        <v>0</v>
      </c>
      <c r="V785" s="424">
        <f t="shared" si="218"/>
        <v>0</v>
      </c>
      <c r="W785" s="110">
        <f t="shared" si="218"/>
        <v>0</v>
      </c>
      <c r="X785" s="110">
        <f t="shared" si="218"/>
        <v>0</v>
      </c>
      <c r="Y785" s="110">
        <f t="shared" si="218"/>
        <v>0</v>
      </c>
      <c r="Z785" s="110">
        <f t="shared" si="218"/>
        <v>0</v>
      </c>
      <c r="AA785" s="110">
        <f t="shared" si="218"/>
        <v>0</v>
      </c>
      <c r="AB785" s="110">
        <f t="shared" si="218"/>
        <v>0</v>
      </c>
      <c r="AC785" s="117">
        <f t="shared" si="218"/>
        <v>0</v>
      </c>
    </row>
    <row r="786" spans="1:29" s="4" customFormat="1" ht="11.25" x14ac:dyDescent="0.2">
      <c r="A786" s="2706" t="s">
        <v>120</v>
      </c>
      <c r="B786" s="2712" t="s">
        <v>49</v>
      </c>
      <c r="C786" s="10" t="s">
        <v>483</v>
      </c>
      <c r="D786" s="1203" t="s">
        <v>506</v>
      </c>
      <c r="E786" s="114">
        <v>0.74400000000314315</v>
      </c>
      <c r="F786" s="114">
        <v>0.8879999999975553</v>
      </c>
      <c r="G786" s="114">
        <v>0.79200000000419091</v>
      </c>
      <c r="H786" s="420">
        <v>0.86400000000139698</v>
      </c>
      <c r="I786" s="114">
        <v>0.86399999999266586</v>
      </c>
      <c r="J786" s="114">
        <v>0.74400000000314315</v>
      </c>
      <c r="K786" s="114">
        <v>0.91200000000244463</v>
      </c>
      <c r="L786" s="114">
        <v>0.7199999999982537</v>
      </c>
      <c r="M786" s="114">
        <v>0.91200000000244463</v>
      </c>
      <c r="N786" s="420">
        <v>0.95999999999476127</v>
      </c>
      <c r="O786" s="114">
        <v>0.81600000000034922</v>
      </c>
      <c r="P786" s="114">
        <v>0.84000000000523867</v>
      </c>
      <c r="Q786" s="114">
        <v>0.83999999999650754</v>
      </c>
      <c r="R786" s="114">
        <v>0.81600000000034922</v>
      </c>
      <c r="S786" s="114">
        <v>0.81600000000034922</v>
      </c>
      <c r="T786" s="114">
        <v>0.86400000000139698</v>
      </c>
      <c r="U786" s="114">
        <v>0.86400000000139698</v>
      </c>
      <c r="V786" s="420">
        <v>0.79199999999545978</v>
      </c>
      <c r="W786" s="114">
        <v>0.81600000000034922</v>
      </c>
      <c r="X786" s="114">
        <v>0.79200000000419091</v>
      </c>
      <c r="Y786" s="114">
        <v>0.81600000000034922</v>
      </c>
      <c r="Z786" s="114">
        <v>0.8879999999975553</v>
      </c>
      <c r="AA786" s="114">
        <v>0.8879999999975553</v>
      </c>
      <c r="AB786" s="114">
        <v>0.86400000000139698</v>
      </c>
      <c r="AC786" s="121">
        <f>SUM(E786:AB786)</f>
        <v>20.112000000002439</v>
      </c>
    </row>
    <row r="787" spans="1:29" s="4" customFormat="1" ht="11.25" x14ac:dyDescent="0.2">
      <c r="A787" s="2707"/>
      <c r="B787" s="2713"/>
      <c r="C787" s="11" t="s">
        <v>484</v>
      </c>
      <c r="D787" s="1201" t="s">
        <v>466</v>
      </c>
      <c r="E787" s="88"/>
      <c r="F787" s="88"/>
      <c r="G787" s="88"/>
      <c r="H787" s="424"/>
      <c r="I787" s="88"/>
      <c r="J787" s="88"/>
      <c r="K787" s="88"/>
      <c r="L787" s="88"/>
      <c r="M787" s="88"/>
      <c r="N787" s="424"/>
      <c r="O787" s="88"/>
      <c r="P787" s="88"/>
      <c r="Q787" s="88"/>
      <c r="R787" s="88"/>
      <c r="S787" s="88"/>
      <c r="T787" s="88"/>
      <c r="U787" s="88"/>
      <c r="V787" s="424"/>
      <c r="W787" s="88"/>
      <c r="X787" s="88"/>
      <c r="Y787" s="88"/>
      <c r="Z787" s="88"/>
      <c r="AA787" s="88"/>
      <c r="AB787" s="88"/>
      <c r="AC787" s="124">
        <f>SUM(E787:AB787)</f>
        <v>0</v>
      </c>
    </row>
    <row r="788" spans="1:29" s="4" customFormat="1" ht="12" x14ac:dyDescent="0.2">
      <c r="A788" s="2707"/>
      <c r="B788" s="2713"/>
      <c r="C788" s="11" t="s">
        <v>8</v>
      </c>
      <c r="D788" s="1201" t="s">
        <v>465</v>
      </c>
      <c r="E788" s="2145">
        <v>112</v>
      </c>
      <c r="F788" s="2145">
        <v>109</v>
      </c>
      <c r="G788" s="2145">
        <v>108</v>
      </c>
      <c r="H788" s="2145">
        <v>108</v>
      </c>
      <c r="I788" s="2145">
        <v>107</v>
      </c>
      <c r="J788" s="2145">
        <v>109</v>
      </c>
      <c r="K788" s="2145">
        <v>107</v>
      </c>
      <c r="L788" s="2145">
        <v>106</v>
      </c>
      <c r="M788" s="2145">
        <v>113</v>
      </c>
      <c r="N788" s="2145">
        <v>113</v>
      </c>
      <c r="O788" s="2145">
        <v>114</v>
      </c>
      <c r="P788" s="2145">
        <v>113</v>
      </c>
      <c r="Q788" s="2145">
        <v>114</v>
      </c>
      <c r="R788" s="2145">
        <v>108</v>
      </c>
      <c r="S788" s="2145">
        <v>109</v>
      </c>
      <c r="T788" s="2145">
        <v>111</v>
      </c>
      <c r="U788" s="2145">
        <v>108</v>
      </c>
      <c r="V788" s="2145">
        <v>109</v>
      </c>
      <c r="W788" s="2145">
        <v>108</v>
      </c>
      <c r="X788" s="2145">
        <v>107</v>
      </c>
      <c r="Y788" s="2145">
        <v>112</v>
      </c>
      <c r="Z788" s="2145">
        <v>110</v>
      </c>
      <c r="AA788" s="2145">
        <v>112</v>
      </c>
      <c r="AB788" s="2145">
        <v>110</v>
      </c>
      <c r="AC788" s="118"/>
    </row>
    <row r="789" spans="1:29" s="4" customFormat="1" ht="12" thickBot="1" x14ac:dyDescent="0.25">
      <c r="A789" s="2708"/>
      <c r="B789" s="2714"/>
      <c r="C789" s="46" t="s">
        <v>16</v>
      </c>
      <c r="D789" s="46"/>
      <c r="E789" s="110">
        <f t="shared" ref="E789:AC789" si="219">E787/E786</f>
        <v>0</v>
      </c>
      <c r="F789" s="110">
        <f t="shared" si="219"/>
        <v>0</v>
      </c>
      <c r="G789" s="110">
        <f t="shared" si="219"/>
        <v>0</v>
      </c>
      <c r="H789" s="445">
        <f t="shared" si="219"/>
        <v>0</v>
      </c>
      <c r="I789" s="110">
        <f t="shared" si="219"/>
        <v>0</v>
      </c>
      <c r="J789" s="110">
        <f t="shared" si="219"/>
        <v>0</v>
      </c>
      <c r="K789" s="110">
        <f t="shared" si="219"/>
        <v>0</v>
      </c>
      <c r="L789" s="110">
        <f t="shared" si="219"/>
        <v>0</v>
      </c>
      <c r="M789" s="110">
        <f t="shared" si="219"/>
        <v>0</v>
      </c>
      <c r="N789" s="445">
        <f t="shared" si="219"/>
        <v>0</v>
      </c>
      <c r="O789" s="110">
        <f t="shared" si="219"/>
        <v>0</v>
      </c>
      <c r="P789" s="110">
        <f t="shared" si="219"/>
        <v>0</v>
      </c>
      <c r="Q789" s="110">
        <f t="shared" si="219"/>
        <v>0</v>
      </c>
      <c r="R789" s="110">
        <f t="shared" si="219"/>
        <v>0</v>
      </c>
      <c r="S789" s="110">
        <f t="shared" si="219"/>
        <v>0</v>
      </c>
      <c r="T789" s="110">
        <f t="shared" si="219"/>
        <v>0</v>
      </c>
      <c r="U789" s="110">
        <f t="shared" si="219"/>
        <v>0</v>
      </c>
      <c r="V789" s="445">
        <f t="shared" si="219"/>
        <v>0</v>
      </c>
      <c r="W789" s="110">
        <f t="shared" si="219"/>
        <v>0</v>
      </c>
      <c r="X789" s="110">
        <f t="shared" si="219"/>
        <v>0</v>
      </c>
      <c r="Y789" s="110">
        <f t="shared" si="219"/>
        <v>0</v>
      </c>
      <c r="Z789" s="110">
        <f t="shared" si="219"/>
        <v>0</v>
      </c>
      <c r="AA789" s="110">
        <f t="shared" si="219"/>
        <v>0</v>
      </c>
      <c r="AB789" s="110">
        <f t="shared" si="219"/>
        <v>0</v>
      </c>
      <c r="AC789" s="117">
        <f t="shared" si="219"/>
        <v>0</v>
      </c>
    </row>
    <row r="790" spans="1:29" s="4" customFormat="1" ht="11.25" x14ac:dyDescent="0.2">
      <c r="A790" s="2706" t="s">
        <v>111</v>
      </c>
      <c r="B790" s="2712" t="s">
        <v>45</v>
      </c>
      <c r="C790" s="10" t="s">
        <v>483</v>
      </c>
      <c r="D790" s="1203" t="s">
        <v>506</v>
      </c>
      <c r="E790" s="114">
        <v>0.21599999999980354</v>
      </c>
      <c r="F790" s="114">
        <v>7.1999999999934519E-2</v>
      </c>
      <c r="G790" s="114">
        <v>0.43199999999960709</v>
      </c>
      <c r="H790" s="421">
        <v>0.28799999999973808</v>
      </c>
      <c r="I790" s="114">
        <v>0.21599999999980354</v>
      </c>
      <c r="J790" s="114">
        <v>0.21600000000144065</v>
      </c>
      <c r="K790" s="114">
        <v>0.28799999999973808</v>
      </c>
      <c r="L790" s="114">
        <v>0.21599999999980354</v>
      </c>
      <c r="M790" s="114">
        <v>0.21599999999980354</v>
      </c>
      <c r="N790" s="421">
        <v>0.43199999999960709</v>
      </c>
      <c r="O790" s="114">
        <v>0</v>
      </c>
      <c r="P790" s="114">
        <v>0.21599999999980354</v>
      </c>
      <c r="Q790" s="114">
        <v>0.21599999999980354</v>
      </c>
      <c r="R790" s="114">
        <v>0.28800000000137516</v>
      </c>
      <c r="S790" s="114">
        <v>0.28799999999973808</v>
      </c>
      <c r="T790" s="114">
        <v>0.28799999999973808</v>
      </c>
      <c r="U790" s="114">
        <v>0.21599999999980354</v>
      </c>
      <c r="V790" s="421">
        <v>0.28799999999973808</v>
      </c>
      <c r="W790" s="114">
        <v>0.28799999999973808</v>
      </c>
      <c r="X790" s="114">
        <v>0.21599999999980354</v>
      </c>
      <c r="Y790" s="114">
        <v>0.28800000000137516</v>
      </c>
      <c r="Z790" s="114">
        <v>0.28799999999973808</v>
      </c>
      <c r="AA790" s="114">
        <v>0.28799999999973808</v>
      </c>
      <c r="AB790" s="114">
        <v>0.28799999999973808</v>
      </c>
      <c r="AC790" s="121">
        <f>SUM(E790:AB790)</f>
        <v>6.0479999999994121</v>
      </c>
    </row>
    <row r="791" spans="1:29" s="4" customFormat="1" ht="11.25" x14ac:dyDescent="0.2">
      <c r="A791" s="2707"/>
      <c r="B791" s="2713"/>
      <c r="C791" s="11" t="s">
        <v>484</v>
      </c>
      <c r="D791" s="1201" t="s">
        <v>466</v>
      </c>
      <c r="E791" s="88"/>
      <c r="F791" s="88"/>
      <c r="G791" s="88"/>
      <c r="H791" s="424"/>
      <c r="I791" s="88"/>
      <c r="J791" s="88"/>
      <c r="K791" s="88"/>
      <c r="L791" s="88"/>
      <c r="M791" s="88"/>
      <c r="N791" s="424"/>
      <c r="O791" s="88"/>
      <c r="P791" s="88"/>
      <c r="Q791" s="88"/>
      <c r="R791" s="88"/>
      <c r="S791" s="88"/>
      <c r="T791" s="88"/>
      <c r="U791" s="88"/>
      <c r="V791" s="424"/>
      <c r="W791" s="88"/>
      <c r="X791" s="88"/>
      <c r="Y791" s="88"/>
      <c r="Z791" s="88"/>
      <c r="AA791" s="88"/>
      <c r="AB791" s="88"/>
      <c r="AC791" s="124">
        <f>SUM(E791:AB791)</f>
        <v>0</v>
      </c>
    </row>
    <row r="792" spans="1:29" s="4" customFormat="1" ht="12" x14ac:dyDescent="0.2">
      <c r="A792" s="2707"/>
      <c r="B792" s="2713"/>
      <c r="C792" s="11" t="s">
        <v>8</v>
      </c>
      <c r="D792" s="1201" t="s">
        <v>465</v>
      </c>
      <c r="E792" s="2146">
        <v>112</v>
      </c>
      <c r="F792" s="2146">
        <v>109</v>
      </c>
      <c r="G792" s="2146">
        <v>108</v>
      </c>
      <c r="H792" s="2146">
        <v>108</v>
      </c>
      <c r="I792" s="2146">
        <v>107</v>
      </c>
      <c r="J792" s="2146">
        <v>109</v>
      </c>
      <c r="K792" s="2146">
        <v>107</v>
      </c>
      <c r="L792" s="2146">
        <v>106</v>
      </c>
      <c r="M792" s="2146">
        <v>113</v>
      </c>
      <c r="N792" s="2146">
        <v>113</v>
      </c>
      <c r="O792" s="2146">
        <v>114</v>
      </c>
      <c r="P792" s="2146">
        <v>113</v>
      </c>
      <c r="Q792" s="2146">
        <v>114</v>
      </c>
      <c r="R792" s="2146">
        <v>108</v>
      </c>
      <c r="S792" s="2146">
        <v>109</v>
      </c>
      <c r="T792" s="2146">
        <v>111</v>
      </c>
      <c r="U792" s="2146">
        <v>108</v>
      </c>
      <c r="V792" s="2146">
        <v>109</v>
      </c>
      <c r="W792" s="2146">
        <v>108</v>
      </c>
      <c r="X792" s="2146">
        <v>107</v>
      </c>
      <c r="Y792" s="2146">
        <v>112</v>
      </c>
      <c r="Z792" s="2146">
        <v>110</v>
      </c>
      <c r="AA792" s="2146">
        <v>112</v>
      </c>
      <c r="AB792" s="2146">
        <v>110</v>
      </c>
      <c r="AC792" s="118"/>
    </row>
    <row r="793" spans="1:29" s="4" customFormat="1" thickBot="1" x14ac:dyDescent="0.25">
      <c r="A793" s="2708"/>
      <c r="B793" s="2714"/>
      <c r="C793" s="46" t="s">
        <v>16</v>
      </c>
      <c r="D793" s="46"/>
      <c r="E793" s="724">
        <v>18</v>
      </c>
      <c r="F793" s="724">
        <v>16</v>
      </c>
      <c r="G793" s="724">
        <v>18</v>
      </c>
      <c r="H793" s="445">
        <v>21</v>
      </c>
      <c r="I793" s="724">
        <v>18</v>
      </c>
      <c r="J793" s="724">
        <v>19</v>
      </c>
      <c r="K793" s="724">
        <v>17</v>
      </c>
      <c r="L793" s="724">
        <v>18</v>
      </c>
      <c r="M793" s="724">
        <v>23</v>
      </c>
      <c r="N793" s="445">
        <v>36</v>
      </c>
      <c r="O793" s="724">
        <v>34</v>
      </c>
      <c r="P793" s="724">
        <v>34</v>
      </c>
      <c r="Q793" s="724">
        <v>29</v>
      </c>
      <c r="R793" s="724">
        <v>37</v>
      </c>
      <c r="S793" s="724">
        <v>40</v>
      </c>
      <c r="T793" s="724">
        <v>17</v>
      </c>
      <c r="U793" s="724">
        <v>19</v>
      </c>
      <c r="V793" s="445">
        <v>14</v>
      </c>
      <c r="W793" s="724">
        <v>16</v>
      </c>
      <c r="X793" s="724">
        <v>16</v>
      </c>
      <c r="Y793" s="724">
        <v>15</v>
      </c>
      <c r="Z793" s="724">
        <v>17</v>
      </c>
      <c r="AA793" s="724">
        <v>17</v>
      </c>
      <c r="AB793" s="724">
        <v>19</v>
      </c>
      <c r="AC793" s="117">
        <f t="shared" ref="AC793" si="220">AC791/AC790</f>
        <v>0</v>
      </c>
    </row>
    <row r="794" spans="1:29" s="4" customFormat="1" ht="11.25" x14ac:dyDescent="0.2">
      <c r="A794" s="2896" t="s">
        <v>103</v>
      </c>
      <c r="B794" s="2899" t="s">
        <v>43</v>
      </c>
      <c r="C794" s="702" t="s">
        <v>483</v>
      </c>
      <c r="D794" s="1203" t="s">
        <v>506</v>
      </c>
      <c r="E794" s="114">
        <v>1.0320000000006984</v>
      </c>
      <c r="F794" s="114">
        <v>1.0560000000055878</v>
      </c>
      <c r="G794" s="114">
        <v>0.98399999999965071</v>
      </c>
      <c r="H794" s="421">
        <v>1.1279999999940629</v>
      </c>
      <c r="I794" s="114">
        <v>1.0800000000017462</v>
      </c>
      <c r="J794" s="114">
        <v>0.93599999999860295</v>
      </c>
      <c r="K794" s="114">
        <v>1.2</v>
      </c>
      <c r="L794" s="114">
        <v>1.0320000000006984</v>
      </c>
      <c r="M794" s="114">
        <v>1.1519999999989523</v>
      </c>
      <c r="N794" s="421">
        <v>1.1520000000076833</v>
      </c>
      <c r="O794" s="114">
        <v>1.1039999999979044</v>
      </c>
      <c r="P794" s="114">
        <v>1.0079999999958089</v>
      </c>
      <c r="Q794" s="114">
        <v>1.0080000000045402</v>
      </c>
      <c r="R794" s="114">
        <v>1.0079999999958089</v>
      </c>
      <c r="S794" s="114">
        <v>1.0320000000006984</v>
      </c>
      <c r="T794" s="114">
        <v>1.1039999999979044</v>
      </c>
      <c r="U794" s="114">
        <v>1.1280000000027939</v>
      </c>
      <c r="V794" s="421">
        <v>1.0080000000045402</v>
      </c>
      <c r="W794" s="114">
        <v>1.0319999999919673</v>
      </c>
      <c r="X794" s="114">
        <v>1.1040000000066357</v>
      </c>
      <c r="Y794" s="114">
        <v>1.1519999999989523</v>
      </c>
      <c r="Z794" s="114">
        <v>1.1039999999979044</v>
      </c>
      <c r="AA794" s="114">
        <v>1.1039999999979044</v>
      </c>
      <c r="AB794" s="114">
        <v>1.0800000000017462</v>
      </c>
      <c r="AC794" s="121">
        <f>SUM(E794:AB794)</f>
        <v>25.728000000002787</v>
      </c>
    </row>
    <row r="795" spans="1:29" s="4" customFormat="1" ht="11.25" x14ac:dyDescent="0.2">
      <c r="A795" s="2897"/>
      <c r="B795" s="2900"/>
      <c r="C795" s="701" t="s">
        <v>484</v>
      </c>
      <c r="D795" s="1201" t="s">
        <v>466</v>
      </c>
      <c r="E795" s="88"/>
      <c r="F795" s="88"/>
      <c r="G795" s="88"/>
      <c r="H795" s="424"/>
      <c r="I795" s="88"/>
      <c r="J795" s="88"/>
      <c r="K795" s="88"/>
      <c r="L795" s="88"/>
      <c r="M795" s="88"/>
      <c r="N795" s="424"/>
      <c r="O795" s="88"/>
      <c r="P795" s="88"/>
      <c r="Q795" s="88"/>
      <c r="R795" s="88"/>
      <c r="S795" s="88"/>
      <c r="T795" s="88"/>
      <c r="U795" s="88"/>
      <c r="V795" s="424"/>
      <c r="W795" s="88"/>
      <c r="X795" s="88"/>
      <c r="Y795" s="88"/>
      <c r="Z795" s="88"/>
      <c r="AA795" s="88"/>
      <c r="AB795" s="88"/>
      <c r="AC795" s="124">
        <f>SUM(E795:AB795)</f>
        <v>0</v>
      </c>
    </row>
    <row r="796" spans="1:29" s="4" customFormat="1" ht="12" x14ac:dyDescent="0.2">
      <c r="A796" s="2897"/>
      <c r="B796" s="2900"/>
      <c r="C796" s="701" t="s">
        <v>8</v>
      </c>
      <c r="D796" s="1201" t="s">
        <v>465</v>
      </c>
      <c r="E796" s="2147">
        <v>127</v>
      </c>
      <c r="F796" s="2147">
        <v>120</v>
      </c>
      <c r="G796" s="2147">
        <v>123</v>
      </c>
      <c r="H796" s="2147">
        <v>123</v>
      </c>
      <c r="I796" s="2147">
        <v>122</v>
      </c>
      <c r="J796" s="2147">
        <v>122</v>
      </c>
      <c r="K796" s="2147">
        <v>128</v>
      </c>
      <c r="L796" s="2147">
        <v>130</v>
      </c>
      <c r="M796" s="2147">
        <v>129</v>
      </c>
      <c r="N796" s="2147">
        <v>127</v>
      </c>
      <c r="O796" s="2147">
        <v>128</v>
      </c>
      <c r="P796" s="2147">
        <v>124</v>
      </c>
      <c r="Q796" s="2147">
        <v>122</v>
      </c>
      <c r="R796" s="2147">
        <v>123</v>
      </c>
      <c r="S796" s="2147">
        <v>121</v>
      </c>
      <c r="T796" s="2147">
        <v>122</v>
      </c>
      <c r="U796" s="2147">
        <v>126</v>
      </c>
      <c r="V796" s="2147">
        <v>127</v>
      </c>
      <c r="W796" s="2147">
        <v>125</v>
      </c>
      <c r="X796" s="2147">
        <v>127</v>
      </c>
      <c r="Y796" s="2147">
        <v>127</v>
      </c>
      <c r="Z796" s="2147">
        <v>119</v>
      </c>
      <c r="AA796" s="2147">
        <v>119</v>
      </c>
      <c r="AB796" s="2147">
        <v>122</v>
      </c>
      <c r="AC796" s="118"/>
    </row>
    <row r="797" spans="1:29" s="4" customFormat="1" ht="12" thickBot="1" x14ac:dyDescent="0.25">
      <c r="A797" s="2898"/>
      <c r="B797" s="2901"/>
      <c r="C797" s="1015" t="s">
        <v>16</v>
      </c>
      <c r="D797" s="46"/>
      <c r="E797" s="110">
        <f t="shared" ref="E797:AC797" si="221">E795/E794</f>
        <v>0</v>
      </c>
      <c r="F797" s="110">
        <f t="shared" si="221"/>
        <v>0</v>
      </c>
      <c r="G797" s="110">
        <f t="shared" si="221"/>
        <v>0</v>
      </c>
      <c r="H797" s="424">
        <f t="shared" si="221"/>
        <v>0</v>
      </c>
      <c r="I797" s="110">
        <f t="shared" si="221"/>
        <v>0</v>
      </c>
      <c r="J797" s="110">
        <f t="shared" si="221"/>
        <v>0</v>
      </c>
      <c r="K797" s="110">
        <f t="shared" si="221"/>
        <v>0</v>
      </c>
      <c r="L797" s="110">
        <f t="shared" si="221"/>
        <v>0</v>
      </c>
      <c r="M797" s="110">
        <f t="shared" si="221"/>
        <v>0</v>
      </c>
      <c r="N797" s="424">
        <f t="shared" si="221"/>
        <v>0</v>
      </c>
      <c r="O797" s="110">
        <f t="shared" si="221"/>
        <v>0</v>
      </c>
      <c r="P797" s="110">
        <f t="shared" si="221"/>
        <v>0</v>
      </c>
      <c r="Q797" s="110">
        <f t="shared" si="221"/>
        <v>0</v>
      </c>
      <c r="R797" s="110">
        <f t="shared" si="221"/>
        <v>0</v>
      </c>
      <c r="S797" s="110">
        <f t="shared" si="221"/>
        <v>0</v>
      </c>
      <c r="T797" s="110">
        <f>T795/T794</f>
        <v>0</v>
      </c>
      <c r="U797" s="110">
        <f>U795/U794</f>
        <v>0</v>
      </c>
      <c r="V797" s="424">
        <f t="shared" si="221"/>
        <v>0</v>
      </c>
      <c r="W797" s="110">
        <f t="shared" si="221"/>
        <v>0</v>
      </c>
      <c r="X797" s="110">
        <f t="shared" si="221"/>
        <v>0</v>
      </c>
      <c r="Y797" s="110">
        <f t="shared" si="221"/>
        <v>0</v>
      </c>
      <c r="Z797" s="110">
        <f t="shared" si="221"/>
        <v>0</v>
      </c>
      <c r="AA797" s="110">
        <f t="shared" si="221"/>
        <v>0</v>
      </c>
      <c r="AB797" s="110">
        <f t="shared" si="221"/>
        <v>0</v>
      </c>
      <c r="AC797" s="117">
        <f t="shared" si="221"/>
        <v>0</v>
      </c>
    </row>
    <row r="798" spans="1:29" s="4" customFormat="1" ht="11.25" x14ac:dyDescent="0.2">
      <c r="A798" s="2715" t="s">
        <v>115</v>
      </c>
      <c r="B798" s="2829" t="s">
        <v>954</v>
      </c>
      <c r="C798" s="10" t="s">
        <v>483</v>
      </c>
      <c r="D798" s="1203" t="s">
        <v>506</v>
      </c>
      <c r="E798" s="114">
        <f>1.73*E800*E757*0.9/1000</f>
        <v>4.9824000742435461E-2</v>
      </c>
      <c r="F798" s="114">
        <f t="shared" ref="F798:AB798" si="222">1.73*F800*F757*0.9/1000</f>
        <v>4.9901848812103272E-2</v>
      </c>
      <c r="G798" s="114">
        <f t="shared" si="222"/>
        <v>3.9921479049682615E-2</v>
      </c>
      <c r="H798" s="114">
        <f t="shared" si="222"/>
        <v>3.9921479049682615E-2</v>
      </c>
      <c r="I798" s="114">
        <f t="shared" si="222"/>
        <v>4.9901848812103272E-2</v>
      </c>
      <c r="J798" s="114">
        <f t="shared" si="222"/>
        <v>4.9901848812103272E-2</v>
      </c>
      <c r="K798" s="114">
        <f t="shared" si="222"/>
        <v>5.978880089092254E-2</v>
      </c>
      <c r="L798" s="114">
        <f t="shared" si="222"/>
        <v>5.9601961069107048E-2</v>
      </c>
      <c r="M798" s="114">
        <f t="shared" si="222"/>
        <v>8.8141769465446468E-2</v>
      </c>
      <c r="N798" s="114">
        <f t="shared" si="222"/>
        <v>6.96446085448265E-2</v>
      </c>
      <c r="O798" s="114">
        <f t="shared" si="222"/>
        <v>4.9901848812103272E-2</v>
      </c>
      <c r="P798" s="114">
        <f t="shared" si="222"/>
        <v>7.0080568129062659E-2</v>
      </c>
      <c r="Q798" s="114">
        <f t="shared" si="222"/>
        <v>8.0216640712738041E-2</v>
      </c>
      <c r="R798" s="114">
        <f t="shared" si="222"/>
        <v>4.9434749257564546E-2</v>
      </c>
      <c r="S798" s="114">
        <f t="shared" si="222"/>
        <v>7.9220161663055427E-2</v>
      </c>
      <c r="T798" s="114">
        <f t="shared" si="222"/>
        <v>3.9610080831527714E-2</v>
      </c>
      <c r="U798" s="114">
        <f t="shared" si="222"/>
        <v>5.941512124729155E-2</v>
      </c>
      <c r="V798" s="114">
        <f t="shared" si="222"/>
        <v>7.9344718574523923E-2</v>
      </c>
      <c r="W798" s="114">
        <f t="shared" si="222"/>
        <v>8.9262808396339419E-2</v>
      </c>
      <c r="X798" s="114">
        <f t="shared" si="222"/>
        <v>6.9426628752708441E-2</v>
      </c>
      <c r="Y798" s="114">
        <f t="shared" si="222"/>
        <v>5.9601961069107048E-2</v>
      </c>
      <c r="Z798" s="114">
        <f t="shared" si="222"/>
        <v>6.96446085448265E-2</v>
      </c>
      <c r="AA798" s="114">
        <f t="shared" si="222"/>
        <v>4.9434749257564546E-2</v>
      </c>
      <c r="AB798" s="114">
        <f t="shared" si="222"/>
        <v>3.9610080831527714E-2</v>
      </c>
      <c r="AC798" s="121">
        <f>SUM(E798:AB798)</f>
        <v>1.4407543713283537</v>
      </c>
    </row>
    <row r="799" spans="1:29" s="4" customFormat="1" ht="11.25" x14ac:dyDescent="0.2">
      <c r="A799" s="2716"/>
      <c r="B799" s="2829"/>
      <c r="C799" s="11" t="s">
        <v>484</v>
      </c>
      <c r="D799" s="1201" t="s">
        <v>466</v>
      </c>
      <c r="E799" s="88"/>
      <c r="F799" s="88"/>
      <c r="G799" s="88"/>
      <c r="H799" s="424"/>
      <c r="I799" s="88"/>
      <c r="J799" s="88"/>
      <c r="K799" s="88"/>
      <c r="L799" s="88"/>
      <c r="M799" s="88"/>
      <c r="N799" s="424"/>
      <c r="O799" s="88"/>
      <c r="P799" s="88"/>
      <c r="Q799" s="88"/>
      <c r="R799" s="88"/>
      <c r="S799" s="88"/>
      <c r="T799" s="88"/>
      <c r="U799" s="88"/>
      <c r="V799" s="424"/>
      <c r="W799" s="88"/>
      <c r="X799" s="88"/>
      <c r="Y799" s="88"/>
      <c r="Z799" s="88"/>
      <c r="AA799" s="88"/>
      <c r="AB799" s="88"/>
      <c r="AC799" s="124">
        <f>SUM(E799:AB799)</f>
        <v>0</v>
      </c>
    </row>
    <row r="800" spans="1:29" s="4" customFormat="1" ht="12" x14ac:dyDescent="0.2">
      <c r="A800" s="2716"/>
      <c r="B800" s="2829"/>
      <c r="C800" s="11" t="s">
        <v>8</v>
      </c>
      <c r="D800" s="1201" t="s">
        <v>465</v>
      </c>
      <c r="E800" s="2148">
        <v>5</v>
      </c>
      <c r="F800" s="2148">
        <v>5</v>
      </c>
      <c r="G800" s="2148">
        <v>4</v>
      </c>
      <c r="H800" s="2148">
        <v>4</v>
      </c>
      <c r="I800" s="2148">
        <v>5</v>
      </c>
      <c r="J800" s="2148">
        <v>5</v>
      </c>
      <c r="K800" s="2148">
        <v>6</v>
      </c>
      <c r="L800" s="2148">
        <v>6</v>
      </c>
      <c r="M800" s="2148">
        <v>9</v>
      </c>
      <c r="N800" s="2148">
        <v>7</v>
      </c>
      <c r="O800" s="2148">
        <v>5</v>
      </c>
      <c r="P800" s="2148">
        <v>7</v>
      </c>
      <c r="Q800" s="2148">
        <v>8</v>
      </c>
      <c r="R800" s="2148">
        <v>5</v>
      </c>
      <c r="S800" s="2148">
        <v>8</v>
      </c>
      <c r="T800" s="2148">
        <v>4</v>
      </c>
      <c r="U800" s="2148">
        <v>6</v>
      </c>
      <c r="V800" s="2148">
        <v>8</v>
      </c>
      <c r="W800" s="2148">
        <v>9</v>
      </c>
      <c r="X800" s="2148">
        <v>7</v>
      </c>
      <c r="Y800" s="2148">
        <v>6</v>
      </c>
      <c r="Z800" s="2148">
        <v>7</v>
      </c>
      <c r="AA800" s="2148">
        <v>5</v>
      </c>
      <c r="AB800" s="2148">
        <v>4</v>
      </c>
      <c r="AC800" s="118"/>
    </row>
    <row r="801" spans="1:30" s="4" customFormat="1" ht="12" thickBot="1" x14ac:dyDescent="0.25">
      <c r="A801" s="2717"/>
      <c r="B801" s="2875"/>
      <c r="C801" s="46" t="s">
        <v>16</v>
      </c>
      <c r="D801" s="46"/>
      <c r="E801" s="96"/>
      <c r="F801" s="96"/>
      <c r="G801" s="96"/>
      <c r="H801" s="445"/>
      <c r="I801" s="96"/>
      <c r="J801" s="96"/>
      <c r="K801" s="96"/>
      <c r="L801" s="96"/>
      <c r="M801" s="96"/>
      <c r="N801" s="445"/>
      <c r="O801" s="96"/>
      <c r="P801" s="96"/>
      <c r="Q801" s="96"/>
      <c r="R801" s="96"/>
      <c r="S801" s="96"/>
      <c r="T801" s="96"/>
      <c r="U801" s="96"/>
      <c r="V801" s="445"/>
      <c r="W801" s="96"/>
      <c r="X801" s="96"/>
      <c r="Y801" s="96"/>
      <c r="Z801" s="96"/>
      <c r="AA801" s="96"/>
      <c r="AB801" s="96"/>
      <c r="AC801" s="316"/>
    </row>
    <row r="802" spans="1:30" s="4" customFormat="1" ht="11.25" x14ac:dyDescent="0.2">
      <c r="A802" s="58"/>
      <c r="B802" s="49" t="s">
        <v>18</v>
      </c>
      <c r="C802" s="10" t="s">
        <v>483</v>
      </c>
      <c r="D802" s="1203" t="s">
        <v>506</v>
      </c>
      <c r="E802" s="747">
        <v>5.999999999912688E-3</v>
      </c>
      <c r="F802" s="747">
        <v>6.0000000001309674E-3</v>
      </c>
      <c r="G802" s="747">
        <v>5.999999999912688E-3</v>
      </c>
      <c r="H802" s="420">
        <v>0</v>
      </c>
      <c r="I802" s="747">
        <v>5.999999999912688E-3</v>
      </c>
      <c r="J802" s="747">
        <v>6.0000000001309674E-3</v>
      </c>
      <c r="K802" s="747">
        <v>5.999999999912688E-3</v>
      </c>
      <c r="L802" s="747">
        <v>6.0000000001309674E-3</v>
      </c>
      <c r="M802" s="747">
        <v>5.999999999912688E-3</v>
      </c>
      <c r="N802" s="420">
        <v>0</v>
      </c>
      <c r="O802" s="747">
        <v>5.999999999912688E-3</v>
      </c>
      <c r="P802" s="747">
        <v>6.0000000001309674E-3</v>
      </c>
      <c r="Q802" s="747">
        <v>5.999999999912688E-3</v>
      </c>
      <c r="R802" s="747">
        <v>6.0000000001309674E-3</v>
      </c>
      <c r="S802" s="747">
        <v>5.999999999912688E-3</v>
      </c>
      <c r="T802" s="747">
        <v>0</v>
      </c>
      <c r="U802" s="747">
        <v>5.999999999912688E-3</v>
      </c>
      <c r="V802" s="420">
        <v>6.0000000001309674E-3</v>
      </c>
      <c r="W802" s="747">
        <v>5.999999999912688E-3</v>
      </c>
      <c r="X802" s="747">
        <v>6.0000000001309674E-3</v>
      </c>
      <c r="Y802" s="747">
        <v>0</v>
      </c>
      <c r="Z802" s="747">
        <v>5.999999999912688E-3</v>
      </c>
      <c r="AA802" s="747">
        <v>5.999999999912688E-3</v>
      </c>
      <c r="AB802" s="747">
        <v>6.0000000001309674E-3</v>
      </c>
      <c r="AC802" s="121">
        <f>SUM(E802:AB802)</f>
        <v>0.12</v>
      </c>
      <c r="AD802" s="576">
        <f>MAX(E802:AB802)</f>
        <v>6.0000000001309674E-3</v>
      </c>
    </row>
    <row r="803" spans="1:30" s="4" customFormat="1" ht="12" thickBot="1" x14ac:dyDescent="0.25">
      <c r="A803" s="59"/>
      <c r="B803" s="51" t="s">
        <v>19</v>
      </c>
      <c r="C803" s="45" t="s">
        <v>483</v>
      </c>
      <c r="D803" s="1223" t="s">
        <v>506</v>
      </c>
      <c r="E803" s="97">
        <v>6.0000000001309674E-3</v>
      </c>
      <c r="F803" s="97">
        <v>0</v>
      </c>
      <c r="G803" s="97">
        <v>0</v>
      </c>
      <c r="H803" s="443">
        <v>5.999999999912688E-3</v>
      </c>
      <c r="I803" s="97">
        <v>0</v>
      </c>
      <c r="J803" s="97">
        <v>0</v>
      </c>
      <c r="K803" s="97">
        <v>5.999999999912688E-3</v>
      </c>
      <c r="L803" s="97">
        <v>0</v>
      </c>
      <c r="M803" s="97">
        <v>6.0000000001309674E-3</v>
      </c>
      <c r="N803" s="443">
        <v>0</v>
      </c>
      <c r="O803" s="97">
        <v>5.999999999912688E-3</v>
      </c>
      <c r="P803" s="97">
        <v>0</v>
      </c>
      <c r="Q803" s="97">
        <v>6.0000000001309674E-3</v>
      </c>
      <c r="R803" s="97">
        <v>0</v>
      </c>
      <c r="S803" s="97">
        <v>5.999999999912688E-3</v>
      </c>
      <c r="T803" s="97">
        <v>5.999999999912688E-3</v>
      </c>
      <c r="U803" s="97">
        <v>6.0000000001309674E-3</v>
      </c>
      <c r="V803" s="443">
        <v>0</v>
      </c>
      <c r="W803" s="97">
        <v>5.999999999912688E-3</v>
      </c>
      <c r="X803" s="97">
        <v>0</v>
      </c>
      <c r="Y803" s="97">
        <v>6.0000000001309674E-3</v>
      </c>
      <c r="Z803" s="97">
        <v>0</v>
      </c>
      <c r="AA803" s="97">
        <v>0</v>
      </c>
      <c r="AB803" s="97">
        <v>5.999999999912688E-3</v>
      </c>
      <c r="AC803" s="122">
        <f>SUM(E803:AB803)</f>
        <v>7.2000000000043654E-2</v>
      </c>
      <c r="AD803" s="576">
        <f>MAX(E803:AB803)</f>
        <v>6.0000000001309674E-3</v>
      </c>
    </row>
    <row r="804" spans="1:30" s="661" customFormat="1" ht="10.5" customHeight="1" x14ac:dyDescent="0.2">
      <c r="A804" s="2832" t="s">
        <v>152</v>
      </c>
      <c r="B804" s="2839"/>
      <c r="C804" s="63" t="s">
        <v>483</v>
      </c>
      <c r="D804" s="63"/>
      <c r="E804" s="112">
        <f>E758+E762+E766+E770+E774+E778+E782+E786+E790+E794+E798</f>
        <v>3.9858240007481323</v>
      </c>
      <c r="F804" s="112">
        <f t="shared" ref="F804:AC805" si="223">F758+F762+F766+F770+F774+F778+F782+F786+F790+F794+F798</f>
        <v>4.0339018488177567</v>
      </c>
      <c r="G804" s="112">
        <f t="shared" si="223"/>
        <v>4.1199214790530654</v>
      </c>
      <c r="H804" s="442">
        <f t="shared" si="223"/>
        <v>4.2639214790452948</v>
      </c>
      <c r="I804" s="112">
        <f t="shared" si="223"/>
        <v>4.2499018488061004</v>
      </c>
      <c r="J804" s="112">
        <f t="shared" si="223"/>
        <v>3.6499018488115578</v>
      </c>
      <c r="K804" s="112">
        <f t="shared" si="223"/>
        <v>4.7157888008959645</v>
      </c>
      <c r="L804" s="112">
        <f t="shared" si="223"/>
        <v>3.8276019610662257</v>
      </c>
      <c r="M804" s="112">
        <f t="shared" si="223"/>
        <v>4.4321417694664067</v>
      </c>
      <c r="N804" s="442">
        <f t="shared" si="223"/>
        <v>4.1976446085432544</v>
      </c>
      <c r="O804" s="112">
        <f t="shared" si="223"/>
        <v>4.4899018488178877</v>
      </c>
      <c r="P804" s="112">
        <f t="shared" si="223"/>
        <v>4.1260805681313766</v>
      </c>
      <c r="Q804" s="112">
        <f t="shared" si="223"/>
        <v>4.0402166407140472</v>
      </c>
      <c r="R804" s="112">
        <f t="shared" si="223"/>
        <v>4.0574347492539191</v>
      </c>
      <c r="S804" s="112">
        <f t="shared" si="223"/>
        <v>4.1832201616620512</v>
      </c>
      <c r="T804" s="112">
        <f t="shared" si="223"/>
        <v>4.2396100808255248</v>
      </c>
      <c r="U804" s="112">
        <f t="shared" si="223"/>
        <v>4.4034151212553452</v>
      </c>
      <c r="V804" s="442">
        <f t="shared" si="223"/>
        <v>4.0873447185730614</v>
      </c>
      <c r="W804" s="112">
        <f t="shared" si="223"/>
        <v>4.2172628083893109</v>
      </c>
      <c r="X804" s="112">
        <f t="shared" si="223"/>
        <v>4.0294266287632947</v>
      </c>
      <c r="Y804" s="112">
        <f t="shared" si="223"/>
        <v>4.2356019610674913</v>
      </c>
      <c r="Z804" s="112">
        <f t="shared" si="223"/>
        <v>4.3656446085414649</v>
      </c>
      <c r="AA804" s="112">
        <f t="shared" si="223"/>
        <v>4.4414347492519326</v>
      </c>
      <c r="AB804" s="112">
        <f t="shared" si="223"/>
        <v>4.2396100808369841</v>
      </c>
      <c r="AC804" s="124">
        <f t="shared" si="223"/>
        <v>100.63275437133746</v>
      </c>
    </row>
    <row r="805" spans="1:30" s="661" customFormat="1" ht="10.5" customHeight="1" thickBot="1" x14ac:dyDescent="0.25">
      <c r="A805" s="2792"/>
      <c r="B805" s="2793"/>
      <c r="C805" s="45" t="s">
        <v>484</v>
      </c>
      <c r="D805" s="45"/>
      <c r="E805" s="126">
        <f>E759+E763+E767+E771+E775+E779+E783+E787+E791+E795+E799</f>
        <v>0</v>
      </c>
      <c r="F805" s="126">
        <f t="shared" si="223"/>
        <v>0</v>
      </c>
      <c r="G805" s="126">
        <f t="shared" si="223"/>
        <v>0</v>
      </c>
      <c r="H805" s="444">
        <f t="shared" si="223"/>
        <v>0</v>
      </c>
      <c r="I805" s="126">
        <f t="shared" si="223"/>
        <v>0</v>
      </c>
      <c r="J805" s="126">
        <f t="shared" si="223"/>
        <v>0</v>
      </c>
      <c r="K805" s="126">
        <f t="shared" si="223"/>
        <v>0</v>
      </c>
      <c r="L805" s="126">
        <f t="shared" si="223"/>
        <v>0</v>
      </c>
      <c r="M805" s="126">
        <f t="shared" si="223"/>
        <v>0</v>
      </c>
      <c r="N805" s="444">
        <f t="shared" si="223"/>
        <v>0</v>
      </c>
      <c r="O805" s="126">
        <f t="shared" si="223"/>
        <v>0</v>
      </c>
      <c r="P805" s="126">
        <f t="shared" si="223"/>
        <v>0</v>
      </c>
      <c r="Q805" s="126">
        <f t="shared" si="223"/>
        <v>0</v>
      </c>
      <c r="R805" s="126">
        <f t="shared" si="223"/>
        <v>0</v>
      </c>
      <c r="S805" s="126">
        <f t="shared" si="223"/>
        <v>0</v>
      </c>
      <c r="T805" s="126">
        <f>T759+T763+T767+T771+T775+T779+T783+T787+T791+T795+T799</f>
        <v>0</v>
      </c>
      <c r="U805" s="126">
        <f>U759+U763+U767+U771+U775+U779+U783+U787+U791+U795+U799</f>
        <v>0</v>
      </c>
      <c r="V805" s="444">
        <f t="shared" si="223"/>
        <v>0</v>
      </c>
      <c r="W805" s="126">
        <f t="shared" si="223"/>
        <v>0</v>
      </c>
      <c r="X805" s="126">
        <f t="shared" si="223"/>
        <v>0</v>
      </c>
      <c r="Y805" s="126">
        <f t="shared" si="223"/>
        <v>0</v>
      </c>
      <c r="Z805" s="126">
        <f t="shared" si="223"/>
        <v>0</v>
      </c>
      <c r="AA805" s="126">
        <f t="shared" si="223"/>
        <v>0</v>
      </c>
      <c r="AB805" s="126">
        <f t="shared" si="223"/>
        <v>0</v>
      </c>
      <c r="AC805" s="122">
        <f t="shared" si="223"/>
        <v>0</v>
      </c>
    </row>
    <row r="806" spans="1:30" s="661" customFormat="1" ht="10.5" customHeight="1" x14ac:dyDescent="0.2">
      <c r="A806" s="2733" t="s">
        <v>153</v>
      </c>
      <c r="B806" s="2734"/>
      <c r="C806" s="12" t="s">
        <v>483</v>
      </c>
      <c r="D806" s="12"/>
      <c r="E806" s="112">
        <f t="shared" ref="E806:AC806" si="224">E726+E730-E804</f>
        <v>0.2609759992518681</v>
      </c>
      <c r="F806" s="112">
        <f t="shared" si="224"/>
        <v>0.13369815118224349</v>
      </c>
      <c r="G806" s="112">
        <f t="shared" si="224"/>
        <v>3.0878520946934884E-2</v>
      </c>
      <c r="H806" s="442">
        <f t="shared" si="224"/>
        <v>-0.17252147904529469</v>
      </c>
      <c r="I806" s="112">
        <f t="shared" si="224"/>
        <v>-0.14350184880610062</v>
      </c>
      <c r="J806" s="112">
        <f t="shared" si="224"/>
        <v>0.43309815118844242</v>
      </c>
      <c r="K806" s="112">
        <f t="shared" si="224"/>
        <v>-0.51578880089596435</v>
      </c>
      <c r="L806" s="112">
        <f t="shared" si="224"/>
        <v>0.41139803893377414</v>
      </c>
      <c r="M806" s="112">
        <f t="shared" si="224"/>
        <v>-0.15054176946640663</v>
      </c>
      <c r="N806" s="442">
        <f t="shared" si="224"/>
        <v>7.9155391456745328E-2</v>
      </c>
      <c r="O806" s="112">
        <f t="shared" si="224"/>
        <v>-0.17170184881788764</v>
      </c>
      <c r="P806" s="112">
        <f t="shared" si="224"/>
        <v>0.10871943186862332</v>
      </c>
      <c r="Q806" s="112">
        <f t="shared" si="224"/>
        <v>0.17658335928595292</v>
      </c>
      <c r="R806" s="112">
        <f t="shared" si="224"/>
        <v>0.12456525074608038</v>
      </c>
      <c r="S806" s="112">
        <f t="shared" si="224"/>
        <v>4.7798383379493714E-3</v>
      </c>
      <c r="T806" s="112">
        <f t="shared" si="224"/>
        <v>-6.421008082552504E-2</v>
      </c>
      <c r="U806" s="112">
        <f t="shared" si="224"/>
        <v>-0.16381512125534492</v>
      </c>
      <c r="V806" s="442">
        <f t="shared" si="224"/>
        <v>0.13845528142693819</v>
      </c>
      <c r="W806" s="112">
        <f t="shared" si="224"/>
        <v>1.7537191610689007E-2</v>
      </c>
      <c r="X806" s="112">
        <f t="shared" si="224"/>
        <v>0.22097337123670524</v>
      </c>
      <c r="Y806" s="112">
        <f t="shared" si="224"/>
        <v>9.0398038932509195E-2</v>
      </c>
      <c r="Z806" s="112">
        <f t="shared" si="224"/>
        <v>-0.10564460854146507</v>
      </c>
      <c r="AA806" s="112">
        <f t="shared" si="224"/>
        <v>-0.21203474925193255</v>
      </c>
      <c r="AB806" s="112">
        <f t="shared" si="224"/>
        <v>-4.0210080836983408E-2</v>
      </c>
      <c r="AC806" s="124">
        <f t="shared" si="224"/>
        <v>0.49124562866253996</v>
      </c>
    </row>
    <row r="807" spans="1:30" s="661" customFormat="1" ht="10.5" customHeight="1" thickBot="1" x14ac:dyDescent="0.25">
      <c r="A807" s="2735"/>
      <c r="B807" s="2736"/>
      <c r="C807" s="9" t="s">
        <v>484</v>
      </c>
      <c r="D807" s="9"/>
      <c r="E807" s="112">
        <f>E727+E731-E805</f>
        <v>4.4748000000000001</v>
      </c>
      <c r="F807" s="112">
        <f t="shared" ref="F807:AB807" si="225">F727+F731-F805</f>
        <v>4.4321999999999999</v>
      </c>
      <c r="G807" s="112">
        <f t="shared" si="225"/>
        <v>4.4328000000000003</v>
      </c>
      <c r="H807" s="112">
        <f t="shared" si="225"/>
        <v>4.4039999999999999</v>
      </c>
      <c r="I807" s="112">
        <f t="shared" si="225"/>
        <v>4.4033999999999995</v>
      </c>
      <c r="J807" s="112">
        <f t="shared" si="225"/>
        <v>4.3895999999999997</v>
      </c>
      <c r="K807" s="112">
        <f t="shared" si="225"/>
        <v>4.4297999999999993</v>
      </c>
      <c r="L807" s="112">
        <f t="shared" si="225"/>
        <v>4.4627999999999997</v>
      </c>
      <c r="M807" s="112">
        <f t="shared" si="225"/>
        <v>4.3068</v>
      </c>
      <c r="N807" s="112">
        <f t="shared" si="225"/>
        <v>4.2611999999999997</v>
      </c>
      <c r="O807" s="112">
        <f t="shared" si="225"/>
        <v>4.4261999999999997</v>
      </c>
      <c r="P807" s="112">
        <f t="shared" si="225"/>
        <v>4.4268000000000001</v>
      </c>
      <c r="Q807" s="112">
        <f t="shared" si="225"/>
        <v>4.4820000000000002</v>
      </c>
      <c r="R807" s="112">
        <f t="shared" si="225"/>
        <v>4.3236000000000008</v>
      </c>
      <c r="S807" s="112">
        <f t="shared" si="225"/>
        <v>4.3026</v>
      </c>
      <c r="T807" s="112">
        <f t="shared" si="225"/>
        <v>4.3338000000000001</v>
      </c>
      <c r="U807" s="112">
        <f t="shared" si="225"/>
        <v>4.3878000000000004</v>
      </c>
      <c r="V807" s="112">
        <f t="shared" si="225"/>
        <v>4.3860000000000001</v>
      </c>
      <c r="W807" s="112">
        <f t="shared" si="225"/>
        <v>4.3848000000000003</v>
      </c>
      <c r="X807" s="112">
        <f t="shared" si="225"/>
        <v>4.4028</v>
      </c>
      <c r="Y807" s="112">
        <f t="shared" si="225"/>
        <v>4.4615999999999998</v>
      </c>
      <c r="Z807" s="112">
        <f t="shared" si="225"/>
        <v>4.4489999999999998</v>
      </c>
      <c r="AA807" s="112">
        <f t="shared" si="225"/>
        <v>4.4130000000000003</v>
      </c>
      <c r="AB807" s="112">
        <f t="shared" si="225"/>
        <v>4.3554000000000004</v>
      </c>
      <c r="AC807" s="124">
        <f>AC727+AC731-AC805</f>
        <v>105.53279999999999</v>
      </c>
    </row>
    <row r="808" spans="1:30" s="32" customFormat="1" ht="10.5" customHeight="1" x14ac:dyDescent="0.2">
      <c r="A808" s="2764" t="s">
        <v>9</v>
      </c>
      <c r="B808" s="2765"/>
      <c r="C808" s="14" t="s">
        <v>483</v>
      </c>
      <c r="D808" s="14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347"/>
    </row>
    <row r="809" spans="1:30" s="32" customFormat="1" ht="10.5" customHeight="1" thickBot="1" x14ac:dyDescent="0.25">
      <c r="A809" s="2766"/>
      <c r="B809" s="2767"/>
      <c r="C809" s="15" t="s">
        <v>484</v>
      </c>
      <c r="D809" s="15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348"/>
    </row>
    <row r="810" spans="1:30" s="72" customFormat="1" ht="30" customHeight="1" thickBot="1" x14ac:dyDescent="0.25">
      <c r="A810" s="289"/>
      <c r="B810" s="71"/>
      <c r="C810" s="290" t="s">
        <v>280</v>
      </c>
      <c r="E810" s="101"/>
      <c r="F810" s="101"/>
      <c r="G810" s="101"/>
      <c r="H810" s="452">
        <f>H740+H744+H747+H758+H762+H766+H770+H774+H778+H782+H786+H790+H794</f>
        <v>9.3318999999956134</v>
      </c>
      <c r="I810" s="841"/>
      <c r="J810" s="841"/>
      <c r="K810" s="841"/>
      <c r="L810" s="841"/>
      <c r="M810" s="841"/>
      <c r="N810" s="452">
        <f>N740+N744+N747+N758+N762+N766+N770+N774+N778+N782+N786+N790+N794</f>
        <v>9.1868999999984293</v>
      </c>
      <c r="O810" s="841"/>
      <c r="P810" s="841"/>
      <c r="Q810" s="841"/>
      <c r="R810" s="841"/>
      <c r="S810" s="841"/>
      <c r="T810" s="841"/>
      <c r="U810" s="841"/>
      <c r="V810" s="452">
        <f>V740+V744+V747+V758+V762+V766+V770+V774+V778+V782+V786+V790+V794</f>
        <v>9.2929999999985373</v>
      </c>
      <c r="W810" s="841"/>
      <c r="X810" s="841"/>
      <c r="Y810" s="452">
        <f>Y740+Y744+Y747+Y758+Y762+Y766+Y770+Y774+Y778+Y782+Y786+Y790+Y794</f>
        <v>9.4147999999983849</v>
      </c>
      <c r="Z810" s="841"/>
      <c r="AA810" s="841"/>
      <c r="AB810" s="841"/>
      <c r="AC810" s="841"/>
      <c r="AD810" s="893"/>
    </row>
    <row r="811" spans="1:30" s="661" customFormat="1" ht="28.5" customHeight="1" x14ac:dyDescent="0.2">
      <c r="A811" s="765" t="s">
        <v>17</v>
      </c>
      <c r="B811" s="79" t="s">
        <v>5</v>
      </c>
      <c r="C811" s="6" t="s">
        <v>14</v>
      </c>
      <c r="D811" s="6" t="s">
        <v>498</v>
      </c>
      <c r="E811" s="2719" t="s">
        <v>15</v>
      </c>
      <c r="F811" s="2719"/>
      <c r="G811" s="2719"/>
      <c r="H811" s="2719"/>
      <c r="I811" s="2719"/>
      <c r="J811" s="2719"/>
      <c r="K811" s="2719"/>
      <c r="L811" s="2719"/>
      <c r="M811" s="2719"/>
      <c r="N811" s="2719"/>
      <c r="O811" s="2719"/>
      <c r="P811" s="2719"/>
      <c r="Q811" s="2719"/>
      <c r="R811" s="2719"/>
      <c r="S811" s="2719"/>
      <c r="T811" s="2719"/>
      <c r="U811" s="2719"/>
      <c r="V811" s="2719"/>
      <c r="W811" s="2719"/>
      <c r="X811" s="2719"/>
      <c r="Y811" s="2719"/>
      <c r="Z811" s="2719"/>
      <c r="AA811" s="2719"/>
      <c r="AB811" s="2719"/>
      <c r="AC811" s="2905" t="s">
        <v>10</v>
      </c>
    </row>
    <row r="812" spans="1:30" s="13" customFormat="1" ht="12.75" customHeight="1" thickBot="1" x14ac:dyDescent="0.25">
      <c r="A812" s="2722" t="s">
        <v>262</v>
      </c>
      <c r="B812" s="2723"/>
      <c r="C812" s="17"/>
      <c r="D812" s="17"/>
      <c r="E812" s="18">
        <v>1</v>
      </c>
      <c r="F812" s="18">
        <v>2</v>
      </c>
      <c r="G812" s="18">
        <v>3</v>
      </c>
      <c r="H812" s="18">
        <v>4</v>
      </c>
      <c r="I812" s="18">
        <v>5</v>
      </c>
      <c r="J812" s="18">
        <v>6</v>
      </c>
      <c r="K812" s="18">
        <v>7</v>
      </c>
      <c r="L812" s="18">
        <v>8</v>
      </c>
      <c r="M812" s="18">
        <v>9</v>
      </c>
      <c r="N812" s="18">
        <v>10</v>
      </c>
      <c r="O812" s="18">
        <v>11</v>
      </c>
      <c r="P812" s="18">
        <v>12</v>
      </c>
      <c r="Q812" s="18">
        <v>13</v>
      </c>
      <c r="R812" s="18">
        <v>14</v>
      </c>
      <c r="S812" s="18">
        <v>15</v>
      </c>
      <c r="T812" s="18">
        <v>16</v>
      </c>
      <c r="U812" s="18">
        <v>17</v>
      </c>
      <c r="V812" s="18">
        <v>18</v>
      </c>
      <c r="W812" s="18">
        <v>19</v>
      </c>
      <c r="X812" s="18">
        <v>20</v>
      </c>
      <c r="Y812" s="18">
        <v>21</v>
      </c>
      <c r="Z812" s="18">
        <v>22</v>
      </c>
      <c r="AA812" s="18">
        <v>23</v>
      </c>
      <c r="AB812" s="18">
        <v>24</v>
      </c>
      <c r="AC812" s="2906"/>
    </row>
    <row r="813" spans="1:30" s="13" customFormat="1" ht="12.75" customHeight="1" x14ac:dyDescent="0.2">
      <c r="A813" s="19" t="s">
        <v>6</v>
      </c>
      <c r="B813" s="20"/>
      <c r="C813" s="21"/>
      <c r="D813" s="1203"/>
      <c r="E813" s="20">
        <v>4</v>
      </c>
      <c r="F813" s="20">
        <v>4</v>
      </c>
      <c r="G813" s="20">
        <v>4</v>
      </c>
      <c r="H813" s="20">
        <v>4</v>
      </c>
      <c r="I813" s="20">
        <v>4</v>
      </c>
      <c r="J813" s="20">
        <v>4</v>
      </c>
      <c r="K813" s="20">
        <v>4</v>
      </c>
      <c r="L813" s="20">
        <v>4</v>
      </c>
      <c r="M813" s="20">
        <v>4</v>
      </c>
      <c r="N813" s="20">
        <v>4</v>
      </c>
      <c r="O813" s="20">
        <v>4</v>
      </c>
      <c r="P813" s="20">
        <v>4</v>
      </c>
      <c r="Q813" s="20">
        <v>4</v>
      </c>
      <c r="R813" s="20">
        <v>4</v>
      </c>
      <c r="S813" s="20">
        <v>4</v>
      </c>
      <c r="T813" s="20">
        <v>4</v>
      </c>
      <c r="U813" s="20">
        <v>4</v>
      </c>
      <c r="V813" s="20">
        <v>4</v>
      </c>
      <c r="W813" s="20">
        <v>4</v>
      </c>
      <c r="X813" s="20">
        <v>4</v>
      </c>
      <c r="Y813" s="20">
        <v>4</v>
      </c>
      <c r="Z813" s="20">
        <v>4</v>
      </c>
      <c r="AA813" s="20">
        <v>4</v>
      </c>
      <c r="AB813" s="20">
        <v>4</v>
      </c>
      <c r="AC813" s="344"/>
    </row>
    <row r="814" spans="1:30" s="13" customFormat="1" ht="12.75" customHeight="1" thickBot="1" x14ac:dyDescent="0.25">
      <c r="A814" s="36" t="s">
        <v>7</v>
      </c>
      <c r="B814" s="37"/>
      <c r="C814" s="38"/>
      <c r="D814" s="1224"/>
      <c r="E814" s="37">
        <v>9</v>
      </c>
      <c r="F814" s="37">
        <v>9</v>
      </c>
      <c r="G814" s="37">
        <v>9</v>
      </c>
      <c r="H814" s="37">
        <v>9</v>
      </c>
      <c r="I814" s="37">
        <v>9</v>
      </c>
      <c r="J814" s="37">
        <v>9</v>
      </c>
      <c r="K814" s="37">
        <v>9</v>
      </c>
      <c r="L814" s="37">
        <v>9</v>
      </c>
      <c r="M814" s="37">
        <v>9</v>
      </c>
      <c r="N814" s="37">
        <v>9</v>
      </c>
      <c r="O814" s="37">
        <v>9</v>
      </c>
      <c r="P814" s="37">
        <v>9</v>
      </c>
      <c r="Q814" s="37">
        <v>9</v>
      </c>
      <c r="R814" s="37">
        <v>9</v>
      </c>
      <c r="S814" s="37">
        <v>9</v>
      </c>
      <c r="T814" s="37">
        <v>9</v>
      </c>
      <c r="U814" s="37">
        <v>9</v>
      </c>
      <c r="V814" s="37">
        <v>9</v>
      </c>
      <c r="W814" s="37">
        <v>9</v>
      </c>
      <c r="X814" s="37">
        <v>9</v>
      </c>
      <c r="Y814" s="37">
        <v>9</v>
      </c>
      <c r="Z814" s="37">
        <v>9</v>
      </c>
      <c r="AA814" s="37">
        <v>9</v>
      </c>
      <c r="AB814" s="37">
        <v>9</v>
      </c>
      <c r="AC814" s="345"/>
    </row>
    <row r="815" spans="1:30" s="661" customFormat="1" ht="12" customHeight="1" x14ac:dyDescent="0.2">
      <c r="A815" s="2751" t="s">
        <v>866</v>
      </c>
      <c r="B815" s="2712" t="s">
        <v>131</v>
      </c>
      <c r="C815" s="10" t="s">
        <v>483</v>
      </c>
      <c r="D815" s="10" t="s">
        <v>466</v>
      </c>
      <c r="E815" s="80"/>
      <c r="F815" s="80"/>
      <c r="G815" s="80"/>
      <c r="H815" s="420"/>
      <c r="I815" s="80"/>
      <c r="J815" s="80"/>
      <c r="K815" s="80"/>
      <c r="L815" s="80"/>
      <c r="M815" s="80"/>
      <c r="N815" s="420"/>
      <c r="O815" s="80"/>
      <c r="P815" s="80"/>
      <c r="Q815" s="80"/>
      <c r="R815" s="80"/>
      <c r="S815" s="80"/>
      <c r="T815" s="80"/>
      <c r="U815" s="80"/>
      <c r="V815" s="420"/>
      <c r="W815" s="80"/>
      <c r="X815" s="80"/>
      <c r="Y815" s="80"/>
      <c r="Z815" s="80"/>
      <c r="AA815" s="80"/>
      <c r="AB815" s="81"/>
      <c r="AC815" s="579">
        <f>SUM(E815:AB815)</f>
        <v>0</v>
      </c>
    </row>
    <row r="816" spans="1:30" s="661" customFormat="1" ht="10.5" customHeight="1" thickBot="1" x14ac:dyDescent="0.25">
      <c r="A816" s="2716"/>
      <c r="B816" s="2713"/>
      <c r="C816" s="11" t="s">
        <v>484</v>
      </c>
      <c r="D816" s="11" t="s">
        <v>466</v>
      </c>
      <c r="E816" s="82"/>
      <c r="F816" s="82"/>
      <c r="G816" s="82"/>
      <c r="H816" s="424"/>
      <c r="I816" s="82"/>
      <c r="J816" s="82"/>
      <c r="K816" s="82"/>
      <c r="L816" s="82"/>
      <c r="M816" s="82"/>
      <c r="N816" s="424"/>
      <c r="O816" s="82"/>
      <c r="P816" s="82"/>
      <c r="Q816" s="82"/>
      <c r="R816" s="82"/>
      <c r="S816" s="82"/>
      <c r="T816" s="82"/>
      <c r="U816" s="82"/>
      <c r="V816" s="424"/>
      <c r="W816" s="82"/>
      <c r="X816" s="82"/>
      <c r="Y816" s="82"/>
      <c r="Z816" s="82"/>
      <c r="AA816" s="82"/>
      <c r="AB816" s="83"/>
      <c r="AC816" s="534">
        <f>SUM(E816:AB816)</f>
        <v>0</v>
      </c>
    </row>
    <row r="817" spans="1:30" s="661" customFormat="1" ht="10.5" customHeight="1" x14ac:dyDescent="0.2">
      <c r="A817" s="2716"/>
      <c r="B817" s="2713"/>
      <c r="C817" s="11" t="s">
        <v>8</v>
      </c>
      <c r="D817" s="1201" t="s">
        <v>465</v>
      </c>
      <c r="E817" s="2149">
        <v>6</v>
      </c>
      <c r="F817" s="2150">
        <v>6</v>
      </c>
      <c r="G817" s="2150">
        <v>6</v>
      </c>
      <c r="H817" s="2150">
        <v>5</v>
      </c>
      <c r="I817" s="2150">
        <v>6</v>
      </c>
      <c r="J817" s="2150">
        <v>6</v>
      </c>
      <c r="K817" s="2150">
        <v>6</v>
      </c>
      <c r="L817" s="2150">
        <v>7</v>
      </c>
      <c r="M817" s="2150">
        <v>6</v>
      </c>
      <c r="N817" s="2150">
        <v>6</v>
      </c>
      <c r="O817" s="2150">
        <v>6</v>
      </c>
      <c r="P817" s="2150">
        <v>6</v>
      </c>
      <c r="Q817" s="2150">
        <v>6</v>
      </c>
      <c r="R817" s="2150">
        <v>6</v>
      </c>
      <c r="S817" s="2150">
        <v>6</v>
      </c>
      <c r="T817" s="2150">
        <v>6</v>
      </c>
      <c r="U817" s="2150">
        <v>6</v>
      </c>
      <c r="V817" s="2150">
        <v>7</v>
      </c>
      <c r="W817" s="2150">
        <v>7</v>
      </c>
      <c r="X817" s="2150">
        <v>7</v>
      </c>
      <c r="Y817" s="2150">
        <v>7</v>
      </c>
      <c r="Z817" s="2150">
        <v>7</v>
      </c>
      <c r="AA817" s="2150">
        <v>6</v>
      </c>
      <c r="AB817" s="2151">
        <v>6</v>
      </c>
      <c r="AC817" s="534"/>
      <c r="AD817" s="280">
        <f>MAX(E817:AB817)</f>
        <v>7</v>
      </c>
    </row>
    <row r="818" spans="1:30" s="661" customFormat="1" ht="10.5" customHeight="1" thickBot="1" x14ac:dyDescent="0.25">
      <c r="A818" s="2728"/>
      <c r="B818" s="2741"/>
      <c r="C818" s="45" t="s">
        <v>16</v>
      </c>
      <c r="D818" s="45"/>
      <c r="E818" s="84" t="e">
        <v>#DIV/0!</v>
      </c>
      <c r="F818" s="84" t="e">
        <v>#DIV/0!</v>
      </c>
      <c r="G818" s="84" t="e">
        <v>#DIV/0!</v>
      </c>
      <c r="H818" s="443" t="e">
        <v>#DIV/0!</v>
      </c>
      <c r="I818" s="84" t="e">
        <v>#DIV/0!</v>
      </c>
      <c r="J818" s="84" t="e">
        <v>#DIV/0!</v>
      </c>
      <c r="K818" s="84" t="e">
        <v>#DIV/0!</v>
      </c>
      <c r="L818" s="84" t="e">
        <v>#DIV/0!</v>
      </c>
      <c r="M818" s="84" t="e">
        <v>#DIV/0!</v>
      </c>
      <c r="N818" s="443" t="e">
        <v>#DIV/0!</v>
      </c>
      <c r="O818" s="84" t="e">
        <v>#DIV/0!</v>
      </c>
      <c r="P818" s="84" t="e">
        <v>#DIV/0!</v>
      </c>
      <c r="Q818" s="84" t="e">
        <v>#DIV/0!</v>
      </c>
      <c r="R818" s="84" t="e">
        <v>#DIV/0!</v>
      </c>
      <c r="S818" s="84" t="e">
        <v>#DIV/0!</v>
      </c>
      <c r="T818" s="84" t="e">
        <v>#DIV/0!</v>
      </c>
      <c r="U818" s="84" t="e">
        <v>#DIV/0!</v>
      </c>
      <c r="V818" s="443" t="e">
        <v>#DIV/0!</v>
      </c>
      <c r="W818" s="84" t="e">
        <v>#DIV/0!</v>
      </c>
      <c r="X818" s="84" t="e">
        <v>#DIV/0!</v>
      </c>
      <c r="Y818" s="84" t="e">
        <v>#DIV/0!</v>
      </c>
      <c r="Z818" s="84" t="e">
        <v>#DIV/0!</v>
      </c>
      <c r="AA818" s="84" t="e">
        <v>#DIV/0!</v>
      </c>
      <c r="AB818" s="85" t="e">
        <v>#DIV/0!</v>
      </c>
      <c r="AC818" s="612" t="e">
        <f>AC816/AC815</f>
        <v>#DIV/0!</v>
      </c>
    </row>
    <row r="819" spans="1:30" s="661" customFormat="1" ht="10.5" customHeight="1" x14ac:dyDescent="0.2">
      <c r="A819" s="2832" t="s">
        <v>867</v>
      </c>
      <c r="B819" s="2727" t="s">
        <v>130</v>
      </c>
      <c r="C819" s="63" t="s">
        <v>483</v>
      </c>
      <c r="D819" s="63" t="s">
        <v>466</v>
      </c>
      <c r="E819" s="86"/>
      <c r="F819" s="86"/>
      <c r="G819" s="86"/>
      <c r="H819" s="420"/>
      <c r="I819" s="86"/>
      <c r="J819" s="86"/>
      <c r="K819" s="86"/>
      <c r="L819" s="86"/>
      <c r="M819" s="86"/>
      <c r="N819" s="420"/>
      <c r="O819" s="86"/>
      <c r="P819" s="86"/>
      <c r="Q819" s="86"/>
      <c r="R819" s="86"/>
      <c r="S819" s="86"/>
      <c r="T819" s="86"/>
      <c r="U819" s="86"/>
      <c r="V819" s="420"/>
      <c r="W819" s="86"/>
      <c r="X819" s="86"/>
      <c r="Y819" s="86"/>
      <c r="Z819" s="86"/>
      <c r="AA819" s="86"/>
      <c r="AB819" s="86"/>
      <c r="AC819" s="121">
        <f>SUM(E819:AB819)</f>
        <v>0</v>
      </c>
    </row>
    <row r="820" spans="1:30" s="661" customFormat="1" ht="10.5" customHeight="1" x14ac:dyDescent="0.2">
      <c r="A820" s="2716"/>
      <c r="B820" s="2713"/>
      <c r="C820" s="11" t="s">
        <v>484</v>
      </c>
      <c r="D820" s="11" t="s">
        <v>466</v>
      </c>
      <c r="E820" s="82"/>
      <c r="F820" s="82"/>
      <c r="G820" s="82"/>
      <c r="H820" s="424"/>
      <c r="I820" s="82"/>
      <c r="J820" s="82"/>
      <c r="K820" s="82"/>
      <c r="L820" s="82"/>
      <c r="M820" s="82"/>
      <c r="N820" s="424"/>
      <c r="O820" s="82"/>
      <c r="P820" s="82"/>
      <c r="Q820" s="82"/>
      <c r="R820" s="82"/>
      <c r="S820" s="82"/>
      <c r="T820" s="82"/>
      <c r="U820" s="82"/>
      <c r="V820" s="424"/>
      <c r="W820" s="82"/>
      <c r="X820" s="82"/>
      <c r="Y820" s="82"/>
      <c r="Z820" s="82"/>
      <c r="AA820" s="82"/>
      <c r="AB820" s="82"/>
      <c r="AC820" s="117">
        <f>SUM(E820:AB820)</f>
        <v>0</v>
      </c>
    </row>
    <row r="821" spans="1:30" s="661" customFormat="1" ht="10.5" customHeight="1" x14ac:dyDescent="0.2">
      <c r="A821" s="2716"/>
      <c r="B821" s="2713"/>
      <c r="C821" s="11" t="s">
        <v>8</v>
      </c>
      <c r="D821" s="1248" t="s">
        <v>465</v>
      </c>
      <c r="E821" s="2152">
        <v>16</v>
      </c>
      <c r="F821" s="2153">
        <v>17</v>
      </c>
      <c r="G821" s="2153">
        <v>17</v>
      </c>
      <c r="H821" s="2153">
        <v>17</v>
      </c>
      <c r="I821" s="2153">
        <v>17</v>
      </c>
      <c r="J821" s="2153">
        <v>17</v>
      </c>
      <c r="K821" s="2153">
        <v>17</v>
      </c>
      <c r="L821" s="2153">
        <v>17</v>
      </c>
      <c r="M821" s="2153">
        <v>17</v>
      </c>
      <c r="N821" s="2153">
        <v>17</v>
      </c>
      <c r="O821" s="2153">
        <v>17</v>
      </c>
      <c r="P821" s="2153">
        <v>17</v>
      </c>
      <c r="Q821" s="2153">
        <v>17</v>
      </c>
      <c r="R821" s="2153">
        <v>16</v>
      </c>
      <c r="S821" s="2153">
        <v>16</v>
      </c>
      <c r="T821" s="2153">
        <v>17</v>
      </c>
      <c r="U821" s="2153">
        <v>17</v>
      </c>
      <c r="V821" s="2153">
        <v>17</v>
      </c>
      <c r="W821" s="2153">
        <v>18</v>
      </c>
      <c r="X821" s="2153">
        <v>17</v>
      </c>
      <c r="Y821" s="2153">
        <v>18</v>
      </c>
      <c r="Z821" s="2153">
        <v>18</v>
      </c>
      <c r="AA821" s="2153">
        <v>17</v>
      </c>
      <c r="AB821" s="2154">
        <v>17</v>
      </c>
      <c r="AC821" s="117"/>
      <c r="AD821" s="280">
        <f>MAX(E821:AB821)</f>
        <v>18</v>
      </c>
    </row>
    <row r="822" spans="1:30" s="661" customFormat="1" ht="10.5" customHeight="1" thickBot="1" x14ac:dyDescent="0.25">
      <c r="A822" s="2717"/>
      <c r="B822" s="2714"/>
      <c r="C822" s="46" t="s">
        <v>16</v>
      </c>
      <c r="D822" s="46"/>
      <c r="E822" s="90" t="e">
        <v>#DIV/0!</v>
      </c>
      <c r="F822" s="90" t="e">
        <v>#DIV/0!</v>
      </c>
      <c r="G822" s="90" t="e">
        <v>#DIV/0!</v>
      </c>
      <c r="H822" s="445" t="e">
        <v>#DIV/0!</v>
      </c>
      <c r="I822" s="90" t="e">
        <v>#DIV/0!</v>
      </c>
      <c r="J822" s="90" t="e">
        <v>#DIV/0!</v>
      </c>
      <c r="K822" s="90" t="e">
        <v>#DIV/0!</v>
      </c>
      <c r="L822" s="90" t="e">
        <v>#DIV/0!</v>
      </c>
      <c r="M822" s="90" t="e">
        <v>#DIV/0!</v>
      </c>
      <c r="N822" s="445" t="e">
        <v>#DIV/0!</v>
      </c>
      <c r="O822" s="90" t="e">
        <v>#DIV/0!</v>
      </c>
      <c r="P822" s="90" t="e">
        <v>#DIV/0!</v>
      </c>
      <c r="Q822" s="90" t="e">
        <v>#DIV/0!</v>
      </c>
      <c r="R822" s="90" t="e">
        <v>#DIV/0!</v>
      </c>
      <c r="S822" s="90" t="e">
        <v>#DIV/0!</v>
      </c>
      <c r="T822" s="90" t="e">
        <v>#DIV/0!</v>
      </c>
      <c r="U822" s="90" t="e">
        <v>#DIV/0!</v>
      </c>
      <c r="V822" s="445" t="e">
        <v>#DIV/0!</v>
      </c>
      <c r="W822" s="90" t="e">
        <v>#DIV/0!</v>
      </c>
      <c r="X822" s="90" t="e">
        <v>#DIV/0!</v>
      </c>
      <c r="Y822" s="90" t="e">
        <v>#DIV/0!</v>
      </c>
      <c r="Z822" s="90" t="e">
        <v>#DIV/0!</v>
      </c>
      <c r="AA822" s="90" t="e">
        <v>#DIV/0!</v>
      </c>
      <c r="AB822" s="90" t="e">
        <v>#DIV/0!</v>
      </c>
      <c r="AC822" s="184" t="e">
        <f>AC820/AC819</f>
        <v>#DIV/0!</v>
      </c>
    </row>
    <row r="823" spans="1:30" s="661" customFormat="1" ht="10.5" customHeight="1" x14ac:dyDescent="0.2">
      <c r="A823" s="2715" t="s">
        <v>846</v>
      </c>
      <c r="B823" s="2712" t="s">
        <v>486</v>
      </c>
      <c r="C823" s="10" t="s">
        <v>483</v>
      </c>
      <c r="D823" s="1203" t="s">
        <v>479</v>
      </c>
      <c r="E823" s="2626">
        <v>0.59850000000000003</v>
      </c>
      <c r="F823" s="2626">
        <v>0.54670000000000007</v>
      </c>
      <c r="G823" s="2626">
        <v>0.5855499999999999</v>
      </c>
      <c r="H823" s="2626">
        <v>0.59079999999999999</v>
      </c>
      <c r="I823" s="2626">
        <v>0.56804999999999994</v>
      </c>
      <c r="J823" s="2626">
        <v>0.64085000000000003</v>
      </c>
      <c r="K823" s="2626">
        <v>0.63560000000000005</v>
      </c>
      <c r="L823" s="2626">
        <v>0.67444999999999999</v>
      </c>
      <c r="M823" s="2626">
        <v>0.70595000000000008</v>
      </c>
      <c r="N823" s="2626">
        <v>0.64924999999999999</v>
      </c>
      <c r="O823" s="2626">
        <v>0.68704999999999994</v>
      </c>
      <c r="P823" s="2626">
        <v>0.63035000000000008</v>
      </c>
      <c r="Q823" s="2626">
        <v>0.68179999999999996</v>
      </c>
      <c r="R823" s="2626">
        <v>0.61985000000000001</v>
      </c>
      <c r="S823" s="2626">
        <v>0.68740000000000001</v>
      </c>
      <c r="T823" s="2626">
        <v>0.65345000000000009</v>
      </c>
      <c r="U823" s="2626">
        <v>0.67585000000000006</v>
      </c>
      <c r="V823" s="2626">
        <v>0.63560000000000005</v>
      </c>
      <c r="W823" s="2626">
        <v>0.69370000000000009</v>
      </c>
      <c r="X823" s="2626">
        <v>0.70840000000000003</v>
      </c>
      <c r="Y823" s="2626">
        <v>0.72520000000000007</v>
      </c>
      <c r="Z823" s="2626">
        <v>0.72065000000000001</v>
      </c>
      <c r="AA823" s="2626">
        <v>0.68285000000000007</v>
      </c>
      <c r="AB823" s="2626">
        <v>0.62335000000000007</v>
      </c>
      <c r="AC823" s="121">
        <f>SUM(E823:AB823)</f>
        <v>15.621199999999998</v>
      </c>
      <c r="AD823" s="120"/>
    </row>
    <row r="824" spans="1:30" s="661" customFormat="1" ht="10.5" customHeight="1" x14ac:dyDescent="0.2">
      <c r="A824" s="2716"/>
      <c r="B824" s="2713"/>
      <c r="C824" s="11" t="s">
        <v>484</v>
      </c>
      <c r="D824" s="1201" t="s">
        <v>479</v>
      </c>
      <c r="E824" s="2627">
        <v>0.33565</v>
      </c>
      <c r="F824" s="2627">
        <v>0.28455000000000003</v>
      </c>
      <c r="G824" s="2627">
        <v>0.33879999999999999</v>
      </c>
      <c r="H824" s="2627">
        <v>0.33914999999999995</v>
      </c>
      <c r="I824" s="2627">
        <v>0.30099999999999999</v>
      </c>
      <c r="J824" s="2627">
        <v>0.36714999999999998</v>
      </c>
      <c r="K824" s="2627">
        <v>0.31814999999999999</v>
      </c>
      <c r="L824" s="2627">
        <v>0.35980000000000001</v>
      </c>
      <c r="M824" s="2627">
        <v>0.36854999999999999</v>
      </c>
      <c r="N824" s="2627">
        <v>0.30554999999999999</v>
      </c>
      <c r="O824" s="2627">
        <v>0.38114999999999999</v>
      </c>
      <c r="P824" s="2627">
        <v>0.30835000000000001</v>
      </c>
      <c r="Q824" s="2627">
        <v>0.37030000000000002</v>
      </c>
      <c r="R824" s="2627">
        <v>0.30135000000000001</v>
      </c>
      <c r="S824" s="2627">
        <v>0.38010000000000005</v>
      </c>
      <c r="T824" s="2627">
        <v>0.3402</v>
      </c>
      <c r="U824" s="2627">
        <v>0.38569999999999999</v>
      </c>
      <c r="V824" s="2627">
        <v>0.33494999999999997</v>
      </c>
      <c r="W824" s="2627">
        <v>0.40355000000000002</v>
      </c>
      <c r="X824" s="2627">
        <v>0.40494999999999998</v>
      </c>
      <c r="Y824" s="2627">
        <v>0.40075</v>
      </c>
      <c r="Z824" s="2627">
        <v>0.40039999999999998</v>
      </c>
      <c r="AA824" s="2627">
        <v>0.39130000000000004</v>
      </c>
      <c r="AB824" s="2627">
        <v>0.35805000000000003</v>
      </c>
      <c r="AC824" s="117">
        <f>SUM(E824:AB824)</f>
        <v>8.4794500000000017</v>
      </c>
      <c r="AD824" s="120"/>
    </row>
    <row r="825" spans="1:30" s="661" customFormat="1" ht="10.5" customHeight="1" x14ac:dyDescent="0.2">
      <c r="A825" s="2716"/>
      <c r="B825" s="2713"/>
      <c r="C825" s="11" t="s">
        <v>8</v>
      </c>
      <c r="D825" s="1201" t="s">
        <v>465</v>
      </c>
      <c r="E825" s="2155">
        <v>11</v>
      </c>
      <c r="F825" s="2156">
        <v>9</v>
      </c>
      <c r="G825" s="2156">
        <v>12</v>
      </c>
      <c r="H825" s="2156">
        <v>10</v>
      </c>
      <c r="I825" s="2156">
        <v>12</v>
      </c>
      <c r="J825" s="2156">
        <v>12</v>
      </c>
      <c r="K825" s="2156">
        <v>12</v>
      </c>
      <c r="L825" s="2156">
        <v>13</v>
      </c>
      <c r="M825" s="2156">
        <v>12</v>
      </c>
      <c r="N825" s="2156">
        <v>12</v>
      </c>
      <c r="O825" s="2156">
        <v>13</v>
      </c>
      <c r="P825" s="2156">
        <v>12</v>
      </c>
      <c r="Q825" s="2156">
        <v>12</v>
      </c>
      <c r="R825" s="2156">
        <v>13</v>
      </c>
      <c r="S825" s="2156">
        <v>12</v>
      </c>
      <c r="T825" s="2156">
        <v>13</v>
      </c>
      <c r="U825" s="2156">
        <v>12</v>
      </c>
      <c r="V825" s="2156">
        <v>13</v>
      </c>
      <c r="W825" s="2156">
        <v>14</v>
      </c>
      <c r="X825" s="2156">
        <v>14</v>
      </c>
      <c r="Y825" s="2156">
        <v>13</v>
      </c>
      <c r="Z825" s="2156">
        <v>13</v>
      </c>
      <c r="AA825" s="2156">
        <v>12</v>
      </c>
      <c r="AB825" s="2157">
        <v>12</v>
      </c>
      <c r="AC825" s="117"/>
    </row>
    <row r="826" spans="1:30" s="661" customFormat="1" ht="10.5" customHeight="1" thickBot="1" x14ac:dyDescent="0.25">
      <c r="A826" s="2717"/>
      <c r="B826" s="2714"/>
      <c r="C826" s="46" t="s">
        <v>16</v>
      </c>
      <c r="D826" s="1224"/>
      <c r="E826" s="292">
        <f t="shared" ref="E826:AC826" si="226">E823/E824</f>
        <v>1.7831074035453598</v>
      </c>
      <c r="F826" s="292">
        <f t="shared" si="226"/>
        <v>1.9212792127921281</v>
      </c>
      <c r="G826" s="292">
        <f t="shared" si="226"/>
        <v>1.7283057851239667</v>
      </c>
      <c r="H826" s="466">
        <f t="shared" si="226"/>
        <v>1.7420020639834883</v>
      </c>
      <c r="I826" s="292">
        <f t="shared" si="226"/>
        <v>1.8872093023255814</v>
      </c>
      <c r="J826" s="292">
        <f t="shared" si="226"/>
        <v>1.7454718779790279</v>
      </c>
      <c r="K826" s="292">
        <f t="shared" si="226"/>
        <v>1.9977997799779981</v>
      </c>
      <c r="L826" s="292">
        <f t="shared" si="226"/>
        <v>1.8745136186770428</v>
      </c>
      <c r="M826" s="292">
        <f t="shared" si="226"/>
        <v>1.9154795821462491</v>
      </c>
      <c r="N826" s="466">
        <f t="shared" si="226"/>
        <v>2.1248568155784651</v>
      </c>
      <c r="O826" s="292">
        <f t="shared" si="226"/>
        <v>1.8025711662075297</v>
      </c>
      <c r="P826" s="292">
        <f t="shared" si="226"/>
        <v>2.044267877412032</v>
      </c>
      <c r="Q826" s="292">
        <f t="shared" si="226"/>
        <v>1.8412098298676747</v>
      </c>
      <c r="R826" s="292">
        <f t="shared" si="226"/>
        <v>2.0569105691056913</v>
      </c>
      <c r="S826" s="292">
        <f t="shared" si="226"/>
        <v>1.8084714548802945</v>
      </c>
      <c r="T826" s="292">
        <f t="shared" si="226"/>
        <v>1.9207818930041154</v>
      </c>
      <c r="U826" s="292">
        <f t="shared" si="226"/>
        <v>1.7522686025408352</v>
      </c>
      <c r="V826" s="466">
        <f t="shared" si="226"/>
        <v>1.8975966562173463</v>
      </c>
      <c r="W826" s="292">
        <f t="shared" si="226"/>
        <v>1.7189939288811797</v>
      </c>
      <c r="X826" s="292">
        <f t="shared" si="226"/>
        <v>1.7493517718236822</v>
      </c>
      <c r="Y826" s="292">
        <f t="shared" si="226"/>
        <v>1.8096069868995635</v>
      </c>
      <c r="Z826" s="292">
        <f t="shared" si="226"/>
        <v>1.799825174825175</v>
      </c>
      <c r="AA826" s="292">
        <f t="shared" si="226"/>
        <v>1.7450805008944543</v>
      </c>
      <c r="AB826" s="292">
        <f t="shared" si="226"/>
        <v>1.7409579667644184</v>
      </c>
      <c r="AC826" s="184">
        <f t="shared" si="226"/>
        <v>1.8422421265530187</v>
      </c>
    </row>
    <row r="827" spans="1:30" s="661" customFormat="1" ht="10.5" customHeight="1" x14ac:dyDescent="0.2">
      <c r="A827" s="2715" t="s">
        <v>847</v>
      </c>
      <c r="B827" s="2712" t="s">
        <v>848</v>
      </c>
      <c r="C827" s="10" t="s">
        <v>483</v>
      </c>
      <c r="D827" s="1203" t="s">
        <v>479</v>
      </c>
      <c r="E827" s="2626">
        <v>0.86065000000000003</v>
      </c>
      <c r="F827" s="2626">
        <v>0.84699999999999998</v>
      </c>
      <c r="G827" s="2626">
        <v>0.87675000000000003</v>
      </c>
      <c r="H827" s="2626">
        <v>0.88900000000000001</v>
      </c>
      <c r="I827" s="2626">
        <v>0.88970000000000005</v>
      </c>
      <c r="J827" s="2626">
        <v>0.92295000000000005</v>
      </c>
      <c r="K827" s="2626">
        <v>0.92504999999999993</v>
      </c>
      <c r="L827" s="2626">
        <v>0.93064999999999998</v>
      </c>
      <c r="M827" s="2626">
        <v>0.84350000000000003</v>
      </c>
      <c r="N827" s="2626">
        <v>0.73814999999999997</v>
      </c>
      <c r="O827" s="2626">
        <v>0.76334999999999997</v>
      </c>
      <c r="P827" s="2626">
        <v>0.71960000000000002</v>
      </c>
      <c r="Q827" s="2626">
        <v>0.72275</v>
      </c>
      <c r="R827" s="2626">
        <v>0.76300000000000001</v>
      </c>
      <c r="S827" s="2626">
        <v>0.73850000000000005</v>
      </c>
      <c r="T827" s="2626">
        <v>0.74095</v>
      </c>
      <c r="U827" s="2626">
        <v>0.74760000000000004</v>
      </c>
      <c r="V827" s="2626">
        <v>0.75460000000000005</v>
      </c>
      <c r="W827" s="2626">
        <v>0.79449999999999998</v>
      </c>
      <c r="X827" s="2626">
        <v>0.78785000000000005</v>
      </c>
      <c r="Y827" s="2626">
        <v>0.78610000000000002</v>
      </c>
      <c r="Z827" s="2626">
        <v>0.81025000000000003</v>
      </c>
      <c r="AA827" s="2626">
        <v>0.77945000000000009</v>
      </c>
      <c r="AB827" s="2626">
        <v>0.75109999999999999</v>
      </c>
      <c r="AC827" s="121">
        <f>SUM(E827:AB827)</f>
        <v>19.383000000000003</v>
      </c>
      <c r="AD827" s="120"/>
    </row>
    <row r="828" spans="1:30" s="661" customFormat="1" ht="10.5" customHeight="1" x14ac:dyDescent="0.2">
      <c r="A828" s="2716"/>
      <c r="B828" s="2713"/>
      <c r="C828" s="11" t="s">
        <v>484</v>
      </c>
      <c r="D828" s="1201" t="s">
        <v>479</v>
      </c>
      <c r="E828" s="2627">
        <v>1.0479000000000001</v>
      </c>
      <c r="F828" s="2627">
        <v>1.03915</v>
      </c>
      <c r="G828" s="2627">
        <v>1.05315</v>
      </c>
      <c r="H828" s="2627">
        <v>1.05525</v>
      </c>
      <c r="I828" s="2627">
        <v>1.0325</v>
      </c>
      <c r="J828" s="2627">
        <v>1.0549000000000002</v>
      </c>
      <c r="K828" s="2627">
        <v>1.0524500000000001</v>
      </c>
      <c r="L828" s="2627">
        <v>1.0800999999999998</v>
      </c>
      <c r="M828" s="2627">
        <v>1.05735</v>
      </c>
      <c r="N828" s="2627">
        <v>1.0223500000000001</v>
      </c>
      <c r="O828" s="2627">
        <v>1.0468499999999998</v>
      </c>
      <c r="P828" s="2627">
        <v>1.0584</v>
      </c>
      <c r="Q828" s="2627">
        <v>1.1094999999999999</v>
      </c>
      <c r="R828" s="2627">
        <v>1.15255</v>
      </c>
      <c r="S828" s="2627">
        <v>1.1406500000000002</v>
      </c>
      <c r="T828" s="2627">
        <v>1.15605</v>
      </c>
      <c r="U828" s="2627">
        <v>1.1613</v>
      </c>
      <c r="V828" s="2627">
        <v>1.16445</v>
      </c>
      <c r="W828" s="2627">
        <v>1.1837</v>
      </c>
      <c r="X828" s="2627">
        <v>1.1672499999999999</v>
      </c>
      <c r="Y828" s="2627">
        <v>1.1704000000000001</v>
      </c>
      <c r="Z828" s="2627">
        <v>1.1920999999999999</v>
      </c>
      <c r="AA828" s="2627">
        <v>1.1658499999999998</v>
      </c>
      <c r="AB828" s="2627">
        <v>1.1515</v>
      </c>
      <c r="AC828" s="117">
        <f>SUM(E828:AB828)</f>
        <v>26.515649999999994</v>
      </c>
      <c r="AD828" s="120"/>
    </row>
    <row r="829" spans="1:30" s="661" customFormat="1" ht="10.5" customHeight="1" x14ac:dyDescent="0.2">
      <c r="A829" s="2716"/>
      <c r="B829" s="2713"/>
      <c r="C829" s="11" t="s">
        <v>8</v>
      </c>
      <c r="D829" s="1201" t="s">
        <v>465</v>
      </c>
      <c r="E829" s="2167">
        <v>18</v>
      </c>
      <c r="F829" s="2168">
        <v>19</v>
      </c>
      <c r="G829" s="2168">
        <v>20</v>
      </c>
      <c r="H829" s="2168">
        <v>20</v>
      </c>
      <c r="I829" s="2168">
        <v>19</v>
      </c>
      <c r="J829" s="2168">
        <v>19</v>
      </c>
      <c r="K829" s="2168">
        <v>20</v>
      </c>
      <c r="L829" s="2168">
        <v>19</v>
      </c>
      <c r="M829" s="2168">
        <v>18</v>
      </c>
      <c r="N829" s="2168">
        <v>18</v>
      </c>
      <c r="O829" s="2168">
        <v>18</v>
      </c>
      <c r="P829" s="2168">
        <v>18</v>
      </c>
      <c r="Q829" s="2168">
        <v>19</v>
      </c>
      <c r="R829" s="2168">
        <v>19</v>
      </c>
      <c r="S829" s="2168">
        <v>18</v>
      </c>
      <c r="T829" s="2168">
        <v>20</v>
      </c>
      <c r="U829" s="2168">
        <v>19</v>
      </c>
      <c r="V829" s="2168">
        <v>19</v>
      </c>
      <c r="W829" s="2168">
        <v>20</v>
      </c>
      <c r="X829" s="2168">
        <v>19</v>
      </c>
      <c r="Y829" s="2168">
        <v>20</v>
      </c>
      <c r="Z829" s="2168">
        <v>20</v>
      </c>
      <c r="AA829" s="2168">
        <v>18</v>
      </c>
      <c r="AB829" s="2169">
        <v>19</v>
      </c>
      <c r="AC829" s="117"/>
    </row>
    <row r="830" spans="1:30" s="661" customFormat="1" ht="10.5" customHeight="1" thickBot="1" x14ac:dyDescent="0.25">
      <c r="A830" s="2728"/>
      <c r="B830" s="2741"/>
      <c r="C830" s="45" t="s">
        <v>16</v>
      </c>
      <c r="D830" s="45"/>
      <c r="E830" s="126">
        <f t="shared" ref="E830:AC830" si="227">E827/E828</f>
        <v>0.82130928523714097</v>
      </c>
      <c r="F830" s="126">
        <f t="shared" si="227"/>
        <v>0.81508925564163015</v>
      </c>
      <c r="G830" s="126">
        <f t="shared" si="227"/>
        <v>0.83250249252243269</v>
      </c>
      <c r="H830" s="444">
        <f t="shared" si="227"/>
        <v>0.8424543946932006</v>
      </c>
      <c r="I830" s="126">
        <f t="shared" si="227"/>
        <v>0.86169491525423736</v>
      </c>
      <c r="J830" s="126">
        <f t="shared" si="227"/>
        <v>0.87491705374917039</v>
      </c>
      <c r="K830" s="126">
        <f t="shared" si="227"/>
        <v>0.87894911872297954</v>
      </c>
      <c r="L830" s="126">
        <f t="shared" si="227"/>
        <v>0.8616331821127674</v>
      </c>
      <c r="M830" s="126">
        <f t="shared" si="227"/>
        <v>0.7977490897053956</v>
      </c>
      <c r="N830" s="444">
        <f t="shared" si="227"/>
        <v>0.72201300924340972</v>
      </c>
      <c r="O830" s="126">
        <f t="shared" si="227"/>
        <v>0.72918756268806428</v>
      </c>
      <c r="P830" s="126">
        <f t="shared" si="227"/>
        <v>0.67989417989417988</v>
      </c>
      <c r="Q830" s="126">
        <f t="shared" si="227"/>
        <v>0.65141955835962151</v>
      </c>
      <c r="R830" s="126">
        <f t="shared" si="227"/>
        <v>0.66201032493167322</v>
      </c>
      <c r="S830" s="126">
        <f t="shared" si="227"/>
        <v>0.64743786437557527</v>
      </c>
      <c r="T830" s="126">
        <f t="shared" si="227"/>
        <v>0.64093248561913407</v>
      </c>
      <c r="U830" s="126">
        <f t="shared" si="227"/>
        <v>0.64376130198915016</v>
      </c>
      <c r="V830" s="444">
        <f t="shared" si="227"/>
        <v>0.64803125939284645</v>
      </c>
      <c r="W830" s="126">
        <f t="shared" si="227"/>
        <v>0.67120047309284447</v>
      </c>
      <c r="X830" s="126">
        <f t="shared" si="227"/>
        <v>0.67496251874062974</v>
      </c>
      <c r="Y830" s="126">
        <f t="shared" si="227"/>
        <v>0.67165071770334928</v>
      </c>
      <c r="Z830" s="126">
        <f t="shared" si="227"/>
        <v>0.67968291250734003</v>
      </c>
      <c r="AA830" s="126">
        <f t="shared" si="227"/>
        <v>0.66856799759831897</v>
      </c>
      <c r="AB830" s="126">
        <f t="shared" si="227"/>
        <v>0.65227963525835864</v>
      </c>
      <c r="AC830" s="122">
        <f t="shared" si="227"/>
        <v>0.73100225715756573</v>
      </c>
    </row>
    <row r="831" spans="1:30" s="661" customFormat="1" ht="10.5" customHeight="1" x14ac:dyDescent="0.2">
      <c r="A831" s="2726" t="s">
        <v>849</v>
      </c>
      <c r="B831" s="2727" t="s">
        <v>850</v>
      </c>
      <c r="C831" s="63" t="s">
        <v>483</v>
      </c>
      <c r="D831" s="1205" t="s">
        <v>479</v>
      </c>
      <c r="E831" s="2628">
        <v>0.2412</v>
      </c>
      <c r="F831" s="2628">
        <v>0.23363999999999999</v>
      </c>
      <c r="G831" s="2628">
        <v>0.20052</v>
      </c>
      <c r="H831" s="2628">
        <v>0.20519999999999999</v>
      </c>
      <c r="I831" s="2628">
        <v>0.24480000000000002</v>
      </c>
      <c r="J831" s="2628">
        <v>0.26207999999999998</v>
      </c>
      <c r="K831" s="2628">
        <v>0.26495999999999997</v>
      </c>
      <c r="L831" s="2628">
        <v>0.27251999999999998</v>
      </c>
      <c r="M831" s="2628">
        <v>0.27288000000000001</v>
      </c>
      <c r="N831" s="2628">
        <v>0.26568000000000003</v>
      </c>
      <c r="O831" s="2628">
        <v>0.26495999999999997</v>
      </c>
      <c r="P831" s="2628">
        <v>0.23832</v>
      </c>
      <c r="Q831" s="2628">
        <v>0.22752</v>
      </c>
      <c r="R831" s="2628">
        <v>0.25128</v>
      </c>
      <c r="S831" s="2628">
        <v>0.24731999999999998</v>
      </c>
      <c r="T831" s="2628">
        <v>0.21636000000000002</v>
      </c>
      <c r="U831" s="2628">
        <v>0.23832</v>
      </c>
      <c r="V831" s="2628">
        <v>0.26172000000000001</v>
      </c>
      <c r="W831" s="2628">
        <v>0.26100000000000001</v>
      </c>
      <c r="X831" s="2628">
        <v>0.26172000000000001</v>
      </c>
      <c r="Y831" s="2628">
        <v>0.25704000000000005</v>
      </c>
      <c r="Z831" s="2628">
        <v>0.26316000000000001</v>
      </c>
      <c r="AA831" s="2628">
        <v>0.21384</v>
      </c>
      <c r="AB831" s="2628">
        <v>0.22103999999999999</v>
      </c>
      <c r="AC831" s="124">
        <f>SUM(E831:AB831)</f>
        <v>5.887080000000001</v>
      </c>
      <c r="AD831" s="120">
        <f>MAX(E831:AB831)</f>
        <v>0.27288000000000001</v>
      </c>
    </row>
    <row r="832" spans="1:30" s="661" customFormat="1" ht="10.5" customHeight="1" x14ac:dyDescent="0.2">
      <c r="A832" s="2716"/>
      <c r="B832" s="2713"/>
      <c r="C832" s="11" t="s">
        <v>484</v>
      </c>
      <c r="D832" s="1201" t="s">
        <v>479</v>
      </c>
      <c r="E832" s="2627">
        <v>0.23832</v>
      </c>
      <c r="F832" s="2627">
        <v>0.24768000000000001</v>
      </c>
      <c r="G832" s="2627">
        <v>0.21168000000000001</v>
      </c>
      <c r="H832" s="2627">
        <v>0.22788</v>
      </c>
      <c r="I832" s="2627">
        <v>0.25128</v>
      </c>
      <c r="J832" s="2627">
        <v>0.24263999999999999</v>
      </c>
      <c r="K832" s="2627">
        <v>0.24659999999999999</v>
      </c>
      <c r="L832" s="2627">
        <v>0.26172000000000001</v>
      </c>
      <c r="M832" s="2627">
        <v>0.25631999999999999</v>
      </c>
      <c r="N832" s="2627">
        <v>0.23832</v>
      </c>
      <c r="O832" s="2627">
        <v>0.24263999999999999</v>
      </c>
      <c r="P832" s="2627">
        <v>0.24012</v>
      </c>
      <c r="Q832" s="2627">
        <v>0.2286</v>
      </c>
      <c r="R832" s="2627">
        <v>0.25056</v>
      </c>
      <c r="S832" s="2627">
        <v>0.25919999999999999</v>
      </c>
      <c r="T832" s="2627">
        <v>0.25163999999999997</v>
      </c>
      <c r="U832" s="2627">
        <v>0.23363999999999999</v>
      </c>
      <c r="V832" s="2627">
        <v>0.24696000000000001</v>
      </c>
      <c r="W832" s="2627">
        <v>0.24875999999999998</v>
      </c>
      <c r="X832" s="2627">
        <v>0.24803999999999998</v>
      </c>
      <c r="Y832" s="2627">
        <v>0.24840000000000001</v>
      </c>
      <c r="Z832" s="2627">
        <v>0.26172000000000001</v>
      </c>
      <c r="AA832" s="2627">
        <v>0.21780000000000002</v>
      </c>
      <c r="AB832" s="2627">
        <v>0.22428000000000001</v>
      </c>
      <c r="AC832" s="117">
        <f>SUM(E832:AB832)</f>
        <v>5.8248000000000006</v>
      </c>
    </row>
    <row r="833" spans="1:30" s="661" customFormat="1" ht="10.5" customHeight="1" x14ac:dyDescent="0.2">
      <c r="A833" s="2716"/>
      <c r="B833" s="2713"/>
      <c r="C833" s="11" t="s">
        <v>8</v>
      </c>
      <c r="D833" s="1201" t="s">
        <v>465</v>
      </c>
      <c r="E833" s="2179">
        <v>29</v>
      </c>
      <c r="F833" s="2180">
        <v>32</v>
      </c>
      <c r="G833" s="2180">
        <v>25</v>
      </c>
      <c r="H833" s="2180">
        <v>24</v>
      </c>
      <c r="I833" s="2180">
        <v>31</v>
      </c>
      <c r="J833" s="2180">
        <v>30</v>
      </c>
      <c r="K833" s="2180">
        <v>31</v>
      </c>
      <c r="L833" s="2180">
        <v>32</v>
      </c>
      <c r="M833" s="2180">
        <v>30</v>
      </c>
      <c r="N833" s="2180">
        <v>30</v>
      </c>
      <c r="O833" s="2180">
        <v>30</v>
      </c>
      <c r="P833" s="2180">
        <v>30</v>
      </c>
      <c r="Q833" s="2180">
        <v>30</v>
      </c>
      <c r="R833" s="2180">
        <v>32</v>
      </c>
      <c r="S833" s="2180">
        <v>34</v>
      </c>
      <c r="T833" s="2180">
        <v>27</v>
      </c>
      <c r="U833" s="2180">
        <v>31</v>
      </c>
      <c r="V833" s="2180">
        <v>31</v>
      </c>
      <c r="W833" s="2180">
        <v>31</v>
      </c>
      <c r="X833" s="2180">
        <v>32</v>
      </c>
      <c r="Y833" s="2180">
        <v>30</v>
      </c>
      <c r="Z833" s="2180">
        <v>30</v>
      </c>
      <c r="AA833" s="2180">
        <v>26</v>
      </c>
      <c r="AB833" s="2181">
        <v>30</v>
      </c>
      <c r="AC833" s="117"/>
    </row>
    <row r="834" spans="1:30" s="661" customFormat="1" ht="10.5" customHeight="1" thickBot="1" x14ac:dyDescent="0.25">
      <c r="A834" s="2717"/>
      <c r="B834" s="2714"/>
      <c r="C834" s="46" t="s">
        <v>16</v>
      </c>
      <c r="D834" s="46"/>
      <c r="E834" s="292">
        <f t="shared" ref="E834:AC834" si="228">E831/E832</f>
        <v>1.012084592145015</v>
      </c>
      <c r="F834" s="292">
        <f t="shared" si="228"/>
        <v>0.94331395348837199</v>
      </c>
      <c r="G834" s="292">
        <f t="shared" si="228"/>
        <v>0.94727891156462585</v>
      </c>
      <c r="H834" s="466">
        <f t="shared" si="228"/>
        <v>0.90047393364928907</v>
      </c>
      <c r="I834" s="292">
        <f t="shared" si="228"/>
        <v>0.97421203438395421</v>
      </c>
      <c r="J834" s="292">
        <f t="shared" si="228"/>
        <v>1.0801186943620178</v>
      </c>
      <c r="K834" s="292">
        <f t="shared" si="228"/>
        <v>1.0744525547445254</v>
      </c>
      <c r="L834" s="292">
        <f t="shared" si="228"/>
        <v>1.0412654745529573</v>
      </c>
      <c r="M834" s="292">
        <f t="shared" si="228"/>
        <v>1.0646067415730338</v>
      </c>
      <c r="N834" s="466">
        <f t="shared" si="228"/>
        <v>1.1148036253776437</v>
      </c>
      <c r="O834" s="292">
        <f t="shared" si="228"/>
        <v>1.0919881305637982</v>
      </c>
      <c r="P834" s="292">
        <f t="shared" si="228"/>
        <v>0.992503748125937</v>
      </c>
      <c r="Q834" s="292">
        <f t="shared" si="228"/>
        <v>0.99527559055118109</v>
      </c>
      <c r="R834" s="292">
        <f t="shared" si="228"/>
        <v>1.0028735632183907</v>
      </c>
      <c r="S834" s="292">
        <f t="shared" si="228"/>
        <v>0.95416666666666661</v>
      </c>
      <c r="T834" s="292">
        <f t="shared" si="228"/>
        <v>0.8597997138769673</v>
      </c>
      <c r="U834" s="292">
        <f t="shared" si="228"/>
        <v>1.0200308166409862</v>
      </c>
      <c r="V834" s="466">
        <f t="shared" si="228"/>
        <v>1.0597667638483965</v>
      </c>
      <c r="W834" s="292">
        <f t="shared" si="228"/>
        <v>1.0492040520984083</v>
      </c>
      <c r="X834" s="292">
        <f t="shared" si="228"/>
        <v>1.0551523947750363</v>
      </c>
      <c r="Y834" s="292">
        <f t="shared" si="228"/>
        <v>1.0347826086956524</v>
      </c>
      <c r="Z834" s="292">
        <f t="shared" si="228"/>
        <v>1.0055020632737277</v>
      </c>
      <c r="AA834" s="292">
        <f t="shared" si="228"/>
        <v>0.9818181818181817</v>
      </c>
      <c r="AB834" s="292">
        <f t="shared" si="228"/>
        <v>0.98555377207062589</v>
      </c>
      <c r="AC834" s="184">
        <f t="shared" si="228"/>
        <v>1.0106922126081583</v>
      </c>
    </row>
    <row r="835" spans="1:30" s="661" customFormat="1" ht="10.5" customHeight="1" x14ac:dyDescent="0.2">
      <c r="A835" s="2715" t="s">
        <v>847</v>
      </c>
      <c r="B835" s="2712" t="s">
        <v>851</v>
      </c>
      <c r="C835" s="10" t="s">
        <v>483</v>
      </c>
      <c r="D835" s="1203" t="s">
        <v>479</v>
      </c>
      <c r="E835" s="2626">
        <v>1.8828</v>
      </c>
      <c r="F835" s="2626">
        <v>1.8759600000000001</v>
      </c>
      <c r="G835" s="2626">
        <v>1.8644400000000001</v>
      </c>
      <c r="H835" s="2626">
        <v>1.8446400000000001</v>
      </c>
      <c r="I835" s="2626">
        <v>1.86372</v>
      </c>
      <c r="J835" s="2626">
        <v>1.9025999999999998</v>
      </c>
      <c r="K835" s="2626">
        <v>1.917</v>
      </c>
      <c r="L835" s="2626">
        <v>1.93248</v>
      </c>
      <c r="M835" s="2626">
        <v>1.9224000000000001</v>
      </c>
      <c r="N835" s="2626">
        <v>1.9141199999999998</v>
      </c>
      <c r="O835" s="2626">
        <v>1.9101600000000001</v>
      </c>
      <c r="P835" s="2626">
        <v>1.8853199999999999</v>
      </c>
      <c r="Q835" s="2626">
        <v>1.8485999999999998</v>
      </c>
      <c r="R835" s="2626">
        <v>1.8414000000000001</v>
      </c>
      <c r="S835" s="2626">
        <v>1.81656</v>
      </c>
      <c r="T835" s="2626">
        <v>1.80036</v>
      </c>
      <c r="U835" s="2626">
        <v>1.8680399999999999</v>
      </c>
      <c r="V835" s="2626">
        <v>1.9540799999999998</v>
      </c>
      <c r="W835" s="2626">
        <v>1.9623599999999999</v>
      </c>
      <c r="X835" s="2626">
        <v>1.9576800000000001</v>
      </c>
      <c r="Y835" s="2626">
        <v>1.9278</v>
      </c>
      <c r="Z835" s="2626">
        <v>1.9414800000000001</v>
      </c>
      <c r="AA835" s="2626">
        <v>1.94112</v>
      </c>
      <c r="AB835" s="2626">
        <v>1.91448</v>
      </c>
      <c r="AC835" s="121">
        <f>SUM(E835:AB835)</f>
        <v>45.489599999999996</v>
      </c>
      <c r="AD835" s="120">
        <f>MAX(E835:AB835)</f>
        <v>1.9623599999999999</v>
      </c>
    </row>
    <row r="836" spans="1:30" s="661" customFormat="1" ht="10.5" customHeight="1" x14ac:dyDescent="0.2">
      <c r="A836" s="2716"/>
      <c r="B836" s="2713"/>
      <c r="C836" s="11" t="s">
        <v>484</v>
      </c>
      <c r="D836" s="1201" t="s">
        <v>479</v>
      </c>
      <c r="E836" s="2627">
        <v>1.1214000000000002</v>
      </c>
      <c r="F836" s="2627">
        <v>1.11348</v>
      </c>
      <c r="G836" s="2627">
        <v>1.12032</v>
      </c>
      <c r="H836" s="2627">
        <v>1.1199600000000001</v>
      </c>
      <c r="I836" s="2627">
        <v>1.14876</v>
      </c>
      <c r="J836" s="2627">
        <v>1.1948399999999999</v>
      </c>
      <c r="K836" s="2627">
        <v>1.19808</v>
      </c>
      <c r="L836" s="2627">
        <v>1.2538800000000001</v>
      </c>
      <c r="M836" s="2627">
        <v>1.26288</v>
      </c>
      <c r="N836" s="2627">
        <v>1.2225599999999999</v>
      </c>
      <c r="O836" s="2627">
        <v>1.22292</v>
      </c>
      <c r="P836" s="2627">
        <v>1.2365999999999999</v>
      </c>
      <c r="Q836" s="2627">
        <v>1.2196800000000001</v>
      </c>
      <c r="R836" s="2627">
        <v>1.21536</v>
      </c>
      <c r="S836" s="2627">
        <v>1.1844000000000001</v>
      </c>
      <c r="T836" s="2627">
        <v>1.17</v>
      </c>
      <c r="U836" s="2627">
        <v>1.2452399999999999</v>
      </c>
      <c r="V836" s="2627">
        <v>1.3413599999999999</v>
      </c>
      <c r="W836" s="2627">
        <v>1.3507199999999999</v>
      </c>
      <c r="X836" s="2627">
        <v>1.3535999999999999</v>
      </c>
      <c r="Y836" s="2627">
        <v>1.3316400000000002</v>
      </c>
      <c r="Z836" s="2627">
        <v>1.33416</v>
      </c>
      <c r="AA836" s="2627">
        <v>1.3165199999999999</v>
      </c>
      <c r="AB836" s="2627">
        <v>1.2603599999999999</v>
      </c>
      <c r="AC836" s="117">
        <f>SUM(E836:AB836)</f>
        <v>29.538720000000001</v>
      </c>
    </row>
    <row r="837" spans="1:30" s="661" customFormat="1" ht="10.5" customHeight="1" x14ac:dyDescent="0.2">
      <c r="A837" s="2716"/>
      <c r="B837" s="2713"/>
      <c r="C837" s="11" t="s">
        <v>8</v>
      </c>
      <c r="D837" s="1201" t="s">
        <v>465</v>
      </c>
      <c r="E837" s="2182">
        <v>191</v>
      </c>
      <c r="F837" s="2183">
        <v>191</v>
      </c>
      <c r="G837" s="2183">
        <v>191</v>
      </c>
      <c r="H837" s="2183">
        <v>188</v>
      </c>
      <c r="I837" s="2183">
        <v>196</v>
      </c>
      <c r="J837" s="2183">
        <v>196</v>
      </c>
      <c r="K837" s="2183">
        <v>199</v>
      </c>
      <c r="L837" s="2183">
        <v>201</v>
      </c>
      <c r="M837" s="2183">
        <v>200</v>
      </c>
      <c r="N837" s="2183">
        <v>199</v>
      </c>
      <c r="O837" s="2183">
        <v>198</v>
      </c>
      <c r="P837" s="2183">
        <v>192</v>
      </c>
      <c r="Q837" s="2183">
        <v>190</v>
      </c>
      <c r="R837" s="2183">
        <v>188</v>
      </c>
      <c r="S837" s="2183">
        <v>186</v>
      </c>
      <c r="T837" s="2183">
        <v>186</v>
      </c>
      <c r="U837" s="2183">
        <v>205</v>
      </c>
      <c r="V837" s="2183">
        <v>203</v>
      </c>
      <c r="W837" s="2183">
        <v>207</v>
      </c>
      <c r="X837" s="2183">
        <v>201</v>
      </c>
      <c r="Y837" s="2183">
        <v>203</v>
      </c>
      <c r="Z837" s="2183">
        <v>205</v>
      </c>
      <c r="AA837" s="2183">
        <v>201</v>
      </c>
      <c r="AB837" s="2184">
        <v>192</v>
      </c>
      <c r="AC837" s="117"/>
    </row>
    <row r="838" spans="1:30" s="661" customFormat="1" ht="10.5" customHeight="1" thickBot="1" x14ac:dyDescent="0.25">
      <c r="A838" s="2728"/>
      <c r="B838" s="2741"/>
      <c r="C838" s="45" t="s">
        <v>16</v>
      </c>
      <c r="D838" s="45"/>
      <c r="E838" s="126">
        <f t="shared" ref="E838:AC838" si="229">E835/E836</f>
        <v>1.6789727126805776</v>
      </c>
      <c r="F838" s="126">
        <f t="shared" si="229"/>
        <v>1.6847720659553831</v>
      </c>
      <c r="G838" s="126">
        <f t="shared" si="229"/>
        <v>1.664203084832905</v>
      </c>
      <c r="H838" s="444">
        <f t="shared" si="229"/>
        <v>1.6470588235294117</v>
      </c>
      <c r="I838" s="126">
        <f t="shared" si="229"/>
        <v>1.6223754308994045</v>
      </c>
      <c r="J838" s="126">
        <f t="shared" si="229"/>
        <v>1.5923470924977403</v>
      </c>
      <c r="K838" s="126">
        <f t="shared" si="229"/>
        <v>1.600060096153846</v>
      </c>
      <c r="L838" s="126">
        <f t="shared" si="229"/>
        <v>1.5412001148435255</v>
      </c>
      <c r="M838" s="126">
        <f t="shared" si="229"/>
        <v>1.5222348916761688</v>
      </c>
      <c r="N838" s="444">
        <f t="shared" si="229"/>
        <v>1.5656654888103652</v>
      </c>
      <c r="O838" s="126">
        <f t="shared" si="229"/>
        <v>1.5619664409773331</v>
      </c>
      <c r="P838" s="126">
        <f t="shared" si="229"/>
        <v>1.5245997088791849</v>
      </c>
      <c r="Q838" s="126">
        <f t="shared" si="229"/>
        <v>1.5156434474616289</v>
      </c>
      <c r="R838" s="126">
        <f t="shared" si="229"/>
        <v>1.5151066350710902</v>
      </c>
      <c r="S838" s="126">
        <f t="shared" si="229"/>
        <v>1.533738601823708</v>
      </c>
      <c r="T838" s="126">
        <f t="shared" si="229"/>
        <v>1.5387692307692309</v>
      </c>
      <c r="U838" s="126">
        <f t="shared" si="229"/>
        <v>1.5001445504481064</v>
      </c>
      <c r="V838" s="444">
        <f t="shared" si="229"/>
        <v>1.4567901234567902</v>
      </c>
      <c r="W838" s="126">
        <f t="shared" si="229"/>
        <v>1.4528251599147122</v>
      </c>
      <c r="X838" s="126">
        <f t="shared" si="229"/>
        <v>1.446276595744681</v>
      </c>
      <c r="Y838" s="126">
        <f t="shared" si="229"/>
        <v>1.4476885644768855</v>
      </c>
      <c r="Z838" s="126">
        <f t="shared" si="229"/>
        <v>1.4552077711818674</v>
      </c>
      <c r="AA838" s="126">
        <f t="shared" si="229"/>
        <v>1.4744325950232431</v>
      </c>
      <c r="AB838" s="126">
        <f t="shared" si="229"/>
        <v>1.518994572979149</v>
      </c>
      <c r="AC838" s="122">
        <f t="shared" si="229"/>
        <v>1.5399990250085309</v>
      </c>
    </row>
    <row r="839" spans="1:30" s="661" customFormat="1" ht="10.5" customHeight="1" x14ac:dyDescent="0.2">
      <c r="A839" s="329" t="s">
        <v>515</v>
      </c>
      <c r="B839" s="330"/>
      <c r="C839" s="549"/>
      <c r="D839" s="549"/>
      <c r="E839" s="268">
        <f t="shared" ref="E839:AB839" si="230">E823+E827+E831+E835</f>
        <v>3.5831500000000003</v>
      </c>
      <c r="F839" s="268">
        <f t="shared" si="230"/>
        <v>3.5033000000000003</v>
      </c>
      <c r="G839" s="268">
        <f t="shared" si="230"/>
        <v>3.5272600000000001</v>
      </c>
      <c r="H839" s="268">
        <f t="shared" si="230"/>
        <v>3.5296400000000001</v>
      </c>
      <c r="I839" s="268">
        <f t="shared" si="230"/>
        <v>3.5662700000000003</v>
      </c>
      <c r="J839" s="268">
        <f t="shared" si="230"/>
        <v>3.7284800000000002</v>
      </c>
      <c r="K839" s="268">
        <f t="shared" si="230"/>
        <v>3.74261</v>
      </c>
      <c r="L839" s="268">
        <f t="shared" si="230"/>
        <v>3.8100999999999998</v>
      </c>
      <c r="M839" s="268">
        <f t="shared" si="230"/>
        <v>3.7447300000000006</v>
      </c>
      <c r="N839" s="268">
        <f t="shared" si="230"/>
        <v>3.5671999999999997</v>
      </c>
      <c r="O839" s="268">
        <f t="shared" si="230"/>
        <v>3.6255199999999999</v>
      </c>
      <c r="P839" s="268">
        <f t="shared" si="230"/>
        <v>3.4735900000000002</v>
      </c>
      <c r="Q839" s="268">
        <f t="shared" si="230"/>
        <v>3.4806699999999999</v>
      </c>
      <c r="R839" s="268">
        <f t="shared" si="230"/>
        <v>3.47553</v>
      </c>
      <c r="S839" s="268">
        <f t="shared" si="230"/>
        <v>3.4897799999999997</v>
      </c>
      <c r="T839" s="268">
        <f t="shared" si="230"/>
        <v>3.4111200000000004</v>
      </c>
      <c r="U839" s="268">
        <f t="shared" si="230"/>
        <v>3.5298100000000003</v>
      </c>
      <c r="V839" s="268">
        <f t="shared" si="230"/>
        <v>3.6059999999999999</v>
      </c>
      <c r="W839" s="268">
        <f t="shared" si="230"/>
        <v>3.71156</v>
      </c>
      <c r="X839" s="268">
        <f t="shared" si="230"/>
        <v>3.7156500000000001</v>
      </c>
      <c r="Y839" s="268">
        <f t="shared" si="230"/>
        <v>3.6961400000000002</v>
      </c>
      <c r="Z839" s="268">
        <f t="shared" si="230"/>
        <v>3.7355400000000003</v>
      </c>
      <c r="AA839" s="268">
        <f t="shared" si="230"/>
        <v>3.6172599999999999</v>
      </c>
      <c r="AB839" s="268">
        <f t="shared" si="230"/>
        <v>3.50997</v>
      </c>
      <c r="AC839" s="550"/>
    </row>
    <row r="840" spans="1:30" s="661" customFormat="1" ht="10.5" customHeight="1" x14ac:dyDescent="0.2">
      <c r="A840" s="258" t="s">
        <v>516</v>
      </c>
      <c r="B840" s="259"/>
      <c r="C840" s="260"/>
      <c r="D840" s="260"/>
      <c r="E840" s="261">
        <f t="shared" ref="E840:AB840" si="231">E824+E828+E832+E836</f>
        <v>2.7432700000000003</v>
      </c>
      <c r="F840" s="261">
        <f t="shared" si="231"/>
        <v>2.68486</v>
      </c>
      <c r="G840" s="261">
        <f t="shared" si="231"/>
        <v>2.7239500000000003</v>
      </c>
      <c r="H840" s="261">
        <f t="shared" si="231"/>
        <v>2.7422400000000002</v>
      </c>
      <c r="I840" s="261">
        <f t="shared" si="231"/>
        <v>2.7335399999999996</v>
      </c>
      <c r="J840" s="261">
        <f t="shared" si="231"/>
        <v>2.8595299999999999</v>
      </c>
      <c r="K840" s="261">
        <f t="shared" si="231"/>
        <v>2.81528</v>
      </c>
      <c r="L840" s="261">
        <f t="shared" si="231"/>
        <v>2.9554999999999998</v>
      </c>
      <c r="M840" s="261">
        <f t="shared" si="231"/>
        <v>2.9451000000000001</v>
      </c>
      <c r="N840" s="261">
        <f t="shared" si="231"/>
        <v>2.78878</v>
      </c>
      <c r="O840" s="261">
        <f t="shared" si="231"/>
        <v>2.8935599999999999</v>
      </c>
      <c r="P840" s="261">
        <f t="shared" si="231"/>
        <v>2.8434699999999999</v>
      </c>
      <c r="Q840" s="261">
        <f t="shared" si="231"/>
        <v>2.92808</v>
      </c>
      <c r="R840" s="261">
        <f t="shared" si="231"/>
        <v>2.9198200000000001</v>
      </c>
      <c r="S840" s="261">
        <f t="shared" si="231"/>
        <v>2.9643500000000005</v>
      </c>
      <c r="T840" s="261">
        <f t="shared" si="231"/>
        <v>2.9178899999999999</v>
      </c>
      <c r="U840" s="261">
        <f t="shared" si="231"/>
        <v>3.0258799999999999</v>
      </c>
      <c r="V840" s="261">
        <f t="shared" si="231"/>
        <v>3.08772</v>
      </c>
      <c r="W840" s="261">
        <f t="shared" si="231"/>
        <v>3.1867299999999998</v>
      </c>
      <c r="X840" s="261">
        <f t="shared" si="231"/>
        <v>3.1738399999999998</v>
      </c>
      <c r="Y840" s="261">
        <f t="shared" si="231"/>
        <v>3.1511900000000002</v>
      </c>
      <c r="Z840" s="261">
        <f t="shared" si="231"/>
        <v>3.1883799999999995</v>
      </c>
      <c r="AA840" s="261">
        <f t="shared" si="231"/>
        <v>3.0914699999999997</v>
      </c>
      <c r="AB840" s="261">
        <f t="shared" si="231"/>
        <v>2.9941899999999997</v>
      </c>
      <c r="AC840" s="262"/>
    </row>
    <row r="841" spans="1:30" s="661" customFormat="1" ht="10.5" customHeight="1" thickBot="1" x14ac:dyDescent="0.25">
      <c r="A841" s="263" t="s">
        <v>517</v>
      </c>
      <c r="B841" s="264"/>
      <c r="C841" s="265"/>
      <c r="D841" s="265"/>
      <c r="E841" s="266">
        <f>SQRT(E839*E839+E840*E840)</f>
        <v>4.5127036480806053</v>
      </c>
      <c r="F841" s="266">
        <f t="shared" ref="F841:AB841" si="232">SQRT(F839*F839+F840*F840)</f>
        <v>4.4137947516394549</v>
      </c>
      <c r="G841" s="266">
        <f t="shared" si="232"/>
        <v>4.456620548139588</v>
      </c>
      <c r="H841" s="266">
        <f t="shared" si="232"/>
        <v>4.4697023108032603</v>
      </c>
      <c r="I841" s="266">
        <f t="shared" si="232"/>
        <v>4.4933865451906092</v>
      </c>
      <c r="J841" s="266">
        <f t="shared" si="232"/>
        <v>4.698773768899712</v>
      </c>
      <c r="K841" s="266">
        <f t="shared" si="232"/>
        <v>4.6832607327053655</v>
      </c>
      <c r="L841" s="266">
        <f t="shared" si="232"/>
        <v>4.8220164101753111</v>
      </c>
      <c r="M841" s="266">
        <f t="shared" si="232"/>
        <v>4.7640966387028714</v>
      </c>
      <c r="N841" s="266">
        <f t="shared" si="232"/>
        <v>4.527936586172558</v>
      </c>
      <c r="O841" s="266">
        <f t="shared" si="232"/>
        <v>4.6386511772281391</v>
      </c>
      <c r="P841" s="266">
        <f t="shared" si="232"/>
        <v>4.4890031331020479</v>
      </c>
      <c r="Q841" s="266">
        <f t="shared" si="232"/>
        <v>4.5484850373833261</v>
      </c>
      <c r="R841" s="266">
        <f t="shared" si="232"/>
        <v>4.5392353555747693</v>
      </c>
      <c r="S841" s="266">
        <f t="shared" si="232"/>
        <v>4.5788574307243941</v>
      </c>
      <c r="T841" s="266">
        <f t="shared" si="232"/>
        <v>4.4888552779634141</v>
      </c>
      <c r="U841" s="266">
        <f t="shared" si="232"/>
        <v>4.6492481554010432</v>
      </c>
      <c r="V841" s="266">
        <f t="shared" si="232"/>
        <v>4.7473414453144196</v>
      </c>
      <c r="W841" s="266">
        <f t="shared" si="232"/>
        <v>4.8919245421919584</v>
      </c>
      <c r="X841" s="266">
        <f t="shared" si="232"/>
        <v>4.8866466281183047</v>
      </c>
      <c r="Y841" s="266">
        <f>SQRT(Y839*Y839+Y840*Y840)</f>
        <v>4.8571029756121087</v>
      </c>
      <c r="Z841" s="266">
        <f t="shared" si="232"/>
        <v>4.9112143219370905</v>
      </c>
      <c r="AA841" s="266">
        <f t="shared" si="232"/>
        <v>4.7583354934787856</v>
      </c>
      <c r="AB841" s="266">
        <f t="shared" si="232"/>
        <v>4.6135737944677988</v>
      </c>
      <c r="AC841" s="267"/>
      <c r="AD841" s="120">
        <f>MAX(E841:AB841)</f>
        <v>4.9112143219370905</v>
      </c>
    </row>
    <row r="842" spans="1:30" s="13" customFormat="1" ht="10.5" customHeight="1" thickBot="1" x14ac:dyDescent="0.25">
      <c r="A842" s="23" t="s">
        <v>136</v>
      </c>
      <c r="B842" s="24"/>
      <c r="C842" s="25"/>
      <c r="D842" s="25"/>
      <c r="E842" s="146">
        <v>1</v>
      </c>
      <c r="F842" s="146">
        <v>2</v>
      </c>
      <c r="G842" s="146">
        <v>3</v>
      </c>
      <c r="H842" s="146">
        <v>4</v>
      </c>
      <c r="I842" s="146">
        <v>5</v>
      </c>
      <c r="J842" s="146">
        <v>6</v>
      </c>
      <c r="K842" s="146">
        <v>7</v>
      </c>
      <c r="L842" s="146">
        <v>8</v>
      </c>
      <c r="M842" s="146">
        <v>9</v>
      </c>
      <c r="N842" s="146">
        <v>10</v>
      </c>
      <c r="O842" s="146">
        <v>11</v>
      </c>
      <c r="P842" s="146">
        <v>12</v>
      </c>
      <c r="Q842" s="146">
        <v>13</v>
      </c>
      <c r="R842" s="146">
        <v>14</v>
      </c>
      <c r="S842" s="146">
        <v>15</v>
      </c>
      <c r="T842" s="146">
        <v>16</v>
      </c>
      <c r="U842" s="146">
        <v>17</v>
      </c>
      <c r="V842" s="146">
        <v>18</v>
      </c>
      <c r="W842" s="146">
        <v>19</v>
      </c>
      <c r="X842" s="146">
        <v>20</v>
      </c>
      <c r="Y842" s="146">
        <v>21</v>
      </c>
      <c r="Z842" s="146">
        <v>22</v>
      </c>
      <c r="AA842" s="146">
        <v>23</v>
      </c>
      <c r="AB842" s="146">
        <v>24</v>
      </c>
      <c r="AC842" s="346"/>
    </row>
    <row r="843" spans="1:30" s="32" customFormat="1" ht="12.75" customHeight="1" x14ac:dyDescent="0.2">
      <c r="A843" s="770" t="s">
        <v>137</v>
      </c>
      <c r="B843" s="425"/>
      <c r="C843" s="427" t="s">
        <v>13</v>
      </c>
      <c r="D843" s="1199" t="s">
        <v>465</v>
      </c>
      <c r="E843" s="2158">
        <v>38</v>
      </c>
      <c r="F843" s="2159">
        <v>38</v>
      </c>
      <c r="G843" s="2159">
        <v>38.020000457763672</v>
      </c>
      <c r="H843" s="2159">
        <v>37.979999542236328</v>
      </c>
      <c r="I843" s="2159">
        <v>38</v>
      </c>
      <c r="J843" s="2159">
        <v>37.990001678466797</v>
      </c>
      <c r="K843" s="2159">
        <v>37.990001678466797</v>
      </c>
      <c r="L843" s="2159">
        <v>38.419998168945313</v>
      </c>
      <c r="M843" s="2159">
        <v>38.029998779296875</v>
      </c>
      <c r="N843" s="2159">
        <v>38.020000457763672</v>
      </c>
      <c r="O843" s="2159">
        <v>38.090000152587891</v>
      </c>
      <c r="P843" s="2159">
        <v>38.290000915527344</v>
      </c>
      <c r="Q843" s="2159">
        <v>38.340000152587891</v>
      </c>
      <c r="R843" s="2159">
        <v>38.090000152587891</v>
      </c>
      <c r="S843" s="2159">
        <v>38.169998168945313</v>
      </c>
      <c r="T843" s="2159">
        <v>38.169998168945313</v>
      </c>
      <c r="U843" s="2159">
        <v>38.240001678466797</v>
      </c>
      <c r="V843" s="2159">
        <v>38.200000762939453</v>
      </c>
      <c r="W843" s="2159">
        <v>38.220001220703125</v>
      </c>
      <c r="X843" s="2159">
        <v>38.270000457763672</v>
      </c>
      <c r="Y843" s="2159">
        <v>38.25</v>
      </c>
      <c r="Z843" s="2159">
        <v>38.340000152587891</v>
      </c>
      <c r="AA843" s="2159">
        <v>38.090000152587891</v>
      </c>
      <c r="AB843" s="2160">
        <v>38.099998474121094</v>
      </c>
      <c r="AC843" s="771"/>
    </row>
    <row r="844" spans="1:30" s="32" customFormat="1" ht="12.75" customHeight="1" thickBot="1" x14ac:dyDescent="0.25">
      <c r="A844" s="777" t="s">
        <v>138</v>
      </c>
      <c r="B844" s="778"/>
      <c r="C844" s="779" t="s">
        <v>13</v>
      </c>
      <c r="D844" s="1379" t="s">
        <v>465</v>
      </c>
      <c r="E844" s="2161">
        <v>38.419998168945313</v>
      </c>
      <c r="F844" s="2162">
        <v>38.369998931884766</v>
      </c>
      <c r="G844" s="2162">
        <v>38.409999847412109</v>
      </c>
      <c r="H844" s="2162">
        <v>38.299999237060547</v>
      </c>
      <c r="I844" s="2162">
        <v>38.319999694824219</v>
      </c>
      <c r="J844" s="2162">
        <v>38.330001831054687</v>
      </c>
      <c r="K844" s="2162">
        <v>38.259998321533203</v>
      </c>
      <c r="L844" s="2162">
        <v>38.790000915527344</v>
      </c>
      <c r="M844" s="2162">
        <v>38.430000305175781</v>
      </c>
      <c r="N844" s="2162">
        <v>38.270000457763672</v>
      </c>
      <c r="O844" s="2162">
        <v>38.380001068115234</v>
      </c>
      <c r="P844" s="2162">
        <v>38.669998168945313</v>
      </c>
      <c r="Q844" s="2162">
        <v>38.880001068115234</v>
      </c>
      <c r="R844" s="2162">
        <v>38.889999389648438</v>
      </c>
      <c r="S844" s="2162">
        <v>38.950000762939453</v>
      </c>
      <c r="T844" s="2162">
        <v>38.919998168945313</v>
      </c>
      <c r="U844" s="2162">
        <v>38.950000762939453</v>
      </c>
      <c r="V844" s="2162">
        <v>38.950000762939453</v>
      </c>
      <c r="W844" s="2162">
        <v>38.930000305175781</v>
      </c>
      <c r="X844" s="2162">
        <v>39.029998779296875</v>
      </c>
      <c r="Y844" s="2162">
        <v>38.979999542236328</v>
      </c>
      <c r="Z844" s="2162">
        <v>39.060001373291016</v>
      </c>
      <c r="AA844" s="2162">
        <v>38.860000610351562</v>
      </c>
      <c r="AB844" s="2163">
        <v>38.889999389648438</v>
      </c>
      <c r="AC844" s="780"/>
    </row>
    <row r="845" spans="1:30" s="661" customFormat="1" ht="10.5" customHeight="1" x14ac:dyDescent="0.2">
      <c r="A845" s="2715" t="s">
        <v>180</v>
      </c>
      <c r="B845" s="2709" t="s">
        <v>510</v>
      </c>
      <c r="C845" s="10" t="s">
        <v>483</v>
      </c>
      <c r="D845" s="1203" t="s">
        <v>479</v>
      </c>
      <c r="E845" s="2626">
        <v>0.59850000000000003</v>
      </c>
      <c r="F845" s="2626">
        <v>0.54670000000000007</v>
      </c>
      <c r="G845" s="2626">
        <v>0.5855499999999999</v>
      </c>
      <c r="H845" s="2626">
        <v>0.59079999999999999</v>
      </c>
      <c r="I845" s="2626">
        <v>0.56804999999999994</v>
      </c>
      <c r="J845" s="2626">
        <v>0.64085000000000003</v>
      </c>
      <c r="K845" s="2626">
        <v>0.63560000000000005</v>
      </c>
      <c r="L845" s="2626">
        <v>0.67444999999999999</v>
      </c>
      <c r="M845" s="2626">
        <v>0.70595000000000008</v>
      </c>
      <c r="N845" s="2626">
        <v>0.64924999999999999</v>
      </c>
      <c r="O845" s="2626">
        <v>0.68704999999999994</v>
      </c>
      <c r="P845" s="2626">
        <v>0.63035000000000008</v>
      </c>
      <c r="Q845" s="2626">
        <v>0.68179999999999996</v>
      </c>
      <c r="R845" s="2626">
        <v>0.61985000000000001</v>
      </c>
      <c r="S845" s="2626">
        <v>0.68740000000000001</v>
      </c>
      <c r="T845" s="2626">
        <v>0.65345000000000009</v>
      </c>
      <c r="U845" s="2626">
        <v>0.67585000000000006</v>
      </c>
      <c r="V845" s="2626">
        <v>0.63560000000000005</v>
      </c>
      <c r="W845" s="2626">
        <v>0.69370000000000009</v>
      </c>
      <c r="X845" s="2626">
        <v>0.70840000000000003</v>
      </c>
      <c r="Y845" s="2626">
        <v>0.72520000000000007</v>
      </c>
      <c r="Z845" s="2626">
        <v>0.72065000000000001</v>
      </c>
      <c r="AA845" s="2626">
        <v>0.68285000000000007</v>
      </c>
      <c r="AB845" s="2626">
        <v>0.62335000000000007</v>
      </c>
      <c r="AC845" s="121">
        <f>SUM(E845:AB845)</f>
        <v>15.621199999999998</v>
      </c>
    </row>
    <row r="846" spans="1:30" s="661" customFormat="1" ht="10.5" customHeight="1" x14ac:dyDescent="0.2">
      <c r="A846" s="2716"/>
      <c r="B846" s="2713"/>
      <c r="C846" s="11" t="s">
        <v>484</v>
      </c>
      <c r="D846" s="1201" t="s">
        <v>479</v>
      </c>
      <c r="E846" s="2627">
        <v>0.33565</v>
      </c>
      <c r="F846" s="2627">
        <v>0.28455000000000003</v>
      </c>
      <c r="G846" s="2627">
        <v>0.33879999999999999</v>
      </c>
      <c r="H846" s="2627">
        <v>0.33914999999999995</v>
      </c>
      <c r="I846" s="2627">
        <v>0.30099999999999999</v>
      </c>
      <c r="J846" s="2627">
        <v>0.36714999999999998</v>
      </c>
      <c r="K846" s="2627">
        <v>0.31814999999999999</v>
      </c>
      <c r="L846" s="2627">
        <v>0.35980000000000001</v>
      </c>
      <c r="M846" s="2627">
        <v>0.36854999999999999</v>
      </c>
      <c r="N846" s="2627">
        <v>0.30554999999999999</v>
      </c>
      <c r="O846" s="2627">
        <v>0.38114999999999999</v>
      </c>
      <c r="P846" s="2627">
        <v>0.30835000000000001</v>
      </c>
      <c r="Q846" s="2627">
        <v>0.37030000000000002</v>
      </c>
      <c r="R846" s="2627">
        <v>0.30135000000000001</v>
      </c>
      <c r="S846" s="2627">
        <v>0.38010000000000005</v>
      </c>
      <c r="T846" s="2627">
        <v>0.3402</v>
      </c>
      <c r="U846" s="2627">
        <v>0.38569999999999999</v>
      </c>
      <c r="V846" s="2627">
        <v>0.33494999999999997</v>
      </c>
      <c r="W846" s="2627">
        <v>0.40355000000000002</v>
      </c>
      <c r="X846" s="2627">
        <v>0.40494999999999998</v>
      </c>
      <c r="Y846" s="2627">
        <v>0.40075</v>
      </c>
      <c r="Z846" s="2627">
        <v>0.40039999999999998</v>
      </c>
      <c r="AA846" s="2627">
        <v>0.39130000000000004</v>
      </c>
      <c r="AB846" s="2627">
        <v>0.35805000000000003</v>
      </c>
      <c r="AC846" s="117">
        <f>SUM(E846:AB846)</f>
        <v>8.4794500000000017</v>
      </c>
    </row>
    <row r="847" spans="1:30" s="661" customFormat="1" ht="10.5" customHeight="1" x14ac:dyDescent="0.2">
      <c r="A847" s="2716"/>
      <c r="B847" s="2713"/>
      <c r="C847" s="11" t="s">
        <v>8</v>
      </c>
      <c r="D847" s="1201" t="s">
        <v>465</v>
      </c>
      <c r="E847" s="2164">
        <v>12</v>
      </c>
      <c r="F847" s="2165">
        <v>10</v>
      </c>
      <c r="G847" s="2165">
        <v>13</v>
      </c>
      <c r="H847" s="2165">
        <v>11</v>
      </c>
      <c r="I847" s="2165">
        <v>13</v>
      </c>
      <c r="J847" s="2165">
        <v>13</v>
      </c>
      <c r="K847" s="2165">
        <v>13</v>
      </c>
      <c r="L847" s="2165">
        <v>14</v>
      </c>
      <c r="M847" s="2165">
        <v>13</v>
      </c>
      <c r="N847" s="2165">
        <v>13</v>
      </c>
      <c r="O847" s="2165">
        <v>14</v>
      </c>
      <c r="P847" s="2165">
        <v>13</v>
      </c>
      <c r="Q847" s="2165">
        <v>13</v>
      </c>
      <c r="R847" s="2165">
        <v>13</v>
      </c>
      <c r="S847" s="2165">
        <v>13</v>
      </c>
      <c r="T847" s="2165">
        <v>14</v>
      </c>
      <c r="U847" s="2165">
        <v>13</v>
      </c>
      <c r="V847" s="2165">
        <v>15</v>
      </c>
      <c r="W847" s="2165">
        <v>15</v>
      </c>
      <c r="X847" s="2165">
        <v>15</v>
      </c>
      <c r="Y847" s="2165">
        <v>15</v>
      </c>
      <c r="Z847" s="2165">
        <v>14</v>
      </c>
      <c r="AA847" s="2165">
        <v>13</v>
      </c>
      <c r="AB847" s="2166">
        <v>13</v>
      </c>
      <c r="AC847" s="216"/>
    </row>
    <row r="848" spans="1:30" s="661" customFormat="1" ht="10.5" customHeight="1" thickBot="1" x14ac:dyDescent="0.25">
      <c r="A848" s="2717"/>
      <c r="B848" s="2714"/>
      <c r="C848" s="46" t="s">
        <v>16</v>
      </c>
      <c r="D848" s="1224"/>
      <c r="E848" s="292">
        <f>E846/E845</f>
        <v>0.56081871345029233</v>
      </c>
      <c r="F848" s="292">
        <f t="shared" ref="F848:AC848" si="233">F846/F845</f>
        <v>0.52048655569782332</v>
      </c>
      <c r="G848" s="292">
        <f t="shared" si="233"/>
        <v>0.57860131500298873</v>
      </c>
      <c r="H848" s="466">
        <f t="shared" si="233"/>
        <v>0.57405213270142175</v>
      </c>
      <c r="I848" s="292">
        <f t="shared" si="233"/>
        <v>0.52988293284041899</v>
      </c>
      <c r="J848" s="292">
        <f t="shared" si="233"/>
        <v>0.57291097760786447</v>
      </c>
      <c r="K848" s="292">
        <f t="shared" si="233"/>
        <v>0.50055066079295152</v>
      </c>
      <c r="L848" s="292">
        <f t="shared" si="233"/>
        <v>0.5334717176959004</v>
      </c>
      <c r="M848" s="292">
        <f t="shared" si="233"/>
        <v>0.52206246901338615</v>
      </c>
      <c r="N848" s="466">
        <f t="shared" si="233"/>
        <v>0.4706199460916442</v>
      </c>
      <c r="O848" s="292">
        <f t="shared" si="233"/>
        <v>0.55476311767702502</v>
      </c>
      <c r="P848" s="292">
        <f t="shared" si="233"/>
        <v>0.48917268184342028</v>
      </c>
      <c r="Q848" s="292">
        <f t="shared" si="233"/>
        <v>0.54312114989733062</v>
      </c>
      <c r="R848" s="292">
        <f t="shared" si="233"/>
        <v>0.48616600790513836</v>
      </c>
      <c r="S848" s="292">
        <f t="shared" si="233"/>
        <v>0.55295315682281065</v>
      </c>
      <c r="T848" s="292">
        <f t="shared" si="233"/>
        <v>0.52062131762185315</v>
      </c>
      <c r="U848" s="292">
        <f t="shared" si="233"/>
        <v>0.57068876229932675</v>
      </c>
      <c r="V848" s="466">
        <f t="shared" si="233"/>
        <v>0.52698237885462551</v>
      </c>
      <c r="W848" s="292">
        <f t="shared" si="233"/>
        <v>0.5817356205852674</v>
      </c>
      <c r="X848" s="292">
        <f t="shared" si="233"/>
        <v>0.57164031620553357</v>
      </c>
      <c r="Y848" s="292">
        <f t="shared" si="233"/>
        <v>0.55260617760617758</v>
      </c>
      <c r="Z848" s="292">
        <f t="shared" si="233"/>
        <v>0.55560951918406987</v>
      </c>
      <c r="AA848" s="292">
        <f t="shared" si="233"/>
        <v>0.57303946694003072</v>
      </c>
      <c r="AB848" s="292">
        <f t="shared" si="233"/>
        <v>0.57439640651319479</v>
      </c>
      <c r="AC848" s="184">
        <f t="shared" si="233"/>
        <v>0.5428168130489337</v>
      </c>
    </row>
    <row r="849" spans="1:30" s="661" customFormat="1" ht="10.5" customHeight="1" x14ac:dyDescent="0.2">
      <c r="A849" s="2715" t="s">
        <v>181</v>
      </c>
      <c r="B849" s="2712" t="s">
        <v>263</v>
      </c>
      <c r="C849" s="10" t="s">
        <v>483</v>
      </c>
      <c r="D849" s="1203" t="s">
        <v>479</v>
      </c>
      <c r="E849" s="2626">
        <v>0.86065000000000003</v>
      </c>
      <c r="F849" s="2626">
        <v>0.84699999999999998</v>
      </c>
      <c r="G849" s="2626">
        <v>0.87675000000000003</v>
      </c>
      <c r="H849" s="2626">
        <v>0.88900000000000001</v>
      </c>
      <c r="I849" s="2626">
        <v>0.88970000000000005</v>
      </c>
      <c r="J849" s="2626">
        <v>0.92295000000000005</v>
      </c>
      <c r="K849" s="2626">
        <v>0.92504999999999993</v>
      </c>
      <c r="L849" s="2626">
        <v>0.93064999999999998</v>
      </c>
      <c r="M849" s="2626">
        <v>0.84350000000000003</v>
      </c>
      <c r="N849" s="2626">
        <v>0.73814999999999997</v>
      </c>
      <c r="O849" s="2626">
        <v>0.76334999999999997</v>
      </c>
      <c r="P849" s="2626">
        <v>0.71960000000000002</v>
      </c>
      <c r="Q849" s="2626">
        <v>0.72275</v>
      </c>
      <c r="R849" s="2626">
        <v>0.76300000000000001</v>
      </c>
      <c r="S849" s="2626">
        <v>0.73850000000000005</v>
      </c>
      <c r="T849" s="2626">
        <v>0.74095</v>
      </c>
      <c r="U849" s="2626">
        <v>0.74760000000000004</v>
      </c>
      <c r="V849" s="2626">
        <v>0.75460000000000005</v>
      </c>
      <c r="W849" s="2626">
        <v>0.79449999999999998</v>
      </c>
      <c r="X849" s="2626">
        <v>0.78785000000000005</v>
      </c>
      <c r="Y849" s="2626">
        <v>0.78610000000000002</v>
      </c>
      <c r="Z849" s="2626">
        <v>0.81025000000000003</v>
      </c>
      <c r="AA849" s="2626">
        <v>0.77945000000000009</v>
      </c>
      <c r="AB849" s="2626">
        <v>0.75109999999999999</v>
      </c>
      <c r="AC849" s="121">
        <f>SUM(E849:AB849)</f>
        <v>19.383000000000003</v>
      </c>
    </row>
    <row r="850" spans="1:30" s="661" customFormat="1" ht="10.5" customHeight="1" x14ac:dyDescent="0.2">
      <c r="A850" s="2716"/>
      <c r="B850" s="2713"/>
      <c r="C850" s="11" t="s">
        <v>484</v>
      </c>
      <c r="D850" s="1201" t="s">
        <v>479</v>
      </c>
      <c r="E850" s="2626">
        <v>1.0479000000000001</v>
      </c>
      <c r="F850" s="2626">
        <v>1.03915</v>
      </c>
      <c r="G850" s="2626">
        <v>1.05315</v>
      </c>
      <c r="H850" s="2626">
        <v>1.05525</v>
      </c>
      <c r="I850" s="2626">
        <v>1.0325</v>
      </c>
      <c r="J850" s="2626">
        <v>1.0549000000000002</v>
      </c>
      <c r="K850" s="2626">
        <v>1.0524500000000001</v>
      </c>
      <c r="L850" s="2626">
        <v>1.0800999999999998</v>
      </c>
      <c r="M850" s="2626">
        <v>1.05735</v>
      </c>
      <c r="N850" s="2626">
        <v>1.0223500000000001</v>
      </c>
      <c r="O850" s="2626">
        <v>1.0468499999999998</v>
      </c>
      <c r="P850" s="2626">
        <v>1.0584</v>
      </c>
      <c r="Q850" s="2626">
        <v>1.1094999999999999</v>
      </c>
      <c r="R850" s="2626">
        <v>1.15255</v>
      </c>
      <c r="S850" s="2626">
        <v>1.1406500000000002</v>
      </c>
      <c r="T850" s="2626">
        <v>1.15605</v>
      </c>
      <c r="U850" s="2626">
        <v>1.1613</v>
      </c>
      <c r="V850" s="2626">
        <v>1.16445</v>
      </c>
      <c r="W850" s="2626">
        <v>1.1837</v>
      </c>
      <c r="X850" s="2626">
        <v>1.1672499999999999</v>
      </c>
      <c r="Y850" s="2626">
        <v>1.1704000000000001</v>
      </c>
      <c r="Z850" s="2626">
        <v>1.1920999999999999</v>
      </c>
      <c r="AA850" s="2626">
        <v>1.1658499999999998</v>
      </c>
      <c r="AB850" s="2626">
        <v>1.1515</v>
      </c>
      <c r="AC850" s="117">
        <f>SUM(E850:AB850)</f>
        <v>26.515649999999994</v>
      </c>
    </row>
    <row r="851" spans="1:30" s="661" customFormat="1" ht="10.5" customHeight="1" x14ac:dyDescent="0.2">
      <c r="A851" s="2716"/>
      <c r="B851" s="2713"/>
      <c r="C851" s="11" t="s">
        <v>8</v>
      </c>
      <c r="D851" s="1201" t="s">
        <v>465</v>
      </c>
      <c r="E851" s="2170">
        <v>18</v>
      </c>
      <c r="F851" s="2171">
        <v>19</v>
      </c>
      <c r="G851" s="2171">
        <v>19</v>
      </c>
      <c r="H851" s="2171">
        <v>20</v>
      </c>
      <c r="I851" s="2171">
        <v>19</v>
      </c>
      <c r="J851" s="2171">
        <v>20</v>
      </c>
      <c r="K851" s="2171">
        <v>20</v>
      </c>
      <c r="L851" s="2171">
        <v>19</v>
      </c>
      <c r="M851" s="2171">
        <v>17</v>
      </c>
      <c r="N851" s="2171">
        <v>18</v>
      </c>
      <c r="O851" s="2171">
        <v>18</v>
      </c>
      <c r="P851" s="2171">
        <v>17</v>
      </c>
      <c r="Q851" s="2171">
        <v>19</v>
      </c>
      <c r="R851" s="2171">
        <v>19</v>
      </c>
      <c r="S851" s="2171">
        <v>18</v>
      </c>
      <c r="T851" s="2171">
        <v>20</v>
      </c>
      <c r="U851" s="2171">
        <v>19</v>
      </c>
      <c r="V851" s="2171">
        <v>19</v>
      </c>
      <c r="W851" s="2171">
        <v>20</v>
      </c>
      <c r="X851" s="2171">
        <v>19</v>
      </c>
      <c r="Y851" s="2171">
        <v>20</v>
      </c>
      <c r="Z851" s="2171">
        <v>20</v>
      </c>
      <c r="AA851" s="2171">
        <v>18</v>
      </c>
      <c r="AB851" s="2172">
        <v>19</v>
      </c>
      <c r="AC851" s="118"/>
    </row>
    <row r="852" spans="1:30" s="661" customFormat="1" ht="10.5" customHeight="1" thickBot="1" x14ac:dyDescent="0.25">
      <c r="A852" s="2728"/>
      <c r="B852" s="2741"/>
      <c r="C852" s="45" t="s">
        <v>16</v>
      </c>
      <c r="D852" s="45"/>
      <c r="E852" s="126">
        <f>E850/E849</f>
        <v>1.2175681171207808</v>
      </c>
      <c r="F852" s="126">
        <f t="shared" ref="F852:AC852" si="234">F850/F849</f>
        <v>1.2268595041322314</v>
      </c>
      <c r="G852" s="126">
        <f t="shared" si="234"/>
        <v>1.2011976047904191</v>
      </c>
      <c r="H852" s="444">
        <f t="shared" si="234"/>
        <v>1.1870078740157481</v>
      </c>
      <c r="I852" s="126">
        <f t="shared" si="234"/>
        <v>1.1605035405192761</v>
      </c>
      <c r="J852" s="126">
        <f t="shared" si="234"/>
        <v>1.1429654910883582</v>
      </c>
      <c r="K852" s="126">
        <f t="shared" si="234"/>
        <v>1.1377222852818769</v>
      </c>
      <c r="L852" s="126">
        <f t="shared" si="234"/>
        <v>1.1605866867243324</v>
      </c>
      <c r="M852" s="126">
        <f t="shared" si="234"/>
        <v>1.2535269709543568</v>
      </c>
      <c r="N852" s="444">
        <f t="shared" si="234"/>
        <v>1.3850165955429115</v>
      </c>
      <c r="O852" s="126">
        <f t="shared" si="234"/>
        <v>1.371389270976616</v>
      </c>
      <c r="P852" s="126">
        <f t="shared" si="234"/>
        <v>1.470817120622568</v>
      </c>
      <c r="Q852" s="126">
        <f t="shared" si="234"/>
        <v>1.5351089588377722</v>
      </c>
      <c r="R852" s="126">
        <f t="shared" si="234"/>
        <v>1.5105504587155962</v>
      </c>
      <c r="S852" s="126">
        <f t="shared" si="234"/>
        <v>1.5445497630331755</v>
      </c>
      <c r="T852" s="126">
        <f t="shared" si="234"/>
        <v>1.5602267359470949</v>
      </c>
      <c r="U852" s="126">
        <f t="shared" si="234"/>
        <v>1.5533707865168538</v>
      </c>
      <c r="V852" s="444">
        <f t="shared" si="234"/>
        <v>1.5431354359925786</v>
      </c>
      <c r="W852" s="126">
        <f t="shared" si="234"/>
        <v>1.4898678414096915</v>
      </c>
      <c r="X852" s="126">
        <f t="shared" si="234"/>
        <v>1.4815637494446909</v>
      </c>
      <c r="Y852" s="126">
        <f t="shared" si="234"/>
        <v>1.4888691006233306</v>
      </c>
      <c r="Z852" s="126">
        <f t="shared" si="234"/>
        <v>1.4712742980561553</v>
      </c>
      <c r="AA852" s="126">
        <f t="shared" si="234"/>
        <v>1.4957341715312076</v>
      </c>
      <c r="AB852" s="126">
        <f t="shared" si="234"/>
        <v>1.5330848089468778</v>
      </c>
      <c r="AC852" s="122">
        <f t="shared" si="234"/>
        <v>1.3679848320693386</v>
      </c>
    </row>
    <row r="853" spans="1:30" s="661" customFormat="1" ht="10.5" customHeight="1" x14ac:dyDescent="0.2">
      <c r="A853" s="2733" t="s">
        <v>141</v>
      </c>
      <c r="B853" s="2870"/>
      <c r="C853" s="12" t="s">
        <v>483</v>
      </c>
      <c r="D853" s="12"/>
      <c r="E853" s="225">
        <f>E845+E849</f>
        <v>1.4591500000000002</v>
      </c>
      <c r="F853" s="225">
        <f t="shared" ref="F853:AC854" si="235">F845+F849</f>
        <v>1.3936999999999999</v>
      </c>
      <c r="G853" s="225">
        <f t="shared" si="235"/>
        <v>1.4622999999999999</v>
      </c>
      <c r="H853" s="447">
        <f t="shared" si="235"/>
        <v>1.4798</v>
      </c>
      <c r="I853" s="225">
        <f t="shared" si="235"/>
        <v>1.4577499999999999</v>
      </c>
      <c r="J853" s="225">
        <f t="shared" si="235"/>
        <v>1.5638000000000001</v>
      </c>
      <c r="K853" s="225">
        <f t="shared" si="235"/>
        <v>1.5606499999999999</v>
      </c>
      <c r="L853" s="225">
        <f t="shared" si="235"/>
        <v>1.6051</v>
      </c>
      <c r="M853" s="225">
        <f t="shared" si="235"/>
        <v>1.5494500000000002</v>
      </c>
      <c r="N853" s="447">
        <f t="shared" si="235"/>
        <v>1.3874</v>
      </c>
      <c r="O853" s="225">
        <f t="shared" si="235"/>
        <v>1.4503999999999999</v>
      </c>
      <c r="P853" s="225">
        <f t="shared" si="235"/>
        <v>1.3499500000000002</v>
      </c>
      <c r="Q853" s="225">
        <f t="shared" si="235"/>
        <v>1.40455</v>
      </c>
      <c r="R853" s="225">
        <f t="shared" si="235"/>
        <v>1.3828499999999999</v>
      </c>
      <c r="S853" s="225">
        <f t="shared" si="235"/>
        <v>1.4258999999999999</v>
      </c>
      <c r="T853" s="225">
        <f t="shared" si="235"/>
        <v>1.3944000000000001</v>
      </c>
      <c r="U853" s="225">
        <f t="shared" si="235"/>
        <v>1.4234500000000001</v>
      </c>
      <c r="V853" s="447">
        <f t="shared" si="235"/>
        <v>1.3902000000000001</v>
      </c>
      <c r="W853" s="225">
        <f t="shared" si="235"/>
        <v>1.4882</v>
      </c>
      <c r="X853" s="225">
        <f t="shared" si="235"/>
        <v>1.4962500000000001</v>
      </c>
      <c r="Y853" s="225">
        <f t="shared" si="235"/>
        <v>1.5113000000000001</v>
      </c>
      <c r="Z853" s="225">
        <f t="shared" si="235"/>
        <v>1.5308999999999999</v>
      </c>
      <c r="AA853" s="225">
        <f t="shared" si="235"/>
        <v>1.4623000000000002</v>
      </c>
      <c r="AB853" s="225">
        <f t="shared" si="235"/>
        <v>1.3744499999999999</v>
      </c>
      <c r="AC853" s="112">
        <f t="shared" si="235"/>
        <v>35.004199999999997</v>
      </c>
    </row>
    <row r="854" spans="1:30" s="661" customFormat="1" ht="10.5" customHeight="1" thickBot="1" x14ac:dyDescent="0.25">
      <c r="A854" s="2871"/>
      <c r="B854" s="2872"/>
      <c r="C854" s="9" t="s">
        <v>484</v>
      </c>
      <c r="D854" s="9"/>
      <c r="E854" s="126">
        <f>E846+E850</f>
        <v>1.3835500000000001</v>
      </c>
      <c r="F854" s="126">
        <f t="shared" si="235"/>
        <v>1.3237000000000001</v>
      </c>
      <c r="G854" s="126">
        <f t="shared" si="235"/>
        <v>1.39195</v>
      </c>
      <c r="H854" s="444">
        <f t="shared" si="235"/>
        <v>1.3944000000000001</v>
      </c>
      <c r="I854" s="126">
        <f t="shared" si="235"/>
        <v>1.3334999999999999</v>
      </c>
      <c r="J854" s="126">
        <f t="shared" si="235"/>
        <v>1.42205</v>
      </c>
      <c r="K854" s="126">
        <f t="shared" si="235"/>
        <v>1.3706</v>
      </c>
      <c r="L854" s="126">
        <f t="shared" si="235"/>
        <v>1.4398999999999997</v>
      </c>
      <c r="M854" s="126">
        <f t="shared" si="235"/>
        <v>1.4258999999999999</v>
      </c>
      <c r="N854" s="444">
        <f t="shared" si="235"/>
        <v>1.3279000000000001</v>
      </c>
      <c r="O854" s="126">
        <f t="shared" si="235"/>
        <v>1.4279999999999999</v>
      </c>
      <c r="P854" s="126">
        <f t="shared" si="235"/>
        <v>1.3667500000000001</v>
      </c>
      <c r="Q854" s="126">
        <f t="shared" si="235"/>
        <v>1.4798</v>
      </c>
      <c r="R854" s="126">
        <f t="shared" si="235"/>
        <v>1.4539</v>
      </c>
      <c r="S854" s="126">
        <f t="shared" si="235"/>
        <v>1.5207500000000003</v>
      </c>
      <c r="T854" s="126">
        <f t="shared" si="235"/>
        <v>1.4962500000000001</v>
      </c>
      <c r="U854" s="126">
        <f t="shared" si="235"/>
        <v>1.5469999999999999</v>
      </c>
      <c r="V854" s="444">
        <f t="shared" si="235"/>
        <v>1.4994000000000001</v>
      </c>
      <c r="W854" s="126">
        <f t="shared" si="235"/>
        <v>1.58725</v>
      </c>
      <c r="X854" s="126">
        <f t="shared" si="235"/>
        <v>1.5721999999999998</v>
      </c>
      <c r="Y854" s="126">
        <f t="shared" si="235"/>
        <v>1.57115</v>
      </c>
      <c r="Z854" s="126">
        <f t="shared" si="235"/>
        <v>1.5924999999999998</v>
      </c>
      <c r="AA854" s="126">
        <f t="shared" si="235"/>
        <v>1.5571499999999998</v>
      </c>
      <c r="AB854" s="126">
        <f t="shared" si="235"/>
        <v>1.5095499999999999</v>
      </c>
      <c r="AC854" s="126">
        <f t="shared" si="235"/>
        <v>34.995099999999994</v>
      </c>
    </row>
    <row r="855" spans="1:30" s="661" customFormat="1" ht="10.5" customHeight="1" x14ac:dyDescent="0.2">
      <c r="A855" s="2737" t="s">
        <v>142</v>
      </c>
      <c r="B855" s="2873"/>
      <c r="C855" s="7" t="s">
        <v>483</v>
      </c>
      <c r="D855" s="7"/>
      <c r="E855" s="226">
        <f t="shared" ref="E855:AC855" si="236">E823+E827-E845-E849</f>
        <v>0</v>
      </c>
      <c r="F855" s="226">
        <f t="shared" si="236"/>
        <v>0</v>
      </c>
      <c r="G855" s="226">
        <f t="shared" si="236"/>
        <v>0</v>
      </c>
      <c r="H855" s="226">
        <f t="shared" si="236"/>
        <v>0</v>
      </c>
      <c r="I855" s="226">
        <f t="shared" si="236"/>
        <v>0</v>
      </c>
      <c r="J855" s="226">
        <f t="shared" si="236"/>
        <v>0</v>
      </c>
      <c r="K855" s="226">
        <f t="shared" si="236"/>
        <v>0</v>
      </c>
      <c r="L855" s="226">
        <f t="shared" si="236"/>
        <v>0</v>
      </c>
      <c r="M855" s="226">
        <f t="shared" si="236"/>
        <v>0</v>
      </c>
      <c r="N855" s="226">
        <f t="shared" si="236"/>
        <v>0</v>
      </c>
      <c r="O855" s="226">
        <f t="shared" si="236"/>
        <v>0</v>
      </c>
      <c r="P855" s="226">
        <f t="shared" si="236"/>
        <v>0</v>
      </c>
      <c r="Q855" s="226">
        <f t="shared" si="236"/>
        <v>0</v>
      </c>
      <c r="R855" s="226">
        <f t="shared" si="236"/>
        <v>0</v>
      </c>
      <c r="S855" s="226">
        <f t="shared" si="236"/>
        <v>0</v>
      </c>
      <c r="T855" s="226">
        <f t="shared" si="236"/>
        <v>0</v>
      </c>
      <c r="U855" s="226">
        <f t="shared" si="236"/>
        <v>0</v>
      </c>
      <c r="V855" s="226">
        <f t="shared" si="236"/>
        <v>0</v>
      </c>
      <c r="W855" s="226">
        <f t="shared" si="236"/>
        <v>0</v>
      </c>
      <c r="X855" s="226">
        <f t="shared" si="236"/>
        <v>0</v>
      </c>
      <c r="Y855" s="226">
        <f t="shared" si="236"/>
        <v>0</v>
      </c>
      <c r="Z855" s="226">
        <f t="shared" si="236"/>
        <v>0</v>
      </c>
      <c r="AA855" s="226">
        <f t="shared" si="236"/>
        <v>0</v>
      </c>
      <c r="AB855" s="226">
        <f t="shared" si="236"/>
        <v>0</v>
      </c>
      <c r="AC855" s="226">
        <f t="shared" si="236"/>
        <v>0</v>
      </c>
    </row>
    <row r="856" spans="1:30" s="661" customFormat="1" ht="10.5" customHeight="1" thickBot="1" x14ac:dyDescent="0.25">
      <c r="A856" s="2871"/>
      <c r="B856" s="2872"/>
      <c r="C856" s="9" t="s">
        <v>484</v>
      </c>
      <c r="D856" s="9"/>
      <c r="E856" s="278">
        <f t="shared" ref="E856:AC856" si="237">E824+E828-E854</f>
        <v>0</v>
      </c>
      <c r="F856" s="278">
        <f t="shared" si="237"/>
        <v>0</v>
      </c>
      <c r="G856" s="278">
        <f t="shared" si="237"/>
        <v>0</v>
      </c>
      <c r="H856" s="278">
        <f t="shared" si="237"/>
        <v>0</v>
      </c>
      <c r="I856" s="278">
        <f t="shared" si="237"/>
        <v>0</v>
      </c>
      <c r="J856" s="278">
        <f t="shared" si="237"/>
        <v>0</v>
      </c>
      <c r="K856" s="278">
        <f t="shared" si="237"/>
        <v>0</v>
      </c>
      <c r="L856" s="278">
        <f t="shared" si="237"/>
        <v>0</v>
      </c>
      <c r="M856" s="278">
        <f t="shared" si="237"/>
        <v>0</v>
      </c>
      <c r="N856" s="278">
        <f t="shared" si="237"/>
        <v>0</v>
      </c>
      <c r="O856" s="278">
        <f t="shared" si="237"/>
        <v>0</v>
      </c>
      <c r="P856" s="278">
        <f t="shared" si="237"/>
        <v>0</v>
      </c>
      <c r="Q856" s="278">
        <f t="shared" si="237"/>
        <v>0</v>
      </c>
      <c r="R856" s="278">
        <f t="shared" si="237"/>
        <v>0</v>
      </c>
      <c r="S856" s="278">
        <f t="shared" si="237"/>
        <v>0</v>
      </c>
      <c r="T856" s="278">
        <f t="shared" si="237"/>
        <v>0</v>
      </c>
      <c r="U856" s="278">
        <f t="shared" si="237"/>
        <v>0</v>
      </c>
      <c r="V856" s="278">
        <f t="shared" si="237"/>
        <v>0</v>
      </c>
      <c r="W856" s="278">
        <f t="shared" si="237"/>
        <v>0</v>
      </c>
      <c r="X856" s="278">
        <f t="shared" si="237"/>
        <v>0</v>
      </c>
      <c r="Y856" s="278">
        <f t="shared" si="237"/>
        <v>0</v>
      </c>
      <c r="Z856" s="278">
        <f t="shared" si="237"/>
        <v>0</v>
      </c>
      <c r="AA856" s="278">
        <f t="shared" si="237"/>
        <v>0</v>
      </c>
      <c r="AB856" s="278">
        <f t="shared" si="237"/>
        <v>0</v>
      </c>
      <c r="AC856" s="278">
        <f t="shared" si="237"/>
        <v>0</v>
      </c>
    </row>
    <row r="857" spans="1:30" s="13" customFormat="1" ht="10.5" customHeight="1" thickBot="1" x14ac:dyDescent="0.25">
      <c r="A857" s="23" t="s">
        <v>147</v>
      </c>
      <c r="B857" s="24"/>
      <c r="C857" s="25"/>
      <c r="D857" s="25"/>
      <c r="E857" s="146">
        <v>1</v>
      </c>
      <c r="F857" s="146">
        <v>2</v>
      </c>
      <c r="G857" s="146">
        <v>3</v>
      </c>
      <c r="H857" s="146">
        <v>4</v>
      </c>
      <c r="I857" s="146">
        <v>5</v>
      </c>
      <c r="J857" s="146">
        <v>6</v>
      </c>
      <c r="K857" s="146">
        <v>7</v>
      </c>
      <c r="L857" s="146">
        <v>8</v>
      </c>
      <c r="M857" s="146">
        <v>9</v>
      </c>
      <c r="N857" s="146">
        <v>10</v>
      </c>
      <c r="O857" s="146">
        <v>11</v>
      </c>
      <c r="P857" s="146">
        <v>12</v>
      </c>
      <c r="Q857" s="146">
        <v>13</v>
      </c>
      <c r="R857" s="146">
        <v>14</v>
      </c>
      <c r="S857" s="146">
        <v>15</v>
      </c>
      <c r="T857" s="146">
        <v>16</v>
      </c>
      <c r="U857" s="146">
        <v>17</v>
      </c>
      <c r="V857" s="146">
        <v>18</v>
      </c>
      <c r="W857" s="146">
        <v>19</v>
      </c>
      <c r="X857" s="146">
        <v>20</v>
      </c>
      <c r="Y857" s="146">
        <v>21</v>
      </c>
      <c r="Z857" s="146">
        <v>22</v>
      </c>
      <c r="AA857" s="146">
        <v>23</v>
      </c>
      <c r="AB857" s="146">
        <v>24</v>
      </c>
      <c r="AC857" s="351"/>
    </row>
    <row r="858" spans="1:30" s="32" customFormat="1" ht="12" customHeight="1" x14ac:dyDescent="0.2">
      <c r="A858" s="770" t="s">
        <v>148</v>
      </c>
      <c r="B858" s="425"/>
      <c r="C858" s="427" t="s">
        <v>13</v>
      </c>
      <c r="D858" s="1199" t="s">
        <v>465</v>
      </c>
      <c r="E858" s="2173">
        <v>6.5500001907348633</v>
      </c>
      <c r="F858" s="2174">
        <v>6.5500001907348633</v>
      </c>
      <c r="G858" s="2174">
        <v>6.559999942779541</v>
      </c>
      <c r="H858" s="2174">
        <v>6.5500001907348633</v>
      </c>
      <c r="I858" s="2174">
        <v>6.5500001907348633</v>
      </c>
      <c r="J858" s="2174">
        <v>6.5500001907348633</v>
      </c>
      <c r="K858" s="2174">
        <v>6.5500001907348633</v>
      </c>
      <c r="L858" s="2174">
        <v>6.630000114440918</v>
      </c>
      <c r="M858" s="2174">
        <v>6.559999942779541</v>
      </c>
      <c r="N858" s="2174">
        <v>6.559999942779541</v>
      </c>
      <c r="O858" s="2174">
        <v>6.570000171661377</v>
      </c>
      <c r="P858" s="2174">
        <v>6.6100001335144043</v>
      </c>
      <c r="Q858" s="2174">
        <v>6.619999885559082</v>
      </c>
      <c r="R858" s="2174">
        <v>6.570000171661377</v>
      </c>
      <c r="S858" s="2174">
        <v>6.5900001525878906</v>
      </c>
      <c r="T858" s="2174">
        <v>6.5799999237060547</v>
      </c>
      <c r="U858" s="2174">
        <v>6.5999999046325684</v>
      </c>
      <c r="V858" s="2174">
        <v>6.5900001525878906</v>
      </c>
      <c r="W858" s="2174">
        <v>6.5900001525878906</v>
      </c>
      <c r="X858" s="2174">
        <v>6.5999999046325684</v>
      </c>
      <c r="Y858" s="2174">
        <v>6.5999999046325684</v>
      </c>
      <c r="Z858" s="2174">
        <v>6.6100001335144043</v>
      </c>
      <c r="AA858" s="2174">
        <v>6.570000171661377</v>
      </c>
      <c r="AB858" s="2175">
        <v>6.570000171661377</v>
      </c>
      <c r="AC858" s="428"/>
    </row>
    <row r="859" spans="1:30" s="32" customFormat="1" ht="12" customHeight="1" thickBot="1" x14ac:dyDescent="0.25">
      <c r="A859" s="772" t="s">
        <v>149</v>
      </c>
      <c r="B859" s="773"/>
      <c r="C859" s="431" t="s">
        <v>13</v>
      </c>
      <c r="D859" s="1301" t="s">
        <v>465</v>
      </c>
      <c r="E859" s="2176">
        <v>6.559999942779541</v>
      </c>
      <c r="F859" s="2177">
        <v>6.5399999618530273</v>
      </c>
      <c r="G859" s="2177">
        <v>6.5500001907348633</v>
      </c>
      <c r="H859" s="2177">
        <v>6.5300002098083496</v>
      </c>
      <c r="I859" s="2177">
        <v>6.5399999618530273</v>
      </c>
      <c r="J859" s="2177">
        <v>6.5399999618530273</v>
      </c>
      <c r="K859" s="2177">
        <v>6.5300002098083496</v>
      </c>
      <c r="L859" s="2177">
        <v>6.619999885559082</v>
      </c>
      <c r="M859" s="2177">
        <v>6.559999942779541</v>
      </c>
      <c r="N859" s="2177">
        <v>6.5300002098083496</v>
      </c>
      <c r="O859" s="2177">
        <v>6.5500001907348633</v>
      </c>
      <c r="P859" s="2177">
        <v>6.5999999046325684</v>
      </c>
      <c r="Q859" s="2177">
        <v>6.630000114440918</v>
      </c>
      <c r="R859" s="2177">
        <v>6.6399998664855957</v>
      </c>
      <c r="S859" s="2177">
        <v>6.6500000953674316</v>
      </c>
      <c r="T859" s="2177">
        <v>6.6399998664855957</v>
      </c>
      <c r="U859" s="2177">
        <v>6.6399998664855957</v>
      </c>
      <c r="V859" s="2177">
        <v>6.6500000953674316</v>
      </c>
      <c r="W859" s="2177">
        <v>6.6399998664855957</v>
      </c>
      <c r="X859" s="2177">
        <v>6.6599998474121094</v>
      </c>
      <c r="Y859" s="2177">
        <v>6.6500000953674316</v>
      </c>
      <c r="Z859" s="2177">
        <v>6.6599998474121094</v>
      </c>
      <c r="AA859" s="2177">
        <v>6.619999885559082</v>
      </c>
      <c r="AB859" s="2178">
        <v>6.630000114440918</v>
      </c>
      <c r="AC859" s="433"/>
    </row>
    <row r="860" spans="1:30" s="4" customFormat="1" ht="11.25" x14ac:dyDescent="0.2">
      <c r="A860" s="2715" t="s">
        <v>123</v>
      </c>
      <c r="B860" s="2712"/>
      <c r="C860" s="10" t="s">
        <v>483</v>
      </c>
      <c r="D860" s="1203" t="s">
        <v>506</v>
      </c>
      <c r="E860" s="747"/>
      <c r="F860" s="747"/>
      <c r="G860" s="747"/>
      <c r="H860" s="420"/>
      <c r="I860" s="747"/>
      <c r="J860" s="747"/>
      <c r="K860" s="747"/>
      <c r="L860" s="747"/>
      <c r="M860" s="747"/>
      <c r="N860" s="420"/>
      <c r="O860" s="747"/>
      <c r="P860" s="747"/>
      <c r="Q860" s="747"/>
      <c r="R860" s="747"/>
      <c r="S860" s="747"/>
      <c r="T860" s="747"/>
      <c r="U860" s="747"/>
      <c r="V860" s="420"/>
      <c r="W860" s="747"/>
      <c r="X860" s="747"/>
      <c r="Y860" s="747"/>
      <c r="Z860" s="747"/>
      <c r="AA860" s="747"/>
      <c r="AB860" s="747"/>
      <c r="AC860" s="121">
        <f>SUM(E860:AB860)</f>
        <v>0</v>
      </c>
      <c r="AD860" s="661"/>
    </row>
    <row r="861" spans="1:30" s="4" customFormat="1" ht="11.25" x14ac:dyDescent="0.2">
      <c r="A861" s="2716"/>
      <c r="B861" s="2713"/>
      <c r="C861" s="11" t="s">
        <v>484</v>
      </c>
      <c r="D861" s="1201" t="s">
        <v>506</v>
      </c>
      <c r="E861" s="88"/>
      <c r="F861" s="88"/>
      <c r="G861" s="88"/>
      <c r="H861" s="424"/>
      <c r="I861" s="88"/>
      <c r="J861" s="88"/>
      <c r="K861" s="88"/>
      <c r="L861" s="88"/>
      <c r="M861" s="88"/>
      <c r="N861" s="424"/>
      <c r="O861" s="88"/>
      <c r="P861" s="88"/>
      <c r="Q861" s="88"/>
      <c r="R861" s="88"/>
      <c r="S861" s="88"/>
      <c r="T861" s="88"/>
      <c r="U861" s="88"/>
      <c r="V861" s="424"/>
      <c r="W861" s="88"/>
      <c r="X861" s="88"/>
      <c r="Y861" s="88"/>
      <c r="Z861" s="88"/>
      <c r="AA861" s="88"/>
      <c r="AB861" s="88"/>
      <c r="AC861" s="117">
        <f>SUM(E861:AB861)</f>
        <v>0</v>
      </c>
      <c r="AD861" s="661"/>
    </row>
    <row r="862" spans="1:30" s="4" customFormat="1" ht="11.25" x14ac:dyDescent="0.2">
      <c r="A862" s="2716"/>
      <c r="B862" s="2713"/>
      <c r="C862" s="11" t="s">
        <v>8</v>
      </c>
      <c r="D862" s="1201" t="s">
        <v>465</v>
      </c>
      <c r="E862" s="113" t="s">
        <v>243</v>
      </c>
      <c r="F862" s="113"/>
      <c r="G862" s="113"/>
      <c r="H862" s="423"/>
      <c r="I862" s="113"/>
      <c r="J862" s="113"/>
      <c r="K862" s="113"/>
      <c r="L862" s="113"/>
      <c r="M862" s="113"/>
      <c r="N862" s="423"/>
      <c r="O862" s="113"/>
      <c r="P862" s="113"/>
      <c r="Q862" s="113"/>
      <c r="R862" s="113"/>
      <c r="S862" s="113"/>
      <c r="T862" s="113"/>
      <c r="U862" s="113"/>
      <c r="V862" s="423"/>
      <c r="W862" s="113"/>
      <c r="X862" s="113"/>
      <c r="Y862" s="113"/>
      <c r="Z862" s="113"/>
      <c r="AA862" s="113"/>
      <c r="AB862" s="113"/>
      <c r="AC862" s="118"/>
    </row>
    <row r="863" spans="1:30" s="4" customFormat="1" ht="12" thickBot="1" x14ac:dyDescent="0.25">
      <c r="A863" s="2728"/>
      <c r="B863" s="2741"/>
      <c r="C863" s="45" t="s">
        <v>16</v>
      </c>
      <c r="D863" s="45"/>
      <c r="E863" s="126" t="e">
        <f>E861/E860</f>
        <v>#DIV/0!</v>
      </c>
      <c r="F863" s="126" t="e">
        <f t="shared" ref="F863:AB863" si="238">F861/F860</f>
        <v>#DIV/0!</v>
      </c>
      <c r="G863" s="126" t="e">
        <f t="shared" si="238"/>
        <v>#DIV/0!</v>
      </c>
      <c r="H863" s="444" t="e">
        <f t="shared" si="238"/>
        <v>#DIV/0!</v>
      </c>
      <c r="I863" s="126" t="e">
        <f t="shared" si="238"/>
        <v>#DIV/0!</v>
      </c>
      <c r="J863" s="126" t="e">
        <f t="shared" si="238"/>
        <v>#DIV/0!</v>
      </c>
      <c r="K863" s="126" t="e">
        <f t="shared" si="238"/>
        <v>#DIV/0!</v>
      </c>
      <c r="L863" s="126" t="e">
        <f t="shared" si="238"/>
        <v>#DIV/0!</v>
      </c>
      <c r="M863" s="126" t="e">
        <f t="shared" si="238"/>
        <v>#DIV/0!</v>
      </c>
      <c r="N863" s="444" t="e">
        <f t="shared" si="238"/>
        <v>#DIV/0!</v>
      </c>
      <c r="O863" s="126" t="e">
        <f t="shared" si="238"/>
        <v>#DIV/0!</v>
      </c>
      <c r="P863" s="126" t="e">
        <f t="shared" si="238"/>
        <v>#DIV/0!</v>
      </c>
      <c r="Q863" s="126" t="e">
        <f t="shared" si="238"/>
        <v>#DIV/0!</v>
      </c>
      <c r="R863" s="126" t="e">
        <f t="shared" si="238"/>
        <v>#DIV/0!</v>
      </c>
      <c r="S863" s="126" t="e">
        <f t="shared" si="238"/>
        <v>#DIV/0!</v>
      </c>
      <c r="T863" s="126" t="e">
        <f t="shared" si="238"/>
        <v>#DIV/0!</v>
      </c>
      <c r="U863" s="126" t="e">
        <f t="shared" si="238"/>
        <v>#DIV/0!</v>
      </c>
      <c r="V863" s="444" t="e">
        <f t="shared" si="238"/>
        <v>#DIV/0!</v>
      </c>
      <c r="W863" s="126" t="e">
        <f t="shared" si="238"/>
        <v>#DIV/0!</v>
      </c>
      <c r="X863" s="126" t="e">
        <f t="shared" si="238"/>
        <v>#DIV/0!</v>
      </c>
      <c r="Y863" s="126" t="e">
        <f t="shared" si="238"/>
        <v>#DIV/0!</v>
      </c>
      <c r="Z863" s="126" t="e">
        <f t="shared" si="238"/>
        <v>#DIV/0!</v>
      </c>
      <c r="AA863" s="126" t="e">
        <f t="shared" si="238"/>
        <v>#DIV/0!</v>
      </c>
      <c r="AB863" s="126" t="e">
        <f t="shared" si="238"/>
        <v>#DIV/0!</v>
      </c>
      <c r="AC863" s="122" t="e">
        <f>AC861/AC860</f>
        <v>#DIV/0!</v>
      </c>
    </row>
    <row r="864" spans="1:30" s="4" customFormat="1" ht="11.25" x14ac:dyDescent="0.2">
      <c r="A864" s="2726" t="s">
        <v>100</v>
      </c>
      <c r="B864" s="2727" t="s">
        <v>50</v>
      </c>
      <c r="C864" s="63" t="s">
        <v>483</v>
      </c>
      <c r="D864" s="1205" t="s">
        <v>506</v>
      </c>
      <c r="E864" s="180">
        <v>0</v>
      </c>
      <c r="F864" s="180">
        <v>3.5999999997511627E-2</v>
      </c>
      <c r="G864" s="180">
        <v>0</v>
      </c>
      <c r="H864" s="442">
        <v>0</v>
      </c>
      <c r="I864" s="180">
        <v>0</v>
      </c>
      <c r="J864" s="180">
        <v>0</v>
      </c>
      <c r="K864" s="180">
        <v>0</v>
      </c>
      <c r="L864" s="180">
        <v>0</v>
      </c>
      <c r="M864" s="180">
        <v>3.6000000000785806E-2</v>
      </c>
      <c r="N864" s="442">
        <v>0</v>
      </c>
      <c r="O864" s="180">
        <v>0</v>
      </c>
      <c r="P864" s="180">
        <v>0</v>
      </c>
      <c r="Q864" s="180">
        <v>0</v>
      </c>
      <c r="R864" s="180">
        <v>0</v>
      </c>
      <c r="S864" s="180">
        <v>0</v>
      </c>
      <c r="T864" s="180">
        <v>3.6000000000785806E-2</v>
      </c>
      <c r="U864" s="180">
        <v>0</v>
      </c>
      <c r="V864" s="442">
        <v>0</v>
      </c>
      <c r="W864" s="180">
        <v>0</v>
      </c>
      <c r="X864" s="180">
        <v>0</v>
      </c>
      <c r="Y864" s="180">
        <v>0</v>
      </c>
      <c r="Z864" s="180">
        <v>0</v>
      </c>
      <c r="AA864" s="180">
        <v>0</v>
      </c>
      <c r="AB864" s="180">
        <v>0</v>
      </c>
      <c r="AC864" s="124">
        <f>SUM(E864:AB864)</f>
        <v>0.10799999999908323</v>
      </c>
      <c r="AD864" s="661"/>
    </row>
    <row r="865" spans="1:30" s="4" customFormat="1" ht="11.25" x14ac:dyDescent="0.2">
      <c r="A865" s="2716"/>
      <c r="B865" s="2713"/>
      <c r="C865" s="11" t="s">
        <v>484</v>
      </c>
      <c r="D865" s="1201" t="s">
        <v>466</v>
      </c>
      <c r="E865" s="88"/>
      <c r="F865" s="88"/>
      <c r="G865" s="88"/>
      <c r="H865" s="424"/>
      <c r="I865" s="88"/>
      <c r="J865" s="88"/>
      <c r="K865" s="88"/>
      <c r="L865" s="88"/>
      <c r="M865" s="88"/>
      <c r="N865" s="424"/>
      <c r="O865" s="88"/>
      <c r="P865" s="88"/>
      <c r="Q865" s="88"/>
      <c r="R865" s="88"/>
      <c r="S865" s="88"/>
      <c r="T865" s="88"/>
      <c r="U865" s="88"/>
      <c r="V865" s="424"/>
      <c r="W865" s="88"/>
      <c r="X865" s="88"/>
      <c r="Y865" s="88"/>
      <c r="Z865" s="88"/>
      <c r="AA865" s="88"/>
      <c r="AB865" s="88"/>
      <c r="AC865" s="124">
        <f>SUM(E865:AB865)</f>
        <v>0</v>
      </c>
    </row>
    <row r="866" spans="1:30" s="4" customFormat="1" ht="12" x14ac:dyDescent="0.2">
      <c r="A866" s="2716"/>
      <c r="B866" s="2713"/>
      <c r="C866" s="11" t="s">
        <v>8</v>
      </c>
      <c r="D866" s="1248" t="s">
        <v>465</v>
      </c>
      <c r="E866" s="2191">
        <v>0</v>
      </c>
      <c r="F866" s="2192">
        <v>7</v>
      </c>
      <c r="G866" s="2192">
        <v>0</v>
      </c>
      <c r="H866" s="2192">
        <v>0</v>
      </c>
      <c r="I866" s="2192">
        <v>0</v>
      </c>
      <c r="J866" s="2192">
        <v>0</v>
      </c>
      <c r="K866" s="2192">
        <v>0</v>
      </c>
      <c r="L866" s="2192">
        <v>0</v>
      </c>
      <c r="M866" s="2192">
        <v>0</v>
      </c>
      <c r="N866" s="2192">
        <v>0</v>
      </c>
      <c r="O866" s="2192">
        <v>0</v>
      </c>
      <c r="P866" s="2192">
        <v>4</v>
      </c>
      <c r="Q866" s="2192">
        <v>0</v>
      </c>
      <c r="R866" s="2192">
        <v>4</v>
      </c>
      <c r="S866" s="2192">
        <v>4</v>
      </c>
      <c r="T866" s="2192">
        <v>1</v>
      </c>
      <c r="U866" s="2192">
        <v>0</v>
      </c>
      <c r="V866" s="2192">
        <v>0</v>
      </c>
      <c r="W866" s="2192">
        <v>0</v>
      </c>
      <c r="X866" s="2192">
        <v>0</v>
      </c>
      <c r="Y866" s="2192">
        <v>0</v>
      </c>
      <c r="Z866" s="2192">
        <v>0</v>
      </c>
      <c r="AA866" s="2192">
        <v>0</v>
      </c>
      <c r="AB866" s="2193">
        <v>0</v>
      </c>
      <c r="AC866" s="118"/>
    </row>
    <row r="867" spans="1:30" s="4" customFormat="1" ht="12" thickBot="1" x14ac:dyDescent="0.25">
      <c r="A867" s="2717"/>
      <c r="B867" s="2714"/>
      <c r="C867" s="46" t="s">
        <v>16</v>
      </c>
      <c r="D867" s="46"/>
      <c r="E867" s="110" t="e">
        <f>E865/E864</f>
        <v>#DIV/0!</v>
      </c>
      <c r="F867" s="110">
        <f t="shared" ref="F867:AC867" si="239">F865/F864</f>
        <v>0</v>
      </c>
      <c r="G867" s="110" t="e">
        <f t="shared" si="239"/>
        <v>#DIV/0!</v>
      </c>
      <c r="H867" s="422" t="e">
        <f t="shared" si="239"/>
        <v>#DIV/0!</v>
      </c>
      <c r="I867" s="110" t="e">
        <f t="shared" si="239"/>
        <v>#DIV/0!</v>
      </c>
      <c r="J867" s="110" t="e">
        <f t="shared" si="239"/>
        <v>#DIV/0!</v>
      </c>
      <c r="K867" s="110" t="e">
        <f t="shared" si="239"/>
        <v>#DIV/0!</v>
      </c>
      <c r="L867" s="110" t="e">
        <f t="shared" si="239"/>
        <v>#DIV/0!</v>
      </c>
      <c r="M867" s="110">
        <f t="shared" si="239"/>
        <v>0</v>
      </c>
      <c r="N867" s="422" t="e">
        <f t="shared" si="239"/>
        <v>#DIV/0!</v>
      </c>
      <c r="O867" s="110" t="e">
        <f t="shared" si="239"/>
        <v>#DIV/0!</v>
      </c>
      <c r="P867" s="110" t="e">
        <f t="shared" si="239"/>
        <v>#DIV/0!</v>
      </c>
      <c r="Q867" s="110" t="e">
        <f t="shared" si="239"/>
        <v>#DIV/0!</v>
      </c>
      <c r="R867" s="110" t="e">
        <f t="shared" si="239"/>
        <v>#DIV/0!</v>
      </c>
      <c r="S867" s="110" t="e">
        <f t="shared" si="239"/>
        <v>#DIV/0!</v>
      </c>
      <c r="T867" s="110">
        <f t="shared" si="239"/>
        <v>0</v>
      </c>
      <c r="U867" s="110" t="e">
        <f t="shared" si="239"/>
        <v>#DIV/0!</v>
      </c>
      <c r="V867" s="422" t="e">
        <f t="shared" si="239"/>
        <v>#DIV/0!</v>
      </c>
      <c r="W867" s="110" t="e">
        <f t="shared" si="239"/>
        <v>#DIV/0!</v>
      </c>
      <c r="X867" s="110" t="e">
        <f t="shared" si="239"/>
        <v>#DIV/0!</v>
      </c>
      <c r="Y867" s="110" t="e">
        <f t="shared" si="239"/>
        <v>#DIV/0!</v>
      </c>
      <c r="Z867" s="110" t="e">
        <f t="shared" si="239"/>
        <v>#DIV/0!</v>
      </c>
      <c r="AA867" s="110" t="e">
        <f t="shared" si="239"/>
        <v>#DIV/0!</v>
      </c>
      <c r="AB867" s="110" t="e">
        <f t="shared" si="239"/>
        <v>#DIV/0!</v>
      </c>
      <c r="AC867" s="117">
        <f t="shared" si="239"/>
        <v>0</v>
      </c>
    </row>
    <row r="868" spans="1:30" s="4" customFormat="1" ht="11.25" x14ac:dyDescent="0.2">
      <c r="A868" s="2715" t="s">
        <v>94</v>
      </c>
      <c r="B868" s="2712" t="s">
        <v>51</v>
      </c>
      <c r="C868" s="10" t="s">
        <v>483</v>
      </c>
      <c r="D868" s="1203" t="s">
        <v>506</v>
      </c>
      <c r="E868" s="114">
        <v>4.8000000001047739E-2</v>
      </c>
      <c r="F868" s="114">
        <v>0</v>
      </c>
      <c r="G868" s="114">
        <v>0</v>
      </c>
      <c r="H868" s="421">
        <v>0</v>
      </c>
      <c r="I868" s="114">
        <v>0</v>
      </c>
      <c r="J868" s="114">
        <v>0</v>
      </c>
      <c r="K868" s="114">
        <v>0</v>
      </c>
      <c r="L868" s="114">
        <v>0</v>
      </c>
      <c r="M868" s="114">
        <v>0</v>
      </c>
      <c r="N868" s="421">
        <v>4.8000000001047739E-2</v>
      </c>
      <c r="O868" s="114">
        <v>0</v>
      </c>
      <c r="P868" s="114">
        <v>0</v>
      </c>
      <c r="Q868" s="114">
        <v>0</v>
      </c>
      <c r="R868" s="114">
        <v>4.8000000001047739E-2</v>
      </c>
      <c r="S868" s="114">
        <v>0</v>
      </c>
      <c r="T868" s="114">
        <v>0</v>
      </c>
      <c r="U868" s="114">
        <v>0</v>
      </c>
      <c r="V868" s="421">
        <v>0</v>
      </c>
      <c r="W868" s="114">
        <v>0</v>
      </c>
      <c r="X868" s="114">
        <v>0</v>
      </c>
      <c r="Y868" s="114">
        <v>4.7999999992316585E-2</v>
      </c>
      <c r="Z868" s="114">
        <v>0</v>
      </c>
      <c r="AA868" s="114">
        <v>0</v>
      </c>
      <c r="AB868" s="114">
        <v>0</v>
      </c>
      <c r="AC868" s="121">
        <f>SUM(E868:AB868)</f>
        <v>0.1919999999954598</v>
      </c>
    </row>
    <row r="869" spans="1:30" s="4" customFormat="1" ht="11.25" x14ac:dyDescent="0.2">
      <c r="A869" s="2716"/>
      <c r="B869" s="2713"/>
      <c r="C869" s="11" t="s">
        <v>484</v>
      </c>
      <c r="D869" s="1201" t="s">
        <v>466</v>
      </c>
      <c r="E869" s="88"/>
      <c r="F869" s="88"/>
      <c r="G869" s="88"/>
      <c r="H869" s="424"/>
      <c r="I869" s="88"/>
      <c r="J869" s="88"/>
      <c r="K869" s="88"/>
      <c r="L869" s="88"/>
      <c r="M869" s="88"/>
      <c r="N869" s="424"/>
      <c r="O869" s="88"/>
      <c r="P869" s="88"/>
      <c r="Q869" s="88"/>
      <c r="R869" s="88"/>
      <c r="S869" s="88"/>
      <c r="T869" s="88"/>
      <c r="U869" s="88"/>
      <c r="V869" s="424"/>
      <c r="W869" s="88"/>
      <c r="X869" s="88"/>
      <c r="Y869" s="88"/>
      <c r="Z869" s="88"/>
      <c r="AA869" s="88"/>
      <c r="AB869" s="88"/>
      <c r="AC869" s="124">
        <f>SUM(E869:AB869)</f>
        <v>0</v>
      </c>
    </row>
    <row r="870" spans="1:30" s="4" customFormat="1" ht="12" x14ac:dyDescent="0.2">
      <c r="A870" s="2716"/>
      <c r="B870" s="2713"/>
      <c r="C870" s="11" t="s">
        <v>8</v>
      </c>
      <c r="D870" s="1248" t="s">
        <v>465</v>
      </c>
      <c r="E870" s="2188">
        <v>0</v>
      </c>
      <c r="F870" s="2189">
        <v>0</v>
      </c>
      <c r="G870" s="2189">
        <v>0</v>
      </c>
      <c r="H870" s="2189">
        <v>0</v>
      </c>
      <c r="I870" s="2189">
        <v>0</v>
      </c>
      <c r="J870" s="2189">
        <v>0</v>
      </c>
      <c r="K870" s="2189">
        <v>0</v>
      </c>
      <c r="L870" s="2189">
        <v>0</v>
      </c>
      <c r="M870" s="2189">
        <v>0</v>
      </c>
      <c r="N870" s="2189">
        <v>0</v>
      </c>
      <c r="O870" s="2189">
        <v>0</v>
      </c>
      <c r="P870" s="2189">
        <v>1</v>
      </c>
      <c r="Q870" s="2189">
        <v>0</v>
      </c>
      <c r="R870" s="2189">
        <v>0</v>
      </c>
      <c r="S870" s="2189">
        <v>0</v>
      </c>
      <c r="T870" s="2189">
        <v>1</v>
      </c>
      <c r="U870" s="2189">
        <v>0</v>
      </c>
      <c r="V870" s="2189">
        <v>1</v>
      </c>
      <c r="W870" s="2189">
        <v>1</v>
      </c>
      <c r="X870" s="2189">
        <v>1</v>
      </c>
      <c r="Y870" s="2189">
        <v>0</v>
      </c>
      <c r="Z870" s="2189">
        <v>1</v>
      </c>
      <c r="AA870" s="2189">
        <v>1</v>
      </c>
      <c r="AB870" s="2190">
        <v>1</v>
      </c>
      <c r="AC870" s="118"/>
    </row>
    <row r="871" spans="1:30" s="4" customFormat="1" ht="12" thickBot="1" x14ac:dyDescent="0.25">
      <c r="A871" s="2717"/>
      <c r="B871" s="2714"/>
      <c r="C871" s="46" t="s">
        <v>16</v>
      </c>
      <c r="D871" s="46"/>
      <c r="E871" s="110">
        <f>E869/E868</f>
        <v>0</v>
      </c>
      <c r="F871" s="110" t="e">
        <f t="shared" ref="F871:AC871" si="240">F869/F868</f>
        <v>#DIV/0!</v>
      </c>
      <c r="G871" s="110" t="e">
        <f t="shared" si="240"/>
        <v>#DIV/0!</v>
      </c>
      <c r="H871" s="422" t="e">
        <f t="shared" si="240"/>
        <v>#DIV/0!</v>
      </c>
      <c r="I871" s="110" t="e">
        <f t="shared" si="240"/>
        <v>#DIV/0!</v>
      </c>
      <c r="J871" s="110" t="e">
        <f t="shared" si="240"/>
        <v>#DIV/0!</v>
      </c>
      <c r="K871" s="110" t="e">
        <f t="shared" si="240"/>
        <v>#DIV/0!</v>
      </c>
      <c r="L871" s="110" t="e">
        <f t="shared" si="240"/>
        <v>#DIV/0!</v>
      </c>
      <c r="M871" s="110" t="e">
        <f t="shared" si="240"/>
        <v>#DIV/0!</v>
      </c>
      <c r="N871" s="422">
        <f t="shared" si="240"/>
        <v>0</v>
      </c>
      <c r="O871" s="110" t="e">
        <f t="shared" si="240"/>
        <v>#DIV/0!</v>
      </c>
      <c r="P871" s="110" t="e">
        <f t="shared" si="240"/>
        <v>#DIV/0!</v>
      </c>
      <c r="Q871" s="110" t="e">
        <f t="shared" si="240"/>
        <v>#DIV/0!</v>
      </c>
      <c r="R871" s="110">
        <f t="shared" si="240"/>
        <v>0</v>
      </c>
      <c r="S871" s="110" t="e">
        <f t="shared" si="240"/>
        <v>#DIV/0!</v>
      </c>
      <c r="T871" s="110" t="e">
        <f t="shared" si="240"/>
        <v>#DIV/0!</v>
      </c>
      <c r="U871" s="110" t="e">
        <f t="shared" si="240"/>
        <v>#DIV/0!</v>
      </c>
      <c r="V871" s="422" t="e">
        <f t="shared" si="240"/>
        <v>#DIV/0!</v>
      </c>
      <c r="W871" s="110" t="e">
        <f t="shared" si="240"/>
        <v>#DIV/0!</v>
      </c>
      <c r="X871" s="110" t="e">
        <f t="shared" si="240"/>
        <v>#DIV/0!</v>
      </c>
      <c r="Y871" s="110">
        <f t="shared" si="240"/>
        <v>0</v>
      </c>
      <c r="Z871" s="110" t="e">
        <f t="shared" si="240"/>
        <v>#DIV/0!</v>
      </c>
      <c r="AA871" s="110" t="e">
        <f t="shared" si="240"/>
        <v>#DIV/0!</v>
      </c>
      <c r="AB871" s="110" t="e">
        <f t="shared" si="240"/>
        <v>#DIV/0!</v>
      </c>
      <c r="AC871" s="117">
        <f t="shared" si="240"/>
        <v>0</v>
      </c>
    </row>
    <row r="872" spans="1:30" s="4" customFormat="1" ht="11.25" x14ac:dyDescent="0.2">
      <c r="A872" s="2715" t="s">
        <v>108</v>
      </c>
      <c r="B872" s="2712" t="s">
        <v>31</v>
      </c>
      <c r="C872" s="10" t="s">
        <v>483</v>
      </c>
      <c r="D872" s="10"/>
      <c r="E872" s="747"/>
      <c r="F872" s="747"/>
      <c r="G872" s="747"/>
      <c r="H872" s="420"/>
      <c r="I872" s="747"/>
      <c r="J872" s="747"/>
      <c r="K872" s="747"/>
      <c r="L872" s="747"/>
      <c r="M872" s="747"/>
      <c r="N872" s="420"/>
      <c r="O872" s="747"/>
      <c r="P872" s="747"/>
      <c r="Q872" s="747"/>
      <c r="R872" s="747"/>
      <c r="S872" s="747"/>
      <c r="T872" s="747"/>
      <c r="U872" s="747"/>
      <c r="V872" s="420"/>
      <c r="W872" s="747"/>
      <c r="X872" s="747"/>
      <c r="Y872" s="747"/>
      <c r="Z872" s="747"/>
      <c r="AA872" s="747"/>
      <c r="AB872" s="747"/>
      <c r="AC872" s="121">
        <f>SUM(E872:AB872)</f>
        <v>0</v>
      </c>
      <c r="AD872" s="661"/>
    </row>
    <row r="873" spans="1:30" s="4" customFormat="1" ht="11.25" x14ac:dyDescent="0.2">
      <c r="A873" s="2716"/>
      <c r="B873" s="2713"/>
      <c r="C873" s="11" t="s">
        <v>484</v>
      </c>
      <c r="D873" s="11"/>
      <c r="E873" s="88"/>
      <c r="F873" s="88"/>
      <c r="G873" s="88"/>
      <c r="H873" s="424"/>
      <c r="I873" s="88"/>
      <c r="J873" s="88"/>
      <c r="K873" s="88"/>
      <c r="L873" s="88"/>
      <c r="M873" s="88"/>
      <c r="N873" s="424"/>
      <c r="O873" s="88"/>
      <c r="P873" s="88"/>
      <c r="Q873" s="88"/>
      <c r="R873" s="88"/>
      <c r="S873" s="88"/>
      <c r="T873" s="88"/>
      <c r="U873" s="88"/>
      <c r="V873" s="424"/>
      <c r="W873" s="88"/>
      <c r="X873" s="88"/>
      <c r="Y873" s="88"/>
      <c r="Z873" s="88"/>
      <c r="AA873" s="88"/>
      <c r="AB873" s="88"/>
      <c r="AC873" s="124">
        <f>SUM(E873:AB873)</f>
        <v>0</v>
      </c>
    </row>
    <row r="874" spans="1:30" s="4" customFormat="1" ht="11.25" x14ac:dyDescent="0.2">
      <c r="A874" s="2716"/>
      <c r="B874" s="2713"/>
      <c r="C874" s="11" t="s">
        <v>8</v>
      </c>
      <c r="D874" s="11"/>
      <c r="E874" s="82"/>
      <c r="F874" s="82"/>
      <c r="G874" s="82"/>
      <c r="H874" s="424"/>
      <c r="I874" s="82"/>
      <c r="J874" s="82"/>
      <c r="K874" s="82"/>
      <c r="L874" s="82"/>
      <c r="M874" s="82"/>
      <c r="N874" s="424"/>
      <c r="O874" s="82"/>
      <c r="P874" s="82"/>
      <c r="Q874" s="82"/>
      <c r="R874" s="82"/>
      <c r="S874" s="82"/>
      <c r="T874" s="82"/>
      <c r="U874" s="82"/>
      <c r="V874" s="424"/>
      <c r="W874" s="82"/>
      <c r="X874" s="82"/>
      <c r="Y874" s="82"/>
      <c r="Z874" s="82"/>
      <c r="AA874" s="82"/>
      <c r="AB874" s="82"/>
      <c r="AC874" s="118"/>
    </row>
    <row r="875" spans="1:30" s="4" customFormat="1" ht="12" thickBot="1" x14ac:dyDescent="0.25">
      <c r="A875" s="2717"/>
      <c r="B875" s="2714"/>
      <c r="C875" s="46" t="s">
        <v>16</v>
      </c>
      <c r="D875" s="46"/>
      <c r="E875" s="88"/>
      <c r="F875" s="88"/>
      <c r="G875" s="88"/>
      <c r="H875" s="424"/>
      <c r="I875" s="88"/>
      <c r="J875" s="88"/>
      <c r="K875" s="88"/>
      <c r="L875" s="88"/>
      <c r="M875" s="88"/>
      <c r="N875" s="424"/>
      <c r="O875" s="88"/>
      <c r="P875" s="88"/>
      <c r="Q875" s="88"/>
      <c r="R875" s="88"/>
      <c r="S875" s="88"/>
      <c r="T875" s="88"/>
      <c r="U875" s="88"/>
      <c r="V875" s="424"/>
      <c r="W875" s="88"/>
      <c r="X875" s="88"/>
      <c r="Y875" s="88"/>
      <c r="Z875" s="88"/>
      <c r="AA875" s="88"/>
      <c r="AB875" s="88"/>
      <c r="AC875" s="316"/>
    </row>
    <row r="876" spans="1:30" s="4" customFormat="1" ht="11.25" x14ac:dyDescent="0.2">
      <c r="A876" s="2715" t="s">
        <v>101</v>
      </c>
      <c r="B876" s="2712" t="s">
        <v>267</v>
      </c>
      <c r="C876" s="10" t="s">
        <v>483</v>
      </c>
      <c r="D876" s="1203" t="s">
        <v>506</v>
      </c>
      <c r="E876" s="114">
        <v>0.2400000000008731</v>
      </c>
      <c r="F876" s="114">
        <v>0.21600000000034925</v>
      </c>
      <c r="G876" s="114">
        <v>0.19199999999982537</v>
      </c>
      <c r="H876" s="421">
        <v>0.19199999999982537</v>
      </c>
      <c r="I876" s="114">
        <v>0.28799999999973808</v>
      </c>
      <c r="J876" s="114">
        <v>0.2400000000008731</v>
      </c>
      <c r="K876" s="114">
        <v>0.19199999999982537</v>
      </c>
      <c r="L876" s="114">
        <v>0.2639999999992142</v>
      </c>
      <c r="M876" s="114">
        <v>0.28799999999973808</v>
      </c>
      <c r="N876" s="421">
        <v>0.2400000000008731</v>
      </c>
      <c r="O876" s="114">
        <v>0.2400000000008731</v>
      </c>
      <c r="P876" s="114">
        <v>0.21599999999816646</v>
      </c>
      <c r="Q876" s="114">
        <v>0.2400000000008731</v>
      </c>
      <c r="R876" s="114">
        <v>0.2400000000008731</v>
      </c>
      <c r="S876" s="114">
        <v>0.19199999999982537</v>
      </c>
      <c r="T876" s="114">
        <v>0.21600000000034925</v>
      </c>
      <c r="U876" s="114">
        <v>0.21599999999816646</v>
      </c>
      <c r="V876" s="421">
        <v>0.2400000000008731</v>
      </c>
      <c r="W876" s="114">
        <v>0.2400000000008731</v>
      </c>
      <c r="X876" s="114">
        <v>0.2639999999992142</v>
      </c>
      <c r="Y876" s="114">
        <v>0.2639999999992142</v>
      </c>
      <c r="Z876" s="114">
        <v>0.2400000000008731</v>
      </c>
      <c r="AA876" s="114">
        <v>0.19199999999982537</v>
      </c>
      <c r="AB876" s="114">
        <v>0.19199999999982537</v>
      </c>
      <c r="AC876" s="121">
        <f>SUM(E876:AB876)</f>
        <v>5.5440000000009615</v>
      </c>
    </row>
    <row r="877" spans="1:30" s="4" customFormat="1" ht="11.25" x14ac:dyDescent="0.2">
      <c r="A877" s="2716"/>
      <c r="B877" s="2713"/>
      <c r="C877" s="11" t="s">
        <v>484</v>
      </c>
      <c r="D877" s="1201" t="s">
        <v>466</v>
      </c>
      <c r="E877" s="88"/>
      <c r="F877" s="88"/>
      <c r="G877" s="88"/>
      <c r="H877" s="424"/>
      <c r="I877" s="88"/>
      <c r="J877" s="88"/>
      <c r="K877" s="88"/>
      <c r="L877" s="88"/>
      <c r="M877" s="88"/>
      <c r="N877" s="424"/>
      <c r="O877" s="88"/>
      <c r="P877" s="88"/>
      <c r="Q877" s="88"/>
      <c r="R877" s="88"/>
      <c r="S877" s="88"/>
      <c r="T877" s="88"/>
      <c r="U877" s="88"/>
      <c r="V877" s="424"/>
      <c r="W877" s="88"/>
      <c r="X877" s="88"/>
      <c r="Y877" s="88"/>
      <c r="Z877" s="88"/>
      <c r="AA877" s="88"/>
      <c r="AB877" s="88"/>
      <c r="AC877" s="124">
        <f>SUM(E877:AB877)</f>
        <v>0</v>
      </c>
    </row>
    <row r="878" spans="1:30" s="4" customFormat="1" ht="12" x14ac:dyDescent="0.2">
      <c r="A878" s="2716"/>
      <c r="B878" s="2713"/>
      <c r="C878" s="11" t="s">
        <v>8</v>
      </c>
      <c r="D878" s="1248" t="s">
        <v>465</v>
      </c>
      <c r="E878" s="2185">
        <v>28</v>
      </c>
      <c r="F878" s="2186">
        <v>25</v>
      </c>
      <c r="G878" s="2186">
        <v>24</v>
      </c>
      <c r="H878" s="2186">
        <v>23</v>
      </c>
      <c r="I878" s="2186">
        <v>31</v>
      </c>
      <c r="J878" s="2186">
        <v>30</v>
      </c>
      <c r="K878" s="2186">
        <v>32</v>
      </c>
      <c r="L878" s="2186">
        <v>31</v>
      </c>
      <c r="M878" s="2186">
        <v>30</v>
      </c>
      <c r="N878" s="2186">
        <v>30</v>
      </c>
      <c r="O878" s="2186">
        <v>29</v>
      </c>
      <c r="P878" s="2186">
        <v>26</v>
      </c>
      <c r="Q878" s="2186">
        <v>30</v>
      </c>
      <c r="R878" s="2186">
        <v>29</v>
      </c>
      <c r="S878" s="2186">
        <v>29</v>
      </c>
      <c r="T878" s="2186">
        <v>27</v>
      </c>
      <c r="U878" s="2186">
        <v>31</v>
      </c>
      <c r="V878" s="2186">
        <v>31</v>
      </c>
      <c r="W878" s="2186">
        <v>31</v>
      </c>
      <c r="X878" s="2186">
        <v>31</v>
      </c>
      <c r="Y878" s="2186">
        <v>30</v>
      </c>
      <c r="Z878" s="2186">
        <v>30</v>
      </c>
      <c r="AA878" s="2186">
        <v>25</v>
      </c>
      <c r="AB878" s="2187">
        <v>29</v>
      </c>
      <c r="AC878" s="118"/>
    </row>
    <row r="879" spans="1:30" s="4" customFormat="1" ht="12" thickBot="1" x14ac:dyDescent="0.25">
      <c r="A879" s="2717"/>
      <c r="B879" s="2714"/>
      <c r="C879" s="46" t="s">
        <v>16</v>
      </c>
      <c r="D879" s="46"/>
      <c r="E879" s="110">
        <f>E877/E876</f>
        <v>0</v>
      </c>
      <c r="F879" s="110">
        <f t="shared" ref="F879:AC879" si="241">F877/F876</f>
        <v>0</v>
      </c>
      <c r="G879" s="110">
        <f t="shared" si="241"/>
        <v>0</v>
      </c>
      <c r="H879" s="422">
        <f t="shared" si="241"/>
        <v>0</v>
      </c>
      <c r="I879" s="110">
        <f t="shared" si="241"/>
        <v>0</v>
      </c>
      <c r="J879" s="110">
        <f t="shared" si="241"/>
        <v>0</v>
      </c>
      <c r="K879" s="110">
        <f t="shared" si="241"/>
        <v>0</v>
      </c>
      <c r="L879" s="110">
        <f t="shared" si="241"/>
        <v>0</v>
      </c>
      <c r="M879" s="110">
        <f t="shared" si="241"/>
        <v>0</v>
      </c>
      <c r="N879" s="422">
        <f t="shared" si="241"/>
        <v>0</v>
      </c>
      <c r="O879" s="110">
        <f t="shared" si="241"/>
        <v>0</v>
      </c>
      <c r="P879" s="110">
        <f t="shared" si="241"/>
        <v>0</v>
      </c>
      <c r="Q879" s="110">
        <f t="shared" si="241"/>
        <v>0</v>
      </c>
      <c r="R879" s="110">
        <f t="shared" si="241"/>
        <v>0</v>
      </c>
      <c r="S879" s="110">
        <f t="shared" si="241"/>
        <v>0</v>
      </c>
      <c r="T879" s="110">
        <f t="shared" si="241"/>
        <v>0</v>
      </c>
      <c r="U879" s="110">
        <f t="shared" si="241"/>
        <v>0</v>
      </c>
      <c r="V879" s="422">
        <f t="shared" si="241"/>
        <v>0</v>
      </c>
      <c r="W879" s="110">
        <f t="shared" si="241"/>
        <v>0</v>
      </c>
      <c r="X879" s="110">
        <f t="shared" si="241"/>
        <v>0</v>
      </c>
      <c r="Y879" s="110">
        <f t="shared" si="241"/>
        <v>0</v>
      </c>
      <c r="Z879" s="110">
        <f t="shared" si="241"/>
        <v>0</v>
      </c>
      <c r="AA879" s="110">
        <f t="shared" si="241"/>
        <v>0</v>
      </c>
      <c r="AB879" s="110">
        <f t="shared" si="241"/>
        <v>0</v>
      </c>
      <c r="AC879" s="117">
        <f t="shared" si="241"/>
        <v>0</v>
      </c>
    </row>
    <row r="880" spans="1:30" s="4" customFormat="1" ht="11.25" x14ac:dyDescent="0.2">
      <c r="A880" s="2715" t="s">
        <v>109</v>
      </c>
      <c r="B880" s="2712" t="s">
        <v>31</v>
      </c>
      <c r="C880" s="10" t="s">
        <v>483</v>
      </c>
      <c r="D880" s="10"/>
      <c r="E880" s="747"/>
      <c r="F880" s="747"/>
      <c r="G880" s="747"/>
      <c r="H880" s="420"/>
      <c r="I880" s="747"/>
      <c r="J880" s="747"/>
      <c r="K880" s="747"/>
      <c r="L880" s="747"/>
      <c r="M880" s="747"/>
      <c r="N880" s="420"/>
      <c r="O880" s="747"/>
      <c r="P880" s="747"/>
      <c r="Q880" s="747"/>
      <c r="R880" s="747"/>
      <c r="S880" s="747"/>
      <c r="T880" s="747"/>
      <c r="U880" s="747"/>
      <c r="V880" s="420"/>
      <c r="W880" s="747"/>
      <c r="X880" s="747"/>
      <c r="Y880" s="747"/>
      <c r="Z880" s="747"/>
      <c r="AA880" s="747"/>
      <c r="AB880" s="747"/>
      <c r="AC880" s="121">
        <f>SUM(E880:AB880)</f>
        <v>0</v>
      </c>
    </row>
    <row r="881" spans="1:30" s="4" customFormat="1" ht="11.25" x14ac:dyDescent="0.2">
      <c r="A881" s="2716"/>
      <c r="B881" s="2713"/>
      <c r="C881" s="11" t="s">
        <v>484</v>
      </c>
      <c r="D881" s="11"/>
      <c r="E881" s="88"/>
      <c r="F881" s="88"/>
      <c r="G881" s="88"/>
      <c r="H881" s="424"/>
      <c r="I881" s="88"/>
      <c r="J881" s="88"/>
      <c r="K881" s="88"/>
      <c r="L881" s="88"/>
      <c r="M881" s="88"/>
      <c r="N881" s="424"/>
      <c r="O881" s="88"/>
      <c r="P881" s="88"/>
      <c r="Q881" s="88"/>
      <c r="R881" s="88"/>
      <c r="S881" s="88"/>
      <c r="T881" s="88"/>
      <c r="U881" s="88"/>
      <c r="V881" s="424"/>
      <c r="W881" s="88"/>
      <c r="X881" s="88"/>
      <c r="Y881" s="88"/>
      <c r="Z881" s="88"/>
      <c r="AA881" s="88"/>
      <c r="AB881" s="88"/>
      <c r="AC881" s="124">
        <f>SUM(E881:AB881)</f>
        <v>0</v>
      </c>
    </row>
    <row r="882" spans="1:30" s="4" customFormat="1" ht="11.25" x14ac:dyDescent="0.2">
      <c r="A882" s="2716"/>
      <c r="B882" s="2713"/>
      <c r="C882" s="11" t="s">
        <v>8</v>
      </c>
      <c r="D882" s="11"/>
      <c r="E882" s="82"/>
      <c r="F882" s="82"/>
      <c r="G882" s="82"/>
      <c r="H882" s="424"/>
      <c r="I882" s="82"/>
      <c r="J882" s="82"/>
      <c r="K882" s="82"/>
      <c r="L882" s="82"/>
      <c r="M882" s="82"/>
      <c r="N882" s="424"/>
      <c r="O882" s="82"/>
      <c r="P882" s="82"/>
      <c r="Q882" s="82"/>
      <c r="R882" s="82"/>
      <c r="S882" s="82"/>
      <c r="T882" s="82"/>
      <c r="U882" s="82"/>
      <c r="V882" s="424"/>
      <c r="W882" s="82"/>
      <c r="X882" s="82"/>
      <c r="Y882" s="82"/>
      <c r="Z882" s="82"/>
      <c r="AA882" s="82"/>
      <c r="AB882" s="82"/>
      <c r="AC882" s="118"/>
    </row>
    <row r="883" spans="1:30" s="4" customFormat="1" ht="12" thickBot="1" x14ac:dyDescent="0.25">
      <c r="A883" s="2717"/>
      <c r="B883" s="2714"/>
      <c r="C883" s="46" t="s">
        <v>16</v>
      </c>
      <c r="D883" s="46"/>
      <c r="E883" s="88"/>
      <c r="F883" s="88"/>
      <c r="G883" s="88"/>
      <c r="H883" s="424"/>
      <c r="I883" s="88"/>
      <c r="J883" s="88"/>
      <c r="K883" s="88"/>
      <c r="L883" s="88"/>
      <c r="M883" s="88"/>
      <c r="N883" s="424"/>
      <c r="O883" s="88"/>
      <c r="P883" s="88"/>
      <c r="Q883" s="88"/>
      <c r="R883" s="88"/>
      <c r="S883" s="88"/>
      <c r="T883" s="88"/>
      <c r="U883" s="88"/>
      <c r="V883" s="424"/>
      <c r="W883" s="88"/>
      <c r="X883" s="88"/>
      <c r="Y883" s="88"/>
      <c r="Z883" s="88"/>
      <c r="AA883" s="88"/>
      <c r="AB883" s="88"/>
      <c r="AC883" s="316"/>
    </row>
    <row r="884" spans="1:30" s="4" customFormat="1" ht="11.25" x14ac:dyDescent="0.2">
      <c r="A884" s="2706" t="s">
        <v>120</v>
      </c>
      <c r="B884" s="2712" t="s">
        <v>52</v>
      </c>
      <c r="C884" s="10" t="s">
        <v>483</v>
      </c>
      <c r="D884" s="1203" t="s">
        <v>506</v>
      </c>
      <c r="E884" s="114">
        <v>1.0079999999990832</v>
      </c>
      <c r="F884" s="114">
        <v>1.1160000000014407</v>
      </c>
      <c r="G884" s="114">
        <v>1.0079999999990832</v>
      </c>
      <c r="H884" s="114">
        <v>0.97200000000157161</v>
      </c>
      <c r="I884" s="114">
        <v>1.0800000000006549</v>
      </c>
      <c r="J884" s="114">
        <v>1.0799999999973806</v>
      </c>
      <c r="K884" s="114">
        <v>0.8280000000017026</v>
      </c>
      <c r="L884" s="114">
        <v>1.0079999999990832</v>
      </c>
      <c r="M884" s="114">
        <v>1.1160000000014407</v>
      </c>
      <c r="N884" s="114">
        <v>0.9359999999975116</v>
      </c>
      <c r="O884" s="114">
        <v>0.93600000000078587</v>
      </c>
      <c r="P884" s="114">
        <v>1.043999999999869</v>
      </c>
      <c r="Q884" s="114">
        <v>1.0800000000006549</v>
      </c>
      <c r="R884" s="114">
        <v>0.97200000000157161</v>
      </c>
      <c r="S884" s="114">
        <v>0.9359999999975116</v>
      </c>
      <c r="T884" s="114">
        <v>1.0800000000006549</v>
      </c>
      <c r="U884" s="114">
        <v>1.0079999999990832</v>
      </c>
      <c r="V884" s="114">
        <v>0.9</v>
      </c>
      <c r="W884" s="114">
        <v>1.043999999999869</v>
      </c>
      <c r="X884" s="114">
        <v>1.0080000000023575</v>
      </c>
      <c r="Y884" s="114">
        <v>0.68399999999855943</v>
      </c>
      <c r="Z884" s="114">
        <v>1.4040000000011787</v>
      </c>
      <c r="AA884" s="114">
        <v>0.97199999999829745</v>
      </c>
      <c r="AB884" s="114">
        <v>0.93600000000078587</v>
      </c>
      <c r="AC884" s="121">
        <f>SUM(E884:AB884)</f>
        <v>24.156000000000127</v>
      </c>
      <c r="AD884" s="661"/>
    </row>
    <row r="885" spans="1:30" s="4" customFormat="1" ht="11.25" x14ac:dyDescent="0.2">
      <c r="A885" s="2707"/>
      <c r="B885" s="2713"/>
      <c r="C885" s="11" t="s">
        <v>484</v>
      </c>
      <c r="D885" s="1201" t="s">
        <v>466</v>
      </c>
      <c r="E885" s="88"/>
      <c r="F885" s="88"/>
      <c r="G885" s="88"/>
      <c r="H885" s="424"/>
      <c r="I885" s="88"/>
      <c r="J885" s="88"/>
      <c r="K885" s="88"/>
      <c r="L885" s="88"/>
      <c r="M885" s="88"/>
      <c r="N885" s="424"/>
      <c r="O885" s="88"/>
      <c r="P885" s="88"/>
      <c r="Q885" s="88"/>
      <c r="R885" s="88"/>
      <c r="S885" s="88"/>
      <c r="T885" s="88"/>
      <c r="U885" s="88"/>
      <c r="V885" s="424"/>
      <c r="W885" s="88"/>
      <c r="X885" s="88"/>
      <c r="Y885" s="88"/>
      <c r="Z885" s="88"/>
      <c r="AA885" s="88"/>
      <c r="AB885" s="88"/>
      <c r="AC885" s="124">
        <f>SUM(E885:AB885)</f>
        <v>0</v>
      </c>
    </row>
    <row r="886" spans="1:30" s="4" customFormat="1" ht="12" x14ac:dyDescent="0.2">
      <c r="A886" s="2707"/>
      <c r="B886" s="2713"/>
      <c r="C886" s="11" t="s">
        <v>8</v>
      </c>
      <c r="D886" s="1248" t="s">
        <v>465</v>
      </c>
      <c r="E886" s="2194">
        <v>87</v>
      </c>
      <c r="F886" s="2195">
        <v>87</v>
      </c>
      <c r="G886" s="2195">
        <v>87</v>
      </c>
      <c r="H886" s="2195">
        <v>85</v>
      </c>
      <c r="I886" s="2195">
        <v>85</v>
      </c>
      <c r="J886" s="2195">
        <v>85</v>
      </c>
      <c r="K886" s="2195">
        <v>86</v>
      </c>
      <c r="L886" s="2195">
        <v>85</v>
      </c>
      <c r="M886" s="2195">
        <v>86</v>
      </c>
      <c r="N886" s="2195">
        <v>85</v>
      </c>
      <c r="O886" s="2195">
        <v>85</v>
      </c>
      <c r="P886" s="2195">
        <v>86</v>
      </c>
      <c r="Q886" s="2195">
        <v>84</v>
      </c>
      <c r="R886" s="2195">
        <v>84</v>
      </c>
      <c r="S886" s="2195">
        <v>84</v>
      </c>
      <c r="T886" s="2195">
        <v>84</v>
      </c>
      <c r="U886" s="2195">
        <v>84</v>
      </c>
      <c r="V886" s="2195">
        <v>84</v>
      </c>
      <c r="W886" s="2195">
        <v>84</v>
      </c>
      <c r="X886" s="2195">
        <v>84</v>
      </c>
      <c r="Y886" s="2195">
        <v>84</v>
      </c>
      <c r="Z886" s="2195">
        <v>83</v>
      </c>
      <c r="AA886" s="2195">
        <v>85</v>
      </c>
      <c r="AB886" s="2196">
        <v>84</v>
      </c>
      <c r="AC886" s="118"/>
    </row>
    <row r="887" spans="1:30" s="4" customFormat="1" ht="12" thickBot="1" x14ac:dyDescent="0.25">
      <c r="A887" s="2708"/>
      <c r="B887" s="2714"/>
      <c r="C887" s="46" t="s">
        <v>16</v>
      </c>
      <c r="D887" s="1224"/>
      <c r="E887" s="110">
        <f>E885/E884</f>
        <v>0</v>
      </c>
      <c r="F887" s="110">
        <f t="shared" ref="F887:AC887" si="242">F885/F884</f>
        <v>0</v>
      </c>
      <c r="G887" s="110">
        <f t="shared" si="242"/>
        <v>0</v>
      </c>
      <c r="H887" s="422">
        <f t="shared" si="242"/>
        <v>0</v>
      </c>
      <c r="I887" s="110">
        <f t="shared" si="242"/>
        <v>0</v>
      </c>
      <c r="J887" s="110">
        <f t="shared" si="242"/>
        <v>0</v>
      </c>
      <c r="K887" s="110">
        <f t="shared" si="242"/>
        <v>0</v>
      </c>
      <c r="L887" s="110">
        <f t="shared" si="242"/>
        <v>0</v>
      </c>
      <c r="M887" s="110">
        <f t="shared" si="242"/>
        <v>0</v>
      </c>
      <c r="N887" s="422">
        <f t="shared" si="242"/>
        <v>0</v>
      </c>
      <c r="O887" s="110">
        <f t="shared" si="242"/>
        <v>0</v>
      </c>
      <c r="P887" s="110">
        <f t="shared" si="242"/>
        <v>0</v>
      </c>
      <c r="Q887" s="110">
        <f t="shared" si="242"/>
        <v>0</v>
      </c>
      <c r="R887" s="110">
        <f t="shared" si="242"/>
        <v>0</v>
      </c>
      <c r="S887" s="110">
        <f t="shared" si="242"/>
        <v>0</v>
      </c>
      <c r="T887" s="110">
        <f t="shared" si="242"/>
        <v>0</v>
      </c>
      <c r="U887" s="110">
        <f t="shared" si="242"/>
        <v>0</v>
      </c>
      <c r="V887" s="422">
        <f t="shared" si="242"/>
        <v>0</v>
      </c>
      <c r="W887" s="110">
        <f t="shared" si="242"/>
        <v>0</v>
      </c>
      <c r="X887" s="110">
        <f t="shared" si="242"/>
        <v>0</v>
      </c>
      <c r="Y887" s="110">
        <f t="shared" si="242"/>
        <v>0</v>
      </c>
      <c r="Z887" s="110">
        <f t="shared" si="242"/>
        <v>0</v>
      </c>
      <c r="AA887" s="110">
        <f t="shared" si="242"/>
        <v>0</v>
      </c>
      <c r="AB887" s="110">
        <f t="shared" si="242"/>
        <v>0</v>
      </c>
      <c r="AC887" s="117">
        <f t="shared" si="242"/>
        <v>0</v>
      </c>
    </row>
    <row r="888" spans="1:30" s="4" customFormat="1" ht="11.25" x14ac:dyDescent="0.2">
      <c r="A888" s="2706" t="s">
        <v>111</v>
      </c>
      <c r="B888" s="2712" t="s">
        <v>264</v>
      </c>
      <c r="C888" s="10" t="s">
        <v>483</v>
      </c>
      <c r="D888" s="1203" t="s">
        <v>506</v>
      </c>
      <c r="E888" s="114">
        <v>8.9999999998690336E-2</v>
      </c>
      <c r="F888" s="114">
        <v>0.10800000000072033</v>
      </c>
      <c r="G888" s="114">
        <v>7.1999999999934519E-2</v>
      </c>
      <c r="H888" s="421">
        <v>9.0000000000327415E-2</v>
      </c>
      <c r="I888" s="114">
        <v>9.0000000000327415E-2</v>
      </c>
      <c r="J888" s="114">
        <v>7.1999999999934519E-2</v>
      </c>
      <c r="K888" s="114">
        <v>7.1999999999934519E-2</v>
      </c>
      <c r="L888" s="114">
        <v>8.9999999998690336E-2</v>
      </c>
      <c r="M888" s="114">
        <v>9.0000000000327415E-2</v>
      </c>
      <c r="N888" s="421">
        <v>7.1999999999934519E-2</v>
      </c>
      <c r="O888" s="114">
        <v>9.0000000000327415E-2</v>
      </c>
      <c r="P888" s="114">
        <v>7.1999999999934519E-2</v>
      </c>
      <c r="Q888" s="114">
        <v>9.0000000000327415E-2</v>
      </c>
      <c r="R888" s="114">
        <v>9.0000000000327415E-2</v>
      </c>
      <c r="S888" s="114">
        <v>7.1999999999934519E-2</v>
      </c>
      <c r="T888" s="114">
        <v>9.0000000000327415E-2</v>
      </c>
      <c r="U888" s="114">
        <v>8.9999999998690336E-2</v>
      </c>
      <c r="V888" s="421">
        <v>7.1999999999934519E-2</v>
      </c>
      <c r="W888" s="114">
        <v>9.0000000000327415E-2</v>
      </c>
      <c r="X888" s="114">
        <v>9.0000000000327415E-2</v>
      </c>
      <c r="Y888" s="114">
        <v>7.1999999999934519E-2</v>
      </c>
      <c r="Z888" s="114">
        <v>0.10800000000072033</v>
      </c>
      <c r="AA888" s="114">
        <v>7.1999999999934519E-2</v>
      </c>
      <c r="AB888" s="114">
        <v>0.12599999999947614</v>
      </c>
      <c r="AC888" s="121">
        <f>SUM(E888:AB888)</f>
        <v>2.0699999999993453</v>
      </c>
    </row>
    <row r="889" spans="1:30" s="4" customFormat="1" ht="11.25" x14ac:dyDescent="0.2">
      <c r="A889" s="2707"/>
      <c r="B889" s="2713"/>
      <c r="C889" s="11" t="s">
        <v>484</v>
      </c>
      <c r="D889" s="1201" t="s">
        <v>506</v>
      </c>
      <c r="E889" s="115">
        <v>0.14400000000314322</v>
      </c>
      <c r="F889" s="115">
        <v>0.16200000000026193</v>
      </c>
      <c r="G889" s="115">
        <v>0.14399999999659485</v>
      </c>
      <c r="H889" s="422">
        <v>0.14400000000314322</v>
      </c>
      <c r="I889" s="115">
        <v>0.16200000000026193</v>
      </c>
      <c r="J889" s="115">
        <v>0.16200000000026193</v>
      </c>
      <c r="K889" s="115">
        <v>0.12599999999947614</v>
      </c>
      <c r="L889" s="115">
        <v>0.16200000000026193</v>
      </c>
      <c r="M889" s="115">
        <v>0.16200000000026193</v>
      </c>
      <c r="N889" s="422">
        <v>0.14399999999659485</v>
      </c>
      <c r="O889" s="115">
        <v>0.14400000000314322</v>
      </c>
      <c r="P889" s="115">
        <v>0.16200000000026193</v>
      </c>
      <c r="Q889" s="115">
        <v>0.14399999999659485</v>
      </c>
      <c r="R889" s="115">
        <v>0.14400000000314322</v>
      </c>
      <c r="S889" s="115">
        <v>0.19800000000104775</v>
      </c>
      <c r="T889" s="115">
        <v>0.17999999999738067</v>
      </c>
      <c r="U889" s="115">
        <v>0.16200000000026193</v>
      </c>
      <c r="V889" s="422">
        <v>0.14399999999659485</v>
      </c>
      <c r="W889" s="115">
        <v>0.18000000000392902</v>
      </c>
      <c r="X889" s="115">
        <v>0.16200000000026193</v>
      </c>
      <c r="Y889" s="115">
        <v>0.17999999999738067</v>
      </c>
      <c r="Z889" s="115">
        <v>0.16200000000026193</v>
      </c>
      <c r="AA889" s="115">
        <v>0.16200000000026193</v>
      </c>
      <c r="AB889" s="115">
        <v>0.16200000000026193</v>
      </c>
      <c r="AC889" s="124">
        <f>SUM(E889:AB889)</f>
        <v>3.7980000000010472</v>
      </c>
    </row>
    <row r="890" spans="1:30" s="4" customFormat="1" ht="12" x14ac:dyDescent="0.2">
      <c r="A890" s="2707"/>
      <c r="B890" s="2713"/>
      <c r="C890" s="11" t="s">
        <v>8</v>
      </c>
      <c r="D890" s="1248" t="s">
        <v>465</v>
      </c>
      <c r="E890" s="2197">
        <v>16</v>
      </c>
      <c r="F890" s="2198">
        <v>15</v>
      </c>
      <c r="G890" s="2198">
        <v>15</v>
      </c>
      <c r="H890" s="2198">
        <v>16</v>
      </c>
      <c r="I890" s="2198">
        <v>16</v>
      </c>
      <c r="J890" s="2198">
        <v>15</v>
      </c>
      <c r="K890" s="2198">
        <v>15</v>
      </c>
      <c r="L890" s="2198">
        <v>16</v>
      </c>
      <c r="M890" s="2198">
        <v>16</v>
      </c>
      <c r="N890" s="2198">
        <v>15</v>
      </c>
      <c r="O890" s="2198">
        <v>15</v>
      </c>
      <c r="P890" s="2198">
        <v>16</v>
      </c>
      <c r="Q890" s="2198">
        <v>16</v>
      </c>
      <c r="R890" s="2198">
        <v>16</v>
      </c>
      <c r="S890" s="2198">
        <v>16</v>
      </c>
      <c r="T890" s="2198">
        <v>16</v>
      </c>
      <c r="U890" s="2198">
        <v>16</v>
      </c>
      <c r="V890" s="2198">
        <v>16</v>
      </c>
      <c r="W890" s="2198">
        <v>16</v>
      </c>
      <c r="X890" s="2198">
        <v>16</v>
      </c>
      <c r="Y890" s="2198">
        <v>17</v>
      </c>
      <c r="Z890" s="2198">
        <v>18</v>
      </c>
      <c r="AA890" s="2198">
        <v>17</v>
      </c>
      <c r="AB890" s="2199">
        <v>17</v>
      </c>
      <c r="AC890" s="113"/>
    </row>
    <row r="891" spans="1:30" s="4" customFormat="1" ht="12" thickBot="1" x14ac:dyDescent="0.25">
      <c r="A891" s="2708"/>
      <c r="B891" s="2714"/>
      <c r="C891" s="46" t="s">
        <v>16</v>
      </c>
      <c r="D891" s="46"/>
      <c r="E891" s="110">
        <f>E889/E888</f>
        <v>1.6000000000582075</v>
      </c>
      <c r="F891" s="110">
        <f t="shared" ref="F891:AC891" si="243">F889/F888</f>
        <v>1.4999999999924207</v>
      </c>
      <c r="G891" s="110">
        <f t="shared" si="243"/>
        <v>1.9999999999545253</v>
      </c>
      <c r="H891" s="422">
        <f t="shared" si="243"/>
        <v>1.6000000000291039</v>
      </c>
      <c r="I891" s="110">
        <f t="shared" si="243"/>
        <v>1.7999999999963621</v>
      </c>
      <c r="J891" s="110">
        <f t="shared" si="243"/>
        <v>2.2500000000056843</v>
      </c>
      <c r="K891" s="110">
        <f t="shared" si="243"/>
        <v>1.7499999999943157</v>
      </c>
      <c r="L891" s="110">
        <f t="shared" si="243"/>
        <v>1.8000000000291037</v>
      </c>
      <c r="M891" s="110">
        <f t="shared" si="243"/>
        <v>1.7999999999963621</v>
      </c>
      <c r="N891" s="422">
        <f t="shared" si="243"/>
        <v>1.9999999999545253</v>
      </c>
      <c r="O891" s="110">
        <f t="shared" si="243"/>
        <v>1.6000000000291039</v>
      </c>
      <c r="P891" s="110">
        <f t="shared" si="243"/>
        <v>2.2500000000056843</v>
      </c>
      <c r="Q891" s="110">
        <f t="shared" si="243"/>
        <v>1.5999999999563443</v>
      </c>
      <c r="R891" s="110">
        <f t="shared" si="243"/>
        <v>1.6000000000291039</v>
      </c>
      <c r="S891" s="110">
        <f t="shared" si="243"/>
        <v>2.750000000017053</v>
      </c>
      <c r="T891" s="110">
        <f t="shared" si="243"/>
        <v>1.9999999999636204</v>
      </c>
      <c r="U891" s="110">
        <f t="shared" si="243"/>
        <v>1.8000000000291037</v>
      </c>
      <c r="V891" s="422">
        <f t="shared" si="243"/>
        <v>1.9999999999545253</v>
      </c>
      <c r="W891" s="110">
        <f t="shared" si="243"/>
        <v>2.0000000000363798</v>
      </c>
      <c r="X891" s="110">
        <f t="shared" si="243"/>
        <v>1.7999999999963621</v>
      </c>
      <c r="Y891" s="110">
        <f t="shared" si="243"/>
        <v>2.4999999999658939</v>
      </c>
      <c r="Z891" s="110">
        <f t="shared" si="243"/>
        <v>1.4999999999924207</v>
      </c>
      <c r="AA891" s="110">
        <f t="shared" si="243"/>
        <v>2.2500000000056843</v>
      </c>
      <c r="AB891" s="110">
        <f t="shared" si="243"/>
        <v>1.2857142857217101</v>
      </c>
      <c r="AC891" s="117">
        <f t="shared" si="243"/>
        <v>1.8347826086967385</v>
      </c>
    </row>
    <row r="892" spans="1:30" s="4" customFormat="1" ht="11.25" x14ac:dyDescent="0.2">
      <c r="A892" s="2706" t="s">
        <v>103</v>
      </c>
      <c r="B892" s="2712" t="s">
        <v>59</v>
      </c>
      <c r="C892" s="10" t="s">
        <v>483</v>
      </c>
      <c r="D892" s="1203" t="s">
        <v>506</v>
      </c>
      <c r="E892" s="114">
        <v>0.19199999999982537</v>
      </c>
      <c r="F892" s="114">
        <v>0.2639999999992142</v>
      </c>
      <c r="G892" s="114">
        <v>0.21600000000034925</v>
      </c>
      <c r="H892" s="421">
        <v>0.21600000000034925</v>
      </c>
      <c r="I892" s="114">
        <v>0.2400000000008731</v>
      </c>
      <c r="J892" s="114">
        <v>0.23999999999869032</v>
      </c>
      <c r="K892" s="114">
        <v>0.19199999999982537</v>
      </c>
      <c r="L892" s="114">
        <v>0.26400000000139695</v>
      </c>
      <c r="M892" s="114">
        <v>0.2639999999992142</v>
      </c>
      <c r="N892" s="421">
        <v>0.2400000000008731</v>
      </c>
      <c r="O892" s="114">
        <v>0.23999999999869032</v>
      </c>
      <c r="P892" s="114">
        <v>0.2400000000008731</v>
      </c>
      <c r="Q892" s="114">
        <v>0.2639999999992142</v>
      </c>
      <c r="R892" s="114">
        <v>0.2400000000008731</v>
      </c>
      <c r="S892" s="114">
        <v>0.23999999999869032</v>
      </c>
      <c r="T892" s="114">
        <v>0.2400000000008731</v>
      </c>
      <c r="U892" s="114">
        <v>0.2400000000008731</v>
      </c>
      <c r="V892" s="421">
        <v>0.19199999999982537</v>
      </c>
      <c r="W892" s="114">
        <v>0.23999999999869032</v>
      </c>
      <c r="X892" s="114">
        <v>0.26400000000139695</v>
      </c>
      <c r="Y892" s="114">
        <v>0.2639999999992142</v>
      </c>
      <c r="Z892" s="114">
        <v>0.2639999999992142</v>
      </c>
      <c r="AA892" s="114">
        <v>0.21600000000034925</v>
      </c>
      <c r="AB892" s="114">
        <v>0.2400000000008731</v>
      </c>
      <c r="AC892" s="121">
        <f>SUM(E892:AB892)</f>
        <v>5.7120000000002626</v>
      </c>
    </row>
    <row r="893" spans="1:30" s="4" customFormat="1" ht="11.25" x14ac:dyDescent="0.2">
      <c r="A893" s="2707"/>
      <c r="B893" s="2713"/>
      <c r="C893" s="11" t="s">
        <v>484</v>
      </c>
      <c r="D893" s="1201" t="s">
        <v>466</v>
      </c>
      <c r="E893" s="88"/>
      <c r="F893" s="88"/>
      <c r="G893" s="88"/>
      <c r="H893" s="424"/>
      <c r="I893" s="88"/>
      <c r="J893" s="88"/>
      <c r="K893" s="88"/>
      <c r="L893" s="88"/>
      <c r="M893" s="88"/>
      <c r="N893" s="424"/>
      <c r="O893" s="88"/>
      <c r="P893" s="88"/>
      <c r="Q893" s="88"/>
      <c r="R893" s="88"/>
      <c r="S893" s="88"/>
      <c r="T893" s="88"/>
      <c r="U893" s="88"/>
      <c r="V893" s="424"/>
      <c r="W893" s="88"/>
      <c r="X893" s="88"/>
      <c r="Y893" s="88"/>
      <c r="Z893" s="88"/>
      <c r="AA893" s="88"/>
      <c r="AB893" s="88"/>
      <c r="AC893" s="124">
        <f>SUM(E893:AB893)</f>
        <v>0</v>
      </c>
    </row>
    <row r="894" spans="1:30" s="4" customFormat="1" ht="12" x14ac:dyDescent="0.2">
      <c r="A894" s="2707"/>
      <c r="B894" s="2713"/>
      <c r="C894" s="11" t="s">
        <v>8</v>
      </c>
      <c r="D894" s="1248" t="s">
        <v>465</v>
      </c>
      <c r="E894" s="2200">
        <v>39</v>
      </c>
      <c r="F894" s="2201">
        <v>39</v>
      </c>
      <c r="G894" s="2201">
        <v>39</v>
      </c>
      <c r="H894" s="2201">
        <v>39</v>
      </c>
      <c r="I894" s="2201">
        <v>39</v>
      </c>
      <c r="J894" s="2201">
        <v>38</v>
      </c>
      <c r="K894" s="2201">
        <v>41</v>
      </c>
      <c r="L894" s="2201">
        <v>42</v>
      </c>
      <c r="M894" s="2201">
        <v>42</v>
      </c>
      <c r="N894" s="2201">
        <v>41</v>
      </c>
      <c r="O894" s="2201">
        <v>42</v>
      </c>
      <c r="P894" s="2201">
        <v>42</v>
      </c>
      <c r="Q894" s="2201">
        <v>43</v>
      </c>
      <c r="R894" s="2201">
        <v>43</v>
      </c>
      <c r="S894" s="2201">
        <v>43</v>
      </c>
      <c r="T894" s="2201">
        <v>39</v>
      </c>
      <c r="U894" s="2201">
        <v>40</v>
      </c>
      <c r="V894" s="2201">
        <v>40</v>
      </c>
      <c r="W894" s="2201">
        <v>43</v>
      </c>
      <c r="X894" s="2201">
        <v>43</v>
      </c>
      <c r="Y894" s="2201">
        <v>43</v>
      </c>
      <c r="Z894" s="2201">
        <v>44</v>
      </c>
      <c r="AA894" s="2201">
        <v>43</v>
      </c>
      <c r="AB894" s="2202">
        <v>43</v>
      </c>
      <c r="AC894" s="118"/>
    </row>
    <row r="895" spans="1:30" s="4" customFormat="1" ht="12" thickBot="1" x14ac:dyDescent="0.25">
      <c r="A895" s="2708"/>
      <c r="B895" s="2714"/>
      <c r="C895" s="46" t="s">
        <v>16</v>
      </c>
      <c r="D895" s="46"/>
      <c r="E895" s="110">
        <f>E893/E892</f>
        <v>0</v>
      </c>
      <c r="F895" s="110">
        <f t="shared" ref="F895:AC895" si="244">F893/F892</f>
        <v>0</v>
      </c>
      <c r="G895" s="110">
        <f t="shared" si="244"/>
        <v>0</v>
      </c>
      <c r="H895" s="422">
        <f t="shared" si="244"/>
        <v>0</v>
      </c>
      <c r="I895" s="110">
        <f t="shared" si="244"/>
        <v>0</v>
      </c>
      <c r="J895" s="110">
        <f t="shared" si="244"/>
        <v>0</v>
      </c>
      <c r="K895" s="110">
        <f t="shared" si="244"/>
        <v>0</v>
      </c>
      <c r="L895" s="110">
        <f t="shared" si="244"/>
        <v>0</v>
      </c>
      <c r="M895" s="110">
        <f t="shared" si="244"/>
        <v>0</v>
      </c>
      <c r="N895" s="422">
        <f t="shared" si="244"/>
        <v>0</v>
      </c>
      <c r="O895" s="110">
        <f t="shared" si="244"/>
        <v>0</v>
      </c>
      <c r="P895" s="110">
        <f t="shared" si="244"/>
        <v>0</v>
      </c>
      <c r="Q895" s="110">
        <f t="shared" si="244"/>
        <v>0</v>
      </c>
      <c r="R895" s="110">
        <f t="shared" si="244"/>
        <v>0</v>
      </c>
      <c r="S895" s="110">
        <f t="shared" si="244"/>
        <v>0</v>
      </c>
      <c r="T895" s="110">
        <f t="shared" si="244"/>
        <v>0</v>
      </c>
      <c r="U895" s="110">
        <f t="shared" si="244"/>
        <v>0</v>
      </c>
      <c r="V895" s="422">
        <f t="shared" si="244"/>
        <v>0</v>
      </c>
      <c r="W895" s="110">
        <f t="shared" si="244"/>
        <v>0</v>
      </c>
      <c r="X895" s="110">
        <f t="shared" si="244"/>
        <v>0</v>
      </c>
      <c r="Y895" s="110">
        <f t="shared" si="244"/>
        <v>0</v>
      </c>
      <c r="Z895" s="110">
        <f t="shared" si="244"/>
        <v>0</v>
      </c>
      <c r="AA895" s="110">
        <f t="shared" si="244"/>
        <v>0</v>
      </c>
      <c r="AB895" s="110">
        <f t="shared" si="244"/>
        <v>0</v>
      </c>
      <c r="AC895" s="117">
        <f t="shared" si="244"/>
        <v>0</v>
      </c>
    </row>
    <row r="896" spans="1:30" s="4" customFormat="1" ht="11.25" x14ac:dyDescent="0.2">
      <c r="A896" s="2706" t="s">
        <v>119</v>
      </c>
      <c r="B896" s="2712" t="s">
        <v>265</v>
      </c>
      <c r="C896" s="10" t="s">
        <v>483</v>
      </c>
      <c r="D896" s="1203" t="s">
        <v>506</v>
      </c>
      <c r="E896" s="114">
        <v>0.10799999999990177</v>
      </c>
      <c r="F896" s="114">
        <v>0.12600000000029468</v>
      </c>
      <c r="G896" s="114">
        <v>0.10799999999990177</v>
      </c>
      <c r="H896" s="421">
        <v>0.10799999999990177</v>
      </c>
      <c r="I896" s="114">
        <v>0.12600000000029468</v>
      </c>
      <c r="J896" s="114">
        <v>0.12599999999947614</v>
      </c>
      <c r="K896" s="114">
        <v>9.0000000000327415E-2</v>
      </c>
      <c r="L896" s="114">
        <v>0.10799999999990177</v>
      </c>
      <c r="M896" s="114">
        <v>0.10799999999990177</v>
      </c>
      <c r="N896" s="421">
        <v>9.0000000000327415E-2</v>
      </c>
      <c r="O896" s="114">
        <v>8.9999999999508876E-2</v>
      </c>
      <c r="P896" s="114">
        <v>0.10800000000072033</v>
      </c>
      <c r="Q896" s="114">
        <v>0.10799999999990177</v>
      </c>
      <c r="R896" s="114">
        <v>7.1999999999934519E-2</v>
      </c>
      <c r="S896" s="114">
        <v>5.3999999999541616E-2</v>
      </c>
      <c r="T896" s="114">
        <v>7.1999999999934519E-2</v>
      </c>
      <c r="U896" s="114">
        <v>0.10800000000072033</v>
      </c>
      <c r="V896" s="421">
        <v>8.9999999999508876E-2</v>
      </c>
      <c r="W896" s="114">
        <v>9.0000000000327415E-2</v>
      </c>
      <c r="X896" s="114">
        <v>0.10799999999990177</v>
      </c>
      <c r="Y896" s="114">
        <v>0.10799999999990177</v>
      </c>
      <c r="Z896" s="114">
        <v>0.10799999999990177</v>
      </c>
      <c r="AA896" s="114">
        <v>9.0000000000327415E-2</v>
      </c>
      <c r="AB896" s="114">
        <v>8.9999999999508876E-2</v>
      </c>
      <c r="AC896" s="121">
        <f>SUM(E896:AB896)</f>
        <v>2.3939999999998691</v>
      </c>
    </row>
    <row r="897" spans="1:30" s="4" customFormat="1" ht="11.25" x14ac:dyDescent="0.2">
      <c r="A897" s="2707"/>
      <c r="B897" s="2713"/>
      <c r="C897" s="11" t="s">
        <v>484</v>
      </c>
      <c r="D897" s="1201" t="s">
        <v>466</v>
      </c>
      <c r="E897" s="88"/>
      <c r="F897" s="88"/>
      <c r="G897" s="88"/>
      <c r="H897" s="424"/>
      <c r="I897" s="88"/>
      <c r="J897" s="88"/>
      <c r="K897" s="88"/>
      <c r="L897" s="88"/>
      <c r="M897" s="88"/>
      <c r="N897" s="424"/>
      <c r="O897" s="88"/>
      <c r="P897" s="88"/>
      <c r="Q897" s="88"/>
      <c r="R897" s="88"/>
      <c r="S897" s="88"/>
      <c r="T897" s="88"/>
      <c r="U897" s="88"/>
      <c r="V897" s="424"/>
      <c r="W897" s="88"/>
      <c r="X897" s="88"/>
      <c r="Y897" s="88"/>
      <c r="Z897" s="88"/>
      <c r="AA897" s="88"/>
      <c r="AB897" s="88"/>
      <c r="AC897" s="124">
        <f>SUM(E897:AB897)</f>
        <v>0</v>
      </c>
    </row>
    <row r="898" spans="1:30" s="4" customFormat="1" ht="12" x14ac:dyDescent="0.2">
      <c r="A898" s="2707"/>
      <c r="B898" s="2713"/>
      <c r="C898" s="11" t="s">
        <v>8</v>
      </c>
      <c r="D898" s="1248" t="s">
        <v>465</v>
      </c>
      <c r="E898" s="2203">
        <v>16</v>
      </c>
      <c r="F898" s="2204">
        <v>16</v>
      </c>
      <c r="G898" s="2204">
        <v>16</v>
      </c>
      <c r="H898" s="2204">
        <v>16</v>
      </c>
      <c r="I898" s="2204">
        <v>16</v>
      </c>
      <c r="J898" s="2204">
        <v>16</v>
      </c>
      <c r="K898" s="2204">
        <v>16</v>
      </c>
      <c r="L898" s="2204">
        <v>15</v>
      </c>
      <c r="M898" s="2204">
        <v>15</v>
      </c>
      <c r="N898" s="2204">
        <v>14</v>
      </c>
      <c r="O898" s="2204">
        <v>14</v>
      </c>
      <c r="P898" s="2204">
        <v>14</v>
      </c>
      <c r="Q898" s="2204">
        <v>15</v>
      </c>
      <c r="R898" s="2204">
        <v>10</v>
      </c>
      <c r="S898" s="2204">
        <v>10</v>
      </c>
      <c r="T898" s="2204">
        <v>15</v>
      </c>
      <c r="U898" s="2204">
        <v>15</v>
      </c>
      <c r="V898" s="2204">
        <v>15</v>
      </c>
      <c r="W898" s="2204">
        <v>15</v>
      </c>
      <c r="X898" s="2204">
        <v>16</v>
      </c>
      <c r="Y898" s="2204">
        <v>15</v>
      </c>
      <c r="Z898" s="2204">
        <v>15</v>
      </c>
      <c r="AA898" s="2204">
        <v>15</v>
      </c>
      <c r="AB898" s="2205">
        <v>15</v>
      </c>
      <c r="AC898" s="118"/>
    </row>
    <row r="899" spans="1:30" s="4" customFormat="1" ht="12" thickBot="1" x14ac:dyDescent="0.25">
      <c r="A899" s="2708"/>
      <c r="B899" s="2714"/>
      <c r="C899" s="46" t="s">
        <v>16</v>
      </c>
      <c r="D899" s="46"/>
      <c r="E899" s="110">
        <f>E897/E896</f>
        <v>0</v>
      </c>
      <c r="F899" s="110">
        <f t="shared" ref="F899:AC899" si="245">F897/F896</f>
        <v>0</v>
      </c>
      <c r="G899" s="110">
        <f t="shared" si="245"/>
        <v>0</v>
      </c>
      <c r="H899" s="422">
        <f t="shared" si="245"/>
        <v>0</v>
      </c>
      <c r="I899" s="110">
        <f t="shared" si="245"/>
        <v>0</v>
      </c>
      <c r="J899" s="110">
        <f t="shared" si="245"/>
        <v>0</v>
      </c>
      <c r="K899" s="110">
        <f t="shared" si="245"/>
        <v>0</v>
      </c>
      <c r="L899" s="110">
        <f t="shared" si="245"/>
        <v>0</v>
      </c>
      <c r="M899" s="110">
        <f t="shared" si="245"/>
        <v>0</v>
      </c>
      <c r="N899" s="422">
        <f t="shared" si="245"/>
        <v>0</v>
      </c>
      <c r="O899" s="110">
        <f t="shared" si="245"/>
        <v>0</v>
      </c>
      <c r="P899" s="110">
        <f t="shared" si="245"/>
        <v>0</v>
      </c>
      <c r="Q899" s="110">
        <f t="shared" si="245"/>
        <v>0</v>
      </c>
      <c r="R899" s="110">
        <f t="shared" si="245"/>
        <v>0</v>
      </c>
      <c r="S899" s="110">
        <f t="shared" si="245"/>
        <v>0</v>
      </c>
      <c r="T899" s="110">
        <f t="shared" si="245"/>
        <v>0</v>
      </c>
      <c r="U899" s="110">
        <f t="shared" si="245"/>
        <v>0</v>
      </c>
      <c r="V899" s="422">
        <f t="shared" si="245"/>
        <v>0</v>
      </c>
      <c r="W899" s="110">
        <f t="shared" si="245"/>
        <v>0</v>
      </c>
      <c r="X899" s="110">
        <f t="shared" si="245"/>
        <v>0</v>
      </c>
      <c r="Y899" s="110">
        <f t="shared" si="245"/>
        <v>0</v>
      </c>
      <c r="Z899" s="110">
        <f t="shared" si="245"/>
        <v>0</v>
      </c>
      <c r="AA899" s="110">
        <f t="shared" si="245"/>
        <v>0</v>
      </c>
      <c r="AB899" s="110">
        <f t="shared" si="245"/>
        <v>0</v>
      </c>
      <c r="AC899" s="117">
        <f t="shared" si="245"/>
        <v>0</v>
      </c>
    </row>
    <row r="900" spans="1:30" s="4" customFormat="1" ht="11.25" customHeight="1" x14ac:dyDescent="0.2">
      <c r="A900" s="2706" t="s">
        <v>121</v>
      </c>
      <c r="B900" s="2712" t="s">
        <v>266</v>
      </c>
      <c r="C900" s="10" t="s">
        <v>483</v>
      </c>
      <c r="D900" s="1203" t="s">
        <v>506</v>
      </c>
      <c r="E900" s="114">
        <v>0.38399999999965073</v>
      </c>
      <c r="F900" s="114">
        <v>0.45600000000013097</v>
      </c>
      <c r="G900" s="114">
        <v>0.43199999999960709</v>
      </c>
      <c r="H900" s="421">
        <v>0.38399999999965073</v>
      </c>
      <c r="I900" s="114">
        <v>0.5280000000006112</v>
      </c>
      <c r="J900" s="114">
        <v>0.50400000000008727</v>
      </c>
      <c r="K900" s="114">
        <v>0.40800000000017461</v>
      </c>
      <c r="L900" s="114">
        <v>0.47999999999956344</v>
      </c>
      <c r="M900" s="114">
        <v>0.52799999999951974</v>
      </c>
      <c r="N900" s="421">
        <v>0.48000000000065479</v>
      </c>
      <c r="O900" s="114">
        <v>0.45600000000013097</v>
      </c>
      <c r="P900" s="114">
        <v>0.47999999999956344</v>
      </c>
      <c r="Q900" s="114">
        <v>0.45600000000013097</v>
      </c>
      <c r="R900" s="114">
        <v>0.40800000000017461</v>
      </c>
      <c r="S900" s="114">
        <v>0.40800000000017461</v>
      </c>
      <c r="T900" s="114">
        <v>0.43199999999960709</v>
      </c>
      <c r="U900" s="114">
        <v>0.45600000000013097</v>
      </c>
      <c r="V900" s="421">
        <v>0.55200000000004368</v>
      </c>
      <c r="W900" s="114">
        <v>0.50400000000008727</v>
      </c>
      <c r="X900" s="114">
        <v>0.52799999999951974</v>
      </c>
      <c r="Y900" s="114">
        <v>0.50400000000008727</v>
      </c>
      <c r="Z900" s="114">
        <v>0.5280000000006112</v>
      </c>
      <c r="AA900" s="114">
        <v>0.52799999999951974</v>
      </c>
      <c r="AB900" s="114">
        <v>0.52799999999951974</v>
      </c>
      <c r="AC900" s="121">
        <f>SUM(E900:AB900)</f>
        <v>11.351999999998949</v>
      </c>
    </row>
    <row r="901" spans="1:30" s="4" customFormat="1" ht="11.25" x14ac:dyDescent="0.2">
      <c r="A901" s="2707"/>
      <c r="B901" s="2713"/>
      <c r="C901" s="11" t="s">
        <v>484</v>
      </c>
      <c r="D901" s="1201" t="s">
        <v>466</v>
      </c>
      <c r="E901" s="88"/>
      <c r="F901" s="88"/>
      <c r="G901" s="88"/>
      <c r="H901" s="424"/>
      <c r="I901" s="88"/>
      <c r="J901" s="88"/>
      <c r="K901" s="88"/>
      <c r="L901" s="88"/>
      <c r="M901" s="88"/>
      <c r="N901" s="424"/>
      <c r="O901" s="88"/>
      <c r="P901" s="88"/>
      <c r="Q901" s="88"/>
      <c r="R901" s="88"/>
      <c r="S901" s="88"/>
      <c r="T901" s="88"/>
      <c r="U901" s="88"/>
      <c r="V901" s="424"/>
      <c r="W901" s="88"/>
      <c r="X901" s="88"/>
      <c r="Y901" s="88"/>
      <c r="Z901" s="88"/>
      <c r="AA901" s="88"/>
      <c r="AB901" s="88"/>
      <c r="AC901" s="124">
        <f>SUM(E901:AB901)</f>
        <v>0</v>
      </c>
    </row>
    <row r="902" spans="1:30" s="4" customFormat="1" ht="12" x14ac:dyDescent="0.2">
      <c r="A902" s="2707"/>
      <c r="B902" s="2713"/>
      <c r="C902" s="11" t="s">
        <v>8</v>
      </c>
      <c r="D902" s="1248" t="s">
        <v>465</v>
      </c>
      <c r="E902" s="2206">
        <v>50</v>
      </c>
      <c r="F902" s="2207">
        <v>51</v>
      </c>
      <c r="G902" s="2207">
        <v>49</v>
      </c>
      <c r="H902" s="2207">
        <v>50</v>
      </c>
      <c r="I902" s="2207">
        <v>59</v>
      </c>
      <c r="J902" s="2207">
        <v>59</v>
      </c>
      <c r="K902" s="2207">
        <v>60</v>
      </c>
      <c r="L902" s="2207">
        <v>61</v>
      </c>
      <c r="M902" s="2207">
        <v>60</v>
      </c>
      <c r="N902" s="2207">
        <v>60</v>
      </c>
      <c r="O902" s="2207">
        <v>59</v>
      </c>
      <c r="P902" s="2207">
        <v>52</v>
      </c>
      <c r="Q902" s="2207">
        <v>51</v>
      </c>
      <c r="R902" s="2207">
        <v>51</v>
      </c>
      <c r="S902" s="2207">
        <v>53</v>
      </c>
      <c r="T902" s="2207">
        <v>49</v>
      </c>
      <c r="U902" s="2207">
        <v>66</v>
      </c>
      <c r="V902" s="2207">
        <v>67</v>
      </c>
      <c r="W902" s="2207">
        <v>67</v>
      </c>
      <c r="X902" s="2207">
        <v>61</v>
      </c>
      <c r="Y902" s="2207">
        <v>61</v>
      </c>
      <c r="Z902" s="2207">
        <v>62</v>
      </c>
      <c r="AA902" s="2207">
        <v>62</v>
      </c>
      <c r="AB902" s="2208">
        <v>51</v>
      </c>
      <c r="AC902" s="118"/>
    </row>
    <row r="903" spans="1:30" s="4" customFormat="1" ht="12" thickBot="1" x14ac:dyDescent="0.25">
      <c r="A903" s="2708"/>
      <c r="B903" s="2714"/>
      <c r="C903" s="45" t="s">
        <v>16</v>
      </c>
      <c r="D903" s="1223"/>
      <c r="E903" s="110">
        <f>E901/E900</f>
        <v>0</v>
      </c>
      <c r="F903" s="110">
        <f t="shared" ref="F903:AC903" si="246">F901/F900</f>
        <v>0</v>
      </c>
      <c r="G903" s="110">
        <f t="shared" si="246"/>
        <v>0</v>
      </c>
      <c r="H903" s="422">
        <f t="shared" si="246"/>
        <v>0</v>
      </c>
      <c r="I903" s="110">
        <f t="shared" si="246"/>
        <v>0</v>
      </c>
      <c r="J903" s="110">
        <f t="shared" si="246"/>
        <v>0</v>
      </c>
      <c r="K903" s="110">
        <f t="shared" si="246"/>
        <v>0</v>
      </c>
      <c r="L903" s="110">
        <f t="shared" si="246"/>
        <v>0</v>
      </c>
      <c r="M903" s="110">
        <f t="shared" si="246"/>
        <v>0</v>
      </c>
      <c r="N903" s="422">
        <f t="shared" si="246"/>
        <v>0</v>
      </c>
      <c r="O903" s="110">
        <f t="shared" si="246"/>
        <v>0</v>
      </c>
      <c r="P903" s="110">
        <f t="shared" si="246"/>
        <v>0</v>
      </c>
      <c r="Q903" s="110">
        <f t="shared" si="246"/>
        <v>0</v>
      </c>
      <c r="R903" s="110">
        <f t="shared" si="246"/>
        <v>0</v>
      </c>
      <c r="S903" s="110">
        <f t="shared" si="246"/>
        <v>0</v>
      </c>
      <c r="T903" s="110">
        <f t="shared" si="246"/>
        <v>0</v>
      </c>
      <c r="U903" s="110">
        <f t="shared" si="246"/>
        <v>0</v>
      </c>
      <c r="V903" s="422">
        <f t="shared" si="246"/>
        <v>0</v>
      </c>
      <c r="W903" s="110">
        <f t="shared" si="246"/>
        <v>0</v>
      </c>
      <c r="X903" s="110">
        <f t="shared" si="246"/>
        <v>0</v>
      </c>
      <c r="Y903" s="110">
        <f t="shared" si="246"/>
        <v>0</v>
      </c>
      <c r="Z903" s="110">
        <f t="shared" si="246"/>
        <v>0</v>
      </c>
      <c r="AA903" s="110">
        <f t="shared" si="246"/>
        <v>0</v>
      </c>
      <c r="AB903" s="110">
        <f t="shared" si="246"/>
        <v>0</v>
      </c>
      <c r="AC903" s="117">
        <f t="shared" si="246"/>
        <v>0</v>
      </c>
    </row>
    <row r="904" spans="1:30" s="4" customFormat="1" ht="11.25" x14ac:dyDescent="0.2">
      <c r="A904" s="2715" t="s">
        <v>112</v>
      </c>
      <c r="B904" s="2892" t="s">
        <v>268</v>
      </c>
      <c r="C904" s="10" t="s">
        <v>483</v>
      </c>
      <c r="D904" s="1203" t="s">
        <v>506</v>
      </c>
      <c r="E904" s="747"/>
      <c r="F904" s="747"/>
      <c r="G904" s="747"/>
      <c r="H904" s="420"/>
      <c r="I904" s="747"/>
      <c r="J904" s="747"/>
      <c r="K904" s="747"/>
      <c r="L904" s="747"/>
      <c r="M904" s="747"/>
      <c r="N904" s="420"/>
      <c r="O904" s="747"/>
      <c r="P904" s="747"/>
      <c r="Q904" s="747"/>
      <c r="R904" s="747"/>
      <c r="S904" s="747"/>
      <c r="T904" s="747"/>
      <c r="U904" s="747"/>
      <c r="V904" s="420"/>
      <c r="W904" s="747"/>
      <c r="X904" s="747"/>
      <c r="Y904" s="747"/>
      <c r="Z904" s="747"/>
      <c r="AA904" s="747"/>
      <c r="AB904" s="747"/>
      <c r="AC904" s="121">
        <f>SUM(E904:AB904)</f>
        <v>0</v>
      </c>
    </row>
    <row r="905" spans="1:30" s="4" customFormat="1" ht="11.25" x14ac:dyDescent="0.2">
      <c r="A905" s="2716"/>
      <c r="B905" s="2893"/>
      <c r="C905" s="11" t="s">
        <v>484</v>
      </c>
      <c r="D905" s="1201" t="s">
        <v>466</v>
      </c>
      <c r="E905" s="88"/>
      <c r="F905" s="88"/>
      <c r="G905" s="88"/>
      <c r="H905" s="424"/>
      <c r="I905" s="88"/>
      <c r="J905" s="88"/>
      <c r="K905" s="88"/>
      <c r="L905" s="88"/>
      <c r="M905" s="88"/>
      <c r="N905" s="424"/>
      <c r="O905" s="88"/>
      <c r="P905" s="88"/>
      <c r="Q905" s="88"/>
      <c r="R905" s="88"/>
      <c r="S905" s="88"/>
      <c r="T905" s="88"/>
      <c r="U905" s="88"/>
      <c r="V905" s="424"/>
      <c r="W905" s="88"/>
      <c r="X905" s="88"/>
      <c r="Y905" s="88"/>
      <c r="Z905" s="88"/>
      <c r="AA905" s="88"/>
      <c r="AB905" s="88"/>
      <c r="AC905" s="124">
        <f>SUM(E905:AB905)</f>
        <v>0</v>
      </c>
    </row>
    <row r="906" spans="1:30" s="4" customFormat="1" ht="11.25" x14ac:dyDescent="0.2">
      <c r="A906" s="2716"/>
      <c r="B906" s="2893"/>
      <c r="C906" s="11" t="s">
        <v>8</v>
      </c>
      <c r="D906" s="1201" t="s">
        <v>465</v>
      </c>
      <c r="E906" s="82" t="s">
        <v>243</v>
      </c>
      <c r="F906" s="82">
        <f t="shared" ref="F906:AB906" si="247">F904*100</f>
        <v>0</v>
      </c>
      <c r="G906" s="82">
        <f t="shared" si="247"/>
        <v>0</v>
      </c>
      <c r="H906" s="424">
        <f t="shared" si="247"/>
        <v>0</v>
      </c>
      <c r="I906" s="82">
        <f t="shared" si="247"/>
        <v>0</v>
      </c>
      <c r="J906" s="82">
        <f t="shared" si="247"/>
        <v>0</v>
      </c>
      <c r="K906" s="82">
        <f t="shared" si="247"/>
        <v>0</v>
      </c>
      <c r="L906" s="82">
        <f t="shared" si="247"/>
        <v>0</v>
      </c>
      <c r="M906" s="82">
        <f t="shared" si="247"/>
        <v>0</v>
      </c>
      <c r="N906" s="424">
        <f t="shared" si="247"/>
        <v>0</v>
      </c>
      <c r="O906" s="82">
        <f t="shared" si="247"/>
        <v>0</v>
      </c>
      <c r="P906" s="82">
        <f t="shared" si="247"/>
        <v>0</v>
      </c>
      <c r="Q906" s="82">
        <f t="shared" si="247"/>
        <v>0</v>
      </c>
      <c r="R906" s="82">
        <f t="shared" si="247"/>
        <v>0</v>
      </c>
      <c r="S906" s="82">
        <f t="shared" si="247"/>
        <v>0</v>
      </c>
      <c r="T906" s="82">
        <f t="shared" si="247"/>
        <v>0</v>
      </c>
      <c r="U906" s="82">
        <f t="shared" si="247"/>
        <v>0</v>
      </c>
      <c r="V906" s="424">
        <f t="shared" si="247"/>
        <v>0</v>
      </c>
      <c r="W906" s="82">
        <f t="shared" si="247"/>
        <v>0</v>
      </c>
      <c r="X906" s="82">
        <f t="shared" si="247"/>
        <v>0</v>
      </c>
      <c r="Y906" s="82">
        <f t="shared" si="247"/>
        <v>0</v>
      </c>
      <c r="Z906" s="82">
        <f t="shared" si="247"/>
        <v>0</v>
      </c>
      <c r="AA906" s="82">
        <f t="shared" si="247"/>
        <v>0</v>
      </c>
      <c r="AB906" s="82">
        <f t="shared" si="247"/>
        <v>0</v>
      </c>
      <c r="AC906" s="118"/>
    </row>
    <row r="907" spans="1:30" s="4" customFormat="1" ht="12" thickBot="1" x14ac:dyDescent="0.25">
      <c r="A907" s="2717"/>
      <c r="B907" s="2894"/>
      <c r="C907" s="46" t="s">
        <v>16</v>
      </c>
      <c r="D907" s="46"/>
      <c r="E907" s="110" t="e">
        <f>E905/E904</f>
        <v>#DIV/0!</v>
      </c>
      <c r="F907" s="110" t="e">
        <f t="shared" ref="F907:AC907" si="248">F905/F904</f>
        <v>#DIV/0!</v>
      </c>
      <c r="G907" s="110" t="e">
        <f t="shared" si="248"/>
        <v>#DIV/0!</v>
      </c>
      <c r="H907" s="422" t="e">
        <f t="shared" si="248"/>
        <v>#DIV/0!</v>
      </c>
      <c r="I907" s="110" t="e">
        <f t="shared" si="248"/>
        <v>#DIV/0!</v>
      </c>
      <c r="J907" s="110" t="e">
        <f t="shared" si="248"/>
        <v>#DIV/0!</v>
      </c>
      <c r="K907" s="110" t="e">
        <f t="shared" si="248"/>
        <v>#DIV/0!</v>
      </c>
      <c r="L907" s="110" t="e">
        <f t="shared" si="248"/>
        <v>#DIV/0!</v>
      </c>
      <c r="M907" s="110" t="e">
        <f t="shared" si="248"/>
        <v>#DIV/0!</v>
      </c>
      <c r="N907" s="422" t="e">
        <f t="shared" si="248"/>
        <v>#DIV/0!</v>
      </c>
      <c r="O907" s="110" t="e">
        <f t="shared" si="248"/>
        <v>#DIV/0!</v>
      </c>
      <c r="P907" s="110" t="e">
        <f t="shared" si="248"/>
        <v>#DIV/0!</v>
      </c>
      <c r="Q907" s="110" t="e">
        <f t="shared" si="248"/>
        <v>#DIV/0!</v>
      </c>
      <c r="R907" s="110" t="e">
        <f t="shared" si="248"/>
        <v>#DIV/0!</v>
      </c>
      <c r="S907" s="110" t="e">
        <f t="shared" si="248"/>
        <v>#DIV/0!</v>
      </c>
      <c r="T907" s="110" t="e">
        <f t="shared" si="248"/>
        <v>#DIV/0!</v>
      </c>
      <c r="U907" s="110" t="e">
        <f t="shared" si="248"/>
        <v>#DIV/0!</v>
      </c>
      <c r="V907" s="422" t="e">
        <f t="shared" si="248"/>
        <v>#DIV/0!</v>
      </c>
      <c r="W907" s="110" t="e">
        <f t="shared" si="248"/>
        <v>#DIV/0!</v>
      </c>
      <c r="X907" s="110" t="e">
        <f t="shared" si="248"/>
        <v>#DIV/0!</v>
      </c>
      <c r="Y907" s="110" t="e">
        <f t="shared" si="248"/>
        <v>#DIV/0!</v>
      </c>
      <c r="Z907" s="110" t="e">
        <f t="shared" si="248"/>
        <v>#DIV/0!</v>
      </c>
      <c r="AA907" s="110" t="e">
        <f t="shared" si="248"/>
        <v>#DIV/0!</v>
      </c>
      <c r="AB907" s="110" t="e">
        <f t="shared" si="248"/>
        <v>#DIV/0!</v>
      </c>
      <c r="AC907" s="117" t="e">
        <f t="shared" si="248"/>
        <v>#DIV/0!</v>
      </c>
    </row>
    <row r="908" spans="1:30" s="4" customFormat="1" ht="11.25" x14ac:dyDescent="0.2">
      <c r="A908" s="745"/>
      <c r="B908" s="746" t="s">
        <v>18</v>
      </c>
      <c r="C908" s="10" t="s">
        <v>483</v>
      </c>
      <c r="D908" s="1203" t="s">
        <v>506</v>
      </c>
      <c r="E908" s="338">
        <v>0</v>
      </c>
      <c r="F908" s="338">
        <v>0</v>
      </c>
      <c r="G908" s="338">
        <v>0</v>
      </c>
      <c r="H908" s="451">
        <v>0</v>
      </c>
      <c r="I908" s="338">
        <v>0</v>
      </c>
      <c r="J908" s="338">
        <v>0</v>
      </c>
      <c r="K908" s="338">
        <v>0</v>
      </c>
      <c r="L908" s="338">
        <v>0</v>
      </c>
      <c r="M908" s="338">
        <v>0</v>
      </c>
      <c r="N908" s="451">
        <v>0</v>
      </c>
      <c r="O908" s="338">
        <v>0</v>
      </c>
      <c r="P908" s="338">
        <v>0</v>
      </c>
      <c r="Q908" s="338">
        <v>0</v>
      </c>
      <c r="R908" s="338">
        <v>0</v>
      </c>
      <c r="S908" s="338">
        <v>0</v>
      </c>
      <c r="T908" s="338">
        <v>0</v>
      </c>
      <c r="U908" s="338">
        <v>0</v>
      </c>
      <c r="V908" s="451">
        <v>0</v>
      </c>
      <c r="W908" s="338">
        <v>0</v>
      </c>
      <c r="X908" s="338">
        <v>0</v>
      </c>
      <c r="Y908" s="338">
        <v>0</v>
      </c>
      <c r="Z908" s="338">
        <v>0</v>
      </c>
      <c r="AA908" s="338">
        <v>0</v>
      </c>
      <c r="AB908" s="338">
        <v>0</v>
      </c>
      <c r="AC908" s="121">
        <f>SUM(E908:AB908)</f>
        <v>0</v>
      </c>
      <c r="AD908" s="661" t="s">
        <v>464</v>
      </c>
    </row>
    <row r="909" spans="1:30" s="4" customFormat="1" ht="12" thickBot="1" x14ac:dyDescent="0.25">
      <c r="A909" s="764"/>
      <c r="B909" s="749" t="s">
        <v>19</v>
      </c>
      <c r="C909" s="45" t="s">
        <v>483</v>
      </c>
      <c r="D909" s="1223" t="s">
        <v>506</v>
      </c>
      <c r="E909" s="363">
        <v>3.0000000000654837E-3</v>
      </c>
      <c r="F909" s="363">
        <v>2.999999999956344E-3</v>
      </c>
      <c r="G909" s="363">
        <v>1.499999999978172E-3</v>
      </c>
      <c r="H909" s="461">
        <v>1.5000000000873115E-3</v>
      </c>
      <c r="I909" s="363">
        <v>2.999999999956344E-3</v>
      </c>
      <c r="J909" s="363">
        <v>2.999999999956344E-3</v>
      </c>
      <c r="K909" s="363">
        <v>1.5000000000873115E-3</v>
      </c>
      <c r="L909" s="363">
        <v>1.499999999978172E-3</v>
      </c>
      <c r="M909" s="363">
        <v>2.999999999956344E-3</v>
      </c>
      <c r="N909" s="461">
        <v>3.0000000000654837E-3</v>
      </c>
      <c r="O909" s="363">
        <v>2.999999999956344E-3</v>
      </c>
      <c r="P909" s="363">
        <v>1.499999999978172E-3</v>
      </c>
      <c r="Q909" s="363">
        <v>1.499999999978172E-3</v>
      </c>
      <c r="R909" s="363">
        <v>3.0000000000654837E-3</v>
      </c>
      <c r="S909" s="363">
        <v>1.499999999978172E-3</v>
      </c>
      <c r="T909" s="363">
        <v>1.499999999978172E-3</v>
      </c>
      <c r="U909" s="363">
        <v>3.0000000000654837E-3</v>
      </c>
      <c r="V909" s="461">
        <v>2.999999999956344E-3</v>
      </c>
      <c r="W909" s="363">
        <v>1.499999999978172E-3</v>
      </c>
      <c r="X909" s="363">
        <v>1.499999999978172E-3</v>
      </c>
      <c r="Y909" s="363">
        <v>3.0000000000654837E-3</v>
      </c>
      <c r="Z909" s="363">
        <v>2.999999999956344E-3</v>
      </c>
      <c r="AA909" s="363">
        <v>3.0000000000654837E-3</v>
      </c>
      <c r="AB909" s="363">
        <v>2.999999999956344E-3</v>
      </c>
      <c r="AC909" s="122">
        <f>SUM(E909:AB909)</f>
        <v>5.7000000000043648E-2</v>
      </c>
      <c r="AD909" s="576">
        <f>MAX(E909:AB909)</f>
        <v>3.0000000000654837E-3</v>
      </c>
    </row>
    <row r="910" spans="1:30" s="661" customFormat="1" ht="10.5" customHeight="1" x14ac:dyDescent="0.2">
      <c r="A910" s="2737" t="s">
        <v>152</v>
      </c>
      <c r="B910" s="2873"/>
      <c r="C910" s="63" t="s">
        <v>483</v>
      </c>
      <c r="D910" s="63"/>
      <c r="E910" s="112">
        <f>E860+E864+E868+E872+E876+E880+E884+E888+E892+E896+E900+E904</f>
        <v>2.0699999999990721</v>
      </c>
      <c r="F910" s="86">
        <f t="shared" ref="F910:AC911" si="249">F860+F864+F868+F872+F876+F880+F884+F888+F892+F896+F900+F904</f>
        <v>2.3219999999996617</v>
      </c>
      <c r="G910" s="86">
        <f t="shared" si="249"/>
        <v>2.0279999999987011</v>
      </c>
      <c r="H910" s="448">
        <f t="shared" si="249"/>
        <v>1.962000000001626</v>
      </c>
      <c r="I910" s="86">
        <f t="shared" si="249"/>
        <v>2.3520000000024992</v>
      </c>
      <c r="J910" s="86">
        <f t="shared" si="249"/>
        <v>2.261999999996442</v>
      </c>
      <c r="K910" s="86">
        <f t="shared" si="249"/>
        <v>1.7820000000017899</v>
      </c>
      <c r="L910" s="86">
        <f t="shared" si="249"/>
        <v>2.2139999999978497</v>
      </c>
      <c r="M910" s="86">
        <f t="shared" si="249"/>
        <v>2.4300000000009279</v>
      </c>
      <c r="N910" s="448">
        <f t="shared" si="249"/>
        <v>2.106000000001222</v>
      </c>
      <c r="O910" s="86">
        <f t="shared" si="249"/>
        <v>2.0520000000003167</v>
      </c>
      <c r="P910" s="86">
        <f t="shared" si="249"/>
        <v>2.1599999999991271</v>
      </c>
      <c r="Q910" s="86">
        <f t="shared" si="249"/>
        <v>2.2380000000011022</v>
      </c>
      <c r="R910" s="86">
        <f t="shared" si="249"/>
        <v>2.0700000000048022</v>
      </c>
      <c r="S910" s="86">
        <f t="shared" si="249"/>
        <v>1.901999999995678</v>
      </c>
      <c r="T910" s="86">
        <f t="shared" si="249"/>
        <v>2.1660000000025321</v>
      </c>
      <c r="U910" s="86">
        <f t="shared" si="249"/>
        <v>2.1179999999976644</v>
      </c>
      <c r="V910" s="448">
        <f t="shared" si="249"/>
        <v>2.0460000000001859</v>
      </c>
      <c r="W910" s="86">
        <f t="shared" si="249"/>
        <v>2.2080000000001743</v>
      </c>
      <c r="X910" s="86">
        <f t="shared" si="249"/>
        <v>2.2620000000027174</v>
      </c>
      <c r="Y910" s="86">
        <f t="shared" si="249"/>
        <v>1.9439999999892279</v>
      </c>
      <c r="Z910" s="86">
        <f t="shared" si="249"/>
        <v>2.6520000000024995</v>
      </c>
      <c r="AA910" s="86">
        <f t="shared" si="249"/>
        <v>2.0699999999982537</v>
      </c>
      <c r="AB910" s="86">
        <f t="shared" si="249"/>
        <v>2.111999999999989</v>
      </c>
      <c r="AC910" s="112">
        <f t="shared" si="249"/>
        <v>51.527999999994051</v>
      </c>
    </row>
    <row r="911" spans="1:30" s="661" customFormat="1" ht="10.5" customHeight="1" thickBot="1" x14ac:dyDescent="0.25">
      <c r="A911" s="2871"/>
      <c r="B911" s="2872"/>
      <c r="C911" s="45" t="s">
        <v>484</v>
      </c>
      <c r="D911" s="45"/>
      <c r="E911" s="84">
        <f>E861+E865+E869+E873+E877+E881+E885+E889+E893+E897+E901+E905</f>
        <v>0.14400000000314322</v>
      </c>
      <c r="F911" s="84">
        <f t="shared" si="249"/>
        <v>0.16200000000026193</v>
      </c>
      <c r="G911" s="84">
        <f t="shared" si="249"/>
        <v>0.14399999999659485</v>
      </c>
      <c r="H911" s="443">
        <f t="shared" si="249"/>
        <v>0.14400000000314322</v>
      </c>
      <c r="I911" s="84">
        <f t="shared" si="249"/>
        <v>0.16200000000026193</v>
      </c>
      <c r="J911" s="84">
        <f t="shared" si="249"/>
        <v>0.16200000000026193</v>
      </c>
      <c r="K911" s="84">
        <f t="shared" si="249"/>
        <v>0.12599999999947614</v>
      </c>
      <c r="L911" s="84">
        <f t="shared" si="249"/>
        <v>0.16200000000026193</v>
      </c>
      <c r="M911" s="84">
        <f t="shared" si="249"/>
        <v>0.16200000000026193</v>
      </c>
      <c r="N911" s="443">
        <f t="shared" si="249"/>
        <v>0.14399999999659485</v>
      </c>
      <c r="O911" s="84">
        <f t="shared" si="249"/>
        <v>0.14400000000314322</v>
      </c>
      <c r="P911" s="84">
        <f t="shared" si="249"/>
        <v>0.16200000000026193</v>
      </c>
      <c r="Q911" s="84">
        <f t="shared" si="249"/>
        <v>0.14399999999659485</v>
      </c>
      <c r="R911" s="84">
        <f t="shared" si="249"/>
        <v>0.14400000000314322</v>
      </c>
      <c r="S911" s="84">
        <f t="shared" si="249"/>
        <v>0.19800000000104775</v>
      </c>
      <c r="T911" s="84">
        <f t="shared" si="249"/>
        <v>0.17999999999738067</v>
      </c>
      <c r="U911" s="84">
        <f t="shared" si="249"/>
        <v>0.16200000000026193</v>
      </c>
      <c r="V911" s="443">
        <f t="shared" si="249"/>
        <v>0.14399999999659485</v>
      </c>
      <c r="W911" s="84">
        <f t="shared" si="249"/>
        <v>0.18000000000392902</v>
      </c>
      <c r="X911" s="84">
        <f t="shared" si="249"/>
        <v>0.16200000000026193</v>
      </c>
      <c r="Y911" s="84">
        <f t="shared" si="249"/>
        <v>0.17999999999738067</v>
      </c>
      <c r="Z911" s="84">
        <f t="shared" si="249"/>
        <v>0.16200000000026193</v>
      </c>
      <c r="AA911" s="84">
        <f t="shared" si="249"/>
        <v>0.16200000000026193</v>
      </c>
      <c r="AB911" s="84">
        <f t="shared" si="249"/>
        <v>0.16200000000026193</v>
      </c>
      <c r="AC911" s="126">
        <f t="shared" si="249"/>
        <v>3.7980000000010472</v>
      </c>
    </row>
    <row r="912" spans="1:30" s="661" customFormat="1" ht="10.5" customHeight="1" x14ac:dyDescent="0.2">
      <c r="A912" s="2737" t="s">
        <v>153</v>
      </c>
      <c r="B912" s="2873"/>
      <c r="C912" s="12" t="s">
        <v>483</v>
      </c>
      <c r="D912" s="12"/>
      <c r="E912" s="112">
        <f t="shared" ref="E912:AB912" si="250">E831+E835-E910</f>
        <v>5.4000000000927972E-2</v>
      </c>
      <c r="F912" s="112">
        <f t="shared" si="250"/>
        <v>-0.21239999999966175</v>
      </c>
      <c r="G912" s="112">
        <f t="shared" si="250"/>
        <v>3.6960000001299065E-2</v>
      </c>
      <c r="H912" s="447">
        <f t="shared" si="250"/>
        <v>8.7839999998374108E-2</v>
      </c>
      <c r="I912" s="112">
        <f t="shared" si="250"/>
        <v>-0.24348000000249925</v>
      </c>
      <c r="J912" s="112">
        <f t="shared" si="250"/>
        <v>-9.7319999996442252E-2</v>
      </c>
      <c r="K912" s="112">
        <f t="shared" si="250"/>
        <v>0.39995999999821019</v>
      </c>
      <c r="L912" s="112">
        <f t="shared" si="250"/>
        <v>-8.999999997849617E-3</v>
      </c>
      <c r="M912" s="112">
        <f t="shared" si="250"/>
        <v>-0.23472000000092752</v>
      </c>
      <c r="N912" s="447">
        <f t="shared" si="250"/>
        <v>7.3799999998777732E-2</v>
      </c>
      <c r="O912" s="112">
        <f t="shared" si="250"/>
        <v>0.12311999999968348</v>
      </c>
      <c r="P912" s="112">
        <f t="shared" si="250"/>
        <v>-3.6359999999127091E-2</v>
      </c>
      <c r="Q912" s="112">
        <f t="shared" si="250"/>
        <v>-0.16188000000110225</v>
      </c>
      <c r="R912" s="112">
        <f t="shared" si="250"/>
        <v>2.2679999995197875E-2</v>
      </c>
      <c r="S912" s="112">
        <f t="shared" si="250"/>
        <v>0.16188000000432212</v>
      </c>
      <c r="T912" s="112">
        <f t="shared" si="250"/>
        <v>-0.14928000000253228</v>
      </c>
      <c r="U912" s="112">
        <f t="shared" si="250"/>
        <v>-1.1639999997664408E-2</v>
      </c>
      <c r="V912" s="447">
        <f t="shared" si="250"/>
        <v>0.16979999999981388</v>
      </c>
      <c r="W912" s="112">
        <f t="shared" si="250"/>
        <v>1.5359999999825735E-2</v>
      </c>
      <c r="X912" s="112">
        <f t="shared" si="250"/>
        <v>-4.2600000002717131E-2</v>
      </c>
      <c r="Y912" s="112">
        <f t="shared" si="250"/>
        <v>0.24084000001077199</v>
      </c>
      <c r="Z912" s="112">
        <f t="shared" si="250"/>
        <v>-0.44736000000249954</v>
      </c>
      <c r="AA912" s="112">
        <f t="shared" si="250"/>
        <v>8.4960000001746305E-2</v>
      </c>
      <c r="AB912" s="112">
        <f t="shared" si="250"/>
        <v>2.3520000000011088E-2</v>
      </c>
      <c r="AC912" s="112" t="e">
        <f>#REF!+#REF!-AC910</f>
        <v>#REF!</v>
      </c>
    </row>
    <row r="913" spans="1:29" s="661" customFormat="1" ht="10.5" customHeight="1" thickBot="1" x14ac:dyDescent="0.25">
      <c r="A913" s="2871"/>
      <c r="B913" s="2872"/>
      <c r="C913" s="9" t="s">
        <v>484</v>
      </c>
      <c r="D913" s="9"/>
      <c r="E913" s="225">
        <f t="shared" ref="E913:AB913" si="251">E832+E836-E911</f>
        <v>1.2157199999968571</v>
      </c>
      <c r="F913" s="225">
        <f t="shared" si="251"/>
        <v>1.199159999999738</v>
      </c>
      <c r="G913" s="225">
        <f t="shared" si="251"/>
        <v>1.1880000000034052</v>
      </c>
      <c r="H913" s="225">
        <f t="shared" si="251"/>
        <v>1.203839999996857</v>
      </c>
      <c r="I913" s="225">
        <f t="shared" si="251"/>
        <v>1.238039999999738</v>
      </c>
      <c r="J913" s="225">
        <f t="shared" si="251"/>
        <v>1.2754799999997379</v>
      </c>
      <c r="K913" s="225">
        <f t="shared" si="251"/>
        <v>1.3186800000005239</v>
      </c>
      <c r="L913" s="225">
        <f t="shared" si="251"/>
        <v>1.3535999999997381</v>
      </c>
      <c r="M913" s="225">
        <f t="shared" si="251"/>
        <v>1.3571999999997382</v>
      </c>
      <c r="N913" s="225">
        <f t="shared" si="251"/>
        <v>1.3168800000034051</v>
      </c>
      <c r="O913" s="225">
        <f t="shared" si="251"/>
        <v>1.3215599999968568</v>
      </c>
      <c r="P913" s="225">
        <f t="shared" si="251"/>
        <v>1.3147199999997379</v>
      </c>
      <c r="Q913" s="225">
        <f t="shared" si="251"/>
        <v>1.3042800000034052</v>
      </c>
      <c r="R913" s="225">
        <f t="shared" si="251"/>
        <v>1.3219199999968569</v>
      </c>
      <c r="S913" s="225">
        <f t="shared" si="251"/>
        <v>1.2455999999989522</v>
      </c>
      <c r="T913" s="225">
        <f t="shared" si="251"/>
        <v>1.2416400000026193</v>
      </c>
      <c r="U913" s="225">
        <f t="shared" si="251"/>
        <v>1.316879999999738</v>
      </c>
      <c r="V913" s="225">
        <f t="shared" si="251"/>
        <v>1.4443200000034051</v>
      </c>
      <c r="W913" s="225">
        <f t="shared" si="251"/>
        <v>1.4194799999960708</v>
      </c>
      <c r="X913" s="225">
        <f t="shared" si="251"/>
        <v>1.439639999999738</v>
      </c>
      <c r="Y913" s="225">
        <f t="shared" si="251"/>
        <v>1.4000400000026194</v>
      </c>
      <c r="Z913" s="225">
        <f t="shared" si="251"/>
        <v>1.433879999999738</v>
      </c>
      <c r="AA913" s="225">
        <f t="shared" si="251"/>
        <v>1.372319999999738</v>
      </c>
      <c r="AB913" s="225">
        <f t="shared" si="251"/>
        <v>1.322639999999738</v>
      </c>
      <c r="AC913" s="225">
        <f>AC832+AC836-AC911</f>
        <v>31.565519999998955</v>
      </c>
    </row>
    <row r="914" spans="1:29" s="32" customFormat="1" ht="10.5" customHeight="1" x14ac:dyDescent="0.2">
      <c r="A914" s="755" t="s">
        <v>9</v>
      </c>
      <c r="B914" s="756"/>
      <c r="C914" s="14" t="s">
        <v>483</v>
      </c>
      <c r="D914" s="1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347"/>
    </row>
    <row r="915" spans="1:29" s="32" customFormat="1" ht="10.5" customHeight="1" thickBot="1" x14ac:dyDescent="0.25">
      <c r="A915" s="757"/>
      <c r="B915" s="758"/>
      <c r="C915" s="15" t="s">
        <v>484</v>
      </c>
      <c r="D915" s="402" t="s">
        <v>280</v>
      </c>
      <c r="E915" s="93"/>
      <c r="F915" s="93"/>
      <c r="G915" s="93"/>
      <c r="H915" s="507">
        <f>H884+H888+H892+H896+H900</f>
        <v>1.7700000000018008</v>
      </c>
      <c r="I915" s="355"/>
      <c r="J915" s="355"/>
      <c r="K915" s="355"/>
      <c r="L915" s="355"/>
      <c r="M915" s="355"/>
      <c r="N915" s="93">
        <f>N884+N888+N892+N896+N900</f>
        <v>1.8179999999993013</v>
      </c>
      <c r="O915" s="355"/>
      <c r="P915" s="355"/>
      <c r="Q915" s="355"/>
      <c r="R915" s="355"/>
      <c r="S915" s="355"/>
      <c r="T915" s="355"/>
      <c r="U915" s="355"/>
      <c r="V915" s="93">
        <f>V884+V888+V892+V896+V900</f>
        <v>1.8059999999993126</v>
      </c>
      <c r="W915" s="355"/>
      <c r="X915" s="355"/>
      <c r="Y915" s="528">
        <f>Y884+Y888+Y892+Y896+Y900</f>
        <v>1.6319999999976971</v>
      </c>
      <c r="Z915" s="355"/>
      <c r="AA915" s="93"/>
      <c r="AB915" s="93"/>
      <c r="AC915" s="348"/>
    </row>
    <row r="916" spans="1:29" s="72" customFormat="1" ht="30" customHeight="1" thickBot="1" x14ac:dyDescent="0.25">
      <c r="A916" s="289"/>
      <c r="B916" s="71"/>
      <c r="C916" s="326" t="s">
        <v>280</v>
      </c>
      <c r="D916" s="705"/>
      <c r="E916" s="101"/>
      <c r="F916" s="101"/>
      <c r="G916" s="101"/>
      <c r="H916" s="453">
        <f>H884+H888+H892+H896+H900</f>
        <v>1.7700000000018008</v>
      </c>
      <c r="I916" s="101"/>
      <c r="J916" s="101"/>
      <c r="K916" s="101"/>
      <c r="L916" s="101"/>
      <c r="M916" s="101"/>
      <c r="N916" s="453">
        <f>N884+N888+N892+N896+N900</f>
        <v>1.8179999999993013</v>
      </c>
      <c r="O916" s="101"/>
      <c r="P916" s="101"/>
      <c r="Q916" s="101"/>
      <c r="R916" s="101"/>
      <c r="S916" s="101"/>
      <c r="T916" s="101"/>
      <c r="U916" s="101"/>
      <c r="V916" s="453">
        <f>V884+V888+V892+V896+V900</f>
        <v>1.8059999999993126</v>
      </c>
      <c r="W916" s="101"/>
      <c r="X916" s="101"/>
      <c r="Y916" s="327">
        <f>Y845+Y849+Y884+Y888+Y892+Y896+Y900</f>
        <v>3.1432999999976969</v>
      </c>
      <c r="Z916" s="101"/>
      <c r="AA916" s="101"/>
      <c r="AB916" s="101"/>
      <c r="AC916" s="841"/>
    </row>
    <row r="917" spans="1:29" s="661" customFormat="1" ht="28.5" customHeight="1" x14ac:dyDescent="0.2">
      <c r="A917" s="765" t="s">
        <v>17</v>
      </c>
      <c r="B917" s="79" t="s">
        <v>5</v>
      </c>
      <c r="C917" s="6" t="s">
        <v>14</v>
      </c>
      <c r="D917" s="6" t="s">
        <v>498</v>
      </c>
      <c r="E917" s="2719" t="s">
        <v>15</v>
      </c>
      <c r="F917" s="2719"/>
      <c r="G917" s="2719"/>
      <c r="H917" s="2719"/>
      <c r="I917" s="2719"/>
      <c r="J917" s="2719"/>
      <c r="K917" s="2719"/>
      <c r="L917" s="2719"/>
      <c r="M917" s="2719"/>
      <c r="N917" s="2719"/>
      <c r="O917" s="2719"/>
      <c r="P917" s="2719"/>
      <c r="Q917" s="2719"/>
      <c r="R917" s="2719"/>
      <c r="S917" s="2719"/>
      <c r="T917" s="2719"/>
      <c r="U917" s="2719"/>
      <c r="V917" s="2719"/>
      <c r="W917" s="2719"/>
      <c r="X917" s="2719"/>
      <c r="Y917" s="2719"/>
      <c r="Z917" s="2719"/>
      <c r="AA917" s="2719"/>
      <c r="AB917" s="2719"/>
      <c r="AC917" s="2905" t="s">
        <v>10</v>
      </c>
    </row>
    <row r="918" spans="1:29" s="13" customFormat="1" ht="12.75" customHeight="1" thickBot="1" x14ac:dyDescent="0.25">
      <c r="A918" s="2722" t="s">
        <v>242</v>
      </c>
      <c r="B918" s="2723"/>
      <c r="C918" s="17"/>
      <c r="D918" s="17"/>
      <c r="E918" s="18">
        <v>1</v>
      </c>
      <c r="F918" s="18">
        <v>2</v>
      </c>
      <c r="G918" s="18">
        <v>3</v>
      </c>
      <c r="H918" s="18">
        <v>4</v>
      </c>
      <c r="I918" s="275">
        <v>5</v>
      </c>
      <c r="J918" s="275">
        <v>6</v>
      </c>
      <c r="K918" s="275">
        <v>7</v>
      </c>
      <c r="L918" s="275">
        <v>8</v>
      </c>
      <c r="M918" s="275">
        <v>9</v>
      </c>
      <c r="N918" s="18">
        <v>10</v>
      </c>
      <c r="O918" s="275">
        <v>11</v>
      </c>
      <c r="P918" s="275">
        <v>12</v>
      </c>
      <c r="Q918" s="275">
        <v>13</v>
      </c>
      <c r="R918" s="275">
        <v>14</v>
      </c>
      <c r="S918" s="275">
        <v>15</v>
      </c>
      <c r="T918" s="275">
        <v>16</v>
      </c>
      <c r="U918" s="275">
        <v>17</v>
      </c>
      <c r="V918" s="18">
        <v>18</v>
      </c>
      <c r="W918" s="275">
        <v>19</v>
      </c>
      <c r="X918" s="275">
        <v>20</v>
      </c>
      <c r="Y918" s="275">
        <v>21</v>
      </c>
      <c r="Z918" s="18">
        <v>22</v>
      </c>
      <c r="AA918" s="18">
        <v>23</v>
      </c>
      <c r="AB918" s="18">
        <v>24</v>
      </c>
      <c r="AC918" s="2906"/>
    </row>
    <row r="919" spans="1:29" s="13" customFormat="1" ht="12.75" customHeight="1" x14ac:dyDescent="0.2">
      <c r="A919" s="19" t="s">
        <v>6</v>
      </c>
      <c r="B919" s="20"/>
      <c r="C919" s="21"/>
      <c r="D919" s="1203"/>
      <c r="E919" s="20">
        <v>5</v>
      </c>
      <c r="F919" s="20">
        <v>5</v>
      </c>
      <c r="G919" s="20">
        <v>5</v>
      </c>
      <c r="H919" s="20">
        <v>5</v>
      </c>
      <c r="I919" s="20">
        <v>5</v>
      </c>
      <c r="J919" s="20">
        <v>5</v>
      </c>
      <c r="K919" s="20">
        <v>5</v>
      </c>
      <c r="L919" s="20">
        <v>5</v>
      </c>
      <c r="M919" s="20">
        <v>5</v>
      </c>
      <c r="N919" s="20">
        <v>5</v>
      </c>
      <c r="O919" s="20">
        <v>5</v>
      </c>
      <c r="P919" s="20">
        <v>5</v>
      </c>
      <c r="Q919" s="20">
        <v>5</v>
      </c>
      <c r="R919" s="20">
        <v>5</v>
      </c>
      <c r="S919" s="20">
        <v>5</v>
      </c>
      <c r="T919" s="20">
        <v>5</v>
      </c>
      <c r="U919" s="20">
        <v>5</v>
      </c>
      <c r="V919" s="20">
        <v>5</v>
      </c>
      <c r="W919" s="20">
        <v>5</v>
      </c>
      <c r="X919" s="20">
        <v>5</v>
      </c>
      <c r="Y919" s="20">
        <v>5</v>
      </c>
      <c r="Z919" s="20">
        <v>5</v>
      </c>
      <c r="AA919" s="20">
        <v>5</v>
      </c>
      <c r="AB919" s="20">
        <v>5</v>
      </c>
      <c r="AC919" s="20"/>
    </row>
    <row r="920" spans="1:29" s="13" customFormat="1" ht="12.75" customHeight="1" thickBot="1" x14ac:dyDescent="0.25">
      <c r="A920" s="36" t="s">
        <v>7</v>
      </c>
      <c r="B920" s="37"/>
      <c r="C920" s="38"/>
      <c r="D920" s="1224"/>
      <c r="E920" s="37">
        <v>5</v>
      </c>
      <c r="F920" s="37">
        <v>5</v>
      </c>
      <c r="G920" s="37">
        <v>5</v>
      </c>
      <c r="H920" s="37">
        <v>5</v>
      </c>
      <c r="I920" s="37">
        <v>5</v>
      </c>
      <c r="J920" s="37">
        <v>5</v>
      </c>
      <c r="K920" s="37">
        <v>5</v>
      </c>
      <c r="L920" s="37">
        <v>5</v>
      </c>
      <c r="M920" s="37">
        <v>5</v>
      </c>
      <c r="N920" s="37">
        <v>5</v>
      </c>
      <c r="O920" s="37">
        <v>5</v>
      </c>
      <c r="P920" s="37">
        <v>5</v>
      </c>
      <c r="Q920" s="37">
        <v>5</v>
      </c>
      <c r="R920" s="37">
        <v>5</v>
      </c>
      <c r="S920" s="37">
        <v>5</v>
      </c>
      <c r="T920" s="37">
        <v>5</v>
      </c>
      <c r="U920" s="37">
        <v>5</v>
      </c>
      <c r="V920" s="37">
        <v>5</v>
      </c>
      <c r="W920" s="37">
        <v>5</v>
      </c>
      <c r="X920" s="37">
        <v>5</v>
      </c>
      <c r="Y920" s="37">
        <v>5</v>
      </c>
      <c r="Z920" s="37">
        <v>5</v>
      </c>
      <c r="AA920" s="37">
        <v>5</v>
      </c>
      <c r="AB920" s="37">
        <v>5</v>
      </c>
      <c r="AC920" s="37"/>
    </row>
    <row r="921" spans="1:29" s="661" customFormat="1" ht="12" customHeight="1" x14ac:dyDescent="0.2">
      <c r="A921" s="2845" t="s">
        <v>11</v>
      </c>
      <c r="B921" s="2888" t="s">
        <v>131</v>
      </c>
      <c r="C921" s="10" t="s">
        <v>483</v>
      </c>
      <c r="D921" s="10" t="s">
        <v>466</v>
      </c>
      <c r="E921" s="80"/>
      <c r="F921" s="80"/>
      <c r="G921" s="80"/>
      <c r="H921" s="420"/>
      <c r="I921" s="80"/>
      <c r="J921" s="80"/>
      <c r="K921" s="80"/>
      <c r="L921" s="80"/>
      <c r="M921" s="80"/>
      <c r="N921" s="420"/>
      <c r="O921" s="80"/>
      <c r="P921" s="80"/>
      <c r="Q921" s="80"/>
      <c r="R921" s="80"/>
      <c r="S921" s="80"/>
      <c r="T921" s="80"/>
      <c r="U921" s="80"/>
      <c r="V921" s="420"/>
      <c r="W921" s="80"/>
      <c r="X921" s="80"/>
      <c r="Y921" s="80"/>
      <c r="Z921" s="80"/>
      <c r="AA921" s="80"/>
      <c r="AB921" s="80"/>
      <c r="AC921" s="121">
        <f>SUM(E921:AB921)</f>
        <v>0</v>
      </c>
    </row>
    <row r="922" spans="1:29" s="661" customFormat="1" ht="10.5" customHeight="1" x14ac:dyDescent="0.2">
      <c r="A922" s="2846"/>
      <c r="B922" s="2889"/>
      <c r="C922" s="11" t="s">
        <v>484</v>
      </c>
      <c r="D922" s="11" t="s">
        <v>466</v>
      </c>
      <c r="E922" s="82"/>
      <c r="F922" s="82"/>
      <c r="G922" s="82"/>
      <c r="H922" s="424"/>
      <c r="I922" s="82"/>
      <c r="J922" s="82"/>
      <c r="K922" s="82"/>
      <c r="L922" s="82"/>
      <c r="M922" s="82"/>
      <c r="N922" s="424"/>
      <c r="O922" s="82"/>
      <c r="P922" s="82"/>
      <c r="Q922" s="82"/>
      <c r="R922" s="82"/>
      <c r="S922" s="82"/>
      <c r="T922" s="82"/>
      <c r="U922" s="82"/>
      <c r="V922" s="424"/>
      <c r="W922" s="82"/>
      <c r="X922" s="82"/>
      <c r="Y922" s="82"/>
      <c r="Z922" s="82"/>
      <c r="AA922" s="82"/>
      <c r="AB922" s="82"/>
      <c r="AC922" s="117">
        <f>SUM(E922:AB922)</f>
        <v>0</v>
      </c>
    </row>
    <row r="923" spans="1:29" s="661" customFormat="1" ht="10.5" customHeight="1" x14ac:dyDescent="0.2">
      <c r="A923" s="2846"/>
      <c r="B923" s="2889"/>
      <c r="C923" s="11" t="s">
        <v>8</v>
      </c>
      <c r="D923" s="11" t="s">
        <v>466</v>
      </c>
      <c r="E923" s="82"/>
      <c r="F923" s="82"/>
      <c r="G923" s="82"/>
      <c r="H923" s="424"/>
      <c r="I923" s="82"/>
      <c r="J923" s="82"/>
      <c r="K923" s="82"/>
      <c r="L923" s="82"/>
      <c r="M923" s="82"/>
      <c r="N923" s="424"/>
      <c r="O923" s="82"/>
      <c r="P923" s="82"/>
      <c r="Q923" s="82"/>
      <c r="R923" s="82"/>
      <c r="S923" s="82"/>
      <c r="T923" s="82"/>
      <c r="U923" s="82"/>
      <c r="V923" s="424"/>
      <c r="W923" s="82"/>
      <c r="X923" s="82"/>
      <c r="Y923" s="82"/>
      <c r="Z923" s="82"/>
      <c r="AA923" s="82"/>
      <c r="AB923" s="82"/>
      <c r="AC923" s="117"/>
    </row>
    <row r="924" spans="1:29" s="661" customFormat="1" ht="10.5" customHeight="1" thickBot="1" x14ac:dyDescent="0.25">
      <c r="A924" s="2846"/>
      <c r="B924" s="2889"/>
      <c r="C924" s="11" t="s">
        <v>16</v>
      </c>
      <c r="D924" s="11"/>
      <c r="E924" s="82" t="e">
        <f t="shared" ref="E924:AC924" si="252">E922/E921</f>
        <v>#DIV/0!</v>
      </c>
      <c r="F924" s="82" t="e">
        <f t="shared" si="252"/>
        <v>#DIV/0!</v>
      </c>
      <c r="G924" s="82" t="e">
        <f t="shared" si="252"/>
        <v>#DIV/0!</v>
      </c>
      <c r="H924" s="424" t="e">
        <f t="shared" si="252"/>
        <v>#DIV/0!</v>
      </c>
      <c r="I924" s="82" t="e">
        <f t="shared" si="252"/>
        <v>#DIV/0!</v>
      </c>
      <c r="J924" s="82" t="e">
        <f t="shared" si="252"/>
        <v>#DIV/0!</v>
      </c>
      <c r="K924" s="82" t="e">
        <f t="shared" si="252"/>
        <v>#DIV/0!</v>
      </c>
      <c r="L924" s="82" t="e">
        <f t="shared" si="252"/>
        <v>#DIV/0!</v>
      </c>
      <c r="M924" s="82" t="e">
        <f t="shared" si="252"/>
        <v>#DIV/0!</v>
      </c>
      <c r="N924" s="424" t="e">
        <f t="shared" si="252"/>
        <v>#DIV/0!</v>
      </c>
      <c r="O924" s="82" t="e">
        <f t="shared" si="252"/>
        <v>#DIV/0!</v>
      </c>
      <c r="P924" s="82" t="e">
        <f t="shared" si="252"/>
        <v>#DIV/0!</v>
      </c>
      <c r="Q924" s="82" t="e">
        <f t="shared" si="252"/>
        <v>#DIV/0!</v>
      </c>
      <c r="R924" s="82" t="e">
        <f t="shared" si="252"/>
        <v>#DIV/0!</v>
      </c>
      <c r="S924" s="82" t="e">
        <f t="shared" si="252"/>
        <v>#DIV/0!</v>
      </c>
      <c r="T924" s="82" t="e">
        <f t="shared" si="252"/>
        <v>#DIV/0!</v>
      </c>
      <c r="U924" s="82" t="e">
        <f t="shared" si="252"/>
        <v>#DIV/0!</v>
      </c>
      <c r="V924" s="424" t="e">
        <f t="shared" si="252"/>
        <v>#DIV/0!</v>
      </c>
      <c r="W924" s="82" t="e">
        <f t="shared" si="252"/>
        <v>#DIV/0!</v>
      </c>
      <c r="X924" s="82" t="e">
        <f t="shared" si="252"/>
        <v>#DIV/0!</v>
      </c>
      <c r="Y924" s="82" t="e">
        <f t="shared" si="252"/>
        <v>#DIV/0!</v>
      </c>
      <c r="Z924" s="82" t="e">
        <f t="shared" si="252"/>
        <v>#DIV/0!</v>
      </c>
      <c r="AA924" s="82" t="e">
        <f t="shared" si="252"/>
        <v>#DIV/0!</v>
      </c>
      <c r="AB924" s="82" t="e">
        <f t="shared" si="252"/>
        <v>#DIV/0!</v>
      </c>
      <c r="AC924" s="117" t="e">
        <f t="shared" si="252"/>
        <v>#DIV/0!</v>
      </c>
    </row>
    <row r="925" spans="1:29" s="661" customFormat="1" ht="10.5" customHeight="1" thickBot="1" x14ac:dyDescent="0.25">
      <c r="A925" s="2876"/>
      <c r="B925" s="2890"/>
      <c r="C925" s="435" t="s">
        <v>13</v>
      </c>
      <c r="D925" s="436" t="s">
        <v>466</v>
      </c>
      <c r="E925" s="437"/>
      <c r="F925" s="437"/>
      <c r="G925" s="437"/>
      <c r="H925" s="894"/>
      <c r="I925" s="437"/>
      <c r="J925" s="437"/>
      <c r="K925" s="437"/>
      <c r="L925" s="437"/>
      <c r="M925" s="437"/>
      <c r="N925" s="894"/>
      <c r="O925" s="437"/>
      <c r="P925" s="437"/>
      <c r="Q925" s="437"/>
      <c r="R925" s="437"/>
      <c r="S925" s="437"/>
      <c r="T925" s="437"/>
      <c r="U925" s="437"/>
      <c r="V925" s="894"/>
      <c r="W925" s="437"/>
      <c r="X925" s="437"/>
      <c r="Y925" s="437"/>
      <c r="Z925" s="437"/>
      <c r="AA925" s="437"/>
      <c r="AB925" s="437"/>
      <c r="AC925" s="438"/>
    </row>
    <row r="926" spans="1:29" s="661" customFormat="1" ht="10.5" customHeight="1" x14ac:dyDescent="0.2">
      <c r="A926" s="2845" t="s">
        <v>12</v>
      </c>
      <c r="B926" s="2814" t="s">
        <v>130</v>
      </c>
      <c r="C926" s="12" t="s">
        <v>483</v>
      </c>
      <c r="D926" s="12" t="s">
        <v>466</v>
      </c>
      <c r="E926" s="86"/>
      <c r="F926" s="86"/>
      <c r="G926" s="86"/>
      <c r="H926" s="448"/>
      <c r="I926" s="86"/>
      <c r="J926" s="86"/>
      <c r="K926" s="86"/>
      <c r="L926" s="86"/>
      <c r="M926" s="86"/>
      <c r="N926" s="448"/>
      <c r="O926" s="86"/>
      <c r="P926" s="86"/>
      <c r="Q926" s="86"/>
      <c r="R926" s="86"/>
      <c r="S926" s="86"/>
      <c r="T926" s="86"/>
      <c r="U926" s="86"/>
      <c r="V926" s="448"/>
      <c r="W926" s="86"/>
      <c r="X926" s="86"/>
      <c r="Y926" s="86"/>
      <c r="Z926" s="86"/>
      <c r="AA926" s="86"/>
      <c r="AB926" s="86"/>
      <c r="AC926" s="117">
        <f>SUM(E926:AB926)</f>
        <v>0</v>
      </c>
    </row>
    <row r="927" spans="1:29" s="661" customFormat="1" ht="10.5" customHeight="1" x14ac:dyDescent="0.2">
      <c r="A927" s="2846"/>
      <c r="B927" s="2815"/>
      <c r="C927" s="8" t="s">
        <v>484</v>
      </c>
      <c r="D927" s="8" t="s">
        <v>466</v>
      </c>
      <c r="E927" s="82"/>
      <c r="F927" s="82"/>
      <c r="G927" s="82"/>
      <c r="H927" s="424"/>
      <c r="I927" s="82"/>
      <c r="J927" s="82"/>
      <c r="K927" s="82"/>
      <c r="L927" s="82"/>
      <c r="M927" s="82"/>
      <c r="N927" s="424"/>
      <c r="O927" s="82"/>
      <c r="P927" s="82"/>
      <c r="Q927" s="82"/>
      <c r="R927" s="82"/>
      <c r="S927" s="82"/>
      <c r="T927" s="82"/>
      <c r="U927" s="82"/>
      <c r="V927" s="424"/>
      <c r="W927" s="82"/>
      <c r="X927" s="82"/>
      <c r="Y927" s="82"/>
      <c r="Z927" s="82"/>
      <c r="AA927" s="82"/>
      <c r="AB927" s="82"/>
      <c r="AC927" s="124">
        <f>SUM(E927:AB927)</f>
        <v>0</v>
      </c>
    </row>
    <row r="928" spans="1:29" s="661" customFormat="1" ht="10.5" customHeight="1" x14ac:dyDescent="0.2">
      <c r="A928" s="2846"/>
      <c r="B928" s="2815"/>
      <c r="C928" s="11" t="s">
        <v>8</v>
      </c>
      <c r="D928" s="8" t="s">
        <v>466</v>
      </c>
      <c r="E928" s="82"/>
      <c r="F928" s="82"/>
      <c r="G928" s="82"/>
      <c r="H928" s="424"/>
      <c r="I928" s="82"/>
      <c r="J928" s="82"/>
      <c r="K928" s="82"/>
      <c r="L928" s="82"/>
      <c r="M928" s="82"/>
      <c r="N928" s="424"/>
      <c r="O928" s="82"/>
      <c r="P928" s="82"/>
      <c r="Q928" s="82"/>
      <c r="R928" s="82"/>
      <c r="S928" s="82"/>
      <c r="T928" s="82"/>
      <c r="U928" s="82"/>
      <c r="V928" s="424"/>
      <c r="W928" s="82"/>
      <c r="X928" s="82"/>
      <c r="Y928" s="82"/>
      <c r="Z928" s="82"/>
      <c r="AA928" s="82"/>
      <c r="AB928" s="82"/>
      <c r="AC928" s="124"/>
    </row>
    <row r="929" spans="1:30" s="661" customFormat="1" ht="10.5" customHeight="1" thickBot="1" x14ac:dyDescent="0.25">
      <c r="A929" s="2846"/>
      <c r="B929" s="2815"/>
      <c r="C929" s="8" t="s">
        <v>16</v>
      </c>
      <c r="D929" s="8"/>
      <c r="E929" s="82" t="e">
        <f t="shared" ref="E929:AC929" si="253">E927/E926</f>
        <v>#DIV/0!</v>
      </c>
      <c r="F929" s="82" t="e">
        <f t="shared" si="253"/>
        <v>#DIV/0!</v>
      </c>
      <c r="G929" s="82" t="e">
        <f t="shared" si="253"/>
        <v>#DIV/0!</v>
      </c>
      <c r="H929" s="424" t="e">
        <f t="shared" si="253"/>
        <v>#DIV/0!</v>
      </c>
      <c r="I929" s="82" t="e">
        <f t="shared" si="253"/>
        <v>#DIV/0!</v>
      </c>
      <c r="J929" s="82" t="e">
        <f t="shared" si="253"/>
        <v>#DIV/0!</v>
      </c>
      <c r="K929" s="82" t="e">
        <f t="shared" si="253"/>
        <v>#DIV/0!</v>
      </c>
      <c r="L929" s="82" t="e">
        <f t="shared" si="253"/>
        <v>#DIV/0!</v>
      </c>
      <c r="M929" s="82" t="e">
        <f t="shared" si="253"/>
        <v>#DIV/0!</v>
      </c>
      <c r="N929" s="424" t="e">
        <f t="shared" si="253"/>
        <v>#DIV/0!</v>
      </c>
      <c r="O929" s="82" t="e">
        <f t="shared" si="253"/>
        <v>#DIV/0!</v>
      </c>
      <c r="P929" s="82" t="e">
        <f t="shared" si="253"/>
        <v>#DIV/0!</v>
      </c>
      <c r="Q929" s="82" t="e">
        <f t="shared" si="253"/>
        <v>#DIV/0!</v>
      </c>
      <c r="R929" s="82" t="e">
        <f t="shared" si="253"/>
        <v>#DIV/0!</v>
      </c>
      <c r="S929" s="82" t="e">
        <f t="shared" si="253"/>
        <v>#DIV/0!</v>
      </c>
      <c r="T929" s="82" t="e">
        <f t="shared" si="253"/>
        <v>#DIV/0!</v>
      </c>
      <c r="U929" s="82" t="e">
        <f t="shared" si="253"/>
        <v>#DIV/0!</v>
      </c>
      <c r="V929" s="424" t="e">
        <f t="shared" si="253"/>
        <v>#DIV/0!</v>
      </c>
      <c r="W929" s="82" t="e">
        <f t="shared" si="253"/>
        <v>#DIV/0!</v>
      </c>
      <c r="X929" s="82" t="e">
        <f t="shared" si="253"/>
        <v>#DIV/0!</v>
      </c>
      <c r="Y929" s="82" t="e">
        <f t="shared" si="253"/>
        <v>#DIV/0!</v>
      </c>
      <c r="Z929" s="82" t="e">
        <f t="shared" si="253"/>
        <v>#DIV/0!</v>
      </c>
      <c r="AA929" s="82" t="e">
        <f t="shared" si="253"/>
        <v>#DIV/0!</v>
      </c>
      <c r="AB929" s="82" t="e">
        <f t="shared" si="253"/>
        <v>#DIV/0!</v>
      </c>
      <c r="AC929" s="117" t="e">
        <f t="shared" si="253"/>
        <v>#DIV/0!</v>
      </c>
    </row>
    <row r="930" spans="1:30" s="661" customFormat="1" ht="10.5" customHeight="1" thickBot="1" x14ac:dyDescent="0.25">
      <c r="A930" s="2876"/>
      <c r="B930" s="2891"/>
      <c r="C930" s="435" t="s">
        <v>13</v>
      </c>
      <c r="D930" s="436" t="s">
        <v>466</v>
      </c>
      <c r="E930" s="437"/>
      <c r="F930" s="437"/>
      <c r="G930" s="437"/>
      <c r="H930" s="894"/>
      <c r="I930" s="437"/>
      <c r="J930" s="437"/>
      <c r="K930" s="437"/>
      <c r="L930" s="437"/>
      <c r="M930" s="437"/>
      <c r="N930" s="894"/>
      <c r="O930" s="437"/>
      <c r="P930" s="437"/>
      <c r="Q930" s="437"/>
      <c r="R930" s="437"/>
      <c r="S930" s="437"/>
      <c r="T930" s="437"/>
      <c r="U930" s="437"/>
      <c r="V930" s="894"/>
      <c r="W930" s="437"/>
      <c r="X930" s="437"/>
      <c r="Y930" s="437"/>
      <c r="Z930" s="437"/>
      <c r="AA930" s="437"/>
      <c r="AB930" s="437"/>
      <c r="AC930" s="438"/>
    </row>
    <row r="931" spans="1:30" s="661" customFormat="1" ht="10.5" customHeight="1" x14ac:dyDescent="0.2">
      <c r="A931" s="2845" t="s">
        <v>751</v>
      </c>
      <c r="B931" s="2888" t="s">
        <v>458</v>
      </c>
      <c r="C931" s="7" t="s">
        <v>483</v>
      </c>
      <c r="D931" s="12" t="s">
        <v>466</v>
      </c>
      <c r="E931" s="80"/>
      <c r="F931" s="80"/>
      <c r="G931" s="80"/>
      <c r="H931" s="420"/>
      <c r="I931" s="80"/>
      <c r="J931" s="80"/>
      <c r="K931" s="80"/>
      <c r="L931" s="80"/>
      <c r="M931" s="80"/>
      <c r="N931" s="420"/>
      <c r="O931" s="80"/>
      <c r="P931" s="80"/>
      <c r="Q931" s="80"/>
      <c r="R931" s="80"/>
      <c r="S931" s="80"/>
      <c r="T931" s="80"/>
      <c r="U931" s="80"/>
      <c r="V931" s="420"/>
      <c r="W931" s="80"/>
      <c r="X931" s="80"/>
      <c r="Y931" s="80"/>
      <c r="Z931" s="80"/>
      <c r="AA931" s="80"/>
      <c r="AB931" s="80"/>
      <c r="AC931" s="121">
        <f>SUM(E931:AB931)</f>
        <v>0</v>
      </c>
    </row>
    <row r="932" spans="1:30" s="661" customFormat="1" ht="10.5" customHeight="1" x14ac:dyDescent="0.2">
      <c r="A932" s="2846"/>
      <c r="B932" s="2889"/>
      <c r="C932" s="8" t="s">
        <v>484</v>
      </c>
      <c r="D932" s="8" t="s">
        <v>466</v>
      </c>
      <c r="E932" s="82"/>
      <c r="F932" s="82"/>
      <c r="G932" s="82"/>
      <c r="H932" s="424"/>
      <c r="I932" s="82"/>
      <c r="J932" s="82"/>
      <c r="K932" s="82"/>
      <c r="L932" s="82"/>
      <c r="M932" s="82"/>
      <c r="N932" s="424"/>
      <c r="O932" s="82"/>
      <c r="P932" s="82"/>
      <c r="Q932" s="82"/>
      <c r="R932" s="82"/>
      <c r="S932" s="82"/>
      <c r="T932" s="82"/>
      <c r="U932" s="82"/>
      <c r="V932" s="424"/>
      <c r="W932" s="82"/>
      <c r="X932" s="82"/>
      <c r="Y932" s="82"/>
      <c r="Z932" s="82"/>
      <c r="AA932" s="82"/>
      <c r="AB932" s="82"/>
      <c r="AC932" s="117">
        <f>SUM(E932:AB932)</f>
        <v>0</v>
      </c>
    </row>
    <row r="933" spans="1:30" s="661" customFormat="1" ht="10.5" customHeight="1" x14ac:dyDescent="0.2">
      <c r="A933" s="2846"/>
      <c r="B933" s="2889"/>
      <c r="C933" s="11" t="s">
        <v>8</v>
      </c>
      <c r="D933" s="1248" t="s">
        <v>465</v>
      </c>
      <c r="E933" s="1844">
        <v>5</v>
      </c>
      <c r="F933" s="1843">
        <v>4</v>
      </c>
      <c r="G933" s="1843">
        <v>4</v>
      </c>
      <c r="H933" s="1843">
        <v>5</v>
      </c>
      <c r="I933" s="1843">
        <v>6</v>
      </c>
      <c r="J933" s="1843">
        <v>7</v>
      </c>
      <c r="K933" s="1843">
        <v>10</v>
      </c>
      <c r="L933" s="1843">
        <v>10</v>
      </c>
      <c r="M933" s="1843">
        <v>11</v>
      </c>
      <c r="N933" s="1843">
        <v>11</v>
      </c>
      <c r="O933" s="1843">
        <v>11</v>
      </c>
      <c r="P933" s="1843">
        <v>11</v>
      </c>
      <c r="Q933" s="1843">
        <v>10</v>
      </c>
      <c r="R933" s="1843">
        <v>8</v>
      </c>
      <c r="S933" s="1843">
        <v>8</v>
      </c>
      <c r="T933" s="1843">
        <v>8</v>
      </c>
      <c r="U933" s="1843">
        <v>9</v>
      </c>
      <c r="V933" s="1843">
        <v>9</v>
      </c>
      <c r="W933" s="1843">
        <v>9</v>
      </c>
      <c r="X933" s="1843">
        <v>9</v>
      </c>
      <c r="Y933" s="1843">
        <v>8</v>
      </c>
      <c r="Z933" s="1843">
        <v>8</v>
      </c>
      <c r="AA933" s="1843">
        <v>6</v>
      </c>
      <c r="AB933" s="1845">
        <v>5</v>
      </c>
      <c r="AC933" s="534"/>
      <c r="AD933" s="78"/>
    </row>
    <row r="934" spans="1:30" s="661" customFormat="1" ht="10.5" customHeight="1" thickBot="1" x14ac:dyDescent="0.25">
      <c r="A934" s="2846"/>
      <c r="B934" s="2889"/>
      <c r="C934" s="465" t="s">
        <v>16</v>
      </c>
      <c r="D934" s="465"/>
      <c r="E934" s="90" t="e">
        <f t="shared" ref="E934:AC934" si="254">E932/E931</f>
        <v>#DIV/0!</v>
      </c>
      <c r="F934" s="90" t="e">
        <f t="shared" si="254"/>
        <v>#DIV/0!</v>
      </c>
      <c r="G934" s="90" t="e">
        <f t="shared" si="254"/>
        <v>#DIV/0!</v>
      </c>
      <c r="H934" s="445" t="e">
        <f t="shared" si="254"/>
        <v>#DIV/0!</v>
      </c>
      <c r="I934" s="90" t="e">
        <f t="shared" si="254"/>
        <v>#DIV/0!</v>
      </c>
      <c r="J934" s="90" t="e">
        <f t="shared" si="254"/>
        <v>#DIV/0!</v>
      </c>
      <c r="K934" s="90" t="e">
        <f t="shared" si="254"/>
        <v>#DIV/0!</v>
      </c>
      <c r="L934" s="90" t="e">
        <f t="shared" si="254"/>
        <v>#DIV/0!</v>
      </c>
      <c r="M934" s="90" t="e">
        <f t="shared" si="254"/>
        <v>#DIV/0!</v>
      </c>
      <c r="N934" s="445" t="e">
        <f t="shared" si="254"/>
        <v>#DIV/0!</v>
      </c>
      <c r="O934" s="90" t="e">
        <f t="shared" si="254"/>
        <v>#DIV/0!</v>
      </c>
      <c r="P934" s="90" t="e">
        <f t="shared" si="254"/>
        <v>#DIV/0!</v>
      </c>
      <c r="Q934" s="90" t="e">
        <f t="shared" si="254"/>
        <v>#DIV/0!</v>
      </c>
      <c r="R934" s="90" t="e">
        <f t="shared" si="254"/>
        <v>#DIV/0!</v>
      </c>
      <c r="S934" s="90" t="e">
        <f t="shared" si="254"/>
        <v>#DIV/0!</v>
      </c>
      <c r="T934" s="90" t="e">
        <f t="shared" si="254"/>
        <v>#DIV/0!</v>
      </c>
      <c r="U934" s="90" t="e">
        <f t="shared" si="254"/>
        <v>#DIV/0!</v>
      </c>
      <c r="V934" s="445" t="e">
        <f t="shared" si="254"/>
        <v>#DIV/0!</v>
      </c>
      <c r="W934" s="90" t="e">
        <f t="shared" si="254"/>
        <v>#DIV/0!</v>
      </c>
      <c r="X934" s="90" t="e">
        <f t="shared" si="254"/>
        <v>#DIV/0!</v>
      </c>
      <c r="Y934" s="90" t="e">
        <f t="shared" si="254"/>
        <v>#DIV/0!</v>
      </c>
      <c r="Z934" s="90" t="e">
        <f t="shared" si="254"/>
        <v>#DIV/0!</v>
      </c>
      <c r="AA934" s="90" t="e">
        <f t="shared" si="254"/>
        <v>#DIV/0!</v>
      </c>
      <c r="AB934" s="90" t="e">
        <f t="shared" si="254"/>
        <v>#DIV/0!</v>
      </c>
      <c r="AC934" s="184" t="e">
        <f t="shared" si="254"/>
        <v>#DIV/0!</v>
      </c>
    </row>
    <row r="935" spans="1:30" s="661" customFormat="1" ht="10.5" customHeight="1" x14ac:dyDescent="0.2">
      <c r="A935" s="2715" t="s">
        <v>125</v>
      </c>
      <c r="B935" s="2712" t="s">
        <v>134</v>
      </c>
      <c r="C935" s="10" t="s">
        <v>483</v>
      </c>
      <c r="D935" s="1203" t="s">
        <v>479</v>
      </c>
      <c r="E935" s="2613">
        <v>0.72660000000000002</v>
      </c>
      <c r="F935" s="2613">
        <v>0.75</v>
      </c>
      <c r="G935" s="2613">
        <v>0.72480000000000011</v>
      </c>
      <c r="H935" s="2613">
        <v>0.73260000000000003</v>
      </c>
      <c r="I935" s="2613">
        <v>0.71520000000000006</v>
      </c>
      <c r="J935" s="2613">
        <v>0.71820000000000006</v>
      </c>
      <c r="K935" s="2613">
        <v>0.75360000000000005</v>
      </c>
      <c r="L935" s="2613">
        <v>0.85320000000000007</v>
      </c>
      <c r="M935" s="2613">
        <v>1.1579999999999999</v>
      </c>
      <c r="N935" s="2613">
        <v>1.2467999999999999</v>
      </c>
      <c r="O935" s="2613">
        <v>1.1562000000000001</v>
      </c>
      <c r="P935" s="2613">
        <v>1.1526000000000001</v>
      </c>
      <c r="Q935" s="2613">
        <v>1.1124000000000001</v>
      </c>
      <c r="R935" s="2613">
        <v>1.2612000000000001</v>
      </c>
      <c r="S935" s="2613">
        <v>1.2642</v>
      </c>
      <c r="T935" s="2613">
        <v>1.2342</v>
      </c>
      <c r="U935" s="2613">
        <v>1.155</v>
      </c>
      <c r="V935" s="2613">
        <v>0.86699999999999999</v>
      </c>
      <c r="W935" s="2613">
        <v>0.85980000000000012</v>
      </c>
      <c r="X935" s="2613">
        <v>0.75600000000000001</v>
      </c>
      <c r="Y935" s="2613">
        <v>0.78300000000000003</v>
      </c>
      <c r="Z935" s="2613">
        <v>0.85680000000000012</v>
      </c>
      <c r="AA935" s="2613">
        <v>0.76080000000000003</v>
      </c>
      <c r="AB935" s="2613">
        <v>0.77339999999999998</v>
      </c>
      <c r="AC935" s="224">
        <f>SUM(E935:AB935)</f>
        <v>22.371600000000001</v>
      </c>
    </row>
    <row r="936" spans="1:30" s="661" customFormat="1" ht="10.5" customHeight="1" x14ac:dyDescent="0.2">
      <c r="A936" s="2716"/>
      <c r="B936" s="2713"/>
      <c r="C936" s="11" t="s">
        <v>484</v>
      </c>
      <c r="D936" s="1201" t="s">
        <v>479</v>
      </c>
      <c r="E936" s="2613">
        <v>0.18720000000000001</v>
      </c>
      <c r="F936" s="2613">
        <v>0.15840000000000001</v>
      </c>
      <c r="G936" s="2613">
        <v>0.14099999999999999</v>
      </c>
      <c r="H936" s="2613">
        <v>0.16800000000000001</v>
      </c>
      <c r="I936" s="2613">
        <v>0.18959999999999999</v>
      </c>
      <c r="J936" s="2613">
        <v>0.19980000000000001</v>
      </c>
      <c r="K936" s="2613">
        <v>0.2064</v>
      </c>
      <c r="L936" s="2613">
        <v>0.25320000000000004</v>
      </c>
      <c r="M936" s="2613">
        <v>0.38880000000000003</v>
      </c>
      <c r="N936" s="2613">
        <v>0.53520000000000001</v>
      </c>
      <c r="O936" s="2613">
        <v>0.35819999999999996</v>
      </c>
      <c r="P936" s="2613">
        <v>0.37740000000000001</v>
      </c>
      <c r="Q936" s="2613">
        <v>0.36060000000000003</v>
      </c>
      <c r="R936" s="2613">
        <v>0.59880000000000011</v>
      </c>
      <c r="S936" s="2613">
        <v>0.61980000000000002</v>
      </c>
      <c r="T936" s="2613">
        <v>0.60960000000000003</v>
      </c>
      <c r="U936" s="2613">
        <v>0.49740000000000001</v>
      </c>
      <c r="V936" s="2613">
        <v>0.31019999999999998</v>
      </c>
      <c r="W936" s="2613">
        <v>0.29040000000000005</v>
      </c>
      <c r="X936" s="2613">
        <v>0.25259999999999999</v>
      </c>
      <c r="Y936" s="2613">
        <v>0.22920000000000001</v>
      </c>
      <c r="Z936" s="2613">
        <v>0.2646</v>
      </c>
      <c r="AA936" s="2613">
        <v>0.18059999999999998</v>
      </c>
      <c r="AB936" s="2613">
        <v>0.17699999999999999</v>
      </c>
      <c r="AC936" s="117">
        <f>SUM(E936:AB936)</f>
        <v>7.5539999999999994</v>
      </c>
    </row>
    <row r="937" spans="1:30" s="661" customFormat="1" ht="10.5" customHeight="1" x14ac:dyDescent="0.2">
      <c r="A937" s="2716"/>
      <c r="B937" s="2713"/>
      <c r="C937" s="11" t="s">
        <v>8</v>
      </c>
      <c r="D937" s="1201" t="s">
        <v>465</v>
      </c>
      <c r="E937" s="1828">
        <v>36</v>
      </c>
      <c r="F937" s="1829">
        <v>35</v>
      </c>
      <c r="G937" s="1829">
        <v>36</v>
      </c>
      <c r="H937" s="1829">
        <v>44</v>
      </c>
      <c r="I937" s="1829">
        <v>41</v>
      </c>
      <c r="J937" s="1829">
        <v>41</v>
      </c>
      <c r="K937" s="1829">
        <v>42</v>
      </c>
      <c r="L937" s="1829">
        <v>50</v>
      </c>
      <c r="M937" s="1829">
        <v>79</v>
      </c>
      <c r="N937" s="1829">
        <v>55</v>
      </c>
      <c r="O937" s="1829">
        <v>64</v>
      </c>
      <c r="P937" s="1829">
        <v>69</v>
      </c>
      <c r="Q937" s="1829">
        <v>60</v>
      </c>
      <c r="R937" s="1829">
        <v>77</v>
      </c>
      <c r="S937" s="1829">
        <v>73</v>
      </c>
      <c r="T937" s="1829">
        <v>74</v>
      </c>
      <c r="U937" s="1829">
        <v>47</v>
      </c>
      <c r="V937" s="1829">
        <v>47</v>
      </c>
      <c r="W937" s="1829">
        <v>44</v>
      </c>
      <c r="X937" s="1829">
        <v>43</v>
      </c>
      <c r="Y937" s="1829">
        <v>42</v>
      </c>
      <c r="Z937" s="1829">
        <v>43</v>
      </c>
      <c r="AA937" s="1829">
        <v>37</v>
      </c>
      <c r="AB937" s="1830">
        <v>40</v>
      </c>
      <c r="AC937" s="117"/>
    </row>
    <row r="938" spans="1:30" s="661" customFormat="1" ht="10.5" customHeight="1" thickBot="1" x14ac:dyDescent="0.25">
      <c r="A938" s="2717"/>
      <c r="B938" s="2714"/>
      <c r="C938" s="46" t="s">
        <v>16</v>
      </c>
      <c r="D938" s="1224"/>
      <c r="E938" s="292">
        <f t="shared" ref="E938:AC938" si="255">E936/E935</f>
        <v>0.25763831544178367</v>
      </c>
      <c r="F938" s="292">
        <f t="shared" si="255"/>
        <v>0.21120000000000003</v>
      </c>
      <c r="G938" s="292">
        <f t="shared" si="255"/>
        <v>0.19453642384105954</v>
      </c>
      <c r="H938" s="466">
        <f t="shared" si="255"/>
        <v>0.22932022932022933</v>
      </c>
      <c r="I938" s="292">
        <f t="shared" si="255"/>
        <v>0.26510067114093955</v>
      </c>
      <c r="J938" s="292">
        <f t="shared" si="255"/>
        <v>0.2781954887218045</v>
      </c>
      <c r="K938" s="292">
        <f t="shared" si="255"/>
        <v>0.27388535031847133</v>
      </c>
      <c r="L938" s="292">
        <f t="shared" si="255"/>
        <v>0.29676511954992968</v>
      </c>
      <c r="M938" s="292">
        <f t="shared" si="255"/>
        <v>0.3357512953367876</v>
      </c>
      <c r="N938" s="466">
        <f t="shared" si="255"/>
        <v>0.42925890279114537</v>
      </c>
      <c r="O938" s="292">
        <f t="shared" si="255"/>
        <v>0.30980799169693818</v>
      </c>
      <c r="P938" s="292">
        <f t="shared" si="255"/>
        <v>0.32743362831858408</v>
      </c>
      <c r="Q938" s="292">
        <f t="shared" si="255"/>
        <v>0.32416396979503775</v>
      </c>
      <c r="R938" s="292">
        <f t="shared" si="255"/>
        <v>0.47478591817316845</v>
      </c>
      <c r="S938" s="292">
        <f t="shared" si="255"/>
        <v>0.49027052681537731</v>
      </c>
      <c r="T938" s="292">
        <f t="shared" si="255"/>
        <v>0.49392318911035493</v>
      </c>
      <c r="U938" s="292">
        <f t="shared" si="255"/>
        <v>0.43064935064935067</v>
      </c>
      <c r="V938" s="466">
        <f t="shared" si="255"/>
        <v>0.35778546712802767</v>
      </c>
      <c r="W938" s="292">
        <f t="shared" si="255"/>
        <v>0.33775296580600139</v>
      </c>
      <c r="X938" s="292">
        <f t="shared" si="255"/>
        <v>0.33412698412698411</v>
      </c>
      <c r="Y938" s="292">
        <f t="shared" si="255"/>
        <v>0.29272030651340997</v>
      </c>
      <c r="Z938" s="292">
        <f t="shared" si="255"/>
        <v>0.30882352941176466</v>
      </c>
      <c r="AA938" s="292">
        <f t="shared" si="255"/>
        <v>0.23738170347003151</v>
      </c>
      <c r="AB938" s="292">
        <f t="shared" si="255"/>
        <v>0.22885958107059737</v>
      </c>
      <c r="AC938" s="184">
        <f t="shared" si="255"/>
        <v>0.33766024781419296</v>
      </c>
    </row>
    <row r="939" spans="1:30" s="661" customFormat="1" ht="10.5" customHeight="1" x14ac:dyDescent="0.2">
      <c r="A939" s="2715" t="s">
        <v>124</v>
      </c>
      <c r="B939" s="2712" t="s">
        <v>135</v>
      </c>
      <c r="C939" s="10" t="s">
        <v>483</v>
      </c>
      <c r="D939" s="1203" t="s">
        <v>479</v>
      </c>
      <c r="E939" s="2613">
        <v>0.43260000000000004</v>
      </c>
      <c r="F939" s="2613">
        <v>0.88560000000000005</v>
      </c>
      <c r="G939" s="2613">
        <v>0.5262</v>
      </c>
      <c r="H939" s="2613">
        <v>0.64860000000000007</v>
      </c>
      <c r="I939" s="2613">
        <v>0.82140000000000002</v>
      </c>
      <c r="J939" s="2613">
        <v>0.48</v>
      </c>
      <c r="K939" s="2613">
        <v>0.53700000000000003</v>
      </c>
      <c r="L939" s="2613">
        <v>0.61980000000000002</v>
      </c>
      <c r="M939" s="2613">
        <v>0.72780000000000011</v>
      </c>
      <c r="N939" s="2613">
        <v>0.73499999999999999</v>
      </c>
      <c r="O939" s="2613">
        <v>0.6966</v>
      </c>
      <c r="P939" s="2613">
        <v>0.80759999999999998</v>
      </c>
      <c r="Q939" s="2613">
        <v>0.95220000000000005</v>
      </c>
      <c r="R939" s="2613">
        <v>0.66780000000000006</v>
      </c>
      <c r="S939" s="2613">
        <v>0.95580000000000009</v>
      </c>
      <c r="T939" s="2613">
        <v>0.92759999999999998</v>
      </c>
      <c r="U939" s="2613">
        <v>0.73560000000000003</v>
      </c>
      <c r="V939" s="2613">
        <v>0.98280000000000012</v>
      </c>
      <c r="W939" s="2613">
        <v>0.85799999999999998</v>
      </c>
      <c r="X939" s="2613">
        <v>0.53939999999999999</v>
      </c>
      <c r="Y939" s="2613">
        <v>0.59099999999999997</v>
      </c>
      <c r="Z939" s="2613">
        <v>0.66839999999999999</v>
      </c>
      <c r="AA939" s="2613">
        <v>0.67500000000000004</v>
      </c>
      <c r="AB939" s="2613">
        <v>0.86699999999999999</v>
      </c>
      <c r="AC939" s="121">
        <f>SUM(E939:AB939)</f>
        <v>17.338800000000003</v>
      </c>
    </row>
    <row r="940" spans="1:30" s="661" customFormat="1" ht="10.5" customHeight="1" x14ac:dyDescent="0.2">
      <c r="A940" s="2716"/>
      <c r="B940" s="2713"/>
      <c r="C940" s="11" t="s">
        <v>484</v>
      </c>
      <c r="D940" s="1201" t="s">
        <v>479</v>
      </c>
      <c r="E940" s="2613">
        <v>0.22620000000000001</v>
      </c>
      <c r="F940" s="2613">
        <v>0.6774</v>
      </c>
      <c r="G940" s="2613">
        <v>0.33479999999999999</v>
      </c>
      <c r="H940" s="2613">
        <v>0.441</v>
      </c>
      <c r="I940" s="2613">
        <v>0.62760000000000005</v>
      </c>
      <c r="J940" s="2613">
        <v>0.20280000000000001</v>
      </c>
      <c r="K940" s="2613">
        <v>0.18540000000000001</v>
      </c>
      <c r="L940" s="2613">
        <v>0.20580000000000001</v>
      </c>
      <c r="M940" s="2613">
        <v>0.26880000000000004</v>
      </c>
      <c r="N940" s="2613">
        <v>0.28920000000000001</v>
      </c>
      <c r="O940" s="2613">
        <v>0.24480000000000002</v>
      </c>
      <c r="P940" s="2613">
        <v>0.37619999999999998</v>
      </c>
      <c r="Q940" s="2613">
        <v>0.50280000000000002</v>
      </c>
      <c r="R940" s="2613">
        <v>0.27179999999999999</v>
      </c>
      <c r="S940" s="2613">
        <v>0.59339999999999993</v>
      </c>
      <c r="T940" s="2613">
        <v>0.55920000000000003</v>
      </c>
      <c r="U940" s="2613">
        <v>0.40500000000000003</v>
      </c>
      <c r="V940" s="2613">
        <v>0.65280000000000005</v>
      </c>
      <c r="W940" s="2613">
        <v>0.54720000000000002</v>
      </c>
      <c r="X940" s="2613">
        <v>0.1938</v>
      </c>
      <c r="Y940" s="2613">
        <v>0.33119999999999999</v>
      </c>
      <c r="Z940" s="2613">
        <v>0.42360000000000003</v>
      </c>
      <c r="AA940" s="2613">
        <v>0.44700000000000001</v>
      </c>
      <c r="AB940" s="2613">
        <v>0.66120000000000001</v>
      </c>
      <c r="AC940" s="117">
        <f>SUM(E940:AB940)</f>
        <v>9.6690000000000005</v>
      </c>
    </row>
    <row r="941" spans="1:30" s="661" customFormat="1" ht="10.5" customHeight="1" x14ac:dyDescent="0.2">
      <c r="A941" s="2716"/>
      <c r="B941" s="2713"/>
      <c r="C941" s="11" t="s">
        <v>8</v>
      </c>
      <c r="D941" s="1201" t="s">
        <v>465</v>
      </c>
      <c r="E941" s="1838">
        <v>48</v>
      </c>
      <c r="F941" s="1837">
        <v>68</v>
      </c>
      <c r="G941" s="1837">
        <v>23</v>
      </c>
      <c r="H941" s="1837">
        <v>40</v>
      </c>
      <c r="I941" s="1837">
        <v>44</v>
      </c>
      <c r="J941" s="1837">
        <v>26</v>
      </c>
      <c r="K941" s="1837">
        <v>32</v>
      </c>
      <c r="L941" s="1837">
        <v>33</v>
      </c>
      <c r="M941" s="1837">
        <v>41</v>
      </c>
      <c r="N941" s="1837">
        <v>40</v>
      </c>
      <c r="O941" s="1837">
        <v>42</v>
      </c>
      <c r="P941" s="1837">
        <v>77</v>
      </c>
      <c r="Q941" s="1837">
        <v>38</v>
      </c>
      <c r="R941" s="1837">
        <v>34</v>
      </c>
      <c r="S941" s="1837">
        <v>49</v>
      </c>
      <c r="T941" s="1837">
        <v>36</v>
      </c>
      <c r="U941" s="1837">
        <v>70</v>
      </c>
      <c r="V941" s="1837">
        <v>72</v>
      </c>
      <c r="W941" s="1837">
        <v>31</v>
      </c>
      <c r="X941" s="1837">
        <v>29</v>
      </c>
      <c r="Y941" s="1837">
        <v>33</v>
      </c>
      <c r="Z941" s="1837">
        <v>30</v>
      </c>
      <c r="AA941" s="1837">
        <v>57</v>
      </c>
      <c r="AB941" s="1839">
        <v>39</v>
      </c>
      <c r="AC941" s="117"/>
    </row>
    <row r="942" spans="1:30" s="661" customFormat="1" ht="10.5" customHeight="1" thickBot="1" x14ac:dyDescent="0.25">
      <c r="A942" s="2728"/>
      <c r="B942" s="2741"/>
      <c r="C942" s="45" t="s">
        <v>16</v>
      </c>
      <c r="D942" s="45"/>
      <c r="E942" s="126">
        <f t="shared" ref="E942:AC942" si="256">E940/E939</f>
        <v>0.52288488210818307</v>
      </c>
      <c r="F942" s="126">
        <f t="shared" si="256"/>
        <v>0.76490514905149043</v>
      </c>
      <c r="G942" s="126">
        <f t="shared" si="256"/>
        <v>0.63625997719498284</v>
      </c>
      <c r="H942" s="444">
        <f t="shared" si="256"/>
        <v>0.67992599444958368</v>
      </c>
      <c r="I942" s="126">
        <f t="shared" si="256"/>
        <v>0.76406135865595326</v>
      </c>
      <c r="J942" s="126">
        <f t="shared" si="256"/>
        <v>0.42250000000000004</v>
      </c>
      <c r="K942" s="126">
        <f t="shared" si="256"/>
        <v>0.34525139664804466</v>
      </c>
      <c r="L942" s="126">
        <f t="shared" si="256"/>
        <v>0.33204259438528561</v>
      </c>
      <c r="M942" s="126">
        <f t="shared" si="256"/>
        <v>0.36933223413025557</v>
      </c>
      <c r="N942" s="444">
        <f t="shared" si="256"/>
        <v>0.39346938775510204</v>
      </c>
      <c r="O942" s="126">
        <f t="shared" si="256"/>
        <v>0.35142118863049099</v>
      </c>
      <c r="P942" s="126">
        <f t="shared" si="256"/>
        <v>0.46582466567607728</v>
      </c>
      <c r="Q942" s="126">
        <f t="shared" si="256"/>
        <v>0.52804032766225584</v>
      </c>
      <c r="R942" s="126">
        <f t="shared" si="256"/>
        <v>0.40700808625336921</v>
      </c>
      <c r="S942" s="126">
        <f t="shared" si="256"/>
        <v>0.62084118016321388</v>
      </c>
      <c r="T942" s="126">
        <f t="shared" si="256"/>
        <v>0.60284605433376459</v>
      </c>
      <c r="U942" s="126">
        <f t="shared" si="256"/>
        <v>0.55057096247960846</v>
      </c>
      <c r="V942" s="444">
        <f t="shared" si="256"/>
        <v>0.6642246642246642</v>
      </c>
      <c r="W942" s="126">
        <f t="shared" si="256"/>
        <v>0.63776223776223784</v>
      </c>
      <c r="X942" s="126">
        <f t="shared" si="256"/>
        <v>0.35928809788654059</v>
      </c>
      <c r="Y942" s="126">
        <f t="shared" si="256"/>
        <v>0.56040609137055841</v>
      </c>
      <c r="Z942" s="126">
        <f t="shared" si="256"/>
        <v>0.63375224416517062</v>
      </c>
      <c r="AA942" s="126">
        <f t="shared" si="256"/>
        <v>0.66222222222222216</v>
      </c>
      <c r="AB942" s="126">
        <f t="shared" si="256"/>
        <v>0.76262975778546715</v>
      </c>
      <c r="AC942" s="122">
        <f t="shared" si="256"/>
        <v>0.5576510485154681</v>
      </c>
    </row>
    <row r="943" spans="1:30" s="661" customFormat="1" ht="10.5" customHeight="1" x14ac:dyDescent="0.2">
      <c r="A943" s="329" t="s">
        <v>515</v>
      </c>
      <c r="B943" s="330"/>
      <c r="C943" s="549"/>
      <c r="D943" s="549"/>
      <c r="E943" s="268">
        <f>E935+E939</f>
        <v>1.1592</v>
      </c>
      <c r="F943" s="268">
        <f t="shared" ref="F943:AB944" si="257">F935+F939</f>
        <v>1.6356000000000002</v>
      </c>
      <c r="G943" s="268">
        <f t="shared" si="257"/>
        <v>1.2510000000000001</v>
      </c>
      <c r="H943" s="268">
        <f t="shared" si="257"/>
        <v>1.3812000000000002</v>
      </c>
      <c r="I943" s="268">
        <f t="shared" si="257"/>
        <v>1.5366</v>
      </c>
      <c r="J943" s="268">
        <f t="shared" si="257"/>
        <v>1.1981999999999999</v>
      </c>
      <c r="K943" s="268">
        <f t="shared" si="257"/>
        <v>1.2906</v>
      </c>
      <c r="L943" s="268">
        <f t="shared" si="257"/>
        <v>1.4730000000000001</v>
      </c>
      <c r="M943" s="268">
        <f t="shared" si="257"/>
        <v>1.8858000000000001</v>
      </c>
      <c r="N943" s="502">
        <f t="shared" si="257"/>
        <v>1.9817999999999998</v>
      </c>
      <c r="O943" s="268">
        <f t="shared" si="257"/>
        <v>1.8528000000000002</v>
      </c>
      <c r="P943" s="268">
        <f t="shared" si="257"/>
        <v>1.9601999999999999</v>
      </c>
      <c r="Q943" s="268">
        <f t="shared" si="257"/>
        <v>2.0646</v>
      </c>
      <c r="R943" s="268">
        <f t="shared" si="257"/>
        <v>1.9290000000000003</v>
      </c>
      <c r="S943" s="268">
        <f>S935+S939</f>
        <v>2.2200000000000002</v>
      </c>
      <c r="T943" s="268">
        <f t="shared" si="257"/>
        <v>2.1617999999999999</v>
      </c>
      <c r="U943" s="268">
        <f>U935+U939</f>
        <v>1.8906000000000001</v>
      </c>
      <c r="V943" s="268">
        <f t="shared" si="257"/>
        <v>1.8498000000000001</v>
      </c>
      <c r="W943" s="268">
        <f t="shared" si="257"/>
        <v>1.7178</v>
      </c>
      <c r="X943" s="268">
        <f t="shared" si="257"/>
        <v>1.2953999999999999</v>
      </c>
      <c r="Y943" s="268">
        <f t="shared" si="257"/>
        <v>1.3740000000000001</v>
      </c>
      <c r="Z943" s="268">
        <f t="shared" si="257"/>
        <v>1.5252000000000001</v>
      </c>
      <c r="AA943" s="268">
        <f t="shared" si="257"/>
        <v>1.4358</v>
      </c>
      <c r="AB943" s="268">
        <f t="shared" si="257"/>
        <v>1.6404000000000001</v>
      </c>
      <c r="AC943" s="550"/>
    </row>
    <row r="944" spans="1:30" s="661" customFormat="1" ht="10.5" customHeight="1" x14ac:dyDescent="0.2">
      <c r="A944" s="258" t="s">
        <v>516</v>
      </c>
      <c r="B944" s="259"/>
      <c r="C944" s="260"/>
      <c r="D944" s="260"/>
      <c r="E944" s="261">
        <f>E936+E940</f>
        <v>0.41339999999999999</v>
      </c>
      <c r="F944" s="261">
        <f t="shared" si="257"/>
        <v>0.83579999999999999</v>
      </c>
      <c r="G944" s="261">
        <f t="shared" si="257"/>
        <v>0.4758</v>
      </c>
      <c r="H944" s="261">
        <f t="shared" si="257"/>
        <v>0.60899999999999999</v>
      </c>
      <c r="I944" s="261">
        <f t="shared" si="257"/>
        <v>0.81720000000000004</v>
      </c>
      <c r="J944" s="261">
        <f t="shared" si="257"/>
        <v>0.40260000000000001</v>
      </c>
      <c r="K944" s="261">
        <f t="shared" si="257"/>
        <v>0.39180000000000004</v>
      </c>
      <c r="L944" s="261">
        <f t="shared" si="257"/>
        <v>0.45900000000000007</v>
      </c>
      <c r="M944" s="261">
        <f t="shared" si="257"/>
        <v>0.65760000000000007</v>
      </c>
      <c r="N944" s="498">
        <f t="shared" si="257"/>
        <v>0.82440000000000002</v>
      </c>
      <c r="O944" s="261">
        <f t="shared" si="257"/>
        <v>0.60299999999999998</v>
      </c>
      <c r="P944" s="261">
        <f t="shared" si="257"/>
        <v>0.75360000000000005</v>
      </c>
      <c r="Q944" s="261">
        <f t="shared" si="257"/>
        <v>0.86340000000000006</v>
      </c>
      <c r="R944" s="261">
        <f t="shared" si="257"/>
        <v>0.87060000000000004</v>
      </c>
      <c r="S944" s="261">
        <f t="shared" si="257"/>
        <v>1.2132000000000001</v>
      </c>
      <c r="T944" s="261">
        <f t="shared" si="257"/>
        <v>1.1688000000000001</v>
      </c>
      <c r="U944" s="261">
        <f t="shared" si="257"/>
        <v>0.90240000000000009</v>
      </c>
      <c r="V944" s="261">
        <f t="shared" si="257"/>
        <v>0.96300000000000008</v>
      </c>
      <c r="W944" s="261">
        <f t="shared" si="257"/>
        <v>0.83760000000000012</v>
      </c>
      <c r="X944" s="261">
        <f t="shared" si="257"/>
        <v>0.44640000000000002</v>
      </c>
      <c r="Y944" s="261">
        <f t="shared" si="257"/>
        <v>0.56040000000000001</v>
      </c>
      <c r="Z944" s="261">
        <f t="shared" si="257"/>
        <v>0.68820000000000003</v>
      </c>
      <c r="AA944" s="261">
        <f t="shared" si="257"/>
        <v>0.62759999999999994</v>
      </c>
      <c r="AB944" s="261">
        <f t="shared" si="257"/>
        <v>0.83820000000000006</v>
      </c>
      <c r="AC944" s="262"/>
    </row>
    <row r="945" spans="1:30" s="661" customFormat="1" ht="10.5" customHeight="1" thickBot="1" x14ac:dyDescent="0.25">
      <c r="A945" s="263" t="s">
        <v>517</v>
      </c>
      <c r="B945" s="264"/>
      <c r="C945" s="265"/>
      <c r="D945" s="265"/>
      <c r="E945" s="266">
        <f t="shared" ref="E945:AB945" si="258">SQRT(E943*E943+E944*E944)</f>
        <v>1.2307088201520293</v>
      </c>
      <c r="F945" s="266">
        <f t="shared" si="258"/>
        <v>1.8367767964562272</v>
      </c>
      <c r="G945" s="266">
        <f t="shared" si="258"/>
        <v>1.3384269274039582</v>
      </c>
      <c r="H945" s="266">
        <f t="shared" si="258"/>
        <v>1.5095013878761425</v>
      </c>
      <c r="I945" s="266">
        <f t="shared" si="258"/>
        <v>1.7403894391773354</v>
      </c>
      <c r="J945" s="266">
        <f t="shared" si="258"/>
        <v>1.2640292718129591</v>
      </c>
      <c r="K945" s="266">
        <f t="shared" si="258"/>
        <v>1.3487607645538922</v>
      </c>
      <c r="L945" s="266">
        <f t="shared" si="258"/>
        <v>1.5428577380951234</v>
      </c>
      <c r="M945" s="266">
        <f t="shared" si="258"/>
        <v>1.9971678447241235</v>
      </c>
      <c r="N945" s="501">
        <f t="shared" si="258"/>
        <v>2.146431130970663</v>
      </c>
      <c r="O945" s="266">
        <f t="shared" si="258"/>
        <v>1.9484549879327469</v>
      </c>
      <c r="P945" s="266">
        <f t="shared" si="258"/>
        <v>2.1000707130951568</v>
      </c>
      <c r="Q945" s="266">
        <f t="shared" si="258"/>
        <v>2.2378634274682625</v>
      </c>
      <c r="R945" s="266">
        <f t="shared" si="258"/>
        <v>2.1163613491084177</v>
      </c>
      <c r="S945" s="266">
        <f t="shared" si="258"/>
        <v>2.5298723762277024</v>
      </c>
      <c r="T945" s="266">
        <f t="shared" si="258"/>
        <v>2.4575338614147313</v>
      </c>
      <c r="U945" s="266">
        <f t="shared" si="258"/>
        <v>2.094921029537868</v>
      </c>
      <c r="V945" s="266">
        <f t="shared" si="258"/>
        <v>2.0854565543304902</v>
      </c>
      <c r="W945" s="266">
        <f t="shared" si="258"/>
        <v>1.9111280961777524</v>
      </c>
      <c r="X945" s="266">
        <f t="shared" si="258"/>
        <v>1.370158428795736</v>
      </c>
      <c r="Y945" s="266">
        <f t="shared" si="258"/>
        <v>1.4838881898579825</v>
      </c>
      <c r="Z945" s="266">
        <f t="shared" si="258"/>
        <v>1.6732765103233835</v>
      </c>
      <c r="AA945" s="266">
        <f t="shared" si="258"/>
        <v>1.5669726864243676</v>
      </c>
      <c r="AB945" s="266">
        <f t="shared" si="258"/>
        <v>1.8421431540463951</v>
      </c>
      <c r="AC945" s="267"/>
      <c r="AD945" s="120">
        <f>MAX(E945:AB945)</f>
        <v>2.5298723762277024</v>
      </c>
    </row>
    <row r="946" spans="1:30" s="13" customFormat="1" ht="10.5" customHeight="1" thickBot="1" x14ac:dyDescent="0.25">
      <c r="A946" s="23" t="s">
        <v>459</v>
      </c>
      <c r="B946" s="24"/>
      <c r="C946" s="25"/>
      <c r="D946" s="25"/>
      <c r="E946" s="146">
        <v>1</v>
      </c>
      <c r="F946" s="146">
        <v>2</v>
      </c>
      <c r="G946" s="146">
        <v>3</v>
      </c>
      <c r="H946" s="146">
        <v>4</v>
      </c>
      <c r="I946" s="146">
        <v>5</v>
      </c>
      <c r="J946" s="146">
        <v>6</v>
      </c>
      <c r="K946" s="146">
        <v>7</v>
      </c>
      <c r="L946" s="146">
        <v>8</v>
      </c>
      <c r="M946" s="146">
        <v>9</v>
      </c>
      <c r="N946" s="146">
        <v>10</v>
      </c>
      <c r="O946" s="146">
        <v>11</v>
      </c>
      <c r="P946" s="146">
        <v>12</v>
      </c>
      <c r="Q946" s="146">
        <v>13</v>
      </c>
      <c r="R946" s="146">
        <v>14</v>
      </c>
      <c r="S946" s="146">
        <v>15</v>
      </c>
      <c r="T946" s="146">
        <v>16</v>
      </c>
      <c r="U946" s="146">
        <v>17</v>
      </c>
      <c r="V946" s="146">
        <v>18</v>
      </c>
      <c r="W946" s="146">
        <v>19</v>
      </c>
      <c r="X946" s="146">
        <v>20</v>
      </c>
      <c r="Y946" s="146">
        <v>21</v>
      </c>
      <c r="Z946" s="146">
        <v>22</v>
      </c>
      <c r="AA946" s="146">
        <v>23</v>
      </c>
      <c r="AB946" s="146">
        <v>24</v>
      </c>
      <c r="AC946" s="346"/>
    </row>
    <row r="947" spans="1:30" s="32" customFormat="1" ht="12" customHeight="1" thickBot="1" x14ac:dyDescent="0.25">
      <c r="A947" s="435" t="s">
        <v>460</v>
      </c>
      <c r="B947" s="589"/>
      <c r="C947" s="435" t="s">
        <v>13</v>
      </c>
      <c r="D947" s="1277" t="s">
        <v>465</v>
      </c>
      <c r="E947" s="1847">
        <v>21.399999618530273</v>
      </c>
      <c r="F947" s="1846">
        <v>21.200000762939453</v>
      </c>
      <c r="G947" s="1846">
        <v>21.399999618530273</v>
      </c>
      <c r="H947" s="1846">
        <v>21.200000762939453</v>
      </c>
      <c r="I947" s="1846">
        <v>21.399999618530273</v>
      </c>
      <c r="J947" s="1846">
        <v>21.399999618530273</v>
      </c>
      <c r="K947" s="1846">
        <v>21.399999618530273</v>
      </c>
      <c r="L947" s="1846">
        <v>21.399999618530273</v>
      </c>
      <c r="M947" s="1846">
        <v>21.100000381469727</v>
      </c>
      <c r="N947" s="1846">
        <v>21.100000381469727</v>
      </c>
      <c r="O947" s="1846">
        <v>21.200000762939453</v>
      </c>
      <c r="P947" s="1846">
        <v>21.100000381469727</v>
      </c>
      <c r="Q947" s="1846">
        <v>21.399999618530273</v>
      </c>
      <c r="R947" s="1846">
        <v>21.200000762939453</v>
      </c>
      <c r="S947" s="1846">
        <v>21.200000762939453</v>
      </c>
      <c r="T947" s="1846">
        <v>21.299999237060547</v>
      </c>
      <c r="U947" s="1846">
        <v>21.100000381469727</v>
      </c>
      <c r="V947" s="1846">
        <v>21.100000381469727</v>
      </c>
      <c r="W947" s="1846">
        <v>21.399999618530273</v>
      </c>
      <c r="X947" s="1846">
        <v>21.399999618530273</v>
      </c>
      <c r="Y947" s="1846">
        <v>21.399999618530273</v>
      </c>
      <c r="Z947" s="1846">
        <v>21.399999618530273</v>
      </c>
      <c r="AA947" s="1846">
        <v>21</v>
      </c>
      <c r="AB947" s="1848">
        <v>21</v>
      </c>
      <c r="AC947" s="438"/>
    </row>
    <row r="948" spans="1:30" s="661" customFormat="1" ht="10.5" customHeight="1" x14ac:dyDescent="0.2">
      <c r="A948" s="2829" t="s">
        <v>752</v>
      </c>
      <c r="B948" s="2829" t="s">
        <v>461</v>
      </c>
      <c r="C948" s="63" t="s">
        <v>483</v>
      </c>
      <c r="D948" s="1205" t="s">
        <v>505</v>
      </c>
      <c r="E948" s="125">
        <f>E995+E1027</f>
        <v>0.17680000000000001</v>
      </c>
      <c r="F948" s="125">
        <f t="shared" ref="F948:AB949" si="259">F995+F1027</f>
        <v>0.15759999999999999</v>
      </c>
      <c r="G948" s="125">
        <f t="shared" si="259"/>
        <v>0.15840000000000001</v>
      </c>
      <c r="H948" s="447">
        <f t="shared" si="259"/>
        <v>0.17520000000000002</v>
      </c>
      <c r="I948" s="125">
        <f t="shared" si="259"/>
        <v>0.18920000000000001</v>
      </c>
      <c r="J948" s="125">
        <f t="shared" si="259"/>
        <v>0.2296</v>
      </c>
      <c r="K948" s="125">
        <f t="shared" si="259"/>
        <v>0.29240000000000005</v>
      </c>
      <c r="L948" s="125">
        <f t="shared" si="259"/>
        <v>0.35799999999999998</v>
      </c>
      <c r="M948" s="125">
        <f t="shared" si="259"/>
        <v>0.38319999999999999</v>
      </c>
      <c r="N948" s="447">
        <f t="shared" si="259"/>
        <v>0.378</v>
      </c>
      <c r="O948" s="125">
        <f t="shared" si="259"/>
        <v>0.36240000000000006</v>
      </c>
      <c r="P948" s="125">
        <f t="shared" si="259"/>
        <v>0.35719999999999996</v>
      </c>
      <c r="Q948" s="125">
        <f t="shared" si="259"/>
        <v>0.3448</v>
      </c>
      <c r="R948" s="125">
        <f t="shared" si="259"/>
        <v>0.32519999999999999</v>
      </c>
      <c r="S948" s="125">
        <f t="shared" si="259"/>
        <v>0.30199999999999999</v>
      </c>
      <c r="T948" s="125">
        <f t="shared" si="259"/>
        <v>0.30319999999999997</v>
      </c>
      <c r="U948" s="125">
        <f t="shared" si="259"/>
        <v>0.30160000000000003</v>
      </c>
      <c r="V948" s="447">
        <f t="shared" si="259"/>
        <v>0.30319999999999997</v>
      </c>
      <c r="W948" s="125">
        <f t="shared" si="259"/>
        <v>0.3372</v>
      </c>
      <c r="X948" s="125">
        <f t="shared" si="259"/>
        <v>0.32680000000000003</v>
      </c>
      <c r="Y948" s="125">
        <f t="shared" si="259"/>
        <v>0.29240000000000005</v>
      </c>
      <c r="Z948" s="125">
        <f t="shared" si="259"/>
        <v>0.26960000000000001</v>
      </c>
      <c r="AA948" s="125">
        <f t="shared" si="259"/>
        <v>0.23120000000000002</v>
      </c>
      <c r="AB948" s="125">
        <f t="shared" si="259"/>
        <v>0.1928</v>
      </c>
      <c r="AC948" s="124">
        <f>SUM(E948:AB948)</f>
        <v>6.7480000000000011</v>
      </c>
    </row>
    <row r="949" spans="1:30" s="661" customFormat="1" ht="10.5" customHeight="1" x14ac:dyDescent="0.2">
      <c r="A949" s="2829"/>
      <c r="B949" s="2829"/>
      <c r="C949" s="11" t="s">
        <v>484</v>
      </c>
      <c r="D949" s="1201" t="s">
        <v>505</v>
      </c>
      <c r="E949" s="125">
        <f>E996+E1028</f>
        <v>1.3599999999999999E-2</v>
      </c>
      <c r="F949" s="125">
        <f t="shared" si="259"/>
        <v>1.1999999999999999E-3</v>
      </c>
      <c r="G949" s="125">
        <f t="shared" si="259"/>
        <v>2.3999999999999998E-3</v>
      </c>
      <c r="H949" s="449">
        <f t="shared" si="259"/>
        <v>3.5999999999999999E-3</v>
      </c>
      <c r="I949" s="125">
        <f t="shared" si="259"/>
        <v>8.0000000000000004E-4</v>
      </c>
      <c r="J949" s="125">
        <f t="shared" si="259"/>
        <v>4.0000000000000002E-4</v>
      </c>
      <c r="K949" s="125">
        <f t="shared" si="259"/>
        <v>1.5200000000000002E-2</v>
      </c>
      <c r="L949" s="125">
        <f t="shared" si="259"/>
        <v>3.9600000000000003E-2</v>
      </c>
      <c r="M949" s="125">
        <f t="shared" si="259"/>
        <v>4.0800000000000003E-2</v>
      </c>
      <c r="N949" s="449">
        <f t="shared" si="259"/>
        <v>6.2399999999999997E-2</v>
      </c>
      <c r="O949" s="125">
        <f t="shared" si="259"/>
        <v>5.0800000000000005E-2</v>
      </c>
      <c r="P949" s="125">
        <f t="shared" si="259"/>
        <v>4.8800000000000003E-2</v>
      </c>
      <c r="Q949" s="125">
        <f t="shared" si="259"/>
        <v>2.2800000000000001E-2</v>
      </c>
      <c r="R949" s="125">
        <f t="shared" si="259"/>
        <v>4.2000000000000003E-2</v>
      </c>
      <c r="S949" s="125">
        <f t="shared" si="259"/>
        <v>4.0800000000000003E-2</v>
      </c>
      <c r="T949" s="125">
        <f t="shared" si="259"/>
        <v>3.5999999999999997E-2</v>
      </c>
      <c r="U949" s="125">
        <f t="shared" si="259"/>
        <v>3.1600000000000003E-2</v>
      </c>
      <c r="V949" s="449">
        <f t="shared" si="259"/>
        <v>2.0400000000000001E-2</v>
      </c>
      <c r="W949" s="125">
        <f t="shared" si="259"/>
        <v>0.04</v>
      </c>
      <c r="X949" s="125">
        <f t="shared" si="259"/>
        <v>2.4E-2</v>
      </c>
      <c r="Y949" s="125">
        <f t="shared" si="259"/>
        <v>2.0400000000000001E-2</v>
      </c>
      <c r="Z949" s="125">
        <f t="shared" si="259"/>
        <v>4.7999999999999996E-3</v>
      </c>
      <c r="AA949" s="125">
        <f t="shared" si="259"/>
        <v>5.6000000000000008E-3</v>
      </c>
      <c r="AB949" s="125">
        <f t="shared" si="259"/>
        <v>0</v>
      </c>
      <c r="AC949" s="124">
        <f>SUM(E949:AB949)</f>
        <v>0.56800000000000006</v>
      </c>
    </row>
    <row r="950" spans="1:30" s="661" customFormat="1" ht="10.5" customHeight="1" x14ac:dyDescent="0.2">
      <c r="A950" s="2829"/>
      <c r="B950" s="2829"/>
      <c r="C950" s="11" t="s">
        <v>8</v>
      </c>
      <c r="D950" s="1248" t="s">
        <v>465</v>
      </c>
      <c r="E950" s="1850">
        <v>10</v>
      </c>
      <c r="F950" s="1849">
        <v>10</v>
      </c>
      <c r="G950" s="1849">
        <v>10</v>
      </c>
      <c r="H950" s="1849">
        <v>12</v>
      </c>
      <c r="I950" s="1849">
        <v>12</v>
      </c>
      <c r="J950" s="1849">
        <v>16</v>
      </c>
      <c r="K950" s="1849">
        <v>21</v>
      </c>
      <c r="L950" s="1849">
        <v>21</v>
      </c>
      <c r="M950" s="1849">
        <v>24</v>
      </c>
      <c r="N950" s="1849">
        <v>22</v>
      </c>
      <c r="O950" s="1849">
        <v>23</v>
      </c>
      <c r="P950" s="1849">
        <v>23</v>
      </c>
      <c r="Q950" s="1849">
        <v>21</v>
      </c>
      <c r="R950" s="1849">
        <v>17</v>
      </c>
      <c r="S950" s="1849">
        <v>17</v>
      </c>
      <c r="T950" s="1849">
        <v>18</v>
      </c>
      <c r="U950" s="1849">
        <v>18</v>
      </c>
      <c r="V950" s="1849">
        <v>20</v>
      </c>
      <c r="W950" s="1849">
        <v>20</v>
      </c>
      <c r="X950" s="1849">
        <v>20</v>
      </c>
      <c r="Y950" s="1849">
        <v>17</v>
      </c>
      <c r="Z950" s="1849">
        <v>16</v>
      </c>
      <c r="AA950" s="1849">
        <v>13</v>
      </c>
      <c r="AB950" s="1851">
        <v>11</v>
      </c>
      <c r="AC950" s="118"/>
    </row>
    <row r="951" spans="1:30" s="661" customFormat="1" ht="10.5" customHeight="1" thickBot="1" x14ac:dyDescent="0.25">
      <c r="A951" s="2875"/>
      <c r="B951" s="2875"/>
      <c r="C951" s="11" t="s">
        <v>16</v>
      </c>
      <c r="D951" s="1201"/>
      <c r="E951" s="115">
        <f t="shared" ref="E951:AC951" si="260">E949/E948</f>
        <v>7.6923076923076913E-2</v>
      </c>
      <c r="F951" s="110">
        <f t="shared" si="260"/>
        <v>7.6142131979695426E-3</v>
      </c>
      <c r="G951" s="110">
        <f t="shared" si="260"/>
        <v>1.5151515151515148E-2</v>
      </c>
      <c r="H951" s="422">
        <f t="shared" si="260"/>
        <v>2.0547945205479447E-2</v>
      </c>
      <c r="I951" s="110">
        <f t="shared" si="260"/>
        <v>4.2283298097251587E-3</v>
      </c>
      <c r="J951" s="110">
        <f t="shared" si="260"/>
        <v>1.7421602787456446E-3</v>
      </c>
      <c r="K951" s="110">
        <f t="shared" si="260"/>
        <v>5.1983584131326949E-2</v>
      </c>
      <c r="L951" s="110">
        <f t="shared" si="260"/>
        <v>0.11061452513966481</v>
      </c>
      <c r="M951" s="110">
        <f t="shared" si="260"/>
        <v>0.10647181628392485</v>
      </c>
      <c r="N951" s="422">
        <f t="shared" si="260"/>
        <v>0.16507936507936508</v>
      </c>
      <c r="O951" s="110">
        <f t="shared" si="260"/>
        <v>0.1401766004415011</v>
      </c>
      <c r="P951" s="110">
        <f t="shared" si="260"/>
        <v>0.13661814109742443</v>
      </c>
      <c r="Q951" s="110">
        <f t="shared" si="260"/>
        <v>6.612529002320186E-2</v>
      </c>
      <c r="R951" s="110">
        <f t="shared" si="260"/>
        <v>0.12915129151291513</v>
      </c>
      <c r="S951" s="110">
        <f t="shared" si="260"/>
        <v>0.13509933774834437</v>
      </c>
      <c r="T951" s="110">
        <f t="shared" si="260"/>
        <v>0.1187335092348285</v>
      </c>
      <c r="U951" s="110">
        <f t="shared" si="260"/>
        <v>0.10477453580901856</v>
      </c>
      <c r="V951" s="422">
        <f t="shared" si="260"/>
        <v>6.7282321899736153E-2</v>
      </c>
      <c r="W951" s="110">
        <f t="shared" si="260"/>
        <v>0.11862396204033215</v>
      </c>
      <c r="X951" s="110">
        <f t="shared" si="260"/>
        <v>7.3439412484700123E-2</v>
      </c>
      <c r="Y951" s="110">
        <f t="shared" si="260"/>
        <v>6.9767441860465115E-2</v>
      </c>
      <c r="Z951" s="110">
        <f t="shared" si="260"/>
        <v>1.780415430267062E-2</v>
      </c>
      <c r="AA951" s="110">
        <f t="shared" si="260"/>
        <v>2.4221453287197235E-2</v>
      </c>
      <c r="AB951" s="110">
        <f t="shared" si="260"/>
        <v>0</v>
      </c>
      <c r="AC951" s="117">
        <f t="shared" si="260"/>
        <v>8.4173088322465908E-2</v>
      </c>
    </row>
    <row r="952" spans="1:30" s="13" customFormat="1" ht="10.5" customHeight="1" thickBot="1" x14ac:dyDescent="0.25">
      <c r="A952" s="23" t="s">
        <v>143</v>
      </c>
      <c r="B952" s="24"/>
      <c r="C952" s="25"/>
      <c r="D952" s="25"/>
      <c r="E952" s="26">
        <v>1</v>
      </c>
      <c r="F952" s="26">
        <v>2</v>
      </c>
      <c r="G952" s="26">
        <v>3</v>
      </c>
      <c r="H952" s="619">
        <v>4</v>
      </c>
      <c r="I952" s="26">
        <v>5</v>
      </c>
      <c r="J952" s="26">
        <v>6</v>
      </c>
      <c r="K952" s="26">
        <v>7</v>
      </c>
      <c r="L952" s="26">
        <v>8</v>
      </c>
      <c r="M952" s="26">
        <v>9</v>
      </c>
      <c r="N952" s="619">
        <v>10</v>
      </c>
      <c r="O952" s="26">
        <v>11</v>
      </c>
      <c r="P952" s="26">
        <v>12</v>
      </c>
      <c r="Q952" s="26">
        <v>13</v>
      </c>
      <c r="R952" s="26">
        <v>14</v>
      </c>
      <c r="S952" s="26">
        <v>15</v>
      </c>
      <c r="T952" s="26">
        <v>16</v>
      </c>
      <c r="U952" s="26">
        <v>17</v>
      </c>
      <c r="V952" s="619">
        <v>18</v>
      </c>
      <c r="W952" s="26">
        <v>19</v>
      </c>
      <c r="X952" s="26">
        <v>20</v>
      </c>
      <c r="Y952" s="26">
        <v>21</v>
      </c>
      <c r="Z952" s="26">
        <v>22</v>
      </c>
      <c r="AA952" s="26">
        <v>23</v>
      </c>
      <c r="AB952" s="26">
        <v>24</v>
      </c>
      <c r="AC952" s="346"/>
    </row>
    <row r="953" spans="1:30" s="32" customFormat="1" ht="12" customHeight="1" x14ac:dyDescent="0.2">
      <c r="A953" s="770" t="s">
        <v>144</v>
      </c>
      <c r="B953" s="425"/>
      <c r="C953" s="427" t="s">
        <v>13</v>
      </c>
      <c r="D953" s="1199" t="s">
        <v>465</v>
      </c>
      <c r="E953" s="1832">
        <v>10.399999618530273</v>
      </c>
      <c r="F953" s="1831">
        <v>10.300000190734863</v>
      </c>
      <c r="G953" s="1831">
        <v>10.399999618530273</v>
      </c>
      <c r="H953" s="1831">
        <v>10.300000190734863</v>
      </c>
      <c r="I953" s="1831">
        <v>10.399999618530273</v>
      </c>
      <c r="J953" s="1831">
        <v>10.399999618530273</v>
      </c>
      <c r="K953" s="1831">
        <v>10.300000190734863</v>
      </c>
      <c r="L953" s="1831">
        <v>10.5</v>
      </c>
      <c r="M953" s="1831">
        <v>10.300000190734863</v>
      </c>
      <c r="N953" s="1831">
        <v>10.300000190734863</v>
      </c>
      <c r="O953" s="1831">
        <v>10.399999618530273</v>
      </c>
      <c r="P953" s="1831">
        <v>10.399999618530273</v>
      </c>
      <c r="Q953" s="1831">
        <v>10.399999618530273</v>
      </c>
      <c r="R953" s="1831">
        <v>10.399999618530273</v>
      </c>
      <c r="S953" s="1831">
        <v>10.399999618530273</v>
      </c>
      <c r="T953" s="1831">
        <v>10.399999618530273</v>
      </c>
      <c r="U953" s="1831">
        <v>10.5</v>
      </c>
      <c r="V953" s="1831">
        <v>10.5</v>
      </c>
      <c r="W953" s="1831">
        <v>10.5</v>
      </c>
      <c r="X953" s="1831">
        <v>10.5</v>
      </c>
      <c r="Y953" s="1831">
        <v>10.5</v>
      </c>
      <c r="Z953" s="1831">
        <v>10.5</v>
      </c>
      <c r="AA953" s="1831">
        <v>10.399999618530273</v>
      </c>
      <c r="AB953" s="1833">
        <v>10.5</v>
      </c>
      <c r="AC953" s="771"/>
    </row>
    <row r="954" spans="1:30" s="32" customFormat="1" ht="12" customHeight="1" thickBot="1" x14ac:dyDescent="0.25">
      <c r="A954" s="772" t="s">
        <v>145</v>
      </c>
      <c r="B954" s="773"/>
      <c r="C954" s="431" t="s">
        <v>13</v>
      </c>
      <c r="D954" s="1301" t="s">
        <v>465</v>
      </c>
      <c r="E954" s="1835">
        <v>10.5</v>
      </c>
      <c r="F954" s="1834">
        <v>10.399999618530273</v>
      </c>
      <c r="G954" s="1834">
        <v>10.5</v>
      </c>
      <c r="H954" s="1834">
        <v>10.5</v>
      </c>
      <c r="I954" s="1834">
        <v>10.5</v>
      </c>
      <c r="J954" s="1834">
        <v>10.600000381469727</v>
      </c>
      <c r="K954" s="1834">
        <v>10.600000381469727</v>
      </c>
      <c r="L954" s="1834">
        <v>10.600000381469727</v>
      </c>
      <c r="M954" s="1834">
        <v>10.399999618530273</v>
      </c>
      <c r="N954" s="1834">
        <v>10.399999618530273</v>
      </c>
      <c r="O954" s="1834">
        <v>10.399999618530273</v>
      </c>
      <c r="P954" s="1834">
        <v>10.399999618530273</v>
      </c>
      <c r="Q954" s="1834">
        <v>10.5</v>
      </c>
      <c r="R954" s="1834">
        <v>10.5</v>
      </c>
      <c r="S954" s="1834">
        <v>10.399999618530273</v>
      </c>
      <c r="T954" s="1834">
        <v>10.5</v>
      </c>
      <c r="U954" s="1834">
        <v>10.399999618530273</v>
      </c>
      <c r="V954" s="1834">
        <v>10.399999618530273</v>
      </c>
      <c r="W954" s="1834">
        <v>10.5</v>
      </c>
      <c r="X954" s="1834">
        <v>10.5</v>
      </c>
      <c r="Y954" s="1834">
        <v>10.5</v>
      </c>
      <c r="Z954" s="1834">
        <v>10.600000381469727</v>
      </c>
      <c r="AA954" s="1834">
        <v>10.399999618530273</v>
      </c>
      <c r="AB954" s="1836">
        <v>10.399999618530273</v>
      </c>
      <c r="AC954" s="578"/>
    </row>
    <row r="955" spans="1:30" s="4" customFormat="1" ht="11.25" x14ac:dyDescent="0.2">
      <c r="A955" s="2751" t="s">
        <v>122</v>
      </c>
      <c r="B955" s="2709" t="s">
        <v>391</v>
      </c>
      <c r="C955" s="10" t="s">
        <v>483</v>
      </c>
      <c r="D955" s="1203" t="s">
        <v>479</v>
      </c>
      <c r="E955" s="747"/>
      <c r="F955" s="747"/>
      <c r="G955" s="747"/>
      <c r="H955" s="420"/>
      <c r="I955" s="747"/>
      <c r="J955" s="747"/>
      <c r="K955" s="747"/>
      <c r="L955" s="747"/>
      <c r="M955" s="747"/>
      <c r="N955" s="420"/>
      <c r="O955" s="747"/>
      <c r="P955" s="747"/>
      <c r="Q955" s="747"/>
      <c r="R955" s="747"/>
      <c r="S955" s="747"/>
      <c r="T955" s="747"/>
      <c r="U955" s="747"/>
      <c r="V955" s="420"/>
      <c r="W955" s="747"/>
      <c r="X955" s="747"/>
      <c r="Y955" s="747"/>
      <c r="Z955" s="747"/>
      <c r="AA955" s="747"/>
      <c r="AB955" s="747"/>
      <c r="AC955" s="121">
        <f>SUM(E955:AB955)</f>
        <v>0</v>
      </c>
    </row>
    <row r="956" spans="1:30" s="4" customFormat="1" ht="11.25" x14ac:dyDescent="0.2">
      <c r="A956" s="2852"/>
      <c r="B956" s="2710"/>
      <c r="C956" s="11" t="s">
        <v>484</v>
      </c>
      <c r="D956" s="1201" t="s">
        <v>479</v>
      </c>
      <c r="E956" s="88"/>
      <c r="F956" s="88"/>
      <c r="G956" s="88"/>
      <c r="H956" s="424"/>
      <c r="I956" s="88"/>
      <c r="J956" s="88"/>
      <c r="K956" s="88"/>
      <c r="L956" s="88"/>
      <c r="M956" s="88"/>
      <c r="N956" s="424"/>
      <c r="O956" s="88"/>
      <c r="P956" s="88"/>
      <c r="Q956" s="88"/>
      <c r="R956" s="88"/>
      <c r="S956" s="88"/>
      <c r="T956" s="88"/>
      <c r="U956" s="88"/>
      <c r="V956" s="424"/>
      <c r="W956" s="88"/>
      <c r="X956" s="88"/>
      <c r="Y956" s="88"/>
      <c r="Z956" s="88"/>
      <c r="AA956" s="88"/>
      <c r="AB956" s="88"/>
      <c r="AC956" s="124">
        <f>SUM(E956:AB956)</f>
        <v>0</v>
      </c>
    </row>
    <row r="957" spans="1:30" s="4" customFormat="1" ht="11.25" x14ac:dyDescent="0.2">
      <c r="A957" s="2852"/>
      <c r="B957" s="2710"/>
      <c r="C957" s="11" t="s">
        <v>8</v>
      </c>
      <c r="D957" s="1201" t="s">
        <v>505</v>
      </c>
      <c r="E957" s="111" t="s">
        <v>243</v>
      </c>
      <c r="F957" s="111"/>
      <c r="G957" s="111"/>
      <c r="H957" s="423"/>
      <c r="I957" s="111"/>
      <c r="J957" s="111"/>
      <c r="K957" s="111"/>
      <c r="L957" s="111"/>
      <c r="M957" s="111"/>
      <c r="N957" s="423"/>
      <c r="O957" s="111"/>
      <c r="P957" s="111"/>
      <c r="Q957" s="111"/>
      <c r="R957" s="111"/>
      <c r="S957" s="111"/>
      <c r="T957" s="111"/>
      <c r="U957" s="111"/>
      <c r="V957" s="423"/>
      <c r="W957" s="111"/>
      <c r="X957" s="111"/>
      <c r="Y957" s="111"/>
      <c r="Z957" s="111"/>
      <c r="AA957" s="111"/>
      <c r="AB957" s="111"/>
      <c r="AC957" s="118"/>
    </row>
    <row r="958" spans="1:30" s="4" customFormat="1" ht="12" thickBot="1" x14ac:dyDescent="0.25">
      <c r="A958" s="2874"/>
      <c r="B958" s="2711"/>
      <c r="C958" s="46" t="s">
        <v>16</v>
      </c>
      <c r="D958" s="1224"/>
      <c r="E958" s="110" t="e">
        <f t="shared" ref="E958:AC958" si="261">E956/E955</f>
        <v>#DIV/0!</v>
      </c>
      <c r="F958" s="110" t="e">
        <f t="shared" si="261"/>
        <v>#DIV/0!</v>
      </c>
      <c r="G958" s="110" t="e">
        <f t="shared" si="261"/>
        <v>#DIV/0!</v>
      </c>
      <c r="H958" s="422" t="e">
        <f t="shared" si="261"/>
        <v>#DIV/0!</v>
      </c>
      <c r="I958" s="110" t="e">
        <f t="shared" si="261"/>
        <v>#DIV/0!</v>
      </c>
      <c r="J958" s="110" t="e">
        <f t="shared" si="261"/>
        <v>#DIV/0!</v>
      </c>
      <c r="K958" s="110" t="e">
        <f t="shared" si="261"/>
        <v>#DIV/0!</v>
      </c>
      <c r="L958" s="110" t="e">
        <f t="shared" si="261"/>
        <v>#DIV/0!</v>
      </c>
      <c r="M958" s="110" t="e">
        <f t="shared" si="261"/>
        <v>#DIV/0!</v>
      </c>
      <c r="N958" s="422" t="e">
        <f t="shared" si="261"/>
        <v>#DIV/0!</v>
      </c>
      <c r="O958" s="110" t="e">
        <f t="shared" si="261"/>
        <v>#DIV/0!</v>
      </c>
      <c r="P958" s="110" t="e">
        <f t="shared" si="261"/>
        <v>#DIV/0!</v>
      </c>
      <c r="Q958" s="110" t="e">
        <f t="shared" si="261"/>
        <v>#DIV/0!</v>
      </c>
      <c r="R958" s="110" t="e">
        <f t="shared" si="261"/>
        <v>#DIV/0!</v>
      </c>
      <c r="S958" s="110" t="e">
        <f t="shared" si="261"/>
        <v>#DIV/0!</v>
      </c>
      <c r="T958" s="110" t="e">
        <f t="shared" si="261"/>
        <v>#DIV/0!</v>
      </c>
      <c r="U958" s="110" t="e">
        <f t="shared" si="261"/>
        <v>#DIV/0!</v>
      </c>
      <c r="V958" s="422" t="e">
        <f t="shared" si="261"/>
        <v>#DIV/0!</v>
      </c>
      <c r="W958" s="110" t="e">
        <f t="shared" si="261"/>
        <v>#DIV/0!</v>
      </c>
      <c r="X958" s="110" t="e">
        <f t="shared" si="261"/>
        <v>#DIV/0!</v>
      </c>
      <c r="Y958" s="110" t="e">
        <f t="shared" si="261"/>
        <v>#DIV/0!</v>
      </c>
      <c r="Z958" s="110" t="e">
        <f t="shared" si="261"/>
        <v>#DIV/0!</v>
      </c>
      <c r="AA958" s="110" t="e">
        <f t="shared" si="261"/>
        <v>#DIV/0!</v>
      </c>
      <c r="AB958" s="110" t="e">
        <f t="shared" si="261"/>
        <v>#DIV/0!</v>
      </c>
      <c r="AC958" s="117" t="e">
        <f t="shared" si="261"/>
        <v>#DIV/0!</v>
      </c>
    </row>
    <row r="959" spans="1:30" s="4" customFormat="1" ht="11.25" x14ac:dyDescent="0.2">
      <c r="A959" s="2751" t="s">
        <v>100</v>
      </c>
      <c r="B959" s="2709" t="s">
        <v>391</v>
      </c>
      <c r="C959" s="10" t="s">
        <v>483</v>
      </c>
      <c r="D959" s="1203" t="s">
        <v>479</v>
      </c>
      <c r="E959" s="747"/>
      <c r="F959" s="747"/>
      <c r="G959" s="747"/>
      <c r="H959" s="420"/>
      <c r="I959" s="747"/>
      <c r="J959" s="747"/>
      <c r="K959" s="747"/>
      <c r="L959" s="747"/>
      <c r="M959" s="747"/>
      <c r="N959" s="420"/>
      <c r="O959" s="747"/>
      <c r="P959" s="747"/>
      <c r="Q959" s="747"/>
      <c r="R959" s="747"/>
      <c r="S959" s="747"/>
      <c r="T959" s="747"/>
      <c r="U959" s="747"/>
      <c r="V959" s="420"/>
      <c r="W959" s="747"/>
      <c r="X959" s="747"/>
      <c r="Y959" s="747"/>
      <c r="Z959" s="747"/>
      <c r="AA959" s="747"/>
      <c r="AB959" s="747"/>
      <c r="AC959" s="121">
        <f>SUM(E959:AB959)</f>
        <v>0</v>
      </c>
    </row>
    <row r="960" spans="1:30" s="4" customFormat="1" ht="11.25" x14ac:dyDescent="0.2">
      <c r="A960" s="2852"/>
      <c r="B960" s="2710"/>
      <c r="C960" s="11" t="s">
        <v>484</v>
      </c>
      <c r="D960" s="1201" t="s">
        <v>479</v>
      </c>
      <c r="E960" s="88"/>
      <c r="F960" s="88"/>
      <c r="G960" s="88"/>
      <c r="H960" s="424"/>
      <c r="I960" s="88"/>
      <c r="J960" s="88"/>
      <c r="K960" s="88"/>
      <c r="L960" s="88"/>
      <c r="M960" s="88"/>
      <c r="N960" s="424"/>
      <c r="O960" s="88"/>
      <c r="P960" s="88"/>
      <c r="Q960" s="88"/>
      <c r="R960" s="88"/>
      <c r="S960" s="88"/>
      <c r="T960" s="88"/>
      <c r="U960" s="88"/>
      <c r="V960" s="424"/>
      <c r="W960" s="88"/>
      <c r="X960" s="88"/>
      <c r="Y960" s="88"/>
      <c r="Z960" s="88"/>
      <c r="AA960" s="88"/>
      <c r="AB960" s="88"/>
      <c r="AC960" s="124">
        <f>SUM(E960:AB960)</f>
        <v>0</v>
      </c>
    </row>
    <row r="961" spans="1:30" s="4" customFormat="1" ht="11.25" x14ac:dyDescent="0.2">
      <c r="A961" s="2852"/>
      <c r="B961" s="2710"/>
      <c r="C961" s="11" t="s">
        <v>8</v>
      </c>
      <c r="D961" s="1201" t="s">
        <v>505</v>
      </c>
      <c r="E961" s="111" t="s">
        <v>243</v>
      </c>
      <c r="F961" s="111"/>
      <c r="G961" s="111"/>
      <c r="H961" s="423"/>
      <c r="I961" s="111"/>
      <c r="J961" s="111"/>
      <c r="K961" s="111"/>
      <c r="L961" s="111"/>
      <c r="M961" s="111"/>
      <c r="N961" s="423"/>
      <c r="O961" s="111"/>
      <c r="P961" s="111"/>
      <c r="Q961" s="111"/>
      <c r="R961" s="111"/>
      <c r="S961" s="111"/>
      <c r="T961" s="111"/>
      <c r="U961" s="111"/>
      <c r="V961" s="423"/>
      <c r="W961" s="111"/>
      <c r="X961" s="111"/>
      <c r="Y961" s="111"/>
      <c r="Z961" s="111"/>
      <c r="AA961" s="111"/>
      <c r="AB961" s="111"/>
      <c r="AC961" s="118"/>
    </row>
    <row r="962" spans="1:30" s="4" customFormat="1" ht="12" thickBot="1" x14ac:dyDescent="0.25">
      <c r="A962" s="2874"/>
      <c r="B962" s="2711"/>
      <c r="C962" s="46" t="s">
        <v>16</v>
      </c>
      <c r="D962" s="1224"/>
      <c r="E962" s="110" t="e">
        <f t="shared" ref="E962:AC962" si="262">E960/E959</f>
        <v>#DIV/0!</v>
      </c>
      <c r="F962" s="110" t="e">
        <f t="shared" si="262"/>
        <v>#DIV/0!</v>
      </c>
      <c r="G962" s="110" t="e">
        <f t="shared" si="262"/>
        <v>#DIV/0!</v>
      </c>
      <c r="H962" s="422" t="e">
        <f t="shared" si="262"/>
        <v>#DIV/0!</v>
      </c>
      <c r="I962" s="110" t="e">
        <f t="shared" si="262"/>
        <v>#DIV/0!</v>
      </c>
      <c r="J962" s="110" t="e">
        <f t="shared" si="262"/>
        <v>#DIV/0!</v>
      </c>
      <c r="K962" s="110" t="e">
        <f t="shared" si="262"/>
        <v>#DIV/0!</v>
      </c>
      <c r="L962" s="110" t="e">
        <f t="shared" si="262"/>
        <v>#DIV/0!</v>
      </c>
      <c r="M962" s="110" t="e">
        <f t="shared" si="262"/>
        <v>#DIV/0!</v>
      </c>
      <c r="N962" s="422" t="e">
        <f t="shared" si="262"/>
        <v>#DIV/0!</v>
      </c>
      <c r="O962" s="110" t="e">
        <f t="shared" si="262"/>
        <v>#DIV/0!</v>
      </c>
      <c r="P962" s="110" t="e">
        <f t="shared" si="262"/>
        <v>#DIV/0!</v>
      </c>
      <c r="Q962" s="110" t="e">
        <f t="shared" si="262"/>
        <v>#DIV/0!</v>
      </c>
      <c r="R962" s="110" t="e">
        <f t="shared" si="262"/>
        <v>#DIV/0!</v>
      </c>
      <c r="S962" s="110" t="e">
        <f t="shared" si="262"/>
        <v>#DIV/0!</v>
      </c>
      <c r="T962" s="110" t="e">
        <f t="shared" si="262"/>
        <v>#DIV/0!</v>
      </c>
      <c r="U962" s="110" t="e">
        <f t="shared" si="262"/>
        <v>#DIV/0!</v>
      </c>
      <c r="V962" s="422" t="e">
        <f t="shared" si="262"/>
        <v>#DIV/0!</v>
      </c>
      <c r="W962" s="110" t="e">
        <f t="shared" si="262"/>
        <v>#DIV/0!</v>
      </c>
      <c r="X962" s="110" t="e">
        <f t="shared" si="262"/>
        <v>#DIV/0!</v>
      </c>
      <c r="Y962" s="110" t="e">
        <f t="shared" si="262"/>
        <v>#DIV/0!</v>
      </c>
      <c r="Z962" s="110" t="e">
        <f t="shared" si="262"/>
        <v>#DIV/0!</v>
      </c>
      <c r="AA962" s="110" t="e">
        <f t="shared" si="262"/>
        <v>#DIV/0!</v>
      </c>
      <c r="AB962" s="110" t="e">
        <f t="shared" si="262"/>
        <v>#DIV/0!</v>
      </c>
      <c r="AC962" s="117" t="e">
        <f t="shared" si="262"/>
        <v>#DIV/0!</v>
      </c>
    </row>
    <row r="963" spans="1:30" s="4" customFormat="1" ht="11.25" x14ac:dyDescent="0.2">
      <c r="A963" s="2751" t="s">
        <v>108</v>
      </c>
      <c r="B963" s="2709" t="s">
        <v>247</v>
      </c>
      <c r="C963" s="10" t="s">
        <v>483</v>
      </c>
      <c r="D963" s="1203" t="s">
        <v>479</v>
      </c>
      <c r="E963" s="747"/>
      <c r="F963" s="747"/>
      <c r="G963" s="747"/>
      <c r="H963" s="420"/>
      <c r="I963" s="747"/>
      <c r="J963" s="747"/>
      <c r="K963" s="747"/>
      <c r="L963" s="747"/>
      <c r="M963" s="747"/>
      <c r="N963" s="420"/>
      <c r="O963" s="747"/>
      <c r="P963" s="747"/>
      <c r="Q963" s="747"/>
      <c r="R963" s="747"/>
      <c r="S963" s="747"/>
      <c r="T963" s="747"/>
      <c r="U963" s="747"/>
      <c r="V963" s="420"/>
      <c r="W963" s="747"/>
      <c r="X963" s="747"/>
      <c r="Y963" s="747"/>
      <c r="Z963" s="747"/>
      <c r="AA963" s="747"/>
      <c r="AB963" s="747"/>
      <c r="AC963" s="121">
        <f>SUM(E963:AB963)</f>
        <v>0</v>
      </c>
    </row>
    <row r="964" spans="1:30" s="4" customFormat="1" ht="11.25" x14ac:dyDescent="0.2">
      <c r="A964" s="2852"/>
      <c r="B964" s="2710"/>
      <c r="C964" s="11" t="s">
        <v>484</v>
      </c>
      <c r="D964" s="1201" t="s">
        <v>479</v>
      </c>
      <c r="E964" s="88"/>
      <c r="F964" s="88"/>
      <c r="G964" s="88"/>
      <c r="H964" s="424"/>
      <c r="I964" s="88"/>
      <c r="J964" s="88"/>
      <c r="K964" s="88"/>
      <c r="L964" s="88"/>
      <c r="M964" s="88"/>
      <c r="N964" s="424"/>
      <c r="O964" s="88"/>
      <c r="P964" s="88"/>
      <c r="Q964" s="88"/>
      <c r="R964" s="88"/>
      <c r="S964" s="88"/>
      <c r="T964" s="88"/>
      <c r="U964" s="88"/>
      <c r="V964" s="424"/>
      <c r="W964" s="88"/>
      <c r="X964" s="88"/>
      <c r="Y964" s="88"/>
      <c r="Z964" s="88"/>
      <c r="AA964" s="88"/>
      <c r="AB964" s="88"/>
      <c r="AC964" s="124">
        <f>SUM(E964:AB964)</f>
        <v>0</v>
      </c>
    </row>
    <row r="965" spans="1:30" s="4" customFormat="1" ht="11.25" x14ac:dyDescent="0.2">
      <c r="A965" s="2852"/>
      <c r="B965" s="2710"/>
      <c r="C965" s="11" t="s">
        <v>8</v>
      </c>
      <c r="D965" s="1201" t="s">
        <v>505</v>
      </c>
      <c r="E965" s="88" t="s">
        <v>243</v>
      </c>
      <c r="F965" s="88"/>
      <c r="G965" s="88"/>
      <c r="H965" s="424"/>
      <c r="I965" s="88"/>
      <c r="J965" s="88"/>
      <c r="K965" s="88"/>
      <c r="L965" s="88"/>
      <c r="M965" s="88"/>
      <c r="N965" s="424"/>
      <c r="O965" s="88"/>
      <c r="P965" s="88"/>
      <c r="Q965" s="88"/>
      <c r="R965" s="88"/>
      <c r="S965" s="88"/>
      <c r="T965" s="88"/>
      <c r="U965" s="88"/>
      <c r="V965" s="424"/>
      <c r="W965" s="88"/>
      <c r="X965" s="88"/>
      <c r="Y965" s="88"/>
      <c r="Z965" s="88"/>
      <c r="AA965" s="88"/>
      <c r="AB965" s="88"/>
      <c r="AC965" s="118"/>
    </row>
    <row r="966" spans="1:30" s="4" customFormat="1" ht="12" thickBot="1" x14ac:dyDescent="0.25">
      <c r="A966" s="2874"/>
      <c r="B966" s="2711"/>
      <c r="C966" s="46" t="s">
        <v>16</v>
      </c>
      <c r="D966" s="1224"/>
      <c r="E966" s="96"/>
      <c r="F966" s="96"/>
      <c r="G966" s="96"/>
      <c r="H966" s="445"/>
      <c r="I966" s="96"/>
      <c r="J966" s="96"/>
      <c r="K966" s="96"/>
      <c r="L966" s="96"/>
      <c r="M966" s="96"/>
      <c r="N966" s="445"/>
      <c r="O966" s="96"/>
      <c r="P966" s="96"/>
      <c r="Q966" s="96"/>
      <c r="R966" s="96"/>
      <c r="S966" s="96"/>
      <c r="T966" s="96"/>
      <c r="U966" s="96"/>
      <c r="V966" s="445"/>
      <c r="W966" s="96"/>
      <c r="X966" s="96"/>
      <c r="Y966" s="96"/>
      <c r="Z966" s="96"/>
      <c r="AA966" s="96"/>
      <c r="AB966" s="96"/>
      <c r="AC966" s="316"/>
    </row>
    <row r="967" spans="1:30" s="4" customFormat="1" ht="11.25" x14ac:dyDescent="0.2">
      <c r="A967" s="2751" t="s">
        <v>109</v>
      </c>
      <c r="B967" s="2709" t="s">
        <v>391</v>
      </c>
      <c r="C967" s="10" t="s">
        <v>483</v>
      </c>
      <c r="D967" s="1203" t="s">
        <v>479</v>
      </c>
      <c r="E967" s="747"/>
      <c r="F967" s="747"/>
      <c r="G967" s="747"/>
      <c r="H967" s="420"/>
      <c r="I967" s="747"/>
      <c r="J967" s="747"/>
      <c r="K967" s="747"/>
      <c r="L967" s="747"/>
      <c r="M967" s="747"/>
      <c r="N967" s="420"/>
      <c r="O967" s="747"/>
      <c r="P967" s="747"/>
      <c r="Q967" s="747"/>
      <c r="R967" s="747"/>
      <c r="S967" s="747"/>
      <c r="T967" s="747"/>
      <c r="U967" s="747"/>
      <c r="V967" s="420"/>
      <c r="W967" s="747"/>
      <c r="X967" s="747"/>
      <c r="Y967" s="747"/>
      <c r="Z967" s="747"/>
      <c r="AA967" s="747"/>
      <c r="AB967" s="747"/>
      <c r="AC967" s="121">
        <f>SUM(E967:AB967)</f>
        <v>0</v>
      </c>
    </row>
    <row r="968" spans="1:30" s="4" customFormat="1" ht="11.25" x14ac:dyDescent="0.2">
      <c r="A968" s="2852"/>
      <c r="B968" s="2710"/>
      <c r="C968" s="11" t="s">
        <v>484</v>
      </c>
      <c r="D968" s="1201" t="s">
        <v>479</v>
      </c>
      <c r="E968" s="88"/>
      <c r="F968" s="88"/>
      <c r="G968" s="88"/>
      <c r="H968" s="424"/>
      <c r="I968" s="88"/>
      <c r="J968" s="88"/>
      <c r="K968" s="88"/>
      <c r="L968" s="88"/>
      <c r="M968" s="88"/>
      <c r="N968" s="424"/>
      <c r="O968" s="88"/>
      <c r="P968" s="88"/>
      <c r="Q968" s="88"/>
      <c r="R968" s="88"/>
      <c r="S968" s="88"/>
      <c r="T968" s="88"/>
      <c r="U968" s="88"/>
      <c r="V968" s="424"/>
      <c r="W968" s="88"/>
      <c r="X968" s="88"/>
      <c r="Y968" s="88"/>
      <c r="Z968" s="88"/>
      <c r="AA968" s="88"/>
      <c r="AB968" s="88"/>
      <c r="AC968" s="124">
        <f>SUM(E968:AB968)</f>
        <v>0</v>
      </c>
    </row>
    <row r="969" spans="1:30" s="4" customFormat="1" ht="11.25" x14ac:dyDescent="0.2">
      <c r="A969" s="2852"/>
      <c r="B969" s="2710"/>
      <c r="C969" s="11" t="s">
        <v>8</v>
      </c>
      <c r="D969" s="1201" t="s">
        <v>505</v>
      </c>
      <c r="E969" s="111" t="s">
        <v>243</v>
      </c>
      <c r="F969" s="111"/>
      <c r="G969" s="111"/>
      <c r="H969" s="423"/>
      <c r="I969" s="111"/>
      <c r="J969" s="111"/>
      <c r="K969" s="111"/>
      <c r="L969" s="111"/>
      <c r="M969" s="111"/>
      <c r="N969" s="423"/>
      <c r="O969" s="111"/>
      <c r="P969" s="111"/>
      <c r="Q969" s="111"/>
      <c r="R969" s="111"/>
      <c r="S969" s="111"/>
      <c r="T969" s="111"/>
      <c r="U969" s="111"/>
      <c r="V969" s="423"/>
      <c r="W969" s="111"/>
      <c r="X969" s="111"/>
      <c r="Y969" s="111"/>
      <c r="Z969" s="111"/>
      <c r="AA969" s="111"/>
      <c r="AB969" s="111"/>
      <c r="AC969" s="118"/>
    </row>
    <row r="970" spans="1:30" s="4" customFormat="1" ht="12" thickBot="1" x14ac:dyDescent="0.25">
      <c r="A970" s="2874"/>
      <c r="B970" s="2711"/>
      <c r="C970" s="46" t="s">
        <v>16</v>
      </c>
      <c r="D970" s="1224"/>
      <c r="E970" s="110" t="e">
        <f t="shared" ref="E970:AC970" si="263">E968/E967</f>
        <v>#DIV/0!</v>
      </c>
      <c r="F970" s="110" t="e">
        <f t="shared" si="263"/>
        <v>#DIV/0!</v>
      </c>
      <c r="G970" s="110" t="e">
        <f t="shared" si="263"/>
        <v>#DIV/0!</v>
      </c>
      <c r="H970" s="422" t="e">
        <f t="shared" si="263"/>
        <v>#DIV/0!</v>
      </c>
      <c r="I970" s="110" t="e">
        <f t="shared" si="263"/>
        <v>#DIV/0!</v>
      </c>
      <c r="J970" s="110" t="e">
        <f t="shared" si="263"/>
        <v>#DIV/0!</v>
      </c>
      <c r="K970" s="110" t="e">
        <f t="shared" si="263"/>
        <v>#DIV/0!</v>
      </c>
      <c r="L970" s="110" t="e">
        <f t="shared" si="263"/>
        <v>#DIV/0!</v>
      </c>
      <c r="M970" s="110" t="e">
        <f t="shared" si="263"/>
        <v>#DIV/0!</v>
      </c>
      <c r="N970" s="422" t="e">
        <f t="shared" si="263"/>
        <v>#DIV/0!</v>
      </c>
      <c r="O970" s="110" t="e">
        <f t="shared" si="263"/>
        <v>#DIV/0!</v>
      </c>
      <c r="P970" s="110" t="e">
        <f t="shared" si="263"/>
        <v>#DIV/0!</v>
      </c>
      <c r="Q970" s="110" t="e">
        <f t="shared" si="263"/>
        <v>#DIV/0!</v>
      </c>
      <c r="R970" s="110" t="e">
        <f t="shared" si="263"/>
        <v>#DIV/0!</v>
      </c>
      <c r="S970" s="110" t="e">
        <f t="shared" si="263"/>
        <v>#DIV/0!</v>
      </c>
      <c r="T970" s="110" t="e">
        <f t="shared" si="263"/>
        <v>#DIV/0!</v>
      </c>
      <c r="U970" s="110" t="e">
        <f t="shared" si="263"/>
        <v>#DIV/0!</v>
      </c>
      <c r="V970" s="422" t="e">
        <f t="shared" si="263"/>
        <v>#DIV/0!</v>
      </c>
      <c r="W970" s="110" t="e">
        <f t="shared" si="263"/>
        <v>#DIV/0!</v>
      </c>
      <c r="X970" s="110" t="e">
        <f t="shared" si="263"/>
        <v>#DIV/0!</v>
      </c>
      <c r="Y970" s="110" t="e">
        <f t="shared" si="263"/>
        <v>#DIV/0!</v>
      </c>
      <c r="Z970" s="110" t="e">
        <f t="shared" si="263"/>
        <v>#DIV/0!</v>
      </c>
      <c r="AA970" s="110" t="e">
        <f t="shared" si="263"/>
        <v>#DIV/0!</v>
      </c>
      <c r="AB970" s="110" t="e">
        <f t="shared" si="263"/>
        <v>#DIV/0!</v>
      </c>
      <c r="AC970" s="117" t="e">
        <f t="shared" si="263"/>
        <v>#DIV/0!</v>
      </c>
    </row>
    <row r="971" spans="1:30" s="4" customFormat="1" ht="12" x14ac:dyDescent="0.2">
      <c r="A971" s="2751" t="s">
        <v>110</v>
      </c>
      <c r="B971" s="2709" t="s">
        <v>54</v>
      </c>
      <c r="C971" s="10" t="s">
        <v>483</v>
      </c>
      <c r="D971" s="1203" t="s">
        <v>479</v>
      </c>
      <c r="E971" s="656">
        <v>0</v>
      </c>
      <c r="F971" s="656">
        <v>0</v>
      </c>
      <c r="G971" s="656">
        <v>0</v>
      </c>
      <c r="H971" s="817">
        <v>0</v>
      </c>
      <c r="I971" s="656">
        <v>0</v>
      </c>
      <c r="J971" s="656">
        <v>0</v>
      </c>
      <c r="K971" s="656">
        <v>0</v>
      </c>
      <c r="L971" s="656">
        <v>0</v>
      </c>
      <c r="M971" s="656">
        <v>0</v>
      </c>
      <c r="N971" s="817">
        <v>0</v>
      </c>
      <c r="O971" s="656">
        <v>0</v>
      </c>
      <c r="P971" s="656">
        <v>0</v>
      </c>
      <c r="Q971" s="656">
        <v>0</v>
      </c>
      <c r="R971" s="656">
        <v>0</v>
      </c>
      <c r="S971" s="656">
        <v>0</v>
      </c>
      <c r="T971" s="656">
        <v>0</v>
      </c>
      <c r="U971" s="656">
        <v>0</v>
      </c>
      <c r="V971" s="817">
        <v>0</v>
      </c>
      <c r="W971" s="656">
        <v>0</v>
      </c>
      <c r="X971" s="656">
        <v>0</v>
      </c>
      <c r="Y971" s="656">
        <v>0</v>
      </c>
      <c r="Z971" s="656">
        <v>0</v>
      </c>
      <c r="AA971" s="656">
        <v>0</v>
      </c>
      <c r="AB971" s="656">
        <v>0</v>
      </c>
      <c r="AC971" s="121">
        <f>SUM(E971:AB971)</f>
        <v>0</v>
      </c>
      <c r="AD971" s="661"/>
    </row>
    <row r="972" spans="1:30" s="4" customFormat="1" thickBot="1" x14ac:dyDescent="0.25">
      <c r="A972" s="2852"/>
      <c r="B972" s="2710"/>
      <c r="C972" s="11" t="s">
        <v>484</v>
      </c>
      <c r="D972" s="1201" t="s">
        <v>479</v>
      </c>
      <c r="E972" s="657">
        <v>0</v>
      </c>
      <c r="F972" s="657">
        <v>0</v>
      </c>
      <c r="G972" s="657">
        <v>0</v>
      </c>
      <c r="H972" s="895">
        <v>0</v>
      </c>
      <c r="I972" s="657">
        <v>0</v>
      </c>
      <c r="J972" s="657">
        <v>0</v>
      </c>
      <c r="K972" s="657">
        <v>0</v>
      </c>
      <c r="L972" s="657">
        <v>0</v>
      </c>
      <c r="M972" s="657">
        <v>0</v>
      </c>
      <c r="N972" s="895">
        <v>0</v>
      </c>
      <c r="O972" s="657">
        <v>0</v>
      </c>
      <c r="P972" s="657">
        <v>0</v>
      </c>
      <c r="Q972" s="657">
        <v>0</v>
      </c>
      <c r="R972" s="657">
        <v>0</v>
      </c>
      <c r="S972" s="657">
        <v>0</v>
      </c>
      <c r="T972" s="657">
        <v>0</v>
      </c>
      <c r="U972" s="657">
        <v>0</v>
      </c>
      <c r="V972" s="895">
        <v>0</v>
      </c>
      <c r="W972" s="657">
        <v>0</v>
      </c>
      <c r="X972" s="657">
        <v>0</v>
      </c>
      <c r="Y972" s="657">
        <v>0</v>
      </c>
      <c r="Z972" s="657">
        <v>0</v>
      </c>
      <c r="AA972" s="657">
        <v>0</v>
      </c>
      <c r="AB972" s="657">
        <v>0</v>
      </c>
      <c r="AC972" s="124">
        <f>SUM(E972:AB972)</f>
        <v>0</v>
      </c>
      <c r="AD972" s="661"/>
    </row>
    <row r="973" spans="1:30" s="4" customFormat="1" ht="12" x14ac:dyDescent="0.2">
      <c r="A973" s="2852"/>
      <c r="B973" s="2710"/>
      <c r="C973" s="11" t="s">
        <v>8</v>
      </c>
      <c r="D973" s="1248" t="s">
        <v>465</v>
      </c>
      <c r="E973" s="721">
        <v>0</v>
      </c>
      <c r="F973" s="719">
        <v>0</v>
      </c>
      <c r="G973" s="719">
        <v>0</v>
      </c>
      <c r="H973" s="766">
        <v>0</v>
      </c>
      <c r="I973" s="719">
        <v>0</v>
      </c>
      <c r="J973" s="719">
        <v>0</v>
      </c>
      <c r="K973" s="719">
        <v>0</v>
      </c>
      <c r="L973" s="719">
        <v>0</v>
      </c>
      <c r="M973" s="719">
        <v>0</v>
      </c>
      <c r="N973" s="766">
        <v>0</v>
      </c>
      <c r="O973" s="719">
        <v>0</v>
      </c>
      <c r="P973" s="719">
        <v>0</v>
      </c>
      <c r="Q973" s="719">
        <v>0</v>
      </c>
      <c r="R973" s="719">
        <v>0</v>
      </c>
      <c r="S973" s="719">
        <v>0</v>
      </c>
      <c r="T973" s="719">
        <v>0</v>
      </c>
      <c r="U973" s="719">
        <v>0</v>
      </c>
      <c r="V973" s="766">
        <v>0</v>
      </c>
      <c r="W973" s="719">
        <v>0</v>
      </c>
      <c r="X973" s="719">
        <v>0</v>
      </c>
      <c r="Y973" s="719">
        <v>0</v>
      </c>
      <c r="Z973" s="719">
        <v>0</v>
      </c>
      <c r="AA973" s="719">
        <v>0</v>
      </c>
      <c r="AB973" s="720">
        <v>0</v>
      </c>
      <c r="AC973" s="118"/>
    </row>
    <row r="974" spans="1:30" s="4" customFormat="1" ht="12" thickBot="1" x14ac:dyDescent="0.25">
      <c r="A974" s="2874"/>
      <c r="B974" s="2711"/>
      <c r="C974" s="46" t="s">
        <v>16</v>
      </c>
      <c r="D974" s="1224"/>
      <c r="E974" s="110" t="e">
        <f t="shared" ref="E974:AC974" si="264">E972/E971</f>
        <v>#DIV/0!</v>
      </c>
      <c r="F974" s="110" t="e">
        <f t="shared" si="264"/>
        <v>#DIV/0!</v>
      </c>
      <c r="G974" s="110" t="e">
        <f t="shared" si="264"/>
        <v>#DIV/0!</v>
      </c>
      <c r="H974" s="422" t="e">
        <f t="shared" si="264"/>
        <v>#DIV/0!</v>
      </c>
      <c r="I974" s="110" t="e">
        <f t="shared" si="264"/>
        <v>#DIV/0!</v>
      </c>
      <c r="J974" s="110" t="e">
        <f t="shared" si="264"/>
        <v>#DIV/0!</v>
      </c>
      <c r="K974" s="110" t="e">
        <f t="shared" si="264"/>
        <v>#DIV/0!</v>
      </c>
      <c r="L974" s="110" t="e">
        <f t="shared" si="264"/>
        <v>#DIV/0!</v>
      </c>
      <c r="M974" s="110" t="e">
        <f t="shared" si="264"/>
        <v>#DIV/0!</v>
      </c>
      <c r="N974" s="422" t="e">
        <f t="shared" si="264"/>
        <v>#DIV/0!</v>
      </c>
      <c r="O974" s="110" t="e">
        <f t="shared" si="264"/>
        <v>#DIV/0!</v>
      </c>
      <c r="P974" s="110" t="e">
        <f t="shared" si="264"/>
        <v>#DIV/0!</v>
      </c>
      <c r="Q974" s="110" t="e">
        <f t="shared" si="264"/>
        <v>#DIV/0!</v>
      </c>
      <c r="R974" s="110" t="e">
        <f t="shared" si="264"/>
        <v>#DIV/0!</v>
      </c>
      <c r="S974" s="110" t="e">
        <f t="shared" si="264"/>
        <v>#DIV/0!</v>
      </c>
      <c r="T974" s="110" t="e">
        <f t="shared" si="264"/>
        <v>#DIV/0!</v>
      </c>
      <c r="U974" s="110" t="e">
        <f t="shared" si="264"/>
        <v>#DIV/0!</v>
      </c>
      <c r="V974" s="422" t="e">
        <f t="shared" si="264"/>
        <v>#DIV/0!</v>
      </c>
      <c r="W974" s="110" t="e">
        <f t="shared" si="264"/>
        <v>#DIV/0!</v>
      </c>
      <c r="X974" s="110" t="e">
        <f t="shared" si="264"/>
        <v>#DIV/0!</v>
      </c>
      <c r="Y974" s="110" t="e">
        <f t="shared" si="264"/>
        <v>#DIV/0!</v>
      </c>
      <c r="Z974" s="110" t="e">
        <f t="shared" si="264"/>
        <v>#DIV/0!</v>
      </c>
      <c r="AA974" s="110" t="e">
        <f t="shared" si="264"/>
        <v>#DIV/0!</v>
      </c>
      <c r="AB974" s="110" t="e">
        <f t="shared" si="264"/>
        <v>#DIV/0!</v>
      </c>
      <c r="AC974" s="117" t="e">
        <f t="shared" si="264"/>
        <v>#DIV/0!</v>
      </c>
    </row>
    <row r="975" spans="1:30" s="4" customFormat="1" ht="11.25" x14ac:dyDescent="0.2">
      <c r="A975" s="2751" t="s">
        <v>123</v>
      </c>
      <c r="B975" s="2709" t="s">
        <v>391</v>
      </c>
      <c r="C975" s="10" t="s">
        <v>483</v>
      </c>
      <c r="D975" s="1203" t="s">
        <v>479</v>
      </c>
      <c r="E975" s="747"/>
      <c r="F975" s="747"/>
      <c r="G975" s="747"/>
      <c r="H975" s="420"/>
      <c r="I975" s="747"/>
      <c r="J975" s="747"/>
      <c r="K975" s="747"/>
      <c r="L975" s="747"/>
      <c r="M975" s="747"/>
      <c r="N975" s="420"/>
      <c r="O975" s="747"/>
      <c r="P975" s="747"/>
      <c r="Q975" s="747"/>
      <c r="R975" s="747"/>
      <c r="S975" s="747"/>
      <c r="T975" s="747"/>
      <c r="U975" s="747"/>
      <c r="V975" s="420"/>
      <c r="W975" s="747"/>
      <c r="X975" s="747"/>
      <c r="Y975" s="747"/>
      <c r="Z975" s="747"/>
      <c r="AA975" s="747"/>
      <c r="AB975" s="747"/>
      <c r="AC975" s="121">
        <f>SUM(E975:AB975)</f>
        <v>0</v>
      </c>
    </row>
    <row r="976" spans="1:30" s="4" customFormat="1" ht="11.25" x14ac:dyDescent="0.2">
      <c r="A976" s="2852"/>
      <c r="B976" s="2710"/>
      <c r="C976" s="11" t="s">
        <v>484</v>
      </c>
      <c r="D976" s="1201" t="s">
        <v>479</v>
      </c>
      <c r="E976" s="88"/>
      <c r="F976" s="88"/>
      <c r="G976" s="88"/>
      <c r="H976" s="424"/>
      <c r="I976" s="88"/>
      <c r="J976" s="88"/>
      <c r="K976" s="88"/>
      <c r="L976" s="88"/>
      <c r="M976" s="88"/>
      <c r="N976" s="424"/>
      <c r="O976" s="88"/>
      <c r="P976" s="88"/>
      <c r="Q976" s="88"/>
      <c r="R976" s="88"/>
      <c r="S976" s="88"/>
      <c r="T976" s="88"/>
      <c r="U976" s="88"/>
      <c r="V976" s="424"/>
      <c r="W976" s="88"/>
      <c r="X976" s="88"/>
      <c r="Y976" s="88"/>
      <c r="Z976" s="88"/>
      <c r="AA976" s="88"/>
      <c r="AB976" s="88"/>
      <c r="AC976" s="124">
        <f>SUM(E976:AB976)</f>
        <v>0</v>
      </c>
    </row>
    <row r="977" spans="1:29" s="4" customFormat="1" ht="11.25" x14ac:dyDescent="0.2">
      <c r="A977" s="2852"/>
      <c r="B977" s="2710"/>
      <c r="C977" s="11" t="s">
        <v>8</v>
      </c>
      <c r="D977" s="1201" t="s">
        <v>505</v>
      </c>
      <c r="E977" s="111" t="s">
        <v>243</v>
      </c>
      <c r="F977" s="111"/>
      <c r="G977" s="111"/>
      <c r="H977" s="423"/>
      <c r="I977" s="111"/>
      <c r="J977" s="111"/>
      <c r="K977" s="111"/>
      <c r="L977" s="111"/>
      <c r="M977" s="111"/>
      <c r="N977" s="423"/>
      <c r="O977" s="111"/>
      <c r="P977" s="111"/>
      <c r="Q977" s="111"/>
      <c r="R977" s="111"/>
      <c r="S977" s="111"/>
      <c r="T977" s="111"/>
      <c r="U977" s="111"/>
      <c r="V977" s="423"/>
      <c r="W977" s="111"/>
      <c r="X977" s="111"/>
      <c r="Y977" s="111"/>
      <c r="Z977" s="111"/>
      <c r="AA977" s="111"/>
      <c r="AB977" s="111"/>
      <c r="AC977" s="118"/>
    </row>
    <row r="978" spans="1:29" s="4" customFormat="1" ht="12" thickBot="1" x14ac:dyDescent="0.25">
      <c r="A978" s="2874"/>
      <c r="B978" s="2711"/>
      <c r="C978" s="46" t="s">
        <v>16</v>
      </c>
      <c r="D978" s="1224"/>
      <c r="E978" s="110" t="e">
        <f t="shared" ref="E978:AC978" si="265">E976/E975</f>
        <v>#DIV/0!</v>
      </c>
      <c r="F978" s="110" t="e">
        <f t="shared" si="265"/>
        <v>#DIV/0!</v>
      </c>
      <c r="G978" s="110" t="e">
        <f t="shared" si="265"/>
        <v>#DIV/0!</v>
      </c>
      <c r="H978" s="422" t="e">
        <f t="shared" si="265"/>
        <v>#DIV/0!</v>
      </c>
      <c r="I978" s="110" t="e">
        <f t="shared" si="265"/>
        <v>#DIV/0!</v>
      </c>
      <c r="J978" s="110" t="e">
        <f t="shared" si="265"/>
        <v>#DIV/0!</v>
      </c>
      <c r="K978" s="110" t="e">
        <f t="shared" si="265"/>
        <v>#DIV/0!</v>
      </c>
      <c r="L978" s="110" t="e">
        <f t="shared" si="265"/>
        <v>#DIV/0!</v>
      </c>
      <c r="M978" s="110" t="e">
        <f t="shared" si="265"/>
        <v>#DIV/0!</v>
      </c>
      <c r="N978" s="422" t="e">
        <f t="shared" si="265"/>
        <v>#DIV/0!</v>
      </c>
      <c r="O978" s="110" t="e">
        <f t="shared" si="265"/>
        <v>#DIV/0!</v>
      </c>
      <c r="P978" s="110" t="e">
        <f t="shared" si="265"/>
        <v>#DIV/0!</v>
      </c>
      <c r="Q978" s="110" t="e">
        <f t="shared" si="265"/>
        <v>#DIV/0!</v>
      </c>
      <c r="R978" s="110" t="e">
        <f t="shared" si="265"/>
        <v>#DIV/0!</v>
      </c>
      <c r="S978" s="110" t="e">
        <f t="shared" si="265"/>
        <v>#DIV/0!</v>
      </c>
      <c r="T978" s="110" t="e">
        <f t="shared" si="265"/>
        <v>#DIV/0!</v>
      </c>
      <c r="U978" s="110" t="e">
        <f t="shared" si="265"/>
        <v>#DIV/0!</v>
      </c>
      <c r="V978" s="422" t="e">
        <f t="shared" si="265"/>
        <v>#DIV/0!</v>
      </c>
      <c r="W978" s="110" t="e">
        <f t="shared" si="265"/>
        <v>#DIV/0!</v>
      </c>
      <c r="X978" s="110" t="e">
        <f t="shared" si="265"/>
        <v>#DIV/0!</v>
      </c>
      <c r="Y978" s="110" t="e">
        <f t="shared" si="265"/>
        <v>#DIV/0!</v>
      </c>
      <c r="Z978" s="110" t="e">
        <f t="shared" si="265"/>
        <v>#DIV/0!</v>
      </c>
      <c r="AA978" s="110" t="e">
        <f t="shared" si="265"/>
        <v>#DIV/0!</v>
      </c>
      <c r="AB978" s="110" t="e">
        <f t="shared" si="265"/>
        <v>#DIV/0!</v>
      </c>
      <c r="AC978" s="117" t="e">
        <f t="shared" si="265"/>
        <v>#DIV/0!</v>
      </c>
    </row>
    <row r="979" spans="1:29" s="4" customFormat="1" ht="11.25" x14ac:dyDescent="0.2">
      <c r="A979" s="2751" t="s">
        <v>94</v>
      </c>
      <c r="B979" s="2709" t="s">
        <v>391</v>
      </c>
      <c r="C979" s="10" t="s">
        <v>483</v>
      </c>
      <c r="D979" s="1203" t="s">
        <v>479</v>
      </c>
      <c r="E979" s="747"/>
      <c r="F979" s="747"/>
      <c r="G979" s="747"/>
      <c r="H979" s="420"/>
      <c r="I979" s="747"/>
      <c r="J979" s="747"/>
      <c r="K979" s="747"/>
      <c r="L979" s="747"/>
      <c r="M979" s="747"/>
      <c r="N979" s="420"/>
      <c r="O979" s="747"/>
      <c r="P979" s="747"/>
      <c r="Q979" s="747"/>
      <c r="R979" s="747"/>
      <c r="S979" s="747"/>
      <c r="T979" s="747"/>
      <c r="U979" s="747"/>
      <c r="V979" s="420"/>
      <c r="W979" s="747"/>
      <c r="X979" s="747"/>
      <c r="Y979" s="747"/>
      <c r="Z979" s="747"/>
      <c r="AA979" s="747"/>
      <c r="AB979" s="747"/>
      <c r="AC979" s="121">
        <f>SUM(E979:AB979)</f>
        <v>0</v>
      </c>
    </row>
    <row r="980" spans="1:29" s="4" customFormat="1" ht="11.25" x14ac:dyDescent="0.2">
      <c r="A980" s="2852"/>
      <c r="B980" s="2710"/>
      <c r="C980" s="11" t="s">
        <v>484</v>
      </c>
      <c r="D980" s="1201" t="s">
        <v>479</v>
      </c>
      <c r="E980" s="88"/>
      <c r="F980" s="88"/>
      <c r="G980" s="88"/>
      <c r="H980" s="424"/>
      <c r="I980" s="88"/>
      <c r="J980" s="88"/>
      <c r="K980" s="88"/>
      <c r="L980" s="88"/>
      <c r="M980" s="88"/>
      <c r="N980" s="424"/>
      <c r="O980" s="88"/>
      <c r="P980" s="88"/>
      <c r="Q980" s="88"/>
      <c r="R980" s="88"/>
      <c r="S980" s="88"/>
      <c r="T980" s="88"/>
      <c r="U980" s="88"/>
      <c r="V980" s="424"/>
      <c r="W980" s="88"/>
      <c r="X980" s="88"/>
      <c r="Y980" s="88"/>
      <c r="Z980" s="88"/>
      <c r="AA980" s="88"/>
      <c r="AB980" s="88"/>
      <c r="AC980" s="124">
        <f>SUM(E980:AB980)</f>
        <v>0</v>
      </c>
    </row>
    <row r="981" spans="1:29" s="4" customFormat="1" ht="11.25" x14ac:dyDescent="0.2">
      <c r="A981" s="2852"/>
      <c r="B981" s="2710"/>
      <c r="C981" s="11" t="s">
        <v>8</v>
      </c>
      <c r="D981" s="1201" t="s">
        <v>505</v>
      </c>
      <c r="E981" s="111" t="s">
        <v>243</v>
      </c>
      <c r="F981" s="111"/>
      <c r="G981" s="111"/>
      <c r="H981" s="423"/>
      <c r="I981" s="111"/>
      <c r="J981" s="111"/>
      <c r="K981" s="111"/>
      <c r="L981" s="111"/>
      <c r="M981" s="111"/>
      <c r="N981" s="423"/>
      <c r="O981" s="111"/>
      <c r="P981" s="111"/>
      <c r="Q981" s="111"/>
      <c r="R981" s="111"/>
      <c r="S981" s="111"/>
      <c r="T981" s="111"/>
      <c r="U981" s="111"/>
      <c r="V981" s="423"/>
      <c r="W981" s="111"/>
      <c r="X981" s="111"/>
      <c r="Y981" s="111"/>
      <c r="Z981" s="111"/>
      <c r="AA981" s="111"/>
      <c r="AB981" s="111"/>
      <c r="AC981" s="118"/>
    </row>
    <row r="982" spans="1:29" s="4" customFormat="1" ht="12" thickBot="1" x14ac:dyDescent="0.25">
      <c r="A982" s="2874"/>
      <c r="B982" s="2711"/>
      <c r="C982" s="46" t="s">
        <v>16</v>
      </c>
      <c r="D982" s="1224"/>
      <c r="E982" s="110" t="e">
        <f t="shared" ref="E982:AC982" si="266">E980/E979</f>
        <v>#DIV/0!</v>
      </c>
      <c r="F982" s="110" t="e">
        <f t="shared" si="266"/>
        <v>#DIV/0!</v>
      </c>
      <c r="G982" s="110" t="e">
        <f t="shared" si="266"/>
        <v>#DIV/0!</v>
      </c>
      <c r="H982" s="422" t="e">
        <f t="shared" si="266"/>
        <v>#DIV/0!</v>
      </c>
      <c r="I982" s="110" t="e">
        <f t="shared" si="266"/>
        <v>#DIV/0!</v>
      </c>
      <c r="J982" s="110" t="e">
        <f t="shared" si="266"/>
        <v>#DIV/0!</v>
      </c>
      <c r="K982" s="110" t="e">
        <f t="shared" si="266"/>
        <v>#DIV/0!</v>
      </c>
      <c r="L982" s="110" t="e">
        <f t="shared" si="266"/>
        <v>#DIV/0!</v>
      </c>
      <c r="M982" s="110" t="e">
        <f t="shared" si="266"/>
        <v>#DIV/0!</v>
      </c>
      <c r="N982" s="422" t="e">
        <f t="shared" si="266"/>
        <v>#DIV/0!</v>
      </c>
      <c r="O982" s="110" t="e">
        <f t="shared" si="266"/>
        <v>#DIV/0!</v>
      </c>
      <c r="P982" s="110" t="e">
        <f t="shared" si="266"/>
        <v>#DIV/0!</v>
      </c>
      <c r="Q982" s="110" t="e">
        <f t="shared" si="266"/>
        <v>#DIV/0!</v>
      </c>
      <c r="R982" s="110" t="e">
        <f t="shared" si="266"/>
        <v>#DIV/0!</v>
      </c>
      <c r="S982" s="110" t="e">
        <f t="shared" si="266"/>
        <v>#DIV/0!</v>
      </c>
      <c r="T982" s="110" t="e">
        <f t="shared" si="266"/>
        <v>#DIV/0!</v>
      </c>
      <c r="U982" s="110" t="e">
        <f t="shared" si="266"/>
        <v>#DIV/0!</v>
      </c>
      <c r="V982" s="422" t="e">
        <f t="shared" si="266"/>
        <v>#DIV/0!</v>
      </c>
      <c r="W982" s="110" t="e">
        <f t="shared" si="266"/>
        <v>#DIV/0!</v>
      </c>
      <c r="X982" s="110" t="e">
        <f t="shared" si="266"/>
        <v>#DIV/0!</v>
      </c>
      <c r="Y982" s="110" t="e">
        <f t="shared" si="266"/>
        <v>#DIV/0!</v>
      </c>
      <c r="Z982" s="110" t="e">
        <f t="shared" si="266"/>
        <v>#DIV/0!</v>
      </c>
      <c r="AA982" s="110" t="e">
        <f t="shared" si="266"/>
        <v>#DIV/0!</v>
      </c>
      <c r="AB982" s="110" t="e">
        <f t="shared" si="266"/>
        <v>#DIV/0!</v>
      </c>
      <c r="AC982" s="117" t="e">
        <f t="shared" si="266"/>
        <v>#DIV/0!</v>
      </c>
    </row>
    <row r="983" spans="1:29" s="4" customFormat="1" ht="11.25" x14ac:dyDescent="0.2">
      <c r="A983" s="2751" t="s">
        <v>101</v>
      </c>
      <c r="B983" s="2709" t="s">
        <v>391</v>
      </c>
      <c r="C983" s="10" t="s">
        <v>483</v>
      </c>
      <c r="D983" s="1203" t="s">
        <v>479</v>
      </c>
      <c r="E983" s="747"/>
      <c r="F983" s="747"/>
      <c r="G983" s="747"/>
      <c r="H983" s="420"/>
      <c r="I983" s="747"/>
      <c r="J983" s="747"/>
      <c r="K983" s="747"/>
      <c r="L983" s="747"/>
      <c r="M983" s="747"/>
      <c r="N983" s="420"/>
      <c r="O983" s="747"/>
      <c r="P983" s="747"/>
      <c r="Q983" s="747"/>
      <c r="R983" s="747"/>
      <c r="S983" s="747"/>
      <c r="T983" s="747"/>
      <c r="U983" s="747"/>
      <c r="V983" s="420"/>
      <c r="W983" s="747"/>
      <c r="X983" s="747"/>
      <c r="Y983" s="747"/>
      <c r="Z983" s="747"/>
      <c r="AA983" s="747"/>
      <c r="AB983" s="747"/>
      <c r="AC983" s="121">
        <f>SUM(E983:AB983)</f>
        <v>0</v>
      </c>
    </row>
    <row r="984" spans="1:29" s="4" customFormat="1" ht="11.25" x14ac:dyDescent="0.2">
      <c r="A984" s="2852"/>
      <c r="B984" s="2710"/>
      <c r="C984" s="11" t="s">
        <v>484</v>
      </c>
      <c r="D984" s="1201" t="s">
        <v>479</v>
      </c>
      <c r="E984" s="88"/>
      <c r="F984" s="88"/>
      <c r="G984" s="88"/>
      <c r="H984" s="424"/>
      <c r="I984" s="88"/>
      <c r="J984" s="88"/>
      <c r="K984" s="88"/>
      <c r="L984" s="88"/>
      <c r="M984" s="88"/>
      <c r="N984" s="424"/>
      <c r="O984" s="88"/>
      <c r="P984" s="88"/>
      <c r="Q984" s="88"/>
      <c r="R984" s="88"/>
      <c r="S984" s="88"/>
      <c r="T984" s="88"/>
      <c r="U984" s="88"/>
      <c r="V984" s="424"/>
      <c r="W984" s="88"/>
      <c r="X984" s="88"/>
      <c r="Y984" s="88"/>
      <c r="Z984" s="88"/>
      <c r="AA984" s="88"/>
      <c r="AB984" s="88"/>
      <c r="AC984" s="124">
        <f>SUM(E984:AB984)</f>
        <v>0</v>
      </c>
    </row>
    <row r="985" spans="1:29" s="4" customFormat="1" ht="11.25" x14ac:dyDescent="0.2">
      <c r="A985" s="2852"/>
      <c r="B985" s="2710"/>
      <c r="C985" s="11" t="s">
        <v>8</v>
      </c>
      <c r="D985" s="1201" t="s">
        <v>505</v>
      </c>
      <c r="E985" s="111" t="s">
        <v>243</v>
      </c>
      <c r="F985" s="111"/>
      <c r="G985" s="111"/>
      <c r="H985" s="423"/>
      <c r="I985" s="111"/>
      <c r="J985" s="111"/>
      <c r="K985" s="111"/>
      <c r="L985" s="111"/>
      <c r="M985" s="111"/>
      <c r="N985" s="423"/>
      <c r="O985" s="111"/>
      <c r="P985" s="111"/>
      <c r="Q985" s="111"/>
      <c r="R985" s="111"/>
      <c r="S985" s="111"/>
      <c r="T985" s="111"/>
      <c r="U985" s="111"/>
      <c r="V985" s="423"/>
      <c r="W985" s="111"/>
      <c r="X985" s="111"/>
      <c r="Y985" s="111"/>
      <c r="Z985" s="111"/>
      <c r="AA985" s="111"/>
      <c r="AB985" s="111"/>
      <c r="AC985" s="118"/>
    </row>
    <row r="986" spans="1:29" s="4" customFormat="1" ht="12" thickBot="1" x14ac:dyDescent="0.25">
      <c r="A986" s="2874"/>
      <c r="B986" s="2711"/>
      <c r="C986" s="46" t="s">
        <v>16</v>
      </c>
      <c r="D986" s="1224"/>
      <c r="E986" s="110" t="e">
        <f t="shared" ref="E986:AC986" si="267">E984/E983</f>
        <v>#DIV/0!</v>
      </c>
      <c r="F986" s="110" t="e">
        <f t="shared" si="267"/>
        <v>#DIV/0!</v>
      </c>
      <c r="G986" s="110" t="e">
        <f t="shared" si="267"/>
        <v>#DIV/0!</v>
      </c>
      <c r="H986" s="422" t="e">
        <f t="shared" si="267"/>
        <v>#DIV/0!</v>
      </c>
      <c r="I986" s="110" t="e">
        <f t="shared" si="267"/>
        <v>#DIV/0!</v>
      </c>
      <c r="J986" s="110" t="e">
        <f t="shared" si="267"/>
        <v>#DIV/0!</v>
      </c>
      <c r="K986" s="110" t="e">
        <f t="shared" si="267"/>
        <v>#DIV/0!</v>
      </c>
      <c r="L986" s="110" t="e">
        <f t="shared" si="267"/>
        <v>#DIV/0!</v>
      </c>
      <c r="M986" s="110" t="e">
        <f t="shared" si="267"/>
        <v>#DIV/0!</v>
      </c>
      <c r="N986" s="422" t="e">
        <f t="shared" si="267"/>
        <v>#DIV/0!</v>
      </c>
      <c r="O986" s="110" t="e">
        <f t="shared" si="267"/>
        <v>#DIV/0!</v>
      </c>
      <c r="P986" s="110" t="e">
        <f t="shared" si="267"/>
        <v>#DIV/0!</v>
      </c>
      <c r="Q986" s="110" t="e">
        <f t="shared" si="267"/>
        <v>#DIV/0!</v>
      </c>
      <c r="R986" s="110" t="e">
        <f t="shared" si="267"/>
        <v>#DIV/0!</v>
      </c>
      <c r="S986" s="110" t="e">
        <f t="shared" si="267"/>
        <v>#DIV/0!</v>
      </c>
      <c r="T986" s="110" t="e">
        <f t="shared" si="267"/>
        <v>#DIV/0!</v>
      </c>
      <c r="U986" s="110" t="e">
        <f t="shared" si="267"/>
        <v>#DIV/0!</v>
      </c>
      <c r="V986" s="422" t="e">
        <f t="shared" si="267"/>
        <v>#DIV/0!</v>
      </c>
      <c r="W986" s="110" t="e">
        <f t="shared" si="267"/>
        <v>#DIV/0!</v>
      </c>
      <c r="X986" s="110" t="e">
        <f t="shared" si="267"/>
        <v>#DIV/0!</v>
      </c>
      <c r="Y986" s="110" t="e">
        <f t="shared" si="267"/>
        <v>#DIV/0!</v>
      </c>
      <c r="Z986" s="110" t="e">
        <f t="shared" si="267"/>
        <v>#DIV/0!</v>
      </c>
      <c r="AA986" s="110" t="e">
        <f t="shared" si="267"/>
        <v>#DIV/0!</v>
      </c>
      <c r="AB986" s="110" t="e">
        <f t="shared" si="267"/>
        <v>#DIV/0!</v>
      </c>
      <c r="AC986" s="117" t="e">
        <f t="shared" si="267"/>
        <v>#DIV/0!</v>
      </c>
    </row>
    <row r="987" spans="1:29" s="4" customFormat="1" ht="11.25" x14ac:dyDescent="0.2">
      <c r="A987" s="2751" t="s">
        <v>99</v>
      </c>
      <c r="B987" s="2709" t="s">
        <v>391</v>
      </c>
      <c r="C987" s="10" t="s">
        <v>483</v>
      </c>
      <c r="D987" s="1203" t="s">
        <v>479</v>
      </c>
      <c r="E987" s="747"/>
      <c r="F987" s="747"/>
      <c r="G987" s="747"/>
      <c r="H987" s="420"/>
      <c r="I987" s="747"/>
      <c r="J987" s="747"/>
      <c r="K987" s="747"/>
      <c r="L987" s="747"/>
      <c r="M987" s="747"/>
      <c r="N987" s="420"/>
      <c r="O987" s="747"/>
      <c r="P987" s="747"/>
      <c r="Q987" s="747"/>
      <c r="R987" s="747"/>
      <c r="S987" s="747"/>
      <c r="T987" s="747"/>
      <c r="U987" s="747"/>
      <c r="V987" s="420"/>
      <c r="W987" s="747"/>
      <c r="X987" s="747"/>
      <c r="Y987" s="747"/>
      <c r="Z987" s="747"/>
      <c r="AA987" s="747"/>
      <c r="AB987" s="747"/>
      <c r="AC987" s="121">
        <f>SUM(E987:AB987)</f>
        <v>0</v>
      </c>
    </row>
    <row r="988" spans="1:29" s="4" customFormat="1" ht="11.25" x14ac:dyDescent="0.2">
      <c r="A988" s="2852"/>
      <c r="B988" s="2710"/>
      <c r="C988" s="11" t="s">
        <v>484</v>
      </c>
      <c r="D988" s="1201" t="s">
        <v>479</v>
      </c>
      <c r="E988" s="88"/>
      <c r="F988" s="88"/>
      <c r="G988" s="88"/>
      <c r="H988" s="424"/>
      <c r="I988" s="88"/>
      <c r="J988" s="88"/>
      <c r="K988" s="88"/>
      <c r="L988" s="88"/>
      <c r="M988" s="88"/>
      <c r="N988" s="424"/>
      <c r="O988" s="88"/>
      <c r="P988" s="88"/>
      <c r="Q988" s="88"/>
      <c r="R988" s="88"/>
      <c r="S988" s="88"/>
      <c r="T988" s="88"/>
      <c r="U988" s="88"/>
      <c r="V988" s="424"/>
      <c r="W988" s="88"/>
      <c r="X988" s="88"/>
      <c r="Y988" s="88"/>
      <c r="Z988" s="88"/>
      <c r="AA988" s="88"/>
      <c r="AB988" s="88"/>
      <c r="AC988" s="124">
        <f>SUM(E988:AB988)</f>
        <v>0</v>
      </c>
    </row>
    <row r="989" spans="1:29" s="4" customFormat="1" ht="11.25" x14ac:dyDescent="0.2">
      <c r="A989" s="2852"/>
      <c r="B989" s="2710"/>
      <c r="C989" s="11" t="s">
        <v>8</v>
      </c>
      <c r="D989" s="1201" t="s">
        <v>505</v>
      </c>
      <c r="E989" s="111" t="s">
        <v>243</v>
      </c>
      <c r="F989" s="111"/>
      <c r="G989" s="111"/>
      <c r="H989" s="423"/>
      <c r="I989" s="111"/>
      <c r="J989" s="111"/>
      <c r="K989" s="111"/>
      <c r="L989" s="111"/>
      <c r="M989" s="111"/>
      <c r="N989" s="423"/>
      <c r="O989" s="111"/>
      <c r="P989" s="111"/>
      <c r="Q989" s="111"/>
      <c r="R989" s="111"/>
      <c r="S989" s="111"/>
      <c r="T989" s="111"/>
      <c r="U989" s="111"/>
      <c r="V989" s="423"/>
      <c r="W989" s="111"/>
      <c r="X989" s="111"/>
      <c r="Y989" s="111"/>
      <c r="Z989" s="111"/>
      <c r="AA989" s="111"/>
      <c r="AB989" s="111"/>
      <c r="AC989" s="118"/>
    </row>
    <row r="990" spans="1:29" s="4" customFormat="1" ht="12" thickBot="1" x14ac:dyDescent="0.25">
      <c r="A990" s="2874"/>
      <c r="B990" s="2711"/>
      <c r="C990" s="46" t="s">
        <v>16</v>
      </c>
      <c r="D990" s="1224"/>
      <c r="E990" s="110" t="e">
        <f t="shared" ref="E990:AC990" si="268">E988/E987</f>
        <v>#DIV/0!</v>
      </c>
      <c r="F990" s="110" t="e">
        <f t="shared" si="268"/>
        <v>#DIV/0!</v>
      </c>
      <c r="G990" s="110" t="e">
        <f t="shared" si="268"/>
        <v>#DIV/0!</v>
      </c>
      <c r="H990" s="422" t="e">
        <f t="shared" si="268"/>
        <v>#DIV/0!</v>
      </c>
      <c r="I990" s="110" t="e">
        <f t="shared" si="268"/>
        <v>#DIV/0!</v>
      </c>
      <c r="J990" s="110" t="e">
        <f t="shared" si="268"/>
        <v>#DIV/0!</v>
      </c>
      <c r="K990" s="110" t="e">
        <f t="shared" si="268"/>
        <v>#DIV/0!</v>
      </c>
      <c r="L990" s="110" t="e">
        <f t="shared" si="268"/>
        <v>#DIV/0!</v>
      </c>
      <c r="M990" s="110" t="e">
        <f t="shared" si="268"/>
        <v>#DIV/0!</v>
      </c>
      <c r="N990" s="422" t="e">
        <f t="shared" si="268"/>
        <v>#DIV/0!</v>
      </c>
      <c r="O990" s="110" t="e">
        <f t="shared" si="268"/>
        <v>#DIV/0!</v>
      </c>
      <c r="P990" s="110" t="e">
        <f t="shared" si="268"/>
        <v>#DIV/0!</v>
      </c>
      <c r="Q990" s="110" t="e">
        <f t="shared" si="268"/>
        <v>#DIV/0!</v>
      </c>
      <c r="R990" s="110" t="e">
        <f t="shared" si="268"/>
        <v>#DIV/0!</v>
      </c>
      <c r="S990" s="110" t="e">
        <f t="shared" si="268"/>
        <v>#DIV/0!</v>
      </c>
      <c r="T990" s="110" t="e">
        <f t="shared" si="268"/>
        <v>#DIV/0!</v>
      </c>
      <c r="U990" s="110" t="e">
        <f t="shared" si="268"/>
        <v>#DIV/0!</v>
      </c>
      <c r="V990" s="422" t="e">
        <f t="shared" si="268"/>
        <v>#DIV/0!</v>
      </c>
      <c r="W990" s="110" t="e">
        <f t="shared" si="268"/>
        <v>#DIV/0!</v>
      </c>
      <c r="X990" s="110" t="e">
        <f t="shared" si="268"/>
        <v>#DIV/0!</v>
      </c>
      <c r="Y990" s="110" t="e">
        <f t="shared" si="268"/>
        <v>#DIV/0!</v>
      </c>
      <c r="Z990" s="110" t="e">
        <f t="shared" si="268"/>
        <v>#DIV/0!</v>
      </c>
      <c r="AA990" s="110" t="e">
        <f t="shared" si="268"/>
        <v>#DIV/0!</v>
      </c>
      <c r="AB990" s="110" t="e">
        <f t="shared" si="268"/>
        <v>#DIV/0!</v>
      </c>
      <c r="AC990" s="117" t="e">
        <f t="shared" si="268"/>
        <v>#DIV/0!</v>
      </c>
    </row>
    <row r="991" spans="1:29" s="4" customFormat="1" ht="11.25" x14ac:dyDescent="0.2">
      <c r="A991" s="2751" t="s">
        <v>102</v>
      </c>
      <c r="B991" s="2709" t="s">
        <v>248</v>
      </c>
      <c r="C991" s="10" t="s">
        <v>483</v>
      </c>
      <c r="D991" s="1203" t="s">
        <v>479</v>
      </c>
      <c r="E991" s="747"/>
      <c r="F991" s="747"/>
      <c r="G991" s="747"/>
      <c r="H991" s="420"/>
      <c r="I991" s="747"/>
      <c r="J991" s="747"/>
      <c r="K991" s="747"/>
      <c r="L991" s="747"/>
      <c r="M991" s="747"/>
      <c r="N991" s="420"/>
      <c r="O991" s="747"/>
      <c r="P991" s="747"/>
      <c r="Q991" s="747"/>
      <c r="R991" s="747"/>
      <c r="S991" s="747"/>
      <c r="T991" s="747"/>
      <c r="U991" s="747"/>
      <c r="V991" s="420"/>
      <c r="W991" s="747"/>
      <c r="X991" s="747"/>
      <c r="Y991" s="747"/>
      <c r="Z991" s="747"/>
      <c r="AA991" s="747"/>
      <c r="AB991" s="747"/>
      <c r="AC991" s="121">
        <f>SUM(E991:AB991)</f>
        <v>0</v>
      </c>
    </row>
    <row r="992" spans="1:29" s="4" customFormat="1" ht="11.25" x14ac:dyDescent="0.2">
      <c r="A992" s="2852"/>
      <c r="B992" s="2710"/>
      <c r="C992" s="11" t="s">
        <v>484</v>
      </c>
      <c r="D992" s="1201" t="s">
        <v>479</v>
      </c>
      <c r="E992" s="88"/>
      <c r="F992" s="88"/>
      <c r="G992" s="88"/>
      <c r="H992" s="424"/>
      <c r="I992" s="88"/>
      <c r="J992" s="88"/>
      <c r="K992" s="88"/>
      <c r="L992" s="88"/>
      <c r="M992" s="88"/>
      <c r="N992" s="424"/>
      <c r="O992" s="88"/>
      <c r="P992" s="88"/>
      <c r="Q992" s="88"/>
      <c r="R992" s="88"/>
      <c r="S992" s="88"/>
      <c r="T992" s="88"/>
      <c r="U992" s="88"/>
      <c r="V992" s="424"/>
      <c r="W992" s="88"/>
      <c r="X992" s="88"/>
      <c r="Y992" s="88"/>
      <c r="Z992" s="88"/>
      <c r="AA992" s="88"/>
      <c r="AB992" s="88"/>
      <c r="AC992" s="124">
        <f>SUM(E992:AB992)</f>
        <v>0</v>
      </c>
    </row>
    <row r="993" spans="1:30" s="4" customFormat="1" ht="11.25" x14ac:dyDescent="0.2">
      <c r="A993" s="2852"/>
      <c r="B993" s="2710"/>
      <c r="C993" s="11" t="s">
        <v>8</v>
      </c>
      <c r="D993" s="1201" t="s">
        <v>505</v>
      </c>
      <c r="E993" s="88" t="s">
        <v>243</v>
      </c>
      <c r="F993" s="88"/>
      <c r="G993" s="88"/>
      <c r="H993" s="424"/>
      <c r="I993" s="88"/>
      <c r="J993" s="88"/>
      <c r="K993" s="88"/>
      <c r="L993" s="88"/>
      <c r="M993" s="88"/>
      <c r="N993" s="424"/>
      <c r="O993" s="88"/>
      <c r="P993" s="88"/>
      <c r="Q993" s="88"/>
      <c r="R993" s="88"/>
      <c r="S993" s="88"/>
      <c r="T993" s="88"/>
      <c r="U993" s="88"/>
      <c r="V993" s="424"/>
      <c r="W993" s="88"/>
      <c r="X993" s="88"/>
      <c r="Y993" s="88"/>
      <c r="Z993" s="88"/>
      <c r="AA993" s="88"/>
      <c r="AB993" s="88"/>
      <c r="AC993" s="118"/>
    </row>
    <row r="994" spans="1:30" s="4" customFormat="1" ht="12" thickBot="1" x14ac:dyDescent="0.25">
      <c r="A994" s="2874"/>
      <c r="B994" s="2711"/>
      <c r="C994" s="46" t="s">
        <v>16</v>
      </c>
      <c r="D994" s="1224"/>
      <c r="E994" s="96"/>
      <c r="F994" s="96"/>
      <c r="G994" s="96"/>
      <c r="H994" s="445"/>
      <c r="I994" s="96"/>
      <c r="J994" s="96"/>
      <c r="K994" s="96"/>
      <c r="L994" s="96"/>
      <c r="M994" s="96"/>
      <c r="N994" s="445"/>
      <c r="O994" s="96"/>
      <c r="P994" s="96"/>
      <c r="Q994" s="96"/>
      <c r="R994" s="96"/>
      <c r="S994" s="96"/>
      <c r="T994" s="96"/>
      <c r="U994" s="96"/>
      <c r="V994" s="445"/>
      <c r="W994" s="96"/>
      <c r="X994" s="96"/>
      <c r="Y994" s="96"/>
      <c r="Z994" s="96"/>
      <c r="AA994" s="96"/>
      <c r="AB994" s="96"/>
      <c r="AC994" s="316"/>
    </row>
    <row r="995" spans="1:30" s="4" customFormat="1" ht="11.25" x14ac:dyDescent="0.2">
      <c r="A995" s="2751" t="s">
        <v>119</v>
      </c>
      <c r="B995" s="2709" t="s">
        <v>609</v>
      </c>
      <c r="C995" s="10" t="s">
        <v>483</v>
      </c>
      <c r="D995" s="1203" t="s">
        <v>479</v>
      </c>
      <c r="E995" s="747"/>
      <c r="F995" s="747"/>
      <c r="G995" s="747"/>
      <c r="H995" s="420"/>
      <c r="I995" s="747"/>
      <c r="J995" s="747"/>
      <c r="K995" s="747"/>
      <c r="L995" s="747"/>
      <c r="M995" s="747"/>
      <c r="N995" s="420"/>
      <c r="O995" s="747"/>
      <c r="P995" s="747"/>
      <c r="Q995" s="747"/>
      <c r="R995" s="747"/>
      <c r="S995" s="747"/>
      <c r="T995" s="747"/>
      <c r="U995" s="747"/>
      <c r="V995" s="420"/>
      <c r="W995" s="747"/>
      <c r="X995" s="747"/>
      <c r="Y995" s="747"/>
      <c r="Z995" s="747"/>
      <c r="AA995" s="747"/>
      <c r="AB995" s="747"/>
      <c r="AC995" s="121">
        <f>SUM(E995:AB995)</f>
        <v>0</v>
      </c>
    </row>
    <row r="996" spans="1:30" s="4" customFormat="1" ht="11.25" x14ac:dyDescent="0.2">
      <c r="A996" s="2852"/>
      <c r="B996" s="2710"/>
      <c r="C996" s="11" t="s">
        <v>484</v>
      </c>
      <c r="D996" s="1201" t="s">
        <v>479</v>
      </c>
      <c r="E996" s="88"/>
      <c r="F996" s="88"/>
      <c r="G996" s="88"/>
      <c r="H996" s="424"/>
      <c r="I996" s="88"/>
      <c r="J996" s="88"/>
      <c r="K996" s="88"/>
      <c r="L996" s="88"/>
      <c r="M996" s="88"/>
      <c r="N996" s="424"/>
      <c r="O996" s="88"/>
      <c r="P996" s="88"/>
      <c r="Q996" s="88"/>
      <c r="R996" s="88"/>
      <c r="S996" s="88"/>
      <c r="T996" s="88"/>
      <c r="U996" s="88"/>
      <c r="V996" s="424"/>
      <c r="W996" s="88"/>
      <c r="X996" s="88"/>
      <c r="Y996" s="88"/>
      <c r="Z996" s="88"/>
      <c r="AA996" s="88"/>
      <c r="AB996" s="88"/>
      <c r="AC996" s="124">
        <f>SUM(E996:AB996)</f>
        <v>0</v>
      </c>
    </row>
    <row r="997" spans="1:30" s="4" customFormat="1" ht="11.25" x14ac:dyDescent="0.2">
      <c r="A997" s="2852"/>
      <c r="B997" s="2710"/>
      <c r="C997" s="11" t="s">
        <v>8</v>
      </c>
      <c r="D997" s="11" t="s">
        <v>505</v>
      </c>
      <c r="E997" s="111" t="s">
        <v>243</v>
      </c>
      <c r="F997" s="111"/>
      <c r="G997" s="111"/>
      <c r="H997" s="423"/>
      <c r="I997" s="111"/>
      <c r="J997" s="111"/>
      <c r="K997" s="111"/>
      <c r="L997" s="111"/>
      <c r="M997" s="111"/>
      <c r="N997" s="423"/>
      <c r="O997" s="111"/>
      <c r="P997" s="111"/>
      <c r="Q997" s="111"/>
      <c r="R997" s="111"/>
      <c r="S997" s="111"/>
      <c r="T997" s="111"/>
      <c r="U997" s="111"/>
      <c r="V997" s="423"/>
      <c r="W997" s="111"/>
      <c r="X997" s="111"/>
      <c r="Y997" s="111"/>
      <c r="Z997" s="111"/>
      <c r="AA997" s="111"/>
      <c r="AB997" s="111"/>
      <c r="AC997" s="118"/>
    </row>
    <row r="998" spans="1:30" s="4" customFormat="1" ht="12" thickBot="1" x14ac:dyDescent="0.25">
      <c r="A998" s="2874"/>
      <c r="B998" s="2711"/>
      <c r="C998" s="46" t="s">
        <v>16</v>
      </c>
      <c r="D998" s="46"/>
      <c r="E998" s="292" t="e">
        <f t="shared" ref="E998:AC998" si="269">E996/E995</f>
        <v>#DIV/0!</v>
      </c>
      <c r="F998" s="292" t="e">
        <f t="shared" si="269"/>
        <v>#DIV/0!</v>
      </c>
      <c r="G998" s="292" t="e">
        <f t="shared" si="269"/>
        <v>#DIV/0!</v>
      </c>
      <c r="H998" s="466" t="e">
        <f t="shared" si="269"/>
        <v>#DIV/0!</v>
      </c>
      <c r="I998" s="292" t="e">
        <f t="shared" si="269"/>
        <v>#DIV/0!</v>
      </c>
      <c r="J998" s="292" t="e">
        <f t="shared" si="269"/>
        <v>#DIV/0!</v>
      </c>
      <c r="K998" s="292" t="e">
        <f t="shared" si="269"/>
        <v>#DIV/0!</v>
      </c>
      <c r="L998" s="292" t="e">
        <f t="shared" si="269"/>
        <v>#DIV/0!</v>
      </c>
      <c r="M998" s="292" t="e">
        <f t="shared" si="269"/>
        <v>#DIV/0!</v>
      </c>
      <c r="N998" s="466" t="e">
        <f t="shared" si="269"/>
        <v>#DIV/0!</v>
      </c>
      <c r="O998" s="292" t="e">
        <f t="shared" si="269"/>
        <v>#DIV/0!</v>
      </c>
      <c r="P998" s="292" t="e">
        <f t="shared" si="269"/>
        <v>#DIV/0!</v>
      </c>
      <c r="Q998" s="292" t="e">
        <f t="shared" si="269"/>
        <v>#DIV/0!</v>
      </c>
      <c r="R998" s="292" t="e">
        <f t="shared" si="269"/>
        <v>#DIV/0!</v>
      </c>
      <c r="S998" s="292" t="e">
        <f t="shared" si="269"/>
        <v>#DIV/0!</v>
      </c>
      <c r="T998" s="292" t="e">
        <f t="shared" si="269"/>
        <v>#DIV/0!</v>
      </c>
      <c r="U998" s="292" t="e">
        <f t="shared" si="269"/>
        <v>#DIV/0!</v>
      </c>
      <c r="V998" s="466" t="e">
        <f t="shared" si="269"/>
        <v>#DIV/0!</v>
      </c>
      <c r="W998" s="292" t="e">
        <f t="shared" si="269"/>
        <v>#DIV/0!</v>
      </c>
      <c r="X998" s="292" t="e">
        <f t="shared" si="269"/>
        <v>#DIV/0!</v>
      </c>
      <c r="Y998" s="292" t="e">
        <f t="shared" si="269"/>
        <v>#DIV/0!</v>
      </c>
      <c r="Z998" s="292" t="e">
        <f t="shared" si="269"/>
        <v>#DIV/0!</v>
      </c>
      <c r="AA998" s="292" t="e">
        <f t="shared" si="269"/>
        <v>#DIV/0!</v>
      </c>
      <c r="AB998" s="292" t="e">
        <f t="shared" si="269"/>
        <v>#DIV/0!</v>
      </c>
      <c r="AC998" s="184" t="e">
        <f t="shared" si="269"/>
        <v>#DIV/0!</v>
      </c>
    </row>
    <row r="999" spans="1:30" s="4" customFormat="1" ht="12" x14ac:dyDescent="0.2">
      <c r="A999" s="2751" t="s">
        <v>755</v>
      </c>
      <c r="B999" s="2709" t="s">
        <v>244</v>
      </c>
      <c r="C999" s="10" t="s">
        <v>483</v>
      </c>
      <c r="D999" s="1203" t="s">
        <v>479</v>
      </c>
      <c r="E999" s="2613">
        <v>0.20880000000000001</v>
      </c>
      <c r="F999" s="2613">
        <v>0.22259999999999999</v>
      </c>
      <c r="G999" s="2613">
        <v>0.219</v>
      </c>
      <c r="H999" s="2613">
        <v>0.22500000000000001</v>
      </c>
      <c r="I999" s="2613">
        <v>0.2064</v>
      </c>
      <c r="J999" s="2613">
        <v>0.2334</v>
      </c>
      <c r="K999" s="2613">
        <v>0.24120000000000003</v>
      </c>
      <c r="L999" s="2613">
        <v>0.24120000000000003</v>
      </c>
      <c r="M999" s="2613">
        <v>0.24840000000000001</v>
      </c>
      <c r="N999" s="2613">
        <v>0.23039999999999999</v>
      </c>
      <c r="O999" s="2613">
        <v>0.23760000000000001</v>
      </c>
      <c r="P999" s="2613">
        <v>0.21299999999999999</v>
      </c>
      <c r="Q999" s="2613">
        <v>0.18480000000000002</v>
      </c>
      <c r="R999" s="2613">
        <v>0.19440000000000002</v>
      </c>
      <c r="S999" s="2613">
        <v>0.22020000000000001</v>
      </c>
      <c r="T999" s="2613">
        <v>0.2364</v>
      </c>
      <c r="U999" s="2613">
        <v>0.25919999999999999</v>
      </c>
      <c r="V999" s="2613">
        <v>0.18480000000000002</v>
      </c>
      <c r="W999" s="2613">
        <v>0.19140000000000001</v>
      </c>
      <c r="X999" s="2613">
        <v>0.1938</v>
      </c>
      <c r="Y999" s="2613">
        <v>0.1716</v>
      </c>
      <c r="Z999" s="2613">
        <v>0.24299999999999999</v>
      </c>
      <c r="AA999" s="2613">
        <v>0.16800000000000001</v>
      </c>
      <c r="AB999" s="2613">
        <v>0.20280000000000001</v>
      </c>
      <c r="AC999" s="121">
        <f>SUM(E999:AB999)</f>
        <v>5.1774000000000004</v>
      </c>
      <c r="AD999" s="661"/>
    </row>
    <row r="1000" spans="1:30" s="4" customFormat="1" ht="12" x14ac:dyDescent="0.2">
      <c r="A1000" s="2852"/>
      <c r="B1000" s="2710"/>
      <c r="C1000" s="11" t="s">
        <v>484</v>
      </c>
      <c r="D1000" s="1201" t="s">
        <v>479</v>
      </c>
      <c r="E1000" s="2613">
        <v>5.9999999999999995E-4</v>
      </c>
      <c r="F1000" s="2613">
        <v>0</v>
      </c>
      <c r="G1000" s="2613">
        <v>0</v>
      </c>
      <c r="H1000" s="2613">
        <v>0</v>
      </c>
      <c r="I1000" s="2613">
        <v>2.3999999999999998E-3</v>
      </c>
      <c r="J1000" s="2613">
        <v>3.1199999999999999E-2</v>
      </c>
      <c r="K1000" s="2613">
        <v>4.4999999999999998E-2</v>
      </c>
      <c r="L1000" s="2613">
        <v>6.6000000000000003E-2</v>
      </c>
      <c r="M1000" s="2613">
        <v>3.0000000000000001E-3</v>
      </c>
      <c r="N1000" s="2613">
        <v>7.1999999999999998E-3</v>
      </c>
      <c r="O1000" s="2613">
        <v>4.8000000000000001E-2</v>
      </c>
      <c r="P1000" s="2613">
        <v>4.4999999999999998E-2</v>
      </c>
      <c r="Q1000" s="2613">
        <v>5.2800000000000007E-2</v>
      </c>
      <c r="R1000" s="2613">
        <v>1.0200000000000001E-2</v>
      </c>
      <c r="S1000" s="2613">
        <v>1.1999999999999999E-3</v>
      </c>
      <c r="T1000" s="2613">
        <v>9.5999999999999992E-3</v>
      </c>
      <c r="U1000" s="2613">
        <v>3.8399999999999997E-2</v>
      </c>
      <c r="V1000" s="2613">
        <v>3.7800000000000007E-2</v>
      </c>
      <c r="W1000" s="2613">
        <v>3.3600000000000005E-2</v>
      </c>
      <c r="X1000" s="2613">
        <v>5.7599999999999998E-2</v>
      </c>
      <c r="Y1000" s="2613">
        <v>0</v>
      </c>
      <c r="Z1000" s="2613">
        <v>1.8600000000000002E-2</v>
      </c>
      <c r="AA1000" s="2613">
        <v>8.9999999999999993E-3</v>
      </c>
      <c r="AB1000" s="2613">
        <v>0</v>
      </c>
      <c r="AC1000" s="117">
        <f>SUM(E1000:AB1000)</f>
        <v>0.51719999999999999</v>
      </c>
      <c r="AD1000" s="661"/>
    </row>
    <row r="1001" spans="1:30" s="4" customFormat="1" ht="12" x14ac:dyDescent="0.2">
      <c r="A1001" s="2852"/>
      <c r="B1001" s="2710"/>
      <c r="C1001" s="11" t="s">
        <v>8</v>
      </c>
      <c r="D1001" s="1201" t="s">
        <v>465</v>
      </c>
      <c r="E1001" s="1862">
        <v>14</v>
      </c>
      <c r="F1001" s="1861">
        <v>9</v>
      </c>
      <c r="G1001" s="1861">
        <v>6</v>
      </c>
      <c r="H1001" s="1861">
        <v>12</v>
      </c>
      <c r="I1001" s="1861">
        <v>14</v>
      </c>
      <c r="J1001" s="1861">
        <v>13</v>
      </c>
      <c r="K1001" s="1861">
        <v>13</v>
      </c>
      <c r="L1001" s="1861">
        <v>11</v>
      </c>
      <c r="M1001" s="1861">
        <v>9</v>
      </c>
      <c r="N1001" s="1861">
        <v>12</v>
      </c>
      <c r="O1001" s="1861">
        <v>14</v>
      </c>
      <c r="P1001" s="1861">
        <v>12</v>
      </c>
      <c r="Q1001" s="1861">
        <v>11</v>
      </c>
      <c r="R1001" s="1861">
        <v>9</v>
      </c>
      <c r="S1001" s="1861">
        <v>13</v>
      </c>
      <c r="T1001" s="1861">
        <v>8</v>
      </c>
      <c r="U1001" s="1861">
        <v>7</v>
      </c>
      <c r="V1001" s="1861">
        <v>11</v>
      </c>
      <c r="W1001" s="1861">
        <v>14</v>
      </c>
      <c r="X1001" s="1861">
        <v>11</v>
      </c>
      <c r="Y1001" s="1861">
        <v>9</v>
      </c>
      <c r="Z1001" s="1861">
        <v>10</v>
      </c>
      <c r="AA1001" s="1861">
        <v>8</v>
      </c>
      <c r="AB1001" s="1863">
        <v>9</v>
      </c>
      <c r="AC1001" s="118"/>
      <c r="AD1001" s="103"/>
    </row>
    <row r="1002" spans="1:30" s="4" customFormat="1" ht="12" thickBot="1" x14ac:dyDescent="0.25">
      <c r="A1002" s="2853"/>
      <c r="B1002" s="2729"/>
      <c r="C1002" s="45" t="s">
        <v>16</v>
      </c>
      <c r="D1002" s="1223"/>
      <c r="E1002" s="126">
        <f t="shared" ref="E1002:AC1002" si="270">E1000/E999</f>
        <v>2.8735632183908041E-3</v>
      </c>
      <c r="F1002" s="126">
        <f t="shared" si="270"/>
        <v>0</v>
      </c>
      <c r="G1002" s="126">
        <f t="shared" si="270"/>
        <v>0</v>
      </c>
      <c r="H1002" s="444">
        <f t="shared" si="270"/>
        <v>0</v>
      </c>
      <c r="I1002" s="126">
        <f t="shared" si="270"/>
        <v>1.1627906976744186E-2</v>
      </c>
      <c r="J1002" s="126">
        <f t="shared" si="270"/>
        <v>0.13367609254498714</v>
      </c>
      <c r="K1002" s="126">
        <f t="shared" si="270"/>
        <v>0.18656716417910446</v>
      </c>
      <c r="L1002" s="126">
        <f t="shared" si="270"/>
        <v>0.27363184079601988</v>
      </c>
      <c r="M1002" s="126">
        <f t="shared" si="270"/>
        <v>1.2077294685990338E-2</v>
      </c>
      <c r="N1002" s="444">
        <f t="shared" si="270"/>
        <v>3.125E-2</v>
      </c>
      <c r="O1002" s="126">
        <f t="shared" si="270"/>
        <v>0.20202020202020202</v>
      </c>
      <c r="P1002" s="126">
        <f t="shared" si="270"/>
        <v>0.21126760563380281</v>
      </c>
      <c r="Q1002" s="126">
        <f t="shared" si="270"/>
        <v>0.2857142857142857</v>
      </c>
      <c r="R1002" s="126">
        <f t="shared" si="270"/>
        <v>5.2469135802469133E-2</v>
      </c>
      <c r="S1002" s="126">
        <f t="shared" si="270"/>
        <v>5.4495912806539499E-3</v>
      </c>
      <c r="T1002" s="126">
        <f t="shared" si="270"/>
        <v>4.060913705583756E-2</v>
      </c>
      <c r="U1002" s="126">
        <f t="shared" si="270"/>
        <v>0.14814814814814814</v>
      </c>
      <c r="V1002" s="444">
        <f t="shared" si="270"/>
        <v>0.20454545454545456</v>
      </c>
      <c r="W1002" s="126">
        <f t="shared" si="270"/>
        <v>0.17554858934169279</v>
      </c>
      <c r="X1002" s="126">
        <f t="shared" si="270"/>
        <v>0.29721362229102166</v>
      </c>
      <c r="Y1002" s="126">
        <f t="shared" si="270"/>
        <v>0</v>
      </c>
      <c r="Z1002" s="126">
        <f t="shared" si="270"/>
        <v>7.6543209876543214E-2</v>
      </c>
      <c r="AA1002" s="126">
        <f t="shared" si="270"/>
        <v>5.3571428571428562E-2</v>
      </c>
      <c r="AB1002" s="126">
        <f t="shared" si="270"/>
        <v>0</v>
      </c>
      <c r="AC1002" s="122">
        <f t="shared" si="270"/>
        <v>9.989570054467492E-2</v>
      </c>
    </row>
    <row r="1003" spans="1:30" s="4" customFormat="1" ht="12" thickBot="1" x14ac:dyDescent="0.25">
      <c r="A1003" s="2751" t="s">
        <v>756</v>
      </c>
      <c r="B1003" s="2709" t="s">
        <v>244</v>
      </c>
      <c r="C1003" s="10" t="s">
        <v>483</v>
      </c>
      <c r="D1003" s="1203" t="s">
        <v>479</v>
      </c>
      <c r="E1003" s="230">
        <v>0</v>
      </c>
      <c r="F1003" s="230">
        <v>0</v>
      </c>
      <c r="G1003" s="230">
        <v>0</v>
      </c>
      <c r="H1003" s="231">
        <v>0</v>
      </c>
      <c r="I1003" s="230">
        <v>0</v>
      </c>
      <c r="J1003" s="230">
        <v>0</v>
      </c>
      <c r="K1003" s="230">
        <v>0</v>
      </c>
      <c r="L1003" s="230">
        <v>0</v>
      </c>
      <c r="M1003" s="230">
        <v>0</v>
      </c>
      <c r="N1003" s="231">
        <v>0</v>
      </c>
      <c r="O1003" s="230">
        <v>1.1999999999999999E-3</v>
      </c>
      <c r="P1003" s="230">
        <v>0</v>
      </c>
      <c r="Q1003" s="230">
        <v>0</v>
      </c>
      <c r="R1003" s="230">
        <v>2.3999999999999998E-3</v>
      </c>
      <c r="S1003" s="230">
        <v>0</v>
      </c>
      <c r="T1003" s="230">
        <v>0</v>
      </c>
      <c r="U1003" s="230">
        <v>0</v>
      </c>
      <c r="V1003" s="230">
        <v>0</v>
      </c>
      <c r="W1003" s="230">
        <v>0</v>
      </c>
      <c r="X1003" s="230">
        <v>0</v>
      </c>
      <c r="Y1003" s="230">
        <v>0</v>
      </c>
      <c r="Z1003" s="230">
        <v>0</v>
      </c>
      <c r="AA1003" s="230">
        <v>0</v>
      </c>
      <c r="AB1003" s="230">
        <v>0</v>
      </c>
      <c r="AC1003" s="121">
        <f>SUM(E1003:AB1003)</f>
        <v>3.5999999999999999E-3</v>
      </c>
      <c r="AD1003" s="661"/>
    </row>
    <row r="1004" spans="1:30" s="4" customFormat="1" ht="12" x14ac:dyDescent="0.2">
      <c r="A1004" s="2852"/>
      <c r="B1004" s="2710"/>
      <c r="C1004" s="11" t="s">
        <v>484</v>
      </c>
      <c r="D1004" s="1201" t="s">
        <v>479</v>
      </c>
      <c r="E1004" s="2613">
        <v>2.46E-2</v>
      </c>
      <c r="F1004" s="2613">
        <v>6.3E-2</v>
      </c>
      <c r="G1004" s="2613">
        <v>5.5800000000000002E-2</v>
      </c>
      <c r="H1004" s="2613">
        <v>4.8600000000000004E-2</v>
      </c>
      <c r="I1004" s="2613">
        <v>2.7600000000000003E-2</v>
      </c>
      <c r="J1004" s="2613">
        <v>0</v>
      </c>
      <c r="K1004" s="2613">
        <v>0</v>
      </c>
      <c r="L1004" s="2613">
        <v>0</v>
      </c>
      <c r="M1004" s="2613">
        <v>3.0600000000000002E-2</v>
      </c>
      <c r="N1004" s="2613">
        <v>2.46E-2</v>
      </c>
      <c r="O1004" s="2613">
        <v>0</v>
      </c>
      <c r="P1004" s="2613">
        <v>0</v>
      </c>
      <c r="Q1004" s="2613">
        <v>0</v>
      </c>
      <c r="R1004" s="2613">
        <v>4.2000000000000006E-3</v>
      </c>
      <c r="S1004" s="2613">
        <v>1.44E-2</v>
      </c>
      <c r="T1004" s="2613">
        <v>1.6199999999999999E-2</v>
      </c>
      <c r="U1004" s="2613">
        <v>3.0000000000000001E-3</v>
      </c>
      <c r="V1004" s="2613">
        <v>0</v>
      </c>
      <c r="W1004" s="2613">
        <v>0</v>
      </c>
      <c r="X1004" s="2613">
        <v>5.9999999999999995E-4</v>
      </c>
      <c r="Y1004" s="2613">
        <v>1.6800000000000002E-2</v>
      </c>
      <c r="Z1004" s="2613">
        <v>1.8E-3</v>
      </c>
      <c r="AA1004" s="2613">
        <v>7.1999999999999995E-2</v>
      </c>
      <c r="AB1004" s="2613">
        <v>6.4799999999999996E-2</v>
      </c>
      <c r="AC1004" s="117">
        <f>SUM(E1004:AB1004)</f>
        <v>0.46860000000000002</v>
      </c>
    </row>
    <row r="1005" spans="1:30" s="4" customFormat="1" ht="12" x14ac:dyDescent="0.2">
      <c r="A1005" s="2852"/>
      <c r="B1005" s="2710"/>
      <c r="C1005" s="11" t="s">
        <v>8</v>
      </c>
      <c r="D1005" s="1201" t="s">
        <v>505</v>
      </c>
      <c r="E1005" s="719">
        <f>E1003*64</f>
        <v>0</v>
      </c>
      <c r="F1005" s="719">
        <f t="shared" ref="F1005:AB1005" si="271">F1003*64</f>
        <v>0</v>
      </c>
      <c r="G1005" s="719">
        <f t="shared" si="271"/>
        <v>0</v>
      </c>
      <c r="H1005" s="766">
        <f t="shared" si="271"/>
        <v>0</v>
      </c>
      <c r="I1005" s="719">
        <f t="shared" si="271"/>
        <v>0</v>
      </c>
      <c r="J1005" s="719">
        <f t="shared" si="271"/>
        <v>0</v>
      </c>
      <c r="K1005" s="719">
        <f t="shared" si="271"/>
        <v>0</v>
      </c>
      <c r="L1005" s="719">
        <f t="shared" si="271"/>
        <v>0</v>
      </c>
      <c r="M1005" s="719">
        <f t="shared" si="271"/>
        <v>0</v>
      </c>
      <c r="N1005" s="766">
        <f t="shared" si="271"/>
        <v>0</v>
      </c>
      <c r="O1005" s="719">
        <f t="shared" si="271"/>
        <v>7.6799999999999993E-2</v>
      </c>
      <c r="P1005" s="719">
        <f t="shared" si="271"/>
        <v>0</v>
      </c>
      <c r="Q1005" s="719">
        <f t="shared" si="271"/>
        <v>0</v>
      </c>
      <c r="R1005" s="719">
        <f t="shared" si="271"/>
        <v>0.15359999999999999</v>
      </c>
      <c r="S1005" s="719">
        <f t="shared" si="271"/>
        <v>0</v>
      </c>
      <c r="T1005" s="719">
        <f t="shared" si="271"/>
        <v>0</v>
      </c>
      <c r="U1005" s="719">
        <f t="shared" si="271"/>
        <v>0</v>
      </c>
      <c r="V1005" s="766">
        <f t="shared" si="271"/>
        <v>0</v>
      </c>
      <c r="W1005" s="719">
        <f t="shared" si="271"/>
        <v>0</v>
      </c>
      <c r="X1005" s="719">
        <f t="shared" si="271"/>
        <v>0</v>
      </c>
      <c r="Y1005" s="719">
        <f t="shared" si="271"/>
        <v>0</v>
      </c>
      <c r="Z1005" s="719">
        <f t="shared" si="271"/>
        <v>0</v>
      </c>
      <c r="AA1005" s="719">
        <f t="shared" si="271"/>
        <v>0</v>
      </c>
      <c r="AB1005" s="719">
        <f t="shared" si="271"/>
        <v>0</v>
      </c>
      <c r="AC1005" s="118"/>
      <c r="AD1005" s="103"/>
    </row>
    <row r="1006" spans="1:30" s="4" customFormat="1" ht="12" thickBot="1" x14ac:dyDescent="0.25">
      <c r="A1006" s="2853"/>
      <c r="B1006" s="2729"/>
      <c r="C1006" s="45" t="s">
        <v>16</v>
      </c>
      <c r="D1006" s="1223"/>
      <c r="E1006" s="126" t="e">
        <f t="shared" ref="E1006:AC1006" si="272">E1004/E1003</f>
        <v>#DIV/0!</v>
      </c>
      <c r="F1006" s="126" t="e">
        <f t="shared" si="272"/>
        <v>#DIV/0!</v>
      </c>
      <c r="G1006" s="126" t="e">
        <f t="shared" si="272"/>
        <v>#DIV/0!</v>
      </c>
      <c r="H1006" s="444" t="e">
        <f t="shared" si="272"/>
        <v>#DIV/0!</v>
      </c>
      <c r="I1006" s="126" t="e">
        <f t="shared" si="272"/>
        <v>#DIV/0!</v>
      </c>
      <c r="J1006" s="126" t="e">
        <f t="shared" si="272"/>
        <v>#DIV/0!</v>
      </c>
      <c r="K1006" s="126" t="e">
        <f t="shared" si="272"/>
        <v>#DIV/0!</v>
      </c>
      <c r="L1006" s="126" t="e">
        <f t="shared" si="272"/>
        <v>#DIV/0!</v>
      </c>
      <c r="M1006" s="126" t="e">
        <f t="shared" si="272"/>
        <v>#DIV/0!</v>
      </c>
      <c r="N1006" s="444" t="e">
        <f t="shared" si="272"/>
        <v>#DIV/0!</v>
      </c>
      <c r="O1006" s="126">
        <f t="shared" si="272"/>
        <v>0</v>
      </c>
      <c r="P1006" s="126" t="e">
        <f t="shared" si="272"/>
        <v>#DIV/0!</v>
      </c>
      <c r="Q1006" s="126" t="e">
        <f t="shared" si="272"/>
        <v>#DIV/0!</v>
      </c>
      <c r="R1006" s="126">
        <f t="shared" si="272"/>
        <v>1.7500000000000004</v>
      </c>
      <c r="S1006" s="126" t="e">
        <f t="shared" si="272"/>
        <v>#DIV/0!</v>
      </c>
      <c r="T1006" s="126" t="e">
        <f t="shared" si="272"/>
        <v>#DIV/0!</v>
      </c>
      <c r="U1006" s="126" t="e">
        <f t="shared" si="272"/>
        <v>#DIV/0!</v>
      </c>
      <c r="V1006" s="444" t="e">
        <f t="shared" si="272"/>
        <v>#DIV/0!</v>
      </c>
      <c r="W1006" s="126" t="e">
        <f t="shared" si="272"/>
        <v>#DIV/0!</v>
      </c>
      <c r="X1006" s="126" t="e">
        <f t="shared" si="272"/>
        <v>#DIV/0!</v>
      </c>
      <c r="Y1006" s="126" t="e">
        <f t="shared" si="272"/>
        <v>#DIV/0!</v>
      </c>
      <c r="Z1006" s="126" t="e">
        <f t="shared" si="272"/>
        <v>#DIV/0!</v>
      </c>
      <c r="AA1006" s="126" t="e">
        <f t="shared" si="272"/>
        <v>#DIV/0!</v>
      </c>
      <c r="AB1006" s="126" t="e">
        <f t="shared" si="272"/>
        <v>#DIV/0!</v>
      </c>
      <c r="AC1006" s="122">
        <f t="shared" si="272"/>
        <v>130.16666666666669</v>
      </c>
    </row>
    <row r="1007" spans="1:30" s="4" customFormat="1" ht="12" x14ac:dyDescent="0.2">
      <c r="A1007" s="2751" t="s">
        <v>113</v>
      </c>
      <c r="B1007" s="2709" t="s">
        <v>245</v>
      </c>
      <c r="C1007" s="10" t="s">
        <v>483</v>
      </c>
      <c r="D1007" s="1203" t="s">
        <v>479</v>
      </c>
      <c r="E1007" s="2613">
        <v>0.1285</v>
      </c>
      <c r="F1007" s="2613">
        <v>0.1237</v>
      </c>
      <c r="G1007" s="2613">
        <v>0.1174</v>
      </c>
      <c r="H1007" s="2613">
        <v>0.1205</v>
      </c>
      <c r="I1007" s="2613">
        <v>0.1172</v>
      </c>
      <c r="J1007" s="2613">
        <v>0.13589999999999999</v>
      </c>
      <c r="K1007" s="2613">
        <v>0.15390000000000001</v>
      </c>
      <c r="L1007" s="2613">
        <v>0.17280000000000001</v>
      </c>
      <c r="M1007" s="2613">
        <v>0.1759</v>
      </c>
      <c r="N1007" s="2613">
        <v>0.17660000000000001</v>
      </c>
      <c r="O1007" s="2613">
        <v>0.1663</v>
      </c>
      <c r="P1007" s="2613">
        <v>0.18559999999999999</v>
      </c>
      <c r="Q1007" s="2613">
        <v>0.20680000000000001</v>
      </c>
      <c r="R1007" s="2613">
        <v>0.19320000000000001</v>
      </c>
      <c r="S1007" s="2613">
        <v>0.18220000000000003</v>
      </c>
      <c r="T1007" s="2613">
        <v>0.18030000000000002</v>
      </c>
      <c r="U1007" s="2613">
        <v>0.1895</v>
      </c>
      <c r="V1007" s="2613">
        <v>0.2026</v>
      </c>
      <c r="W1007" s="2613">
        <v>0.2238</v>
      </c>
      <c r="X1007" s="2613">
        <v>0.20670000000000002</v>
      </c>
      <c r="Y1007" s="2613">
        <v>0.19870000000000002</v>
      </c>
      <c r="Z1007" s="2613">
        <v>0.18890000000000001</v>
      </c>
      <c r="AA1007" s="2613">
        <v>0.1595</v>
      </c>
      <c r="AB1007" s="2613">
        <v>0.1401</v>
      </c>
      <c r="AC1007" s="121">
        <f>SUM(E1007:AB1007)</f>
        <v>4.0466000000000006</v>
      </c>
    </row>
    <row r="1008" spans="1:30" s="4" customFormat="1" ht="12" x14ac:dyDescent="0.2">
      <c r="A1008" s="2852"/>
      <c r="B1008" s="2710"/>
      <c r="C1008" s="11" t="s">
        <v>484</v>
      </c>
      <c r="D1008" s="1201" t="s">
        <v>479</v>
      </c>
      <c r="E1008" s="2613">
        <v>6.7099999999999993E-2</v>
      </c>
      <c r="F1008" s="2613">
        <v>6.4299999999999996E-2</v>
      </c>
      <c r="G1008" s="2613">
        <v>6.1600000000000002E-2</v>
      </c>
      <c r="H1008" s="2613">
        <v>5.9499999999999997E-2</v>
      </c>
      <c r="I1008" s="2613">
        <v>5.9300000000000005E-2</v>
      </c>
      <c r="J1008" s="2613">
        <v>6.0700000000000004E-2</v>
      </c>
      <c r="K1008" s="2613">
        <v>6.3500000000000001E-2</v>
      </c>
      <c r="L1008" s="2613">
        <v>7.1300000000000002E-2</v>
      </c>
      <c r="M1008" s="2613">
        <v>7.3100000000000012E-2</v>
      </c>
      <c r="N1008" s="2613">
        <v>6.9199999999999998E-2</v>
      </c>
      <c r="O1008" s="2613">
        <v>7.3799999999999991E-2</v>
      </c>
      <c r="P1008" s="2613">
        <v>7.85E-2</v>
      </c>
      <c r="Q1008" s="2613">
        <v>8.1200000000000008E-2</v>
      </c>
      <c r="R1008" s="2613">
        <v>7.3799999999999991E-2</v>
      </c>
      <c r="S1008" s="2613">
        <v>7.3700000000000002E-2</v>
      </c>
      <c r="T1008" s="2613">
        <v>7.740000000000001E-2</v>
      </c>
      <c r="U1008" s="2613">
        <v>8.3100000000000007E-2</v>
      </c>
      <c r="V1008" s="2613">
        <v>8.5999999999999993E-2</v>
      </c>
      <c r="W1008" s="2613">
        <v>8.6699999999999999E-2</v>
      </c>
      <c r="X1008" s="2613">
        <v>8.1100000000000005E-2</v>
      </c>
      <c r="Y1008" s="2613">
        <v>7.8700000000000006E-2</v>
      </c>
      <c r="Z1008" s="2613">
        <v>7.7900000000000011E-2</v>
      </c>
      <c r="AA1008" s="2613">
        <v>7.3400000000000007E-2</v>
      </c>
      <c r="AB1008" s="2613">
        <v>6.7699999999999996E-2</v>
      </c>
      <c r="AC1008" s="117">
        <f>SUM(E1008:AB1008)</f>
        <v>1.7426000000000001</v>
      </c>
    </row>
    <row r="1009" spans="1:30" s="4" customFormat="1" ht="12" x14ac:dyDescent="0.2">
      <c r="A1009" s="2852"/>
      <c r="B1009" s="2710"/>
      <c r="C1009" s="11" t="s">
        <v>8</v>
      </c>
      <c r="D1009" s="1201" t="s">
        <v>465</v>
      </c>
      <c r="E1009" s="1868">
        <v>8</v>
      </c>
      <c r="F1009" s="1867">
        <v>7</v>
      </c>
      <c r="G1009" s="1867">
        <v>8</v>
      </c>
      <c r="H1009" s="1867">
        <v>7</v>
      </c>
      <c r="I1009" s="1867">
        <v>7</v>
      </c>
      <c r="J1009" s="1867">
        <v>8</v>
      </c>
      <c r="K1009" s="1867">
        <v>10</v>
      </c>
      <c r="L1009" s="1867">
        <v>11</v>
      </c>
      <c r="M1009" s="1867">
        <v>10</v>
      </c>
      <c r="N1009" s="1867">
        <v>10</v>
      </c>
      <c r="O1009" s="1867">
        <v>11</v>
      </c>
      <c r="P1009" s="1867">
        <v>12</v>
      </c>
      <c r="Q1009" s="1867">
        <v>11</v>
      </c>
      <c r="R1009" s="1867">
        <v>11</v>
      </c>
      <c r="S1009" s="1867">
        <v>11</v>
      </c>
      <c r="T1009" s="1867">
        <v>11</v>
      </c>
      <c r="U1009" s="1867">
        <v>12</v>
      </c>
      <c r="V1009" s="1867">
        <v>12</v>
      </c>
      <c r="W1009" s="1867">
        <v>13</v>
      </c>
      <c r="X1009" s="1867">
        <v>11</v>
      </c>
      <c r="Y1009" s="1867">
        <v>12</v>
      </c>
      <c r="Z1009" s="1867">
        <v>11</v>
      </c>
      <c r="AA1009" s="1867">
        <v>8</v>
      </c>
      <c r="AB1009" s="1869">
        <v>8</v>
      </c>
      <c r="AC1009" s="118"/>
      <c r="AD1009" s="103"/>
    </row>
    <row r="1010" spans="1:30" s="4" customFormat="1" ht="12" thickBot="1" x14ac:dyDescent="0.25">
      <c r="A1010" s="2853"/>
      <c r="B1010" s="2729"/>
      <c r="C1010" s="45" t="s">
        <v>16</v>
      </c>
      <c r="D1010" s="1223"/>
      <c r="E1010" s="126">
        <f t="shared" ref="E1010:AC1010" si="273">E1008/E1007</f>
        <v>0.52217898832684817</v>
      </c>
      <c r="F1010" s="126">
        <f t="shared" si="273"/>
        <v>0.51980598221503638</v>
      </c>
      <c r="G1010" s="126">
        <f t="shared" si="273"/>
        <v>0.52470187393526402</v>
      </c>
      <c r="H1010" s="444">
        <f t="shared" si="273"/>
        <v>0.49377593360995847</v>
      </c>
      <c r="I1010" s="126">
        <f t="shared" si="273"/>
        <v>0.50597269624573382</v>
      </c>
      <c r="J1010" s="126">
        <f t="shared" si="273"/>
        <v>0.44665194996320828</v>
      </c>
      <c r="K1010" s="126">
        <f t="shared" si="273"/>
        <v>0.41260558804418451</v>
      </c>
      <c r="L1010" s="126">
        <f t="shared" si="273"/>
        <v>0.41261574074074076</v>
      </c>
      <c r="M1010" s="126">
        <f t="shared" si="273"/>
        <v>0.4155770324047755</v>
      </c>
      <c r="N1010" s="444">
        <f t="shared" si="273"/>
        <v>0.39184597961494899</v>
      </c>
      <c r="O1010" s="126">
        <f t="shared" si="273"/>
        <v>0.44377630787733008</v>
      </c>
      <c r="P1010" s="126">
        <f t="shared" si="273"/>
        <v>0.42295258620689657</v>
      </c>
      <c r="Q1010" s="126">
        <f t="shared" si="273"/>
        <v>0.39264990328820115</v>
      </c>
      <c r="R1010" s="126">
        <f t="shared" si="273"/>
        <v>0.3819875776397515</v>
      </c>
      <c r="S1010" s="126">
        <f t="shared" si="273"/>
        <v>0.40450054884742037</v>
      </c>
      <c r="T1010" s="126">
        <f t="shared" si="273"/>
        <v>0.42928452579034942</v>
      </c>
      <c r="U1010" s="126">
        <f t="shared" si="273"/>
        <v>0.4385224274406333</v>
      </c>
      <c r="V1010" s="444">
        <f t="shared" si="273"/>
        <v>0.42448173741362288</v>
      </c>
      <c r="W1010" s="126">
        <f t="shared" si="273"/>
        <v>0.38739946380697049</v>
      </c>
      <c r="X1010" s="126">
        <f t="shared" si="273"/>
        <v>0.39235607160135461</v>
      </c>
      <c r="Y1010" s="126">
        <f t="shared" si="273"/>
        <v>0.39607448414695523</v>
      </c>
      <c r="Z1010" s="126">
        <f t="shared" si="273"/>
        <v>0.41238750661725782</v>
      </c>
      <c r="AA1010" s="126">
        <f t="shared" si="273"/>
        <v>0.46018808777429471</v>
      </c>
      <c r="AB1010" s="126">
        <f t="shared" si="273"/>
        <v>0.48322626695217696</v>
      </c>
      <c r="AC1010" s="122">
        <f t="shared" si="273"/>
        <v>0.43063312410418619</v>
      </c>
    </row>
    <row r="1011" spans="1:30" s="4" customFormat="1" ht="12" x14ac:dyDescent="0.2">
      <c r="A1011" s="2751" t="s">
        <v>116</v>
      </c>
      <c r="B1011" s="2709" t="s">
        <v>246</v>
      </c>
      <c r="C1011" s="10" t="s">
        <v>483</v>
      </c>
      <c r="D1011" s="1203" t="s">
        <v>479</v>
      </c>
      <c r="E1011" s="2613">
        <v>0.30599999999999999</v>
      </c>
      <c r="F1011" s="2613">
        <v>0.3216</v>
      </c>
      <c r="G1011" s="2613">
        <v>0.30480000000000002</v>
      </c>
      <c r="H1011" s="2613">
        <v>0.30480000000000002</v>
      </c>
      <c r="I1011" s="2613">
        <v>0.30780000000000002</v>
      </c>
      <c r="J1011" s="2613">
        <v>0.2646</v>
      </c>
      <c r="K1011" s="2613">
        <v>0.27600000000000002</v>
      </c>
      <c r="L1011" s="2613">
        <v>0.2928</v>
      </c>
      <c r="M1011" s="2613">
        <v>0.53639999999999999</v>
      </c>
      <c r="N1011" s="2613">
        <v>0.64019999999999999</v>
      </c>
      <c r="O1011" s="2613">
        <v>0.55200000000000005</v>
      </c>
      <c r="P1011" s="2613">
        <v>0.56040000000000001</v>
      </c>
      <c r="Q1011" s="2613">
        <v>0.51419999999999999</v>
      </c>
      <c r="R1011" s="2613">
        <v>0.69059999999999999</v>
      </c>
      <c r="S1011" s="2613">
        <v>0.6804</v>
      </c>
      <c r="T1011" s="2613">
        <v>0.65400000000000003</v>
      </c>
      <c r="U1011" s="2613">
        <v>0.56399999999999995</v>
      </c>
      <c r="V1011" s="2613">
        <v>0.37019999999999997</v>
      </c>
      <c r="W1011" s="2613">
        <v>0.34079999999999999</v>
      </c>
      <c r="X1011" s="2613">
        <v>0.25739999999999996</v>
      </c>
      <c r="Y1011" s="2613">
        <v>0.31619999999999998</v>
      </c>
      <c r="Z1011" s="2613">
        <v>0.3276</v>
      </c>
      <c r="AA1011" s="2613">
        <v>0.33660000000000001</v>
      </c>
      <c r="AB1011" s="2613">
        <v>0.33479999999999999</v>
      </c>
      <c r="AC1011" s="121">
        <f>SUM(E1011:AB1011)</f>
        <v>10.054200000000002</v>
      </c>
    </row>
    <row r="1012" spans="1:30" s="4" customFormat="1" ht="12" x14ac:dyDescent="0.2">
      <c r="A1012" s="2852"/>
      <c r="B1012" s="2710"/>
      <c r="C1012" s="11" t="s">
        <v>484</v>
      </c>
      <c r="D1012" s="1201" t="s">
        <v>479</v>
      </c>
      <c r="E1012" s="2613">
        <v>0.11700000000000001</v>
      </c>
      <c r="F1012" s="2613">
        <v>0.129</v>
      </c>
      <c r="G1012" s="2613">
        <v>0.108</v>
      </c>
      <c r="H1012" s="2613">
        <v>0.1278</v>
      </c>
      <c r="I1012" s="2613">
        <v>0.12840000000000001</v>
      </c>
      <c r="J1012" s="2613">
        <v>8.1000000000000003E-2</v>
      </c>
      <c r="K1012" s="2613">
        <v>7.1999999999999995E-2</v>
      </c>
      <c r="L1012" s="2613">
        <v>8.2200000000000009E-2</v>
      </c>
      <c r="M1012" s="2613">
        <v>0.30299999999999999</v>
      </c>
      <c r="N1012" s="2613">
        <v>0.43980000000000002</v>
      </c>
      <c r="O1012" s="2613">
        <v>0.19140000000000001</v>
      </c>
      <c r="P1012" s="2613">
        <v>0.20880000000000001</v>
      </c>
      <c r="Q1012" s="2613">
        <v>0.17760000000000001</v>
      </c>
      <c r="R1012" s="2613">
        <v>0.47699999999999998</v>
      </c>
      <c r="S1012" s="2613">
        <v>0.51600000000000001</v>
      </c>
      <c r="T1012" s="2613">
        <v>0.498</v>
      </c>
      <c r="U1012" s="2613">
        <v>0.34379999999999999</v>
      </c>
      <c r="V1012" s="2613">
        <v>0.1542</v>
      </c>
      <c r="W1012" s="2613">
        <v>0.13800000000000001</v>
      </c>
      <c r="X1012" s="2613">
        <v>8.3400000000000002E-2</v>
      </c>
      <c r="Y1012" s="2613">
        <v>0.13500000000000001</v>
      </c>
      <c r="Z1012" s="2613">
        <v>0.1368</v>
      </c>
      <c r="AA1012" s="2613">
        <v>0.13800000000000001</v>
      </c>
      <c r="AB1012" s="2613">
        <v>0.1434</v>
      </c>
      <c r="AC1012" s="117">
        <f>SUM(E1012:AB1012)</f>
        <v>4.9295999999999998</v>
      </c>
    </row>
    <row r="1013" spans="1:30" s="4" customFormat="1" ht="12" x14ac:dyDescent="0.2">
      <c r="A1013" s="2852"/>
      <c r="B1013" s="2710"/>
      <c r="C1013" s="11" t="s">
        <v>8</v>
      </c>
      <c r="D1013" s="1201" t="s">
        <v>465</v>
      </c>
      <c r="E1013" s="1841">
        <v>17</v>
      </c>
      <c r="F1013" s="1840">
        <v>18</v>
      </c>
      <c r="G1013" s="1840">
        <v>15</v>
      </c>
      <c r="H1013" s="1840">
        <v>23</v>
      </c>
      <c r="I1013" s="1840">
        <v>16</v>
      </c>
      <c r="J1013" s="1840">
        <v>15</v>
      </c>
      <c r="K1013" s="1840">
        <v>14</v>
      </c>
      <c r="L1013" s="1840">
        <v>20</v>
      </c>
      <c r="M1013" s="1840">
        <v>45</v>
      </c>
      <c r="N1013" s="1840">
        <v>29</v>
      </c>
      <c r="O1013" s="1840">
        <v>31</v>
      </c>
      <c r="P1013" s="1840">
        <v>32</v>
      </c>
      <c r="Q1013" s="1840">
        <v>29</v>
      </c>
      <c r="R1013" s="1840">
        <v>49</v>
      </c>
      <c r="S1013" s="1840">
        <v>41</v>
      </c>
      <c r="T1013" s="1840">
        <v>47</v>
      </c>
      <c r="U1013" s="1840">
        <v>25</v>
      </c>
      <c r="V1013" s="1840">
        <v>22</v>
      </c>
      <c r="W1013" s="1840">
        <v>13</v>
      </c>
      <c r="X1013" s="1840">
        <v>17</v>
      </c>
      <c r="Y1013" s="1840">
        <v>17</v>
      </c>
      <c r="Z1013" s="1840">
        <v>19</v>
      </c>
      <c r="AA1013" s="1840">
        <v>19</v>
      </c>
      <c r="AB1013" s="1842">
        <v>19</v>
      </c>
      <c r="AC1013" s="118"/>
    </row>
    <row r="1014" spans="1:30" s="4" customFormat="1" ht="12" thickBot="1" x14ac:dyDescent="0.25">
      <c r="A1014" s="2853"/>
      <c r="B1014" s="2729"/>
      <c r="C1014" s="45" t="s">
        <v>16</v>
      </c>
      <c r="D1014" s="1223"/>
      <c r="E1014" s="126">
        <f t="shared" ref="E1014:AC1014" si="274">E1012/E1011</f>
        <v>0.38235294117647062</v>
      </c>
      <c r="F1014" s="126">
        <f t="shared" si="274"/>
        <v>0.40111940298507465</v>
      </c>
      <c r="G1014" s="126">
        <f t="shared" si="274"/>
        <v>0.3543307086614173</v>
      </c>
      <c r="H1014" s="444">
        <f t="shared" si="274"/>
        <v>0.41929133858267714</v>
      </c>
      <c r="I1014" s="126">
        <f t="shared" si="274"/>
        <v>0.41715399610136455</v>
      </c>
      <c r="J1014" s="126">
        <f t="shared" si="274"/>
        <v>0.30612244897959184</v>
      </c>
      <c r="K1014" s="126">
        <f t="shared" si="274"/>
        <v>0.26086956521739124</v>
      </c>
      <c r="L1014" s="126">
        <f t="shared" si="274"/>
        <v>0.28073770491803279</v>
      </c>
      <c r="M1014" s="126">
        <f t="shared" si="274"/>
        <v>0.56487695749440714</v>
      </c>
      <c r="N1014" s="444">
        <f t="shared" si="274"/>
        <v>0.68697282099343959</v>
      </c>
      <c r="O1014" s="126">
        <f t="shared" si="274"/>
        <v>0.34673913043478261</v>
      </c>
      <c r="P1014" s="126">
        <f t="shared" si="274"/>
        <v>0.37259100642398291</v>
      </c>
      <c r="Q1014" s="126">
        <f t="shared" si="274"/>
        <v>0.34539089848308052</v>
      </c>
      <c r="R1014" s="126">
        <f t="shared" si="274"/>
        <v>0.69070373588184186</v>
      </c>
      <c r="S1014" s="126">
        <f t="shared" si="274"/>
        <v>0.75837742504409178</v>
      </c>
      <c r="T1014" s="126">
        <f t="shared" si="274"/>
        <v>0.76146788990825687</v>
      </c>
      <c r="U1014" s="126">
        <f t="shared" si="274"/>
        <v>0.6095744680851064</v>
      </c>
      <c r="V1014" s="444">
        <f t="shared" si="274"/>
        <v>0.41653160453808757</v>
      </c>
      <c r="W1014" s="126">
        <f t="shared" si="274"/>
        <v>0.4049295774647888</v>
      </c>
      <c r="X1014" s="126">
        <f t="shared" si="274"/>
        <v>0.32400932400932408</v>
      </c>
      <c r="Y1014" s="126">
        <f t="shared" si="274"/>
        <v>0.42694497153700195</v>
      </c>
      <c r="Z1014" s="126">
        <f t="shared" si="274"/>
        <v>0.4175824175824176</v>
      </c>
      <c r="AA1014" s="126">
        <f t="shared" si="274"/>
        <v>0.40998217468805709</v>
      </c>
      <c r="AB1014" s="126">
        <f t="shared" si="274"/>
        <v>0.42831541218637992</v>
      </c>
      <c r="AC1014" s="122">
        <f t="shared" si="274"/>
        <v>0.49030256012412715</v>
      </c>
    </row>
    <row r="1015" spans="1:30" s="4" customFormat="1" ht="12" x14ac:dyDescent="0.2">
      <c r="A1015" s="2751" t="s">
        <v>117</v>
      </c>
      <c r="B1015" s="2709" t="s">
        <v>245</v>
      </c>
      <c r="C1015" s="10" t="s">
        <v>483</v>
      </c>
      <c r="D1015" s="1203" t="s">
        <v>479</v>
      </c>
      <c r="E1015" s="2613">
        <v>8.115E-2</v>
      </c>
      <c r="F1015" s="2613">
        <v>8.1000000000000003E-2</v>
      </c>
      <c r="G1015" s="2613">
        <v>8.0549999999999997E-2</v>
      </c>
      <c r="H1015" s="2613">
        <v>8.0700000000000008E-2</v>
      </c>
      <c r="I1015" s="2613">
        <v>8.2200000000000009E-2</v>
      </c>
      <c r="J1015" s="2613">
        <v>8.2500000000000004E-2</v>
      </c>
      <c r="K1015" s="2613">
        <v>8.2350000000000007E-2</v>
      </c>
      <c r="L1015" s="2613">
        <v>0.14474999999999999</v>
      </c>
      <c r="M1015" s="2613">
        <v>0.19635</v>
      </c>
      <c r="N1015" s="2613">
        <v>0.1986</v>
      </c>
      <c r="O1015" s="2613">
        <v>0.19920000000000002</v>
      </c>
      <c r="P1015" s="2613">
        <v>0.19215000000000002</v>
      </c>
      <c r="Q1015" s="2613">
        <v>0.20565</v>
      </c>
      <c r="R1015" s="2613">
        <v>0.18225</v>
      </c>
      <c r="S1015" s="2613">
        <v>0.18074999999999999</v>
      </c>
      <c r="T1015" s="2613">
        <v>0.1641</v>
      </c>
      <c r="U1015" s="2613">
        <v>0.14130000000000001</v>
      </c>
      <c r="V1015" s="2613">
        <v>0.10845</v>
      </c>
      <c r="W1015" s="2613">
        <v>0.10199999999999999</v>
      </c>
      <c r="X1015" s="2613">
        <v>9.6750000000000003E-2</v>
      </c>
      <c r="Y1015" s="2613">
        <v>9.5400000000000013E-2</v>
      </c>
      <c r="Z1015" s="2613">
        <v>9.5549999999999996E-2</v>
      </c>
      <c r="AA1015" s="2613">
        <v>9.4950000000000007E-2</v>
      </c>
      <c r="AB1015" s="2613">
        <v>9.4350000000000003E-2</v>
      </c>
      <c r="AC1015" s="121">
        <f>SUM(E1015:AB1015)</f>
        <v>3.0629999999999997</v>
      </c>
    </row>
    <row r="1016" spans="1:30" s="4" customFormat="1" ht="12" x14ac:dyDescent="0.2">
      <c r="A1016" s="2852"/>
      <c r="B1016" s="2710"/>
      <c r="C1016" s="11" t="s">
        <v>484</v>
      </c>
      <c r="D1016" s="1201" t="s">
        <v>479</v>
      </c>
      <c r="E1016" s="2613">
        <v>2.4E-2</v>
      </c>
      <c r="F1016" s="2613">
        <v>2.3550000000000001E-2</v>
      </c>
      <c r="G1016" s="2613">
        <v>2.3550000000000001E-2</v>
      </c>
      <c r="H1016" s="2613">
        <v>2.3550000000000001E-2</v>
      </c>
      <c r="I1016" s="2613">
        <v>2.2949999999999998E-2</v>
      </c>
      <c r="J1016" s="2613">
        <v>2.4E-2</v>
      </c>
      <c r="K1016" s="2613">
        <v>2.445E-2</v>
      </c>
      <c r="L1016" s="2613">
        <v>3.1949999999999999E-2</v>
      </c>
      <c r="M1016" s="2613">
        <v>3.6749999999999998E-2</v>
      </c>
      <c r="N1016" s="2613">
        <v>3.7800000000000007E-2</v>
      </c>
      <c r="O1016" s="2613">
        <v>4.1250000000000002E-2</v>
      </c>
      <c r="P1016" s="2613">
        <v>4.1550000000000004E-2</v>
      </c>
      <c r="Q1016" s="2613">
        <v>4.4999999999999998E-2</v>
      </c>
      <c r="R1016" s="2613">
        <v>3.7499999999999999E-2</v>
      </c>
      <c r="S1016" s="2613">
        <v>3.7800000000000007E-2</v>
      </c>
      <c r="T1016" s="2613">
        <v>3.5700000000000003E-2</v>
      </c>
      <c r="U1016" s="2613">
        <v>3.0150000000000003E-2</v>
      </c>
      <c r="V1016" s="2613">
        <v>2.835E-2</v>
      </c>
      <c r="W1016" s="2613">
        <v>2.835E-2</v>
      </c>
      <c r="X1016" s="2613">
        <v>2.9250000000000002E-2</v>
      </c>
      <c r="Y1016" s="2613">
        <v>2.8500000000000001E-2</v>
      </c>
      <c r="Z1016" s="2613">
        <v>2.895E-2</v>
      </c>
      <c r="AA1016" s="2613">
        <v>2.8799999999999999E-2</v>
      </c>
      <c r="AB1016" s="2613">
        <v>2.6699999999999998E-2</v>
      </c>
      <c r="AC1016" s="117">
        <f>SUM(E1016:AB1016)</f>
        <v>0.74039999999999995</v>
      </c>
    </row>
    <row r="1017" spans="1:30" s="4" customFormat="1" ht="12" x14ac:dyDescent="0.2">
      <c r="A1017" s="2852"/>
      <c r="B1017" s="2710"/>
      <c r="C1017" s="11" t="s">
        <v>8</v>
      </c>
      <c r="D1017" s="1201" t="s">
        <v>465</v>
      </c>
      <c r="E1017" s="1859">
        <v>4</v>
      </c>
      <c r="F1017" s="1858">
        <v>4</v>
      </c>
      <c r="G1017" s="1858">
        <v>4</v>
      </c>
      <c r="H1017" s="1858">
        <v>4</v>
      </c>
      <c r="I1017" s="1858">
        <v>4</v>
      </c>
      <c r="J1017" s="1858">
        <v>5</v>
      </c>
      <c r="K1017" s="1858">
        <v>7</v>
      </c>
      <c r="L1017" s="1858">
        <v>9</v>
      </c>
      <c r="M1017" s="1858">
        <v>11</v>
      </c>
      <c r="N1017" s="1858">
        <v>12</v>
      </c>
      <c r="O1017" s="1858">
        <v>10</v>
      </c>
      <c r="P1017" s="1858">
        <v>12</v>
      </c>
      <c r="Q1017" s="1858">
        <v>12</v>
      </c>
      <c r="R1017" s="1858">
        <v>11</v>
      </c>
      <c r="S1017" s="1858">
        <v>9</v>
      </c>
      <c r="T1017" s="1858">
        <v>8</v>
      </c>
      <c r="U1017" s="1858">
        <v>6</v>
      </c>
      <c r="V1017" s="1858">
        <v>5</v>
      </c>
      <c r="W1017" s="1858">
        <v>6</v>
      </c>
      <c r="X1017" s="1858">
        <v>5</v>
      </c>
      <c r="Y1017" s="1858">
        <v>5</v>
      </c>
      <c r="Z1017" s="1858">
        <v>5</v>
      </c>
      <c r="AA1017" s="1858">
        <v>5</v>
      </c>
      <c r="AB1017" s="1860">
        <v>5</v>
      </c>
      <c r="AC1017" s="118"/>
    </row>
    <row r="1018" spans="1:30" s="4" customFormat="1" ht="12" thickBot="1" x14ac:dyDescent="0.25">
      <c r="A1018" s="2874"/>
      <c r="B1018" s="2711"/>
      <c r="C1018" s="46" t="s">
        <v>16</v>
      </c>
      <c r="D1018" s="1224"/>
      <c r="E1018" s="292">
        <f t="shared" ref="E1018:AC1018" si="275">E1016/E1015</f>
        <v>0.29574861367837341</v>
      </c>
      <c r="F1018" s="292">
        <f t="shared" si="275"/>
        <v>0.29074074074074074</v>
      </c>
      <c r="G1018" s="292">
        <f t="shared" si="275"/>
        <v>0.29236499068901306</v>
      </c>
      <c r="H1018" s="466">
        <f t="shared" si="275"/>
        <v>0.29182156133828996</v>
      </c>
      <c r="I1018" s="292">
        <f t="shared" si="275"/>
        <v>0.27919708029197077</v>
      </c>
      <c r="J1018" s="292">
        <f t="shared" si="275"/>
        <v>0.29090909090909089</v>
      </c>
      <c r="K1018" s="292">
        <f t="shared" si="275"/>
        <v>0.29690346083788705</v>
      </c>
      <c r="L1018" s="292">
        <f t="shared" si="275"/>
        <v>0.22072538860103627</v>
      </c>
      <c r="M1018" s="292">
        <f t="shared" si="275"/>
        <v>0.18716577540106952</v>
      </c>
      <c r="N1018" s="466">
        <f t="shared" si="275"/>
        <v>0.19033232628398794</v>
      </c>
      <c r="O1018" s="292">
        <f t="shared" si="275"/>
        <v>0.20707831325301204</v>
      </c>
      <c r="P1018" s="292">
        <f t="shared" si="275"/>
        <v>0.21623731459797033</v>
      </c>
      <c r="Q1018" s="292">
        <f t="shared" si="275"/>
        <v>0.21881838074398249</v>
      </c>
      <c r="R1018" s="292">
        <f t="shared" si="275"/>
        <v>0.20576131687242799</v>
      </c>
      <c r="S1018" s="292">
        <f t="shared" si="275"/>
        <v>0.20912863070539423</v>
      </c>
      <c r="T1018" s="292">
        <f t="shared" si="275"/>
        <v>0.21755027422303475</v>
      </c>
      <c r="U1018" s="292">
        <f t="shared" si="275"/>
        <v>0.21337579617834396</v>
      </c>
      <c r="V1018" s="466">
        <f t="shared" si="275"/>
        <v>0.26141078838174275</v>
      </c>
      <c r="W1018" s="292">
        <f t="shared" si="275"/>
        <v>0.27794117647058825</v>
      </c>
      <c r="X1018" s="292">
        <f t="shared" si="275"/>
        <v>0.30232558139534882</v>
      </c>
      <c r="Y1018" s="292">
        <f t="shared" si="275"/>
        <v>0.29874213836477986</v>
      </c>
      <c r="Z1018" s="292">
        <f t="shared" si="275"/>
        <v>0.30298273155416011</v>
      </c>
      <c r="AA1018" s="292">
        <f t="shared" si="275"/>
        <v>0.30331753554502366</v>
      </c>
      <c r="AB1018" s="292">
        <f t="shared" si="275"/>
        <v>0.28298887122416533</v>
      </c>
      <c r="AC1018" s="184">
        <f t="shared" si="275"/>
        <v>0.24172380019588638</v>
      </c>
    </row>
    <row r="1019" spans="1:30" s="4" customFormat="1" ht="12" customHeight="1" x14ac:dyDescent="0.2">
      <c r="A1019" s="2751" t="s">
        <v>104</v>
      </c>
      <c r="B1019" s="2709" t="s">
        <v>182</v>
      </c>
      <c r="C1019" s="10" t="s">
        <v>483</v>
      </c>
      <c r="D1019" s="1203" t="s">
        <v>479</v>
      </c>
      <c r="E1019" s="2613">
        <v>0.14020000000000002</v>
      </c>
      <c r="F1019" s="2613">
        <v>0.62080000000000002</v>
      </c>
      <c r="G1019" s="2613">
        <v>0.26300000000000001</v>
      </c>
      <c r="H1019" s="2613">
        <v>0.36840000000000006</v>
      </c>
      <c r="I1019" s="2613">
        <v>0.52139999999999997</v>
      </c>
      <c r="J1019" s="2613">
        <v>0.13119999999999998</v>
      </c>
      <c r="K1019" s="2613">
        <v>0.1172</v>
      </c>
      <c r="L1019" s="2613">
        <v>0.125</v>
      </c>
      <c r="M1019" s="2613">
        <v>0.16400000000000001</v>
      </c>
      <c r="N1019" s="2613">
        <v>0.16340000000000002</v>
      </c>
      <c r="O1019" s="2613">
        <v>0.1394</v>
      </c>
      <c r="P1019" s="2613">
        <v>0.2394</v>
      </c>
      <c r="Q1019" s="2613">
        <v>0.41260000000000002</v>
      </c>
      <c r="R1019" s="2613">
        <v>0.13500000000000001</v>
      </c>
      <c r="S1019" s="2613">
        <v>0.46500000000000002</v>
      </c>
      <c r="T1019" s="2613">
        <v>0.43880000000000002</v>
      </c>
      <c r="U1019" s="2613">
        <v>0.27300000000000002</v>
      </c>
      <c r="V1019" s="2613">
        <v>0.54659999999999997</v>
      </c>
      <c r="W1019" s="2613">
        <v>0.40799999999999997</v>
      </c>
      <c r="X1019" s="2613">
        <v>0.1042</v>
      </c>
      <c r="Y1019" s="2613">
        <v>0.1862</v>
      </c>
      <c r="Z1019" s="2613">
        <v>0.28440000000000004</v>
      </c>
      <c r="AA1019" s="2613">
        <v>0.33640000000000003</v>
      </c>
      <c r="AB1019" s="2613">
        <v>0.57540000000000002</v>
      </c>
      <c r="AC1019" s="121">
        <f>SUM(E1019:AB1019)</f>
        <v>7.1589999999999998</v>
      </c>
      <c r="AD1019" s="661"/>
    </row>
    <row r="1020" spans="1:30" s="4" customFormat="1" ht="12" x14ac:dyDescent="0.2">
      <c r="A1020" s="2852"/>
      <c r="B1020" s="2710"/>
      <c r="C1020" s="11" t="s">
        <v>484</v>
      </c>
      <c r="D1020" s="1201" t="s">
        <v>479</v>
      </c>
      <c r="E1020" s="2613">
        <v>0.156</v>
      </c>
      <c r="F1020" s="2613">
        <v>0.62480000000000002</v>
      </c>
      <c r="G1020" s="2613">
        <v>0.2742</v>
      </c>
      <c r="H1020" s="2613">
        <v>0.3836</v>
      </c>
      <c r="I1020" s="2613">
        <v>0.57940000000000003</v>
      </c>
      <c r="J1020" s="2613">
        <v>0.1424</v>
      </c>
      <c r="K1020" s="2613">
        <v>0.1178</v>
      </c>
      <c r="L1020" s="2613">
        <v>0.12</v>
      </c>
      <c r="M1020" s="2613">
        <v>0.18740000000000001</v>
      </c>
      <c r="N1020" s="2613">
        <v>0.19159999999999999</v>
      </c>
      <c r="O1020" s="2613">
        <v>0.1414</v>
      </c>
      <c r="P1020" s="2613">
        <v>0.27039999999999997</v>
      </c>
      <c r="Q1020" s="2613">
        <v>0.42780000000000001</v>
      </c>
      <c r="R1020" s="2613">
        <v>0.17180000000000001</v>
      </c>
      <c r="S1020" s="2613">
        <v>0.5122000000000001</v>
      </c>
      <c r="T1020" s="2613">
        <v>0.47420000000000001</v>
      </c>
      <c r="U1020" s="2613">
        <v>0.32219999999999999</v>
      </c>
      <c r="V1020" s="2613">
        <v>0.58240000000000003</v>
      </c>
      <c r="W1020" s="2613">
        <v>0.47360000000000002</v>
      </c>
      <c r="X1020" s="2613">
        <v>0.1172</v>
      </c>
      <c r="Y1020" s="2613">
        <v>0.25700000000000001</v>
      </c>
      <c r="Z1020" s="2613">
        <v>0.35560000000000003</v>
      </c>
      <c r="AA1020" s="2613">
        <v>0.38600000000000001</v>
      </c>
      <c r="AB1020" s="2613">
        <v>0.61399999999999999</v>
      </c>
      <c r="AC1020" s="117">
        <f>SUM(E1020:AB1020)</f>
        <v>7.883</v>
      </c>
      <c r="AD1020" s="661"/>
    </row>
    <row r="1021" spans="1:30" s="4" customFormat="1" ht="12" x14ac:dyDescent="0.2">
      <c r="A1021" s="2852"/>
      <c r="B1021" s="2710"/>
      <c r="C1021" s="11" t="s">
        <v>8</v>
      </c>
      <c r="D1021" s="1201" t="s">
        <v>465</v>
      </c>
      <c r="E1021" s="1856">
        <v>19</v>
      </c>
      <c r="F1021" s="1855">
        <v>56</v>
      </c>
      <c r="G1021" s="1855">
        <v>10</v>
      </c>
      <c r="H1021" s="1855">
        <v>52</v>
      </c>
      <c r="I1021" s="1855">
        <v>21</v>
      </c>
      <c r="J1021" s="1855">
        <v>10</v>
      </c>
      <c r="K1021" s="1855">
        <v>9</v>
      </c>
      <c r="L1021" s="1855">
        <v>10</v>
      </c>
      <c r="M1021" s="1855">
        <v>12</v>
      </c>
      <c r="N1021" s="1855">
        <v>11</v>
      </c>
      <c r="O1021" s="1855">
        <v>12</v>
      </c>
      <c r="P1021" s="1855">
        <v>50</v>
      </c>
      <c r="Q1021" s="1855">
        <v>10</v>
      </c>
      <c r="R1021" s="1855">
        <v>10</v>
      </c>
      <c r="S1021" s="1855">
        <v>29</v>
      </c>
      <c r="T1021" s="1855">
        <v>16</v>
      </c>
      <c r="U1021" s="1855">
        <v>51</v>
      </c>
      <c r="V1021" s="1855">
        <v>52</v>
      </c>
      <c r="W1021" s="1855">
        <v>9</v>
      </c>
      <c r="X1021" s="1855">
        <v>9</v>
      </c>
      <c r="Y1021" s="1855">
        <v>14</v>
      </c>
      <c r="Z1021" s="1855">
        <v>12</v>
      </c>
      <c r="AA1021" s="1855">
        <v>43</v>
      </c>
      <c r="AB1021" s="1857">
        <v>59</v>
      </c>
      <c r="AC1021" s="118"/>
    </row>
    <row r="1022" spans="1:30" s="4" customFormat="1" ht="12" thickBot="1" x14ac:dyDescent="0.25">
      <c r="A1022" s="2874"/>
      <c r="B1022" s="2711"/>
      <c r="C1022" s="46" t="s">
        <v>16</v>
      </c>
      <c r="D1022" s="1224"/>
      <c r="E1022" s="292">
        <f t="shared" ref="E1022:AC1022" si="276">E1020/E1019</f>
        <v>1.1126961483594864</v>
      </c>
      <c r="F1022" s="292">
        <f t="shared" si="276"/>
        <v>1.0064432989690721</v>
      </c>
      <c r="G1022" s="292">
        <f t="shared" si="276"/>
        <v>1.0425855513307984</v>
      </c>
      <c r="H1022" s="466">
        <f t="shared" si="276"/>
        <v>1.041259500542888</v>
      </c>
      <c r="I1022" s="292">
        <f t="shared" si="276"/>
        <v>1.1112389719984657</v>
      </c>
      <c r="J1022" s="292">
        <f t="shared" si="276"/>
        <v>1.0853658536585367</v>
      </c>
      <c r="K1022" s="292">
        <f t="shared" si="276"/>
        <v>1.0051194539249146</v>
      </c>
      <c r="L1022" s="292">
        <f t="shared" si="276"/>
        <v>0.96</v>
      </c>
      <c r="M1022" s="292">
        <f t="shared" si="276"/>
        <v>1.1426829268292684</v>
      </c>
      <c r="N1022" s="466">
        <f t="shared" si="276"/>
        <v>1.1725826193390452</v>
      </c>
      <c r="O1022" s="292">
        <f t="shared" si="276"/>
        <v>1.0143472022955524</v>
      </c>
      <c r="P1022" s="292">
        <f t="shared" si="276"/>
        <v>1.1294903926482873</v>
      </c>
      <c r="Q1022" s="292">
        <f t="shared" si="276"/>
        <v>1.0368395540475037</v>
      </c>
      <c r="R1022" s="292">
        <f t="shared" si="276"/>
        <v>1.2725925925925925</v>
      </c>
      <c r="S1022" s="292">
        <f t="shared" si="276"/>
        <v>1.1015053763440861</v>
      </c>
      <c r="T1022" s="292">
        <f t="shared" si="276"/>
        <v>1.0806745670009115</v>
      </c>
      <c r="U1022" s="292">
        <f t="shared" si="276"/>
        <v>1.18021978021978</v>
      </c>
      <c r="V1022" s="466">
        <f t="shared" si="276"/>
        <v>1.065495792169777</v>
      </c>
      <c r="W1022" s="292">
        <f t="shared" si="276"/>
        <v>1.1607843137254903</v>
      </c>
      <c r="X1022" s="292">
        <f t="shared" si="276"/>
        <v>1.1247600767754318</v>
      </c>
      <c r="Y1022" s="292">
        <f t="shared" si="276"/>
        <v>1.3802363050483351</v>
      </c>
      <c r="Z1022" s="292">
        <f t="shared" si="276"/>
        <v>1.2503516174402249</v>
      </c>
      <c r="AA1022" s="292">
        <f t="shared" si="276"/>
        <v>1.1474435196195005</v>
      </c>
      <c r="AB1022" s="292">
        <f>AB1020/AB1019</f>
        <v>1.0670837678136949</v>
      </c>
      <c r="AC1022" s="184">
        <f t="shared" si="276"/>
        <v>1.101131442938958</v>
      </c>
    </row>
    <row r="1023" spans="1:30" s="4" customFormat="1" ht="12" x14ac:dyDescent="0.2">
      <c r="A1023" s="2751" t="s">
        <v>95</v>
      </c>
      <c r="B1023" s="2709" t="s">
        <v>610</v>
      </c>
      <c r="C1023" s="10" t="s">
        <v>483</v>
      </c>
      <c r="D1023" s="1203" t="s">
        <v>479</v>
      </c>
      <c r="E1023" s="2613">
        <v>5.04E-2</v>
      </c>
      <c r="F1023" s="2613">
        <v>4.7100000000000003E-2</v>
      </c>
      <c r="G1023" s="2613">
        <v>4.5600000000000002E-2</v>
      </c>
      <c r="H1023" s="2613">
        <v>4.3950000000000003E-2</v>
      </c>
      <c r="I1023" s="2613">
        <v>4.4850000000000001E-2</v>
      </c>
      <c r="J1023" s="2613">
        <v>5.1150000000000001E-2</v>
      </c>
      <c r="K1023" s="2613">
        <v>5.6850000000000005E-2</v>
      </c>
      <c r="L1023" s="2613">
        <v>6.0749999999999998E-2</v>
      </c>
      <c r="M1023" s="2613">
        <v>7.3950000000000002E-2</v>
      </c>
      <c r="N1023" s="2613">
        <v>7.7850000000000003E-2</v>
      </c>
      <c r="O1023" s="2613">
        <v>8.0850000000000005E-2</v>
      </c>
      <c r="P1023" s="2613">
        <v>8.5199999999999998E-2</v>
      </c>
      <c r="Q1023" s="2613">
        <v>7.3950000000000002E-2</v>
      </c>
      <c r="R1023" s="2613">
        <v>8.0549999999999997E-2</v>
      </c>
      <c r="S1023" s="2613">
        <v>7.9650000000000012E-2</v>
      </c>
      <c r="T1023" s="2613">
        <v>7.9049999999999995E-2</v>
      </c>
      <c r="U1023" s="2613">
        <v>8.3850000000000008E-2</v>
      </c>
      <c r="V1023" s="2613">
        <v>7.4400000000000008E-2</v>
      </c>
      <c r="W1023" s="2613">
        <v>6.4349999999999991E-2</v>
      </c>
      <c r="X1023" s="2613">
        <v>6.5549999999999997E-2</v>
      </c>
      <c r="Y1023" s="2613">
        <v>6.6000000000000003E-2</v>
      </c>
      <c r="Z1023" s="2613">
        <v>6.6900000000000001E-2</v>
      </c>
      <c r="AA1023" s="2613">
        <v>6.1649999999999996E-2</v>
      </c>
      <c r="AB1023" s="2613">
        <v>5.4600000000000003E-2</v>
      </c>
      <c r="AC1023" s="121">
        <f>SUM(E1023:AB1023)</f>
        <v>1.569</v>
      </c>
    </row>
    <row r="1024" spans="1:30" s="4" customFormat="1" ht="12" x14ac:dyDescent="0.2">
      <c r="A1024" s="2852"/>
      <c r="B1024" s="2710"/>
      <c r="C1024" s="11" t="s">
        <v>484</v>
      </c>
      <c r="D1024" s="1201" t="s">
        <v>479</v>
      </c>
      <c r="E1024" s="2613">
        <v>2.0250000000000001E-2</v>
      </c>
      <c r="F1024" s="2613">
        <v>1.7100000000000001E-2</v>
      </c>
      <c r="G1024" s="2613">
        <v>1.77E-2</v>
      </c>
      <c r="H1024" s="2613">
        <v>1.6800000000000002E-2</v>
      </c>
      <c r="I1024" s="2613">
        <v>1.4999999999999999E-2</v>
      </c>
      <c r="J1024" s="2613">
        <v>1.29E-2</v>
      </c>
      <c r="K1024" s="2613">
        <v>1.29E-2</v>
      </c>
      <c r="L1024" s="2613">
        <v>1.455E-2</v>
      </c>
      <c r="M1024" s="2613">
        <v>1.8150000000000003E-2</v>
      </c>
      <c r="N1024" s="2613">
        <v>1.6050000000000002E-2</v>
      </c>
      <c r="O1024" s="2613">
        <v>2.2350000000000002E-2</v>
      </c>
      <c r="P1024" s="2613">
        <v>2.6850000000000002E-2</v>
      </c>
      <c r="Q1024" s="2613">
        <v>1.5450000000000002E-2</v>
      </c>
      <c r="R1024" s="2613">
        <v>2.8500000000000001E-2</v>
      </c>
      <c r="S1024" s="2613">
        <v>2.2650000000000003E-2</v>
      </c>
      <c r="T1024" s="2613">
        <v>1.9800000000000002E-2</v>
      </c>
      <c r="U1024" s="2613">
        <v>2.6550000000000001E-2</v>
      </c>
      <c r="V1024" s="2613">
        <v>2.3400000000000001E-2</v>
      </c>
      <c r="W1024" s="2613">
        <v>1.7400000000000002E-2</v>
      </c>
      <c r="X1024" s="2613">
        <v>1.95E-2</v>
      </c>
      <c r="Y1024" s="2613">
        <v>2.0550000000000002E-2</v>
      </c>
      <c r="Z1024" s="2613">
        <v>2.46E-2</v>
      </c>
      <c r="AA1024" s="2613">
        <v>2.1749999999999999E-2</v>
      </c>
      <c r="AB1024" s="2613">
        <v>1.8900000000000004E-2</v>
      </c>
      <c r="AC1024" s="117">
        <f>SUM(E1024:AB1024)</f>
        <v>0.46965000000000007</v>
      </c>
    </row>
    <row r="1025" spans="1:30" s="4" customFormat="1" ht="12" x14ac:dyDescent="0.2">
      <c r="A1025" s="2852"/>
      <c r="B1025" s="2710"/>
      <c r="C1025" s="11" t="s">
        <v>8</v>
      </c>
      <c r="D1025" s="1201" t="s">
        <v>465</v>
      </c>
      <c r="E1025" s="1865">
        <v>2</v>
      </c>
      <c r="F1025" s="1864">
        <v>2</v>
      </c>
      <c r="G1025" s="1864">
        <v>2</v>
      </c>
      <c r="H1025" s="1864">
        <v>2</v>
      </c>
      <c r="I1025" s="1864">
        <v>2</v>
      </c>
      <c r="J1025" s="1864">
        <v>3</v>
      </c>
      <c r="K1025" s="1864">
        <v>3</v>
      </c>
      <c r="L1025" s="1864">
        <v>3</v>
      </c>
      <c r="M1025" s="1864">
        <v>4</v>
      </c>
      <c r="N1025" s="1864">
        <v>4</v>
      </c>
      <c r="O1025" s="1864">
        <v>4</v>
      </c>
      <c r="P1025" s="1864">
        <v>5</v>
      </c>
      <c r="Q1025" s="1864">
        <v>4</v>
      </c>
      <c r="R1025" s="1864">
        <v>5</v>
      </c>
      <c r="S1025" s="1864">
        <v>4</v>
      </c>
      <c r="T1025" s="1864">
        <v>4</v>
      </c>
      <c r="U1025" s="1864">
        <v>4</v>
      </c>
      <c r="V1025" s="1864">
        <v>5</v>
      </c>
      <c r="W1025" s="1864">
        <v>3</v>
      </c>
      <c r="X1025" s="1864">
        <v>3</v>
      </c>
      <c r="Y1025" s="1864">
        <v>4</v>
      </c>
      <c r="Z1025" s="1864">
        <v>3</v>
      </c>
      <c r="AA1025" s="1864">
        <v>3</v>
      </c>
      <c r="AB1025" s="1866">
        <v>3</v>
      </c>
      <c r="AC1025" s="118"/>
    </row>
    <row r="1026" spans="1:30" s="4" customFormat="1" ht="12" thickBot="1" x14ac:dyDescent="0.25">
      <c r="A1026" s="2874"/>
      <c r="B1026" s="2711"/>
      <c r="C1026" s="46" t="s">
        <v>16</v>
      </c>
      <c r="D1026" s="1224"/>
      <c r="E1026" s="292">
        <f t="shared" ref="E1026:AC1026" si="277">E1024/E1023</f>
        <v>0.4017857142857143</v>
      </c>
      <c r="F1026" s="292">
        <f t="shared" si="277"/>
        <v>0.36305732484076431</v>
      </c>
      <c r="G1026" s="292">
        <f t="shared" si="277"/>
        <v>0.38815789473684209</v>
      </c>
      <c r="H1026" s="466">
        <f t="shared" si="277"/>
        <v>0.38225255972696248</v>
      </c>
      <c r="I1026" s="292">
        <f t="shared" si="277"/>
        <v>0.33444816053511706</v>
      </c>
      <c r="J1026" s="292">
        <f t="shared" si="277"/>
        <v>0.25219941348973607</v>
      </c>
      <c r="K1026" s="292">
        <f t="shared" si="277"/>
        <v>0.22691292875989444</v>
      </c>
      <c r="L1026" s="292">
        <f t="shared" si="277"/>
        <v>0.23950617283950618</v>
      </c>
      <c r="M1026" s="292">
        <f t="shared" si="277"/>
        <v>0.24543610547667347</v>
      </c>
      <c r="N1026" s="466">
        <f t="shared" si="277"/>
        <v>0.20616570327552988</v>
      </c>
      <c r="O1026" s="292">
        <f t="shared" si="277"/>
        <v>0.27643784786641928</v>
      </c>
      <c r="P1026" s="292">
        <f t="shared" si="277"/>
        <v>0.31514084507042256</v>
      </c>
      <c r="Q1026" s="292">
        <f t="shared" si="277"/>
        <v>0.20892494929006086</v>
      </c>
      <c r="R1026" s="292">
        <f t="shared" si="277"/>
        <v>0.3538175046554935</v>
      </c>
      <c r="S1026" s="292">
        <f t="shared" si="277"/>
        <v>0.28436911487758948</v>
      </c>
      <c r="T1026" s="292">
        <f t="shared" si="277"/>
        <v>0.25047438330170779</v>
      </c>
      <c r="U1026" s="292">
        <f t="shared" si="277"/>
        <v>0.31663685152057242</v>
      </c>
      <c r="V1026" s="466">
        <f t="shared" si="277"/>
        <v>0.31451612903225806</v>
      </c>
      <c r="W1026" s="292">
        <f t="shared" si="277"/>
        <v>0.27039627039627046</v>
      </c>
      <c r="X1026" s="292">
        <f t="shared" si="277"/>
        <v>0.2974828375286041</v>
      </c>
      <c r="Y1026" s="292">
        <f t="shared" si="277"/>
        <v>0.3113636363636364</v>
      </c>
      <c r="Z1026" s="292">
        <f t="shared" si="277"/>
        <v>0.36771300448430494</v>
      </c>
      <c r="AA1026" s="292">
        <f t="shared" si="277"/>
        <v>0.35279805352798055</v>
      </c>
      <c r="AB1026" s="292">
        <f t="shared" si="277"/>
        <v>0.3461538461538462</v>
      </c>
      <c r="AC1026" s="184">
        <f t="shared" si="277"/>
        <v>0.29933078393881457</v>
      </c>
    </row>
    <row r="1027" spans="1:30" s="4" customFormat="1" ht="12" x14ac:dyDescent="0.2">
      <c r="A1027" s="2751" t="s">
        <v>96</v>
      </c>
      <c r="B1027" s="2709" t="s">
        <v>608</v>
      </c>
      <c r="C1027" s="10" t="s">
        <v>483</v>
      </c>
      <c r="D1027" s="1203" t="s">
        <v>479</v>
      </c>
      <c r="E1027" s="2613">
        <v>0.17680000000000001</v>
      </c>
      <c r="F1027" s="2613">
        <v>0.15759999999999999</v>
      </c>
      <c r="G1027" s="2613">
        <v>0.15840000000000001</v>
      </c>
      <c r="H1027" s="2613">
        <v>0.17520000000000002</v>
      </c>
      <c r="I1027" s="2613">
        <v>0.18920000000000001</v>
      </c>
      <c r="J1027" s="2613">
        <v>0.2296</v>
      </c>
      <c r="K1027" s="2613">
        <v>0.29240000000000005</v>
      </c>
      <c r="L1027" s="2613">
        <v>0.35799999999999998</v>
      </c>
      <c r="M1027" s="2613">
        <v>0.38319999999999999</v>
      </c>
      <c r="N1027" s="2613">
        <v>0.378</v>
      </c>
      <c r="O1027" s="2613">
        <v>0.36240000000000006</v>
      </c>
      <c r="P1027" s="2613">
        <v>0.35719999999999996</v>
      </c>
      <c r="Q1027" s="2613">
        <v>0.3448</v>
      </c>
      <c r="R1027" s="2613">
        <v>0.32519999999999999</v>
      </c>
      <c r="S1027" s="2613">
        <v>0.30199999999999999</v>
      </c>
      <c r="T1027" s="2613">
        <v>0.30319999999999997</v>
      </c>
      <c r="U1027" s="2613">
        <v>0.30160000000000003</v>
      </c>
      <c r="V1027" s="2613">
        <v>0.30319999999999997</v>
      </c>
      <c r="W1027" s="2613">
        <v>0.3372</v>
      </c>
      <c r="X1027" s="2613">
        <v>0.32680000000000003</v>
      </c>
      <c r="Y1027" s="2613">
        <v>0.29240000000000005</v>
      </c>
      <c r="Z1027" s="2613">
        <v>0.26960000000000001</v>
      </c>
      <c r="AA1027" s="2613">
        <v>0.23120000000000002</v>
      </c>
      <c r="AB1027" s="2613">
        <v>0.1928</v>
      </c>
      <c r="AC1027" s="121">
        <f>SUM(E1027:AB1027)</f>
        <v>6.7480000000000011</v>
      </c>
    </row>
    <row r="1028" spans="1:30" s="4" customFormat="1" ht="12" x14ac:dyDescent="0.2">
      <c r="A1028" s="2852"/>
      <c r="B1028" s="2710"/>
      <c r="C1028" s="11" t="s">
        <v>484</v>
      </c>
      <c r="D1028" s="1201" t="s">
        <v>479</v>
      </c>
      <c r="E1028" s="2613">
        <v>1.3599999999999999E-2</v>
      </c>
      <c r="F1028" s="2613">
        <v>1.1999999999999999E-3</v>
      </c>
      <c r="G1028" s="2613">
        <v>2.3999999999999998E-3</v>
      </c>
      <c r="H1028" s="2613">
        <v>3.5999999999999999E-3</v>
      </c>
      <c r="I1028" s="2613">
        <v>8.0000000000000004E-4</v>
      </c>
      <c r="J1028" s="2613">
        <v>4.0000000000000002E-4</v>
      </c>
      <c r="K1028" s="2613">
        <v>1.5200000000000002E-2</v>
      </c>
      <c r="L1028" s="2613">
        <v>3.9600000000000003E-2</v>
      </c>
      <c r="M1028" s="2613">
        <v>4.0800000000000003E-2</v>
      </c>
      <c r="N1028" s="2613">
        <v>6.2399999999999997E-2</v>
      </c>
      <c r="O1028" s="2613">
        <v>5.0800000000000005E-2</v>
      </c>
      <c r="P1028" s="2613">
        <v>4.8800000000000003E-2</v>
      </c>
      <c r="Q1028" s="2613">
        <v>2.2800000000000001E-2</v>
      </c>
      <c r="R1028" s="2613">
        <v>4.2000000000000003E-2</v>
      </c>
      <c r="S1028" s="2613">
        <v>4.0800000000000003E-2</v>
      </c>
      <c r="T1028" s="2613">
        <v>3.5999999999999997E-2</v>
      </c>
      <c r="U1028" s="2613">
        <v>3.1600000000000003E-2</v>
      </c>
      <c r="V1028" s="2613">
        <v>2.0400000000000001E-2</v>
      </c>
      <c r="W1028" s="2613">
        <v>0.04</v>
      </c>
      <c r="X1028" s="2613">
        <v>2.4E-2</v>
      </c>
      <c r="Y1028" s="2613">
        <v>2.0400000000000001E-2</v>
      </c>
      <c r="Z1028" s="2613">
        <v>4.7999999999999996E-3</v>
      </c>
      <c r="AA1028" s="2613">
        <v>5.6000000000000008E-3</v>
      </c>
      <c r="AB1028" s="2613">
        <v>0</v>
      </c>
      <c r="AC1028" s="117">
        <f>SUM(E1028:AB1028)</f>
        <v>0.56800000000000006</v>
      </c>
      <c r="AD1028" s="661"/>
    </row>
    <row r="1029" spans="1:30" s="4" customFormat="1" ht="12" x14ac:dyDescent="0.2">
      <c r="A1029" s="2852"/>
      <c r="B1029" s="2710"/>
      <c r="C1029" s="11" t="s">
        <v>8</v>
      </c>
      <c r="D1029" s="1201" t="s">
        <v>465</v>
      </c>
      <c r="E1029" s="1853">
        <v>10</v>
      </c>
      <c r="F1029" s="1852">
        <v>10</v>
      </c>
      <c r="G1029" s="1852">
        <v>10</v>
      </c>
      <c r="H1029" s="1852">
        <v>12</v>
      </c>
      <c r="I1029" s="1852">
        <v>12</v>
      </c>
      <c r="J1029" s="1852">
        <v>16</v>
      </c>
      <c r="K1029" s="1852">
        <v>21</v>
      </c>
      <c r="L1029" s="1852">
        <v>21</v>
      </c>
      <c r="M1029" s="1852">
        <v>24</v>
      </c>
      <c r="N1029" s="1852">
        <v>22</v>
      </c>
      <c r="O1029" s="1852">
        <v>23</v>
      </c>
      <c r="P1029" s="1852">
        <v>23</v>
      </c>
      <c r="Q1029" s="1852">
        <v>21</v>
      </c>
      <c r="R1029" s="1852">
        <v>17</v>
      </c>
      <c r="S1029" s="1852">
        <v>17</v>
      </c>
      <c r="T1029" s="1852">
        <v>18</v>
      </c>
      <c r="U1029" s="1852">
        <v>18</v>
      </c>
      <c r="V1029" s="1852">
        <v>20</v>
      </c>
      <c r="W1029" s="1852">
        <v>20</v>
      </c>
      <c r="X1029" s="1852">
        <v>20</v>
      </c>
      <c r="Y1029" s="1852">
        <v>17</v>
      </c>
      <c r="Z1029" s="1852">
        <v>16</v>
      </c>
      <c r="AA1029" s="1852">
        <v>13</v>
      </c>
      <c r="AB1029" s="1854">
        <v>11</v>
      </c>
      <c r="AC1029" s="118"/>
    </row>
    <row r="1030" spans="1:30" s="4" customFormat="1" ht="12" thickBot="1" x14ac:dyDescent="0.25">
      <c r="A1030" s="2874"/>
      <c r="B1030" s="2711"/>
      <c r="C1030" s="46" t="s">
        <v>16</v>
      </c>
      <c r="D1030" s="1224"/>
      <c r="E1030" s="292">
        <f t="shared" ref="E1030:AC1030" si="278">E1028/E1027</f>
        <v>7.6923076923076913E-2</v>
      </c>
      <c r="F1030" s="292">
        <f t="shared" si="278"/>
        <v>7.6142131979695426E-3</v>
      </c>
      <c r="G1030" s="292">
        <f t="shared" si="278"/>
        <v>1.5151515151515148E-2</v>
      </c>
      <c r="H1030" s="466">
        <f t="shared" si="278"/>
        <v>2.0547945205479447E-2</v>
      </c>
      <c r="I1030" s="292">
        <f t="shared" si="278"/>
        <v>4.2283298097251587E-3</v>
      </c>
      <c r="J1030" s="292">
        <f t="shared" si="278"/>
        <v>1.7421602787456446E-3</v>
      </c>
      <c r="K1030" s="292">
        <f t="shared" si="278"/>
        <v>5.1983584131326949E-2</v>
      </c>
      <c r="L1030" s="292">
        <f t="shared" si="278"/>
        <v>0.11061452513966481</v>
      </c>
      <c r="M1030" s="292">
        <f t="shared" si="278"/>
        <v>0.10647181628392485</v>
      </c>
      <c r="N1030" s="466">
        <f t="shared" si="278"/>
        <v>0.16507936507936508</v>
      </c>
      <c r="O1030" s="292">
        <f t="shared" si="278"/>
        <v>0.1401766004415011</v>
      </c>
      <c r="P1030" s="292">
        <f t="shared" si="278"/>
        <v>0.13661814109742443</v>
      </c>
      <c r="Q1030" s="292">
        <f t="shared" si="278"/>
        <v>6.612529002320186E-2</v>
      </c>
      <c r="R1030" s="292">
        <f t="shared" si="278"/>
        <v>0.12915129151291513</v>
      </c>
      <c r="S1030" s="292">
        <f t="shared" si="278"/>
        <v>0.13509933774834437</v>
      </c>
      <c r="T1030" s="292">
        <f t="shared" si="278"/>
        <v>0.1187335092348285</v>
      </c>
      <c r="U1030" s="292">
        <f t="shared" si="278"/>
        <v>0.10477453580901856</v>
      </c>
      <c r="V1030" s="466">
        <f t="shared" si="278"/>
        <v>6.7282321899736153E-2</v>
      </c>
      <c r="W1030" s="292">
        <f t="shared" si="278"/>
        <v>0.11862396204033215</v>
      </c>
      <c r="X1030" s="292">
        <f t="shared" si="278"/>
        <v>7.3439412484700123E-2</v>
      </c>
      <c r="Y1030" s="292">
        <f t="shared" si="278"/>
        <v>6.9767441860465115E-2</v>
      </c>
      <c r="Z1030" s="292">
        <f t="shared" si="278"/>
        <v>1.780415430267062E-2</v>
      </c>
      <c r="AA1030" s="292">
        <f t="shared" si="278"/>
        <v>2.4221453287197235E-2</v>
      </c>
      <c r="AB1030" s="292">
        <f t="shared" si="278"/>
        <v>0</v>
      </c>
      <c r="AC1030" s="184">
        <f t="shared" si="278"/>
        <v>8.4173088322465908E-2</v>
      </c>
    </row>
    <row r="1031" spans="1:30" s="4" customFormat="1" ht="11.25" x14ac:dyDescent="0.2">
      <c r="A1031" s="2751" t="s">
        <v>753</v>
      </c>
      <c r="B1031" s="2709" t="s">
        <v>244</v>
      </c>
      <c r="C1031" s="10" t="s">
        <v>483</v>
      </c>
      <c r="D1031" s="1203" t="s">
        <v>479</v>
      </c>
      <c r="E1031" s="231">
        <v>0</v>
      </c>
      <c r="F1031" s="231">
        <v>0</v>
      </c>
      <c r="G1031" s="231">
        <v>0</v>
      </c>
      <c r="H1031" s="231">
        <v>0</v>
      </c>
      <c r="I1031" s="231">
        <v>0</v>
      </c>
      <c r="J1031" s="231">
        <v>0</v>
      </c>
      <c r="K1031" s="231">
        <v>0</v>
      </c>
      <c r="L1031" s="231">
        <v>0</v>
      </c>
      <c r="M1031" s="231">
        <v>0</v>
      </c>
      <c r="N1031" s="231">
        <v>0</v>
      </c>
      <c r="O1031" s="231">
        <v>0</v>
      </c>
      <c r="P1031" s="231">
        <v>0</v>
      </c>
      <c r="Q1031" s="231">
        <v>0</v>
      </c>
      <c r="R1031" s="231">
        <v>0</v>
      </c>
      <c r="S1031" s="231">
        <v>0</v>
      </c>
      <c r="T1031" s="231">
        <v>0</v>
      </c>
      <c r="U1031" s="231">
        <v>0</v>
      </c>
      <c r="V1031" s="231">
        <v>0</v>
      </c>
      <c r="W1031" s="231">
        <v>0</v>
      </c>
      <c r="X1031" s="231">
        <v>0</v>
      </c>
      <c r="Y1031" s="231">
        <v>0</v>
      </c>
      <c r="Z1031" s="231">
        <v>0</v>
      </c>
      <c r="AA1031" s="231">
        <v>0</v>
      </c>
      <c r="AB1031" s="231">
        <v>0</v>
      </c>
      <c r="AC1031" s="337">
        <f>SUM(E1031:AB1031)</f>
        <v>0</v>
      </c>
      <c r="AD1031" s="661"/>
    </row>
    <row r="1032" spans="1:30" s="4" customFormat="1" ht="12" thickBot="1" x14ac:dyDescent="0.25">
      <c r="A1032" s="2852"/>
      <c r="B1032" s="2710"/>
      <c r="C1032" s="11" t="s">
        <v>484</v>
      </c>
      <c r="D1032" s="1201" t="s">
        <v>479</v>
      </c>
      <c r="E1032" s="230">
        <v>0</v>
      </c>
      <c r="F1032" s="230">
        <v>0</v>
      </c>
      <c r="G1032" s="230">
        <v>0</v>
      </c>
      <c r="H1032" s="230">
        <v>0</v>
      </c>
      <c r="I1032" s="230">
        <v>0</v>
      </c>
      <c r="J1032" s="230">
        <v>0</v>
      </c>
      <c r="K1032" s="230">
        <v>0</v>
      </c>
      <c r="L1032" s="230">
        <v>0</v>
      </c>
      <c r="M1032" s="230">
        <v>0</v>
      </c>
      <c r="N1032" s="230">
        <v>0</v>
      </c>
      <c r="O1032" s="230">
        <v>0</v>
      </c>
      <c r="P1032" s="230">
        <v>0</v>
      </c>
      <c r="Q1032" s="230">
        <v>0</v>
      </c>
      <c r="R1032" s="230">
        <v>0</v>
      </c>
      <c r="S1032" s="230">
        <v>0</v>
      </c>
      <c r="T1032" s="230">
        <v>0</v>
      </c>
      <c r="U1032" s="230">
        <v>0</v>
      </c>
      <c r="V1032" s="230">
        <v>0</v>
      </c>
      <c r="W1032" s="230">
        <v>0</v>
      </c>
      <c r="X1032" s="230">
        <v>0</v>
      </c>
      <c r="Y1032" s="230">
        <v>0</v>
      </c>
      <c r="Z1032" s="230">
        <v>0</v>
      </c>
      <c r="AA1032" s="230">
        <v>0</v>
      </c>
      <c r="AB1032" s="230">
        <v>0</v>
      </c>
      <c r="AC1032" s="118">
        <f>SUM(E1032:AB1032)</f>
        <v>0</v>
      </c>
      <c r="AD1032" s="661"/>
    </row>
    <row r="1033" spans="1:30" s="4" customFormat="1" ht="12" x14ac:dyDescent="0.2">
      <c r="A1033" s="2852"/>
      <c r="B1033" s="2710"/>
      <c r="C1033" s="11" t="s">
        <v>8</v>
      </c>
      <c r="D1033" s="1201" t="s">
        <v>465</v>
      </c>
      <c r="E1033" s="1874">
        <v>0</v>
      </c>
      <c r="F1033" s="1873">
        <v>0</v>
      </c>
      <c r="G1033" s="1873">
        <v>0</v>
      </c>
      <c r="H1033" s="1873">
        <v>0</v>
      </c>
      <c r="I1033" s="1873">
        <v>0</v>
      </c>
      <c r="J1033" s="1873">
        <v>0</v>
      </c>
      <c r="K1033" s="1873">
        <v>0</v>
      </c>
      <c r="L1033" s="1873">
        <v>0</v>
      </c>
      <c r="M1033" s="1873">
        <v>0</v>
      </c>
      <c r="N1033" s="1873">
        <v>0</v>
      </c>
      <c r="O1033" s="1873">
        <v>0</v>
      </c>
      <c r="P1033" s="1873">
        <v>0</v>
      </c>
      <c r="Q1033" s="1873">
        <v>0</v>
      </c>
      <c r="R1033" s="1873">
        <v>0</v>
      </c>
      <c r="S1033" s="1873">
        <v>0</v>
      </c>
      <c r="T1033" s="1873">
        <v>0</v>
      </c>
      <c r="U1033" s="1873">
        <v>0</v>
      </c>
      <c r="V1033" s="1873">
        <v>0</v>
      </c>
      <c r="W1033" s="1873">
        <v>0</v>
      </c>
      <c r="X1033" s="1873">
        <v>0</v>
      </c>
      <c r="Y1033" s="1873">
        <v>0</v>
      </c>
      <c r="Z1033" s="1873">
        <v>0</v>
      </c>
      <c r="AA1033" s="1873">
        <v>0</v>
      </c>
      <c r="AB1033" s="1875">
        <v>0</v>
      </c>
      <c r="AC1033" s="118"/>
      <c r="AD1033" s="103"/>
    </row>
    <row r="1034" spans="1:30" s="4" customFormat="1" ht="12" thickBot="1" x14ac:dyDescent="0.25">
      <c r="A1034" s="2874"/>
      <c r="B1034" s="2711"/>
      <c r="C1034" s="46" t="s">
        <v>16</v>
      </c>
      <c r="D1034" s="1224"/>
      <c r="E1034" s="490" t="e">
        <f t="shared" ref="E1034:AC1034" si="279">E1032/E1031</f>
        <v>#DIV/0!</v>
      </c>
      <c r="F1034" s="490" t="e">
        <f t="shared" si="279"/>
        <v>#DIV/0!</v>
      </c>
      <c r="G1034" s="490" t="e">
        <f t="shared" si="279"/>
        <v>#DIV/0!</v>
      </c>
      <c r="H1034" s="466" t="e">
        <f t="shared" si="279"/>
        <v>#DIV/0!</v>
      </c>
      <c r="I1034" s="490" t="e">
        <f t="shared" si="279"/>
        <v>#DIV/0!</v>
      </c>
      <c r="J1034" s="490" t="e">
        <f t="shared" si="279"/>
        <v>#DIV/0!</v>
      </c>
      <c r="K1034" s="490" t="e">
        <f t="shared" si="279"/>
        <v>#DIV/0!</v>
      </c>
      <c r="L1034" s="490" t="e">
        <f t="shared" si="279"/>
        <v>#DIV/0!</v>
      </c>
      <c r="M1034" s="490" t="e">
        <f t="shared" si="279"/>
        <v>#DIV/0!</v>
      </c>
      <c r="N1034" s="466" t="e">
        <f t="shared" si="279"/>
        <v>#DIV/0!</v>
      </c>
      <c r="O1034" s="490" t="e">
        <f t="shared" si="279"/>
        <v>#DIV/0!</v>
      </c>
      <c r="P1034" s="490" t="e">
        <f t="shared" si="279"/>
        <v>#DIV/0!</v>
      </c>
      <c r="Q1034" s="490" t="e">
        <f t="shared" si="279"/>
        <v>#DIV/0!</v>
      </c>
      <c r="R1034" s="490" t="e">
        <f t="shared" si="279"/>
        <v>#DIV/0!</v>
      </c>
      <c r="S1034" s="490" t="e">
        <f t="shared" si="279"/>
        <v>#DIV/0!</v>
      </c>
      <c r="T1034" s="490" t="e">
        <f t="shared" si="279"/>
        <v>#DIV/0!</v>
      </c>
      <c r="U1034" s="490" t="e">
        <f t="shared" si="279"/>
        <v>#DIV/0!</v>
      </c>
      <c r="V1034" s="466" t="e">
        <f t="shared" si="279"/>
        <v>#DIV/0!</v>
      </c>
      <c r="W1034" s="490" t="e">
        <f t="shared" si="279"/>
        <v>#DIV/0!</v>
      </c>
      <c r="X1034" s="490" t="e">
        <f t="shared" si="279"/>
        <v>#DIV/0!</v>
      </c>
      <c r="Y1034" s="490" t="e">
        <f t="shared" si="279"/>
        <v>#DIV/0!</v>
      </c>
      <c r="Z1034" s="490" t="e">
        <f t="shared" si="279"/>
        <v>#DIV/0!</v>
      </c>
      <c r="AA1034" s="490" t="e">
        <f t="shared" si="279"/>
        <v>#DIV/0!</v>
      </c>
      <c r="AB1034" s="490" t="e">
        <f t="shared" si="279"/>
        <v>#DIV/0!</v>
      </c>
      <c r="AC1034" s="316" t="e">
        <f t="shared" si="279"/>
        <v>#DIV/0!</v>
      </c>
    </row>
    <row r="1035" spans="1:30" s="4" customFormat="1" ht="12" x14ac:dyDescent="0.2">
      <c r="A1035" s="2751" t="s">
        <v>754</v>
      </c>
      <c r="B1035" s="2709" t="s">
        <v>244</v>
      </c>
      <c r="C1035" s="10" t="s">
        <v>483</v>
      </c>
      <c r="D1035" s="1203" t="s">
        <v>479</v>
      </c>
      <c r="E1035" s="2613">
        <v>5.9999999999999995E-4</v>
      </c>
      <c r="F1035" s="2613">
        <v>5.9999999999999995E-4</v>
      </c>
      <c r="G1035" s="2613">
        <v>5.9999999999999995E-4</v>
      </c>
      <c r="H1035" s="2613">
        <v>5.9999999999999995E-4</v>
      </c>
      <c r="I1035" s="2613">
        <v>5.9999999999999995E-4</v>
      </c>
      <c r="J1035" s="2613">
        <v>1.1999999999999999E-3</v>
      </c>
      <c r="K1035" s="2613">
        <v>5.9999999999999995E-4</v>
      </c>
      <c r="L1035" s="2613">
        <v>5.9999999999999995E-4</v>
      </c>
      <c r="M1035" s="2613">
        <v>5.9999999999999995E-4</v>
      </c>
      <c r="N1035" s="2613">
        <v>5.9999999999999995E-4</v>
      </c>
      <c r="O1035" s="2613">
        <v>5.9999999999999995E-4</v>
      </c>
      <c r="P1035" s="2613">
        <v>5.9999999999999995E-4</v>
      </c>
      <c r="Q1035" s="2613">
        <v>5.9999999999999995E-4</v>
      </c>
      <c r="R1035" s="2613">
        <v>5.9999999999999995E-4</v>
      </c>
      <c r="S1035" s="2613">
        <v>5.9999999999999995E-4</v>
      </c>
      <c r="T1035" s="2613">
        <v>5.9999999999999995E-4</v>
      </c>
      <c r="U1035" s="2613">
        <v>5.9999999999999995E-4</v>
      </c>
      <c r="V1035" s="2613">
        <v>1.1999999999999999E-3</v>
      </c>
      <c r="W1035" s="2613">
        <v>5.9999999999999995E-4</v>
      </c>
      <c r="X1035" s="2613">
        <v>5.9999999999999995E-4</v>
      </c>
      <c r="Y1035" s="2613">
        <v>5.9999999999999995E-4</v>
      </c>
      <c r="Z1035" s="2613">
        <v>5.9999999999999995E-4</v>
      </c>
      <c r="AA1035" s="2613">
        <v>5.9999999999999995E-4</v>
      </c>
      <c r="AB1035" s="2613">
        <v>5.9999999999999995E-4</v>
      </c>
      <c r="AC1035" s="337">
        <f>SUM(E1035:AB1035)</f>
        <v>1.5599999999999998E-2</v>
      </c>
      <c r="AD1035" s="661"/>
    </row>
    <row r="1036" spans="1:30" s="4" customFormat="1" ht="12" x14ac:dyDescent="0.2">
      <c r="A1036" s="2852"/>
      <c r="B1036" s="2710"/>
      <c r="C1036" s="11" t="s">
        <v>484</v>
      </c>
      <c r="D1036" s="1201" t="s">
        <v>479</v>
      </c>
      <c r="E1036" s="2613">
        <v>4.7999999999999996E-3</v>
      </c>
      <c r="F1036" s="2613">
        <v>4.7999999999999996E-3</v>
      </c>
      <c r="G1036" s="2613">
        <v>4.7999999999999996E-3</v>
      </c>
      <c r="H1036" s="2613">
        <v>4.7999999999999996E-3</v>
      </c>
      <c r="I1036" s="2613">
        <v>4.2000000000000006E-3</v>
      </c>
      <c r="J1036" s="2613">
        <v>4.7999999999999996E-3</v>
      </c>
      <c r="K1036" s="2613">
        <v>4.7999999999999996E-3</v>
      </c>
      <c r="L1036" s="2613">
        <v>4.7999999999999996E-3</v>
      </c>
      <c r="M1036" s="2613">
        <v>4.7999999999999996E-3</v>
      </c>
      <c r="N1036" s="2613">
        <v>4.7999999999999996E-3</v>
      </c>
      <c r="O1036" s="2613">
        <v>4.7999999999999996E-3</v>
      </c>
      <c r="P1036" s="2613">
        <v>4.2000000000000006E-3</v>
      </c>
      <c r="Q1036" s="2613">
        <v>4.7999999999999996E-3</v>
      </c>
      <c r="R1036" s="2613">
        <v>4.7999999999999996E-3</v>
      </c>
      <c r="S1036" s="2613">
        <v>4.7999999999999996E-3</v>
      </c>
      <c r="T1036" s="2613">
        <v>4.7999999999999996E-3</v>
      </c>
      <c r="U1036" s="2613">
        <v>4.2000000000000006E-3</v>
      </c>
      <c r="V1036" s="2613">
        <v>4.7999999999999996E-3</v>
      </c>
      <c r="W1036" s="2613">
        <v>4.7999999999999996E-3</v>
      </c>
      <c r="X1036" s="2613">
        <v>4.7999999999999996E-3</v>
      </c>
      <c r="Y1036" s="2613">
        <v>4.7999999999999996E-3</v>
      </c>
      <c r="Z1036" s="2613">
        <v>4.7999999999999996E-3</v>
      </c>
      <c r="AA1036" s="2613">
        <v>4.7999999999999996E-3</v>
      </c>
      <c r="AB1036" s="2613">
        <v>4.2000000000000006E-3</v>
      </c>
      <c r="AC1036" s="118">
        <f>SUM(E1036:AB1036)</f>
        <v>0.11279999999999997</v>
      </c>
    </row>
    <row r="1037" spans="1:30" s="4" customFormat="1" ht="11.25" x14ac:dyDescent="0.2">
      <c r="A1037" s="2852"/>
      <c r="B1037" s="2710"/>
      <c r="C1037" s="11" t="s">
        <v>8</v>
      </c>
      <c r="D1037" s="1201" t="s">
        <v>505</v>
      </c>
      <c r="E1037" s="113">
        <f>E1035*64</f>
        <v>3.8399999999999997E-2</v>
      </c>
      <c r="F1037" s="113">
        <f t="shared" ref="F1037:AB1037" si="280">F1035*64</f>
        <v>3.8399999999999997E-2</v>
      </c>
      <c r="G1037" s="113">
        <f t="shared" si="280"/>
        <v>3.8399999999999997E-2</v>
      </c>
      <c r="H1037" s="423">
        <f t="shared" si="280"/>
        <v>3.8399999999999997E-2</v>
      </c>
      <c r="I1037" s="113">
        <f t="shared" si="280"/>
        <v>3.8399999999999997E-2</v>
      </c>
      <c r="J1037" s="113">
        <f t="shared" si="280"/>
        <v>7.6799999999999993E-2</v>
      </c>
      <c r="K1037" s="113">
        <f t="shared" si="280"/>
        <v>3.8399999999999997E-2</v>
      </c>
      <c r="L1037" s="113">
        <f t="shared" si="280"/>
        <v>3.8399999999999997E-2</v>
      </c>
      <c r="M1037" s="113">
        <f t="shared" si="280"/>
        <v>3.8399999999999997E-2</v>
      </c>
      <c r="N1037" s="423">
        <f t="shared" si="280"/>
        <v>3.8399999999999997E-2</v>
      </c>
      <c r="O1037" s="113">
        <f t="shared" si="280"/>
        <v>3.8399999999999997E-2</v>
      </c>
      <c r="P1037" s="113">
        <f t="shared" si="280"/>
        <v>3.8399999999999997E-2</v>
      </c>
      <c r="Q1037" s="113">
        <f t="shared" si="280"/>
        <v>3.8399999999999997E-2</v>
      </c>
      <c r="R1037" s="113">
        <f t="shared" si="280"/>
        <v>3.8399999999999997E-2</v>
      </c>
      <c r="S1037" s="113">
        <f t="shared" si="280"/>
        <v>3.8399999999999997E-2</v>
      </c>
      <c r="T1037" s="113">
        <f t="shared" si="280"/>
        <v>3.8399999999999997E-2</v>
      </c>
      <c r="U1037" s="113">
        <f t="shared" si="280"/>
        <v>3.8399999999999997E-2</v>
      </c>
      <c r="V1037" s="423">
        <f t="shared" si="280"/>
        <v>7.6799999999999993E-2</v>
      </c>
      <c r="W1037" s="113">
        <f t="shared" si="280"/>
        <v>3.8399999999999997E-2</v>
      </c>
      <c r="X1037" s="113">
        <f t="shared" si="280"/>
        <v>3.8399999999999997E-2</v>
      </c>
      <c r="Y1037" s="113">
        <f t="shared" si="280"/>
        <v>3.8399999999999997E-2</v>
      </c>
      <c r="Z1037" s="113">
        <f t="shared" si="280"/>
        <v>3.8399999999999997E-2</v>
      </c>
      <c r="AA1037" s="113">
        <f t="shared" si="280"/>
        <v>3.8399999999999997E-2</v>
      </c>
      <c r="AB1037" s="113">
        <f t="shared" si="280"/>
        <v>3.8399999999999997E-2</v>
      </c>
      <c r="AC1037" s="118"/>
      <c r="AD1037" s="103"/>
    </row>
    <row r="1038" spans="1:30" s="4" customFormat="1" ht="12" thickBot="1" x14ac:dyDescent="0.25">
      <c r="A1038" s="2874"/>
      <c r="B1038" s="2711"/>
      <c r="C1038" s="46" t="s">
        <v>16</v>
      </c>
      <c r="D1038" s="46"/>
      <c r="E1038" s="490">
        <f t="shared" ref="E1038:AC1038" si="281">E1036/E1035</f>
        <v>8</v>
      </c>
      <c r="F1038" s="490">
        <f t="shared" si="281"/>
        <v>8</v>
      </c>
      <c r="G1038" s="490">
        <f t="shared" si="281"/>
        <v>8</v>
      </c>
      <c r="H1038" s="466">
        <f t="shared" si="281"/>
        <v>8</v>
      </c>
      <c r="I1038" s="490">
        <f t="shared" si="281"/>
        <v>7.0000000000000018</v>
      </c>
      <c r="J1038" s="490">
        <f t="shared" si="281"/>
        <v>4</v>
      </c>
      <c r="K1038" s="490">
        <f t="shared" si="281"/>
        <v>8</v>
      </c>
      <c r="L1038" s="490">
        <f t="shared" si="281"/>
        <v>8</v>
      </c>
      <c r="M1038" s="490">
        <f t="shared" si="281"/>
        <v>8</v>
      </c>
      <c r="N1038" s="466">
        <f t="shared" si="281"/>
        <v>8</v>
      </c>
      <c r="O1038" s="490">
        <f t="shared" si="281"/>
        <v>8</v>
      </c>
      <c r="P1038" s="490">
        <f t="shared" si="281"/>
        <v>7.0000000000000018</v>
      </c>
      <c r="Q1038" s="490">
        <f t="shared" si="281"/>
        <v>8</v>
      </c>
      <c r="R1038" s="490">
        <f t="shared" si="281"/>
        <v>8</v>
      </c>
      <c r="S1038" s="490">
        <f t="shared" si="281"/>
        <v>8</v>
      </c>
      <c r="T1038" s="490">
        <f t="shared" si="281"/>
        <v>8</v>
      </c>
      <c r="U1038" s="490">
        <f t="shared" si="281"/>
        <v>7.0000000000000018</v>
      </c>
      <c r="V1038" s="466">
        <f t="shared" si="281"/>
        <v>4</v>
      </c>
      <c r="W1038" s="490">
        <f t="shared" si="281"/>
        <v>8</v>
      </c>
      <c r="X1038" s="490">
        <f t="shared" si="281"/>
        <v>8</v>
      </c>
      <c r="Y1038" s="490">
        <f t="shared" si="281"/>
        <v>8</v>
      </c>
      <c r="Z1038" s="490">
        <f t="shared" si="281"/>
        <v>8</v>
      </c>
      <c r="AA1038" s="490">
        <f t="shared" si="281"/>
        <v>8</v>
      </c>
      <c r="AB1038" s="490">
        <f t="shared" si="281"/>
        <v>7.0000000000000018</v>
      </c>
      <c r="AC1038" s="316">
        <f t="shared" si="281"/>
        <v>7.2307692307692299</v>
      </c>
    </row>
    <row r="1039" spans="1:30" s="4" customFormat="1" ht="12" x14ac:dyDescent="0.2">
      <c r="A1039" s="2751" t="s">
        <v>97</v>
      </c>
      <c r="B1039" s="2709" t="s">
        <v>245</v>
      </c>
      <c r="C1039" s="10" t="s">
        <v>483</v>
      </c>
      <c r="D1039" s="1203" t="s">
        <v>479</v>
      </c>
      <c r="E1039" s="2613">
        <v>6.3399999999999998E-2</v>
      </c>
      <c r="F1039" s="2613">
        <v>0.06</v>
      </c>
      <c r="G1039" s="2613">
        <v>5.8800000000000005E-2</v>
      </c>
      <c r="H1039" s="2613">
        <v>5.8000000000000003E-2</v>
      </c>
      <c r="I1039" s="2613">
        <v>6.6000000000000003E-2</v>
      </c>
      <c r="J1039" s="2613">
        <v>6.6799999999999998E-2</v>
      </c>
      <c r="K1039" s="2613">
        <v>6.88E-2</v>
      </c>
      <c r="L1039" s="2613">
        <v>7.3999999999999996E-2</v>
      </c>
      <c r="M1039" s="2613">
        <v>0.10440000000000001</v>
      </c>
      <c r="N1039" s="2613">
        <v>0.11360000000000001</v>
      </c>
      <c r="O1039" s="2613">
        <v>0.1118</v>
      </c>
      <c r="P1039" s="2613">
        <v>0.1232</v>
      </c>
      <c r="Q1039" s="2613">
        <v>0.1188</v>
      </c>
      <c r="R1039" s="2613">
        <v>0.1258</v>
      </c>
      <c r="S1039" s="2613">
        <v>0.10740000000000001</v>
      </c>
      <c r="T1039" s="2613">
        <v>0.105</v>
      </c>
      <c r="U1039" s="2613">
        <v>7.5400000000000009E-2</v>
      </c>
      <c r="V1039" s="2613">
        <v>5.7800000000000004E-2</v>
      </c>
      <c r="W1039" s="2613">
        <v>4.7800000000000002E-2</v>
      </c>
      <c r="X1039" s="2613">
        <v>4.1200000000000001E-2</v>
      </c>
      <c r="Y1039" s="2613">
        <v>4.4600000000000001E-2</v>
      </c>
      <c r="Z1039" s="2613">
        <v>4.6399999999999997E-2</v>
      </c>
      <c r="AA1039" s="2613">
        <v>4.4600000000000001E-2</v>
      </c>
      <c r="AB1039" s="2613">
        <v>4.3800000000000006E-2</v>
      </c>
      <c r="AC1039" s="121">
        <f>SUM(E1039:AB1039)</f>
        <v>1.8273999999999997</v>
      </c>
      <c r="AD1039" s="661"/>
    </row>
    <row r="1040" spans="1:30" s="4" customFormat="1" ht="12" x14ac:dyDescent="0.2">
      <c r="A1040" s="2852"/>
      <c r="B1040" s="2710"/>
      <c r="C1040" s="11" t="s">
        <v>484</v>
      </c>
      <c r="D1040" s="1201" t="s">
        <v>479</v>
      </c>
      <c r="E1040" s="2613">
        <v>2.06E-2</v>
      </c>
      <c r="F1040" s="2613">
        <v>1.6199999999999999E-2</v>
      </c>
      <c r="G1040" s="2613">
        <v>1.9600000000000003E-2</v>
      </c>
      <c r="H1040" s="2613">
        <v>1.7999999999999999E-2</v>
      </c>
      <c r="I1040" s="2613">
        <v>1.78E-2</v>
      </c>
      <c r="J1040" s="2613">
        <v>2.1000000000000001E-2</v>
      </c>
      <c r="K1040" s="2613">
        <v>2.1600000000000001E-2</v>
      </c>
      <c r="L1040" s="2613">
        <v>2.1999999999999999E-2</v>
      </c>
      <c r="M1040" s="2613">
        <v>1.7999999999999999E-2</v>
      </c>
      <c r="N1040" s="2613">
        <v>2.2400000000000003E-2</v>
      </c>
      <c r="O1040" s="2613">
        <v>3.1199999999999999E-2</v>
      </c>
      <c r="P1040" s="2613">
        <v>3.3799999999999997E-2</v>
      </c>
      <c r="Q1040" s="2613">
        <v>1.9600000000000003E-2</v>
      </c>
      <c r="R1040" s="2613">
        <v>2.5600000000000001E-2</v>
      </c>
      <c r="S1040" s="2613">
        <v>1.7999999999999999E-2</v>
      </c>
      <c r="T1040" s="2613">
        <v>2.46E-2</v>
      </c>
      <c r="U1040" s="2613">
        <v>1.7999999999999999E-2</v>
      </c>
      <c r="V1040" s="2613">
        <v>1.3800000000000002E-2</v>
      </c>
      <c r="W1040" s="2613">
        <v>1.44E-2</v>
      </c>
      <c r="X1040" s="2613">
        <v>1.7000000000000001E-2</v>
      </c>
      <c r="Y1040" s="2613">
        <v>1.6E-2</v>
      </c>
      <c r="Z1040" s="2613">
        <v>1.6199999999999999E-2</v>
      </c>
      <c r="AA1040" s="2613">
        <v>1.5599999999999999E-2</v>
      </c>
      <c r="AB1040" s="2613">
        <v>1.3200000000000002E-2</v>
      </c>
      <c r="AC1040" s="117">
        <f>SUM(E1040:AB1040)</f>
        <v>0.47420000000000007</v>
      </c>
      <c r="AD1040" s="661"/>
    </row>
    <row r="1041" spans="1:31" s="4" customFormat="1" ht="12" x14ac:dyDescent="0.2">
      <c r="A1041" s="2852"/>
      <c r="B1041" s="2710"/>
      <c r="C1041" s="11" t="s">
        <v>8</v>
      </c>
      <c r="D1041" s="1201" t="s">
        <v>465</v>
      </c>
      <c r="E1041" s="1871">
        <v>4</v>
      </c>
      <c r="F1041" s="1870">
        <v>3</v>
      </c>
      <c r="G1041" s="1870">
        <v>3</v>
      </c>
      <c r="H1041" s="1870">
        <v>3</v>
      </c>
      <c r="I1041" s="1870">
        <v>4</v>
      </c>
      <c r="J1041" s="1870">
        <v>4</v>
      </c>
      <c r="K1041" s="1870">
        <v>4</v>
      </c>
      <c r="L1041" s="1870">
        <v>4</v>
      </c>
      <c r="M1041" s="1870">
        <v>5</v>
      </c>
      <c r="N1041" s="1870">
        <v>5</v>
      </c>
      <c r="O1041" s="1870">
        <v>7</v>
      </c>
      <c r="P1041" s="1870">
        <v>6</v>
      </c>
      <c r="Q1041" s="1870">
        <v>6</v>
      </c>
      <c r="R1041" s="1870">
        <v>6</v>
      </c>
      <c r="S1041" s="1870">
        <v>6</v>
      </c>
      <c r="T1041" s="1870">
        <v>4</v>
      </c>
      <c r="U1041" s="1870">
        <v>4</v>
      </c>
      <c r="V1041" s="1870">
        <v>3</v>
      </c>
      <c r="W1041" s="1870">
        <v>2</v>
      </c>
      <c r="X1041" s="1870">
        <v>2</v>
      </c>
      <c r="Y1041" s="1870">
        <v>3</v>
      </c>
      <c r="Z1041" s="1870">
        <v>2</v>
      </c>
      <c r="AA1041" s="1870">
        <v>2</v>
      </c>
      <c r="AB1041" s="1872">
        <v>3</v>
      </c>
      <c r="AC1041" s="118"/>
      <c r="AD1041" s="103"/>
    </row>
    <row r="1042" spans="1:31" s="4" customFormat="1" ht="12" thickBot="1" x14ac:dyDescent="0.25">
      <c r="A1042" s="2853"/>
      <c r="B1042" s="2729"/>
      <c r="C1042" s="45" t="s">
        <v>16</v>
      </c>
      <c r="D1042" s="1223"/>
      <c r="E1042" s="126">
        <f t="shared" ref="E1042:AC1042" si="282">E1040/E1039</f>
        <v>0.32492113564668773</v>
      </c>
      <c r="F1042" s="126">
        <f t="shared" si="282"/>
        <v>0.27</v>
      </c>
      <c r="G1042" s="126">
        <f t="shared" si="282"/>
        <v>0.33333333333333337</v>
      </c>
      <c r="H1042" s="444">
        <f t="shared" si="282"/>
        <v>0.31034482758620685</v>
      </c>
      <c r="I1042" s="126">
        <f t="shared" si="282"/>
        <v>0.26969696969696966</v>
      </c>
      <c r="J1042" s="126">
        <f t="shared" si="282"/>
        <v>0.31437125748502998</v>
      </c>
      <c r="K1042" s="126">
        <f t="shared" si="282"/>
        <v>0.31395348837209303</v>
      </c>
      <c r="L1042" s="126">
        <f t="shared" si="282"/>
        <v>0.29729729729729731</v>
      </c>
      <c r="M1042" s="126">
        <f t="shared" si="282"/>
        <v>0.17241379310344826</v>
      </c>
      <c r="N1042" s="444">
        <f t="shared" si="282"/>
        <v>0.19718309859154931</v>
      </c>
      <c r="O1042" s="126">
        <f t="shared" si="282"/>
        <v>0.27906976744186046</v>
      </c>
      <c r="P1042" s="126">
        <f t="shared" si="282"/>
        <v>0.27435064935064929</v>
      </c>
      <c r="Q1042" s="126">
        <f t="shared" si="282"/>
        <v>0.16498316498316501</v>
      </c>
      <c r="R1042" s="126">
        <f t="shared" si="282"/>
        <v>0.20349761526232116</v>
      </c>
      <c r="S1042" s="126">
        <f t="shared" si="282"/>
        <v>0.16759776536312845</v>
      </c>
      <c r="T1042" s="126">
        <f t="shared" si="282"/>
        <v>0.23428571428571429</v>
      </c>
      <c r="U1042" s="126">
        <f t="shared" si="282"/>
        <v>0.23872679045092834</v>
      </c>
      <c r="V1042" s="444">
        <f t="shared" si="282"/>
        <v>0.23875432525951559</v>
      </c>
      <c r="W1042" s="126">
        <f t="shared" si="282"/>
        <v>0.30125523012552297</v>
      </c>
      <c r="X1042" s="126">
        <f t="shared" si="282"/>
        <v>0.41262135922330101</v>
      </c>
      <c r="Y1042" s="126">
        <f t="shared" si="282"/>
        <v>0.35874439461883406</v>
      </c>
      <c r="Z1042" s="126">
        <f t="shared" si="282"/>
        <v>0.34913793103448276</v>
      </c>
      <c r="AA1042" s="126">
        <f t="shared" si="282"/>
        <v>0.34977578475336318</v>
      </c>
      <c r="AB1042" s="126">
        <f t="shared" si="282"/>
        <v>0.30136986301369861</v>
      </c>
      <c r="AC1042" s="122">
        <f t="shared" si="282"/>
        <v>0.25949436357666639</v>
      </c>
    </row>
    <row r="1043" spans="1:31" s="42" customFormat="1" ht="12" x14ac:dyDescent="0.2">
      <c r="A1043" s="65" t="s">
        <v>112</v>
      </c>
      <c r="B1043" s="66" t="s">
        <v>18</v>
      </c>
      <c r="C1043" s="63" t="s">
        <v>483</v>
      </c>
      <c r="D1043" s="1205" t="s">
        <v>479</v>
      </c>
      <c r="E1043" s="2613">
        <v>6.2E-4</v>
      </c>
      <c r="F1043" s="2613">
        <v>6.2E-4</v>
      </c>
      <c r="G1043" s="2613">
        <v>5.9999999999999995E-4</v>
      </c>
      <c r="H1043" s="2613">
        <v>6.2E-4</v>
      </c>
      <c r="I1043" s="2613">
        <v>6.2E-4</v>
      </c>
      <c r="J1043" s="2613">
        <v>6.2E-4</v>
      </c>
      <c r="K1043" s="2613">
        <v>5.9999999999999995E-4</v>
      </c>
      <c r="L1043" s="2613">
        <v>6.2E-4</v>
      </c>
      <c r="M1043" s="2613">
        <v>6.2E-4</v>
      </c>
      <c r="N1043" s="2613">
        <v>6.2E-4</v>
      </c>
      <c r="O1043" s="2613">
        <v>6.2E-4</v>
      </c>
      <c r="P1043" s="2613">
        <v>6.2E-4</v>
      </c>
      <c r="Q1043" s="2613">
        <v>6.2E-4</v>
      </c>
      <c r="R1043" s="2613">
        <v>6.2E-4</v>
      </c>
      <c r="S1043" s="2613">
        <v>6.2E-4</v>
      </c>
      <c r="T1043" s="2613">
        <v>6.2E-4</v>
      </c>
      <c r="U1043" s="2613">
        <v>6.2E-4</v>
      </c>
      <c r="V1043" s="2613">
        <v>6.2E-4</v>
      </c>
      <c r="W1043" s="2613">
        <v>6.2E-4</v>
      </c>
      <c r="X1043" s="2613">
        <v>6.2E-4</v>
      </c>
      <c r="Y1043" s="2613">
        <v>6.2E-4</v>
      </c>
      <c r="Z1043" s="2613">
        <v>6.4000000000000005E-4</v>
      </c>
      <c r="AA1043" s="2613">
        <v>6.2E-4</v>
      </c>
      <c r="AB1043" s="2613">
        <v>6.2E-4</v>
      </c>
      <c r="AC1043" s="361">
        <f>SUM(E1043:AB1043)</f>
        <v>1.4860000000000007E-2</v>
      </c>
      <c r="AD1043" s="576">
        <f>MAX(E1043:AB1043)</f>
        <v>6.4000000000000005E-4</v>
      </c>
      <c r="AE1043" s="661"/>
    </row>
    <row r="1044" spans="1:31" s="42" customFormat="1" thickBot="1" x14ac:dyDescent="0.25">
      <c r="A1044" s="556" t="s">
        <v>105</v>
      </c>
      <c r="B1044" s="62" t="s">
        <v>19</v>
      </c>
      <c r="C1044" s="46" t="s">
        <v>483</v>
      </c>
      <c r="D1044" s="1201" t="s">
        <v>479</v>
      </c>
      <c r="E1044" s="2613">
        <v>5.4000000000000001E-4</v>
      </c>
      <c r="F1044" s="2613">
        <v>5.4000000000000001E-4</v>
      </c>
      <c r="G1044" s="2613">
        <v>5.4000000000000001E-4</v>
      </c>
      <c r="H1044" s="2613">
        <v>5.2000000000000006E-4</v>
      </c>
      <c r="I1044" s="2613">
        <v>5.4000000000000001E-4</v>
      </c>
      <c r="J1044" s="2613">
        <v>5.4000000000000001E-4</v>
      </c>
      <c r="K1044" s="2613">
        <v>5.4000000000000001E-4</v>
      </c>
      <c r="L1044" s="2613">
        <v>5.6000000000000006E-4</v>
      </c>
      <c r="M1044" s="2613">
        <v>5.2000000000000006E-4</v>
      </c>
      <c r="N1044" s="2613">
        <v>5.2000000000000006E-4</v>
      </c>
      <c r="O1044" s="2613">
        <v>5.2000000000000006E-4</v>
      </c>
      <c r="P1044" s="2613">
        <v>5.2000000000000006E-4</v>
      </c>
      <c r="Q1044" s="2613">
        <v>5.4000000000000001E-4</v>
      </c>
      <c r="R1044" s="2613">
        <v>5.2000000000000006E-4</v>
      </c>
      <c r="S1044" s="2613">
        <v>5.2000000000000006E-4</v>
      </c>
      <c r="T1044" s="2613">
        <v>5.4000000000000001E-4</v>
      </c>
      <c r="U1044" s="2613">
        <v>5.2000000000000006E-4</v>
      </c>
      <c r="V1044" s="2613">
        <v>5.2000000000000006E-4</v>
      </c>
      <c r="W1044" s="2613">
        <v>5.4000000000000001E-4</v>
      </c>
      <c r="X1044" s="2613">
        <v>5.4000000000000001E-4</v>
      </c>
      <c r="Y1044" s="2613">
        <v>5.4000000000000001E-4</v>
      </c>
      <c r="Z1044" s="2613">
        <v>5.4000000000000001E-4</v>
      </c>
      <c r="AA1044" s="2613">
        <v>5.2000000000000006E-4</v>
      </c>
      <c r="AB1044" s="2613">
        <v>5.2000000000000006E-4</v>
      </c>
      <c r="AC1044" s="184">
        <f>SUM(E1044:AB1044)</f>
        <v>1.2760000000000001E-2</v>
      </c>
      <c r="AD1044" s="576">
        <f>MAX(E1044:AB1044)</f>
        <v>5.6000000000000006E-4</v>
      </c>
    </row>
    <row r="1045" spans="1:31" s="661" customFormat="1" ht="10.5" customHeight="1" x14ac:dyDescent="0.2">
      <c r="A1045" s="2751" t="s">
        <v>154</v>
      </c>
      <c r="B1045" s="2791"/>
      <c r="C1045" s="10" t="s">
        <v>483</v>
      </c>
      <c r="D1045" s="10"/>
      <c r="E1045" s="109">
        <f>SUM(E955,E959,E963,E967,E971,E975,E979,E983,E987,E991,E995,E1003,E1007,E1011,E1015,E1019,E1023,E1027,E1035,E1039,E1043,E1044)+E999+E1031</f>
        <v>1.1570099999999999</v>
      </c>
      <c r="F1045" s="109">
        <f t="shared" ref="F1045:AB1045" si="283">SUM(F955,F959,F963,F967,F971,F975,F979,F983,F987,F991,F995,F1003,F1007,F1011,F1015,F1019,F1023,F1027,F1035,F1039,F1043,F1044)+F999+F1031</f>
        <v>1.6361599999999998</v>
      </c>
      <c r="G1045" s="109">
        <f t="shared" si="283"/>
        <v>1.24929</v>
      </c>
      <c r="H1045" s="421">
        <f t="shared" si="283"/>
        <v>1.3782900000000002</v>
      </c>
      <c r="I1045" s="109">
        <f t="shared" si="283"/>
        <v>1.53681</v>
      </c>
      <c r="J1045" s="109">
        <f t="shared" si="283"/>
        <v>1.1975099999999999</v>
      </c>
      <c r="K1045" s="109">
        <f t="shared" si="283"/>
        <v>1.2904400000000003</v>
      </c>
      <c r="L1045" s="109">
        <f t="shared" si="283"/>
        <v>1.4710799999999999</v>
      </c>
      <c r="M1045" s="109">
        <f t="shared" si="283"/>
        <v>1.8843399999999999</v>
      </c>
      <c r="N1045" s="421">
        <f t="shared" si="283"/>
        <v>1.9803900000000001</v>
      </c>
      <c r="O1045" s="109">
        <f t="shared" si="283"/>
        <v>1.8524900000000002</v>
      </c>
      <c r="P1045" s="109">
        <f t="shared" si="283"/>
        <v>1.9578900000000001</v>
      </c>
      <c r="Q1045" s="109">
        <f t="shared" si="283"/>
        <v>2.0633599999999999</v>
      </c>
      <c r="R1045" s="109">
        <f t="shared" si="283"/>
        <v>1.9311399999999996</v>
      </c>
      <c r="S1045" s="109">
        <f t="shared" si="283"/>
        <v>2.2193400000000003</v>
      </c>
      <c r="T1045" s="109">
        <f t="shared" si="283"/>
        <v>2.1626099999999999</v>
      </c>
      <c r="U1045" s="109">
        <f t="shared" si="283"/>
        <v>1.8895900000000001</v>
      </c>
      <c r="V1045" s="421">
        <f t="shared" si="283"/>
        <v>1.8503900000000004</v>
      </c>
      <c r="W1045" s="109">
        <f t="shared" si="283"/>
        <v>1.7171099999999999</v>
      </c>
      <c r="X1045" s="109">
        <f t="shared" si="283"/>
        <v>1.2941599999999998</v>
      </c>
      <c r="Y1045" s="109">
        <f t="shared" si="283"/>
        <v>1.37286</v>
      </c>
      <c r="Z1045" s="109">
        <f t="shared" si="283"/>
        <v>1.52413</v>
      </c>
      <c r="AA1045" s="109">
        <f t="shared" si="283"/>
        <v>1.4346399999999999</v>
      </c>
      <c r="AB1045" s="109">
        <f t="shared" si="283"/>
        <v>1.6403900000000002</v>
      </c>
      <c r="AC1045" s="121">
        <f>SUM(AC955,AC959,AC963,AC967,AC971,AC975,AC979,AC983,AC987,AC991,AC995,AC1003,AC1007,AC1011,AC1015,AC1019,AC1023,AC1027,AC1035,AC1039,AC1043,AC1044)</f>
        <v>34.514019999999995</v>
      </c>
    </row>
    <row r="1046" spans="1:31" s="661" customFormat="1" ht="10.5" customHeight="1" thickBot="1" x14ac:dyDescent="0.25">
      <c r="A1046" s="2792"/>
      <c r="B1046" s="2793"/>
      <c r="C1046" s="45" t="s">
        <v>484</v>
      </c>
      <c r="D1046" s="45"/>
      <c r="E1046" s="126">
        <f>E1040+E1036+E1032+E1028+E1024+E1020+E1016+E1012+E1008+E1004+E1000+E972</f>
        <v>0.44855</v>
      </c>
      <c r="F1046" s="126">
        <f t="shared" ref="F1046:AC1046" si="284">F1040+F1036+F1032+F1028+F1024+F1020+F1016+F1012+F1008+F1004+F1000+F972</f>
        <v>0.94395000000000007</v>
      </c>
      <c r="G1046" s="126">
        <f t="shared" si="284"/>
        <v>0.56764999999999999</v>
      </c>
      <c r="H1046" s="444">
        <f t="shared" si="284"/>
        <v>0.68625000000000003</v>
      </c>
      <c r="I1046" s="126">
        <f t="shared" si="284"/>
        <v>0.85785</v>
      </c>
      <c r="J1046" s="126">
        <f t="shared" si="284"/>
        <v>0.37839999999999996</v>
      </c>
      <c r="K1046" s="126">
        <f t="shared" si="284"/>
        <v>0.37724999999999997</v>
      </c>
      <c r="L1046" s="126">
        <f t="shared" si="284"/>
        <v>0.45239999999999997</v>
      </c>
      <c r="M1046" s="126">
        <f t="shared" si="284"/>
        <v>0.71560000000000001</v>
      </c>
      <c r="N1046" s="444">
        <f t="shared" si="284"/>
        <v>0.87585000000000002</v>
      </c>
      <c r="O1046" s="126">
        <f t="shared" si="284"/>
        <v>0.60500000000000009</v>
      </c>
      <c r="P1046" s="126">
        <f t="shared" si="284"/>
        <v>0.75790000000000002</v>
      </c>
      <c r="Q1046" s="126">
        <f t="shared" si="284"/>
        <v>0.84705000000000008</v>
      </c>
      <c r="R1046" s="126">
        <f t="shared" si="284"/>
        <v>0.87539999999999984</v>
      </c>
      <c r="S1046" s="126">
        <f t="shared" si="284"/>
        <v>1.2415500000000004</v>
      </c>
      <c r="T1046" s="126">
        <f t="shared" si="284"/>
        <v>1.1962999999999999</v>
      </c>
      <c r="U1046" s="126">
        <f t="shared" si="284"/>
        <v>0.90099999999999991</v>
      </c>
      <c r="V1046" s="444">
        <f t="shared" si="284"/>
        <v>0.95115000000000005</v>
      </c>
      <c r="W1046" s="126">
        <f t="shared" si="284"/>
        <v>0.83684999999999998</v>
      </c>
      <c r="X1046" s="126">
        <f t="shared" si="284"/>
        <v>0.43445</v>
      </c>
      <c r="Y1046" s="126">
        <f t="shared" si="284"/>
        <v>0.5777500000000001</v>
      </c>
      <c r="Z1046" s="126">
        <f t="shared" si="284"/>
        <v>0.67004999999999992</v>
      </c>
      <c r="AA1046" s="126">
        <f t="shared" si="284"/>
        <v>0.75495000000000001</v>
      </c>
      <c r="AB1046" s="126">
        <f t="shared" si="284"/>
        <v>0.95289999999999986</v>
      </c>
      <c r="AC1046" s="122">
        <f t="shared" si="284"/>
        <v>17.906049999999997</v>
      </c>
    </row>
    <row r="1047" spans="1:31" s="661" customFormat="1" ht="10.5" customHeight="1" x14ac:dyDescent="0.2">
      <c r="A1047" s="2733" t="s">
        <v>155</v>
      </c>
      <c r="B1047" s="2734"/>
      <c r="C1047" s="12" t="s">
        <v>483</v>
      </c>
      <c r="D1047" s="12"/>
      <c r="E1047" s="112">
        <f>E935+E939-E1045</f>
        <v>2.1900000000001363E-3</v>
      </c>
      <c r="F1047" s="112">
        <f t="shared" ref="F1047:AC1047" si="285">F935+F939-F1045</f>
        <v>-5.5999999999967187E-4</v>
      </c>
      <c r="G1047" s="112">
        <f t="shared" si="285"/>
        <v>1.7100000000001003E-3</v>
      </c>
      <c r="H1047" s="442">
        <f t="shared" si="285"/>
        <v>2.9099999999999682E-3</v>
      </c>
      <c r="I1047" s="112">
        <f t="shared" si="285"/>
        <v>-2.1000000000004349E-4</v>
      </c>
      <c r="J1047" s="112">
        <f t="shared" si="285"/>
        <v>6.9000000000007944E-4</v>
      </c>
      <c r="K1047" s="112">
        <f t="shared" si="285"/>
        <v>1.5999999999971593E-4</v>
      </c>
      <c r="L1047" s="112">
        <f t="shared" si="285"/>
        <v>1.9200000000001438E-3</v>
      </c>
      <c r="M1047" s="112">
        <f t="shared" si="285"/>
        <v>1.4600000000002389E-3</v>
      </c>
      <c r="N1047" s="442">
        <f>N935+N939-N1045</f>
        <v>1.4099999999996893E-3</v>
      </c>
      <c r="O1047" s="112">
        <f t="shared" si="285"/>
        <v>3.1000000000003247E-4</v>
      </c>
      <c r="P1047" s="112">
        <f t="shared" si="285"/>
        <v>2.3099999999998122E-3</v>
      </c>
      <c r="Q1047" s="112">
        <f t="shared" si="285"/>
        <v>1.2400000000001299E-3</v>
      </c>
      <c r="R1047" s="112">
        <f t="shared" si="285"/>
        <v>-2.1399999999993646E-3</v>
      </c>
      <c r="S1047" s="112">
        <f t="shared" si="285"/>
        <v>6.599999999998829E-4</v>
      </c>
      <c r="T1047" s="112">
        <f t="shared" si="285"/>
        <v>-8.099999999999774E-4</v>
      </c>
      <c r="U1047" s="112">
        <f t="shared" si="285"/>
        <v>1.0099999999999554E-3</v>
      </c>
      <c r="V1047" s="442">
        <f t="shared" si="285"/>
        <v>-5.900000000003125E-4</v>
      </c>
      <c r="W1047" s="112">
        <f t="shared" si="285"/>
        <v>6.9000000000007944E-4</v>
      </c>
      <c r="X1047" s="112">
        <f t="shared" si="285"/>
        <v>1.2400000000001299E-3</v>
      </c>
      <c r="Y1047" s="112">
        <f t="shared" si="285"/>
        <v>1.1400000000001409E-3</v>
      </c>
      <c r="Z1047" s="112">
        <f t="shared" si="285"/>
        <v>1.0700000000001264E-3</v>
      </c>
      <c r="AA1047" s="112">
        <f t="shared" si="285"/>
        <v>1.1600000000000499E-3</v>
      </c>
      <c r="AB1047" s="112">
        <f t="shared" si="285"/>
        <v>9.9999999998434674E-6</v>
      </c>
      <c r="AC1047" s="124">
        <f t="shared" si="285"/>
        <v>5.196380000000012</v>
      </c>
    </row>
    <row r="1048" spans="1:31" s="661" customFormat="1" ht="10.5" customHeight="1" thickBot="1" x14ac:dyDescent="0.25">
      <c r="A1048" s="2921"/>
      <c r="B1048" s="2734"/>
      <c r="C1048" s="465" t="s">
        <v>484</v>
      </c>
      <c r="D1048" s="465"/>
      <c r="E1048" s="90">
        <f t="shared" ref="E1048:AC1048" si="286">E936+E940-E1046</f>
        <v>-3.5150000000000015E-2</v>
      </c>
      <c r="F1048" s="90">
        <f t="shared" si="286"/>
        <v>-0.10815000000000008</v>
      </c>
      <c r="G1048" s="90">
        <f t="shared" si="286"/>
        <v>-9.1849999999999987E-2</v>
      </c>
      <c r="H1048" s="445">
        <f t="shared" si="286"/>
        <v>-7.7250000000000041E-2</v>
      </c>
      <c r="I1048" s="90">
        <f t="shared" si="286"/>
        <v>-4.0649999999999964E-2</v>
      </c>
      <c r="J1048" s="90">
        <f t="shared" si="286"/>
        <v>2.4200000000000055E-2</v>
      </c>
      <c r="K1048" s="90">
        <f t="shared" si="286"/>
        <v>1.4550000000000063E-2</v>
      </c>
      <c r="L1048" s="90">
        <f t="shared" si="286"/>
        <v>6.6000000000001058E-3</v>
      </c>
      <c r="M1048" s="90">
        <f t="shared" si="286"/>
        <v>-5.799999999999994E-2</v>
      </c>
      <c r="N1048" s="445">
        <f t="shared" si="286"/>
        <v>-5.1449999999999996E-2</v>
      </c>
      <c r="O1048" s="90">
        <f t="shared" si="286"/>
        <v>-2.0000000000001128E-3</v>
      </c>
      <c r="P1048" s="90">
        <f t="shared" si="286"/>
        <v>-4.2999999999999705E-3</v>
      </c>
      <c r="Q1048" s="90">
        <f t="shared" si="286"/>
        <v>1.6349999999999976E-2</v>
      </c>
      <c r="R1048" s="90">
        <f t="shared" si="286"/>
        <v>-4.7999999999998044E-3</v>
      </c>
      <c r="S1048" s="90">
        <f t="shared" si="286"/>
        <v>-2.8350000000000319E-2</v>
      </c>
      <c r="T1048" s="90">
        <f t="shared" si="286"/>
        <v>-2.7499999999999858E-2</v>
      </c>
      <c r="U1048" s="90">
        <f t="shared" si="286"/>
        <v>1.4000000000001789E-3</v>
      </c>
      <c r="V1048" s="445">
        <f t="shared" si="286"/>
        <v>1.1850000000000027E-2</v>
      </c>
      <c r="W1048" s="90">
        <f t="shared" si="286"/>
        <v>7.5000000000013944E-4</v>
      </c>
      <c r="X1048" s="90">
        <f t="shared" si="286"/>
        <v>1.1950000000000016E-2</v>
      </c>
      <c r="Y1048" s="90">
        <f t="shared" si="286"/>
        <v>-1.7350000000000088E-2</v>
      </c>
      <c r="Z1048" s="90">
        <f t="shared" si="286"/>
        <v>1.815000000000011E-2</v>
      </c>
      <c r="AA1048" s="90">
        <f t="shared" si="286"/>
        <v>-0.12735000000000007</v>
      </c>
      <c r="AB1048" s="90">
        <f t="shared" si="286"/>
        <v>-0.1146999999999998</v>
      </c>
      <c r="AC1048" s="184">
        <f t="shared" si="286"/>
        <v>-0.68304999999999794</v>
      </c>
    </row>
    <row r="1049" spans="1:31" s="32" customFormat="1" ht="10.5" customHeight="1" x14ac:dyDescent="0.2">
      <c r="A1049" s="2764" t="s">
        <v>9</v>
      </c>
      <c r="B1049" s="2765"/>
      <c r="C1049" s="14" t="s">
        <v>483</v>
      </c>
      <c r="D1049" s="14"/>
      <c r="E1049" s="554"/>
      <c r="F1049" s="554"/>
      <c r="G1049" s="554"/>
      <c r="H1049" s="554"/>
      <c r="I1049" s="554"/>
      <c r="J1049" s="554"/>
      <c r="K1049" s="554"/>
      <c r="L1049" s="554"/>
      <c r="M1049" s="554"/>
      <c r="N1049" s="554"/>
      <c r="O1049" s="554"/>
      <c r="P1049" s="554"/>
      <c r="Q1049" s="554"/>
      <c r="R1049" s="554"/>
      <c r="S1049" s="554"/>
      <c r="T1049" s="554"/>
      <c r="U1049" s="554"/>
      <c r="V1049" s="554"/>
      <c r="W1049" s="554"/>
      <c r="X1049" s="554"/>
      <c r="Y1049" s="554"/>
      <c r="Z1049" s="554"/>
      <c r="AA1049" s="554"/>
      <c r="AB1049" s="554"/>
      <c r="AC1049" s="92"/>
    </row>
    <row r="1050" spans="1:31" s="32" customFormat="1" ht="10.5" customHeight="1" thickBot="1" x14ac:dyDescent="0.25">
      <c r="A1050" s="2766"/>
      <c r="B1050" s="2767"/>
      <c r="C1050" s="15" t="s">
        <v>484</v>
      </c>
      <c r="D1050" s="15"/>
      <c r="E1050" s="555"/>
      <c r="F1050" s="555"/>
      <c r="G1050" s="555"/>
      <c r="H1050" s="555"/>
      <c r="I1050" s="555"/>
      <c r="J1050" s="555"/>
      <c r="K1050" s="555"/>
      <c r="L1050" s="555"/>
      <c r="M1050" s="555"/>
      <c r="N1050" s="555"/>
      <c r="O1050" s="555"/>
      <c r="P1050" s="555"/>
      <c r="Q1050" s="555"/>
      <c r="R1050" s="555"/>
      <c r="S1050" s="555"/>
      <c r="T1050" s="555"/>
      <c r="U1050" s="555"/>
      <c r="V1050" s="555"/>
      <c r="W1050" s="555"/>
      <c r="X1050" s="555"/>
      <c r="Y1050" s="555"/>
      <c r="Z1050" s="555"/>
      <c r="AA1050" s="555"/>
      <c r="AB1050" s="555"/>
      <c r="AC1050" s="348"/>
    </row>
    <row r="1051" spans="1:31" s="72" customFormat="1" ht="30" customHeight="1" thickBot="1" x14ac:dyDescent="0.25">
      <c r="A1051" s="289"/>
      <c r="B1051" s="71"/>
      <c r="C1051" s="290" t="s">
        <v>280</v>
      </c>
      <c r="E1051" s="101"/>
      <c r="F1051" s="101"/>
      <c r="G1051" s="101"/>
      <c r="H1051" s="452">
        <f>H971+H1023+H1007+H1011+H1027+H1019+H1015+H1039+H1031+H999</f>
        <v>1.3765500000000002</v>
      </c>
      <c r="I1051" s="101"/>
      <c r="J1051" s="101"/>
      <c r="K1051" s="101"/>
      <c r="L1051" s="101"/>
      <c r="M1051" s="101"/>
      <c r="N1051" s="452">
        <f>N971+N1023+N1007+N1011+N1027+N1019+N1015+N1039+N1031+N999</f>
        <v>1.97865</v>
      </c>
      <c r="O1051" s="101"/>
      <c r="P1051" s="101"/>
      <c r="Q1051" s="101"/>
      <c r="R1051" s="101"/>
      <c r="S1051" s="101"/>
      <c r="T1051" s="101"/>
      <c r="U1051" s="101"/>
      <c r="V1051" s="452">
        <f>V971+V1023+V1007+V1011+V1027+V1019+V1015+V1039+V1031+V999</f>
        <v>1.84805</v>
      </c>
      <c r="W1051" s="101"/>
      <c r="X1051" s="101"/>
      <c r="Y1051" s="452">
        <f>Y971+Y1023+Y1007+Y1011+Y1027+Y1019+Y1015+Y1039+Y1031+Y999</f>
        <v>1.3710999999999998</v>
      </c>
      <c r="Z1051" s="101"/>
      <c r="AA1051" s="101"/>
      <c r="AB1051" s="101"/>
      <c r="AC1051" s="841"/>
    </row>
    <row r="1052" spans="1:31" s="661" customFormat="1" ht="28.5" customHeight="1" x14ac:dyDescent="0.2">
      <c r="A1052" s="765" t="s">
        <v>17</v>
      </c>
      <c r="B1052" s="79" t="s">
        <v>5</v>
      </c>
      <c r="C1052" s="6" t="s">
        <v>14</v>
      </c>
      <c r="D1052" s="6" t="s">
        <v>498</v>
      </c>
      <c r="E1052" s="2719" t="s">
        <v>15</v>
      </c>
      <c r="F1052" s="2719"/>
      <c r="G1052" s="2719"/>
      <c r="H1052" s="2719"/>
      <c r="I1052" s="2719"/>
      <c r="J1052" s="2719"/>
      <c r="K1052" s="2719"/>
      <c r="L1052" s="2719"/>
      <c r="M1052" s="2719"/>
      <c r="N1052" s="2719"/>
      <c r="O1052" s="2719"/>
      <c r="P1052" s="2719"/>
      <c r="Q1052" s="2719"/>
      <c r="R1052" s="2719"/>
      <c r="S1052" s="2719"/>
      <c r="T1052" s="2719"/>
      <c r="U1052" s="2719"/>
      <c r="V1052" s="2719"/>
      <c r="W1052" s="2719"/>
      <c r="X1052" s="2719"/>
      <c r="Y1052" s="2719"/>
      <c r="Z1052" s="2719"/>
      <c r="AA1052" s="2719"/>
      <c r="AB1052" s="2719"/>
      <c r="AC1052" s="2905" t="s">
        <v>10</v>
      </c>
    </row>
    <row r="1053" spans="1:31" s="13" customFormat="1" ht="12.75" customHeight="1" thickBot="1" x14ac:dyDescent="0.25">
      <c r="A1053" s="2806" t="s">
        <v>271</v>
      </c>
      <c r="B1053" s="2807"/>
      <c r="C1053" s="17"/>
      <c r="D1053" s="17"/>
      <c r="E1053" s="18">
        <v>1</v>
      </c>
      <c r="F1053" s="18">
        <v>2</v>
      </c>
      <c r="G1053" s="18">
        <v>3</v>
      </c>
      <c r="H1053" s="18">
        <v>4</v>
      </c>
      <c r="I1053" s="18">
        <v>5</v>
      </c>
      <c r="J1053" s="18">
        <v>6</v>
      </c>
      <c r="K1053" s="18">
        <v>7</v>
      </c>
      <c r="L1053" s="18">
        <v>8</v>
      </c>
      <c r="M1053" s="18">
        <v>9</v>
      </c>
      <c r="N1053" s="18">
        <v>10</v>
      </c>
      <c r="O1053" s="18">
        <v>11</v>
      </c>
      <c r="P1053" s="18">
        <v>12</v>
      </c>
      <c r="Q1053" s="18">
        <v>13</v>
      </c>
      <c r="R1053" s="18">
        <v>14</v>
      </c>
      <c r="S1053" s="18">
        <v>15</v>
      </c>
      <c r="T1053" s="18">
        <v>16</v>
      </c>
      <c r="U1053" s="18">
        <v>17</v>
      </c>
      <c r="V1053" s="18">
        <v>18</v>
      </c>
      <c r="W1053" s="18">
        <v>19</v>
      </c>
      <c r="X1053" s="18">
        <v>20</v>
      </c>
      <c r="Y1053" s="18">
        <v>21</v>
      </c>
      <c r="Z1053" s="18">
        <v>22</v>
      </c>
      <c r="AA1053" s="18">
        <v>23</v>
      </c>
      <c r="AB1053" s="18">
        <v>24</v>
      </c>
      <c r="AC1053" s="2906"/>
    </row>
    <row r="1054" spans="1:31" s="13" customFormat="1" ht="12.75" customHeight="1" x14ac:dyDescent="0.2">
      <c r="A1054" s="19" t="s">
        <v>6</v>
      </c>
      <c r="B1054" s="20"/>
      <c r="C1054" s="21"/>
      <c r="D1054" s="1203"/>
      <c r="E1054" s="20">
        <v>4</v>
      </c>
      <c r="F1054" s="20">
        <v>4</v>
      </c>
      <c r="G1054" s="20">
        <v>4</v>
      </c>
      <c r="H1054" s="20">
        <v>4</v>
      </c>
      <c r="I1054" s="20">
        <v>4</v>
      </c>
      <c r="J1054" s="20">
        <v>4</v>
      </c>
      <c r="K1054" s="20">
        <v>4</v>
      </c>
      <c r="L1054" s="20">
        <v>4</v>
      </c>
      <c r="M1054" s="20">
        <v>4</v>
      </c>
      <c r="N1054" s="20">
        <v>4</v>
      </c>
      <c r="O1054" s="20">
        <v>4</v>
      </c>
      <c r="P1054" s="20">
        <v>4</v>
      </c>
      <c r="Q1054" s="20">
        <v>4</v>
      </c>
      <c r="R1054" s="20">
        <v>4</v>
      </c>
      <c r="S1054" s="20">
        <v>4</v>
      </c>
      <c r="T1054" s="20">
        <v>4</v>
      </c>
      <c r="U1054" s="20">
        <v>4</v>
      </c>
      <c r="V1054" s="20">
        <v>4</v>
      </c>
      <c r="W1054" s="20">
        <v>4</v>
      </c>
      <c r="X1054" s="20">
        <v>4</v>
      </c>
      <c r="Y1054" s="20">
        <v>4</v>
      </c>
      <c r="Z1054" s="20">
        <v>4</v>
      </c>
      <c r="AA1054" s="20">
        <v>4</v>
      </c>
      <c r="AB1054" s="20">
        <v>4</v>
      </c>
      <c r="AC1054" s="319"/>
    </row>
    <row r="1055" spans="1:31" s="13" customFormat="1" ht="12.75" customHeight="1" thickBot="1" x14ac:dyDescent="0.25">
      <c r="A1055" s="36" t="s">
        <v>7</v>
      </c>
      <c r="B1055" s="37"/>
      <c r="C1055" s="38"/>
      <c r="D1055" s="1224"/>
      <c r="E1055" s="37">
        <v>4</v>
      </c>
      <c r="F1055" s="37">
        <v>4</v>
      </c>
      <c r="G1055" s="37">
        <v>4</v>
      </c>
      <c r="H1055" s="37">
        <v>4</v>
      </c>
      <c r="I1055" s="37">
        <v>4</v>
      </c>
      <c r="J1055" s="37">
        <v>4</v>
      </c>
      <c r="K1055" s="37">
        <v>4</v>
      </c>
      <c r="L1055" s="37">
        <v>4</v>
      </c>
      <c r="M1055" s="37">
        <v>4</v>
      </c>
      <c r="N1055" s="37">
        <v>4</v>
      </c>
      <c r="O1055" s="37">
        <v>4</v>
      </c>
      <c r="P1055" s="37">
        <v>4</v>
      </c>
      <c r="Q1055" s="37">
        <v>4</v>
      </c>
      <c r="R1055" s="37">
        <v>4</v>
      </c>
      <c r="S1055" s="37">
        <v>4</v>
      </c>
      <c r="T1055" s="37">
        <v>4</v>
      </c>
      <c r="U1055" s="37">
        <v>4</v>
      </c>
      <c r="V1055" s="37">
        <v>4</v>
      </c>
      <c r="W1055" s="37">
        <v>4</v>
      </c>
      <c r="X1055" s="37">
        <v>4</v>
      </c>
      <c r="Y1055" s="37">
        <v>4</v>
      </c>
      <c r="Z1055" s="37">
        <v>4</v>
      </c>
      <c r="AA1055" s="37">
        <v>4</v>
      </c>
      <c r="AB1055" s="37">
        <v>4</v>
      </c>
      <c r="AC1055" s="350"/>
    </row>
    <row r="1056" spans="1:31" s="661" customFormat="1" ht="12" customHeight="1" x14ac:dyDescent="0.2">
      <c r="A1056" s="2845" t="s">
        <v>11</v>
      </c>
      <c r="B1056" s="2888" t="s">
        <v>131</v>
      </c>
      <c r="C1056" s="10" t="s">
        <v>483</v>
      </c>
      <c r="D1056" s="10" t="s">
        <v>466</v>
      </c>
      <c r="E1056" s="80"/>
      <c r="F1056" s="80"/>
      <c r="G1056" s="80"/>
      <c r="H1056" s="420"/>
      <c r="I1056" s="80"/>
      <c r="J1056" s="80"/>
      <c r="K1056" s="80"/>
      <c r="L1056" s="80"/>
      <c r="M1056" s="80"/>
      <c r="N1056" s="420"/>
      <c r="O1056" s="80"/>
      <c r="P1056" s="80"/>
      <c r="Q1056" s="80"/>
      <c r="R1056" s="80"/>
      <c r="S1056" s="80"/>
      <c r="T1056" s="80"/>
      <c r="U1056" s="80"/>
      <c r="V1056" s="420"/>
      <c r="W1056" s="80"/>
      <c r="X1056" s="80"/>
      <c r="Y1056" s="80"/>
      <c r="Z1056" s="80"/>
      <c r="AA1056" s="80"/>
      <c r="AB1056" s="80"/>
      <c r="AC1056" s="121">
        <f>SUM(E1056:AB1056)</f>
        <v>0</v>
      </c>
    </row>
    <row r="1057" spans="1:30" s="661" customFormat="1" ht="10.5" customHeight="1" x14ac:dyDescent="0.2">
      <c r="A1057" s="2846"/>
      <c r="B1057" s="2889"/>
      <c r="C1057" s="11" t="s">
        <v>484</v>
      </c>
      <c r="D1057" s="11" t="s">
        <v>466</v>
      </c>
      <c r="E1057" s="82"/>
      <c r="F1057" s="82"/>
      <c r="G1057" s="82"/>
      <c r="H1057" s="424"/>
      <c r="I1057" s="82"/>
      <c r="J1057" s="82"/>
      <c r="K1057" s="82"/>
      <c r="L1057" s="82"/>
      <c r="M1057" s="82"/>
      <c r="N1057" s="424"/>
      <c r="O1057" s="82"/>
      <c r="P1057" s="82"/>
      <c r="Q1057" s="82"/>
      <c r="R1057" s="82"/>
      <c r="S1057" s="82"/>
      <c r="T1057" s="82"/>
      <c r="U1057" s="82"/>
      <c r="V1057" s="424"/>
      <c r="W1057" s="82"/>
      <c r="X1057" s="82"/>
      <c r="Y1057" s="82"/>
      <c r="Z1057" s="82"/>
      <c r="AA1057" s="82"/>
      <c r="AB1057" s="82"/>
      <c r="AC1057" s="117">
        <f>SUM(E1057:AB1057)</f>
        <v>0</v>
      </c>
    </row>
    <row r="1058" spans="1:30" s="661" customFormat="1" ht="10.5" customHeight="1" x14ac:dyDescent="0.2">
      <c r="A1058" s="2846"/>
      <c r="B1058" s="2889"/>
      <c r="C1058" s="11" t="s">
        <v>8</v>
      </c>
      <c r="D1058" s="11" t="s">
        <v>466</v>
      </c>
      <c r="E1058" s="82"/>
      <c r="F1058" s="82"/>
      <c r="G1058" s="82"/>
      <c r="H1058" s="424"/>
      <c r="I1058" s="82"/>
      <c r="J1058" s="82"/>
      <c r="K1058" s="82"/>
      <c r="L1058" s="82"/>
      <c r="M1058" s="82"/>
      <c r="N1058" s="424"/>
      <c r="O1058" s="82"/>
      <c r="P1058" s="82"/>
      <c r="Q1058" s="82"/>
      <c r="R1058" s="82"/>
      <c r="S1058" s="82"/>
      <c r="T1058" s="82"/>
      <c r="U1058" s="82"/>
      <c r="V1058" s="424"/>
      <c r="W1058" s="82"/>
      <c r="X1058" s="82"/>
      <c r="Y1058" s="82"/>
      <c r="Z1058" s="82"/>
      <c r="AA1058" s="82"/>
      <c r="AB1058" s="82"/>
      <c r="AC1058" s="117"/>
    </row>
    <row r="1059" spans="1:30" s="661" customFormat="1" ht="10.5" customHeight="1" thickBot="1" x14ac:dyDescent="0.25">
      <c r="A1059" s="2846"/>
      <c r="B1059" s="2889"/>
      <c r="C1059" s="11" t="s">
        <v>16</v>
      </c>
      <c r="D1059" s="11"/>
      <c r="E1059" s="82" t="e">
        <f t="shared" ref="E1059:AC1059" si="287">E1057/E1056</f>
        <v>#DIV/0!</v>
      </c>
      <c r="F1059" s="82" t="e">
        <f t="shared" si="287"/>
        <v>#DIV/0!</v>
      </c>
      <c r="G1059" s="82" t="e">
        <f t="shared" si="287"/>
        <v>#DIV/0!</v>
      </c>
      <c r="H1059" s="424" t="e">
        <f t="shared" si="287"/>
        <v>#DIV/0!</v>
      </c>
      <c r="I1059" s="82" t="e">
        <f t="shared" si="287"/>
        <v>#DIV/0!</v>
      </c>
      <c r="J1059" s="82" t="e">
        <f t="shared" si="287"/>
        <v>#DIV/0!</v>
      </c>
      <c r="K1059" s="82" t="e">
        <f t="shared" si="287"/>
        <v>#DIV/0!</v>
      </c>
      <c r="L1059" s="82" t="e">
        <f t="shared" si="287"/>
        <v>#DIV/0!</v>
      </c>
      <c r="M1059" s="82" t="e">
        <f t="shared" si="287"/>
        <v>#DIV/0!</v>
      </c>
      <c r="N1059" s="424" t="e">
        <f t="shared" si="287"/>
        <v>#DIV/0!</v>
      </c>
      <c r="O1059" s="82" t="e">
        <f t="shared" si="287"/>
        <v>#DIV/0!</v>
      </c>
      <c r="P1059" s="82" t="e">
        <f t="shared" si="287"/>
        <v>#DIV/0!</v>
      </c>
      <c r="Q1059" s="82" t="e">
        <f t="shared" si="287"/>
        <v>#DIV/0!</v>
      </c>
      <c r="R1059" s="82" t="e">
        <f t="shared" si="287"/>
        <v>#DIV/0!</v>
      </c>
      <c r="S1059" s="82" t="e">
        <f t="shared" si="287"/>
        <v>#DIV/0!</v>
      </c>
      <c r="T1059" s="82" t="e">
        <f t="shared" si="287"/>
        <v>#DIV/0!</v>
      </c>
      <c r="U1059" s="82" t="e">
        <f t="shared" si="287"/>
        <v>#DIV/0!</v>
      </c>
      <c r="V1059" s="424" t="e">
        <f t="shared" si="287"/>
        <v>#DIV/0!</v>
      </c>
      <c r="W1059" s="82" t="e">
        <f t="shared" si="287"/>
        <v>#DIV/0!</v>
      </c>
      <c r="X1059" s="82" t="e">
        <f t="shared" si="287"/>
        <v>#DIV/0!</v>
      </c>
      <c r="Y1059" s="82" t="e">
        <f t="shared" si="287"/>
        <v>#DIV/0!</v>
      </c>
      <c r="Z1059" s="82" t="e">
        <f t="shared" si="287"/>
        <v>#DIV/0!</v>
      </c>
      <c r="AA1059" s="82" t="e">
        <f t="shared" si="287"/>
        <v>#DIV/0!</v>
      </c>
      <c r="AB1059" s="82" t="e">
        <f t="shared" si="287"/>
        <v>#DIV/0!</v>
      </c>
      <c r="AC1059" s="117" t="e">
        <f t="shared" si="287"/>
        <v>#DIV/0!</v>
      </c>
    </row>
    <row r="1060" spans="1:30" s="661" customFormat="1" ht="10.5" customHeight="1" thickBot="1" x14ac:dyDescent="0.25">
      <c r="A1060" s="2876"/>
      <c r="B1060" s="2890"/>
      <c r="C1060" s="435" t="s">
        <v>13</v>
      </c>
      <c r="D1060" s="436" t="s">
        <v>466</v>
      </c>
      <c r="E1060" s="437"/>
      <c r="F1060" s="437"/>
      <c r="G1060" s="437"/>
      <c r="H1060" s="437"/>
      <c r="I1060" s="437"/>
      <c r="J1060" s="437"/>
      <c r="K1060" s="437"/>
      <c r="L1060" s="437"/>
      <c r="M1060" s="437"/>
      <c r="N1060" s="437"/>
      <c r="O1060" s="437"/>
      <c r="P1060" s="437"/>
      <c r="Q1060" s="437"/>
      <c r="R1060" s="437"/>
      <c r="S1060" s="437"/>
      <c r="T1060" s="437"/>
      <c r="U1060" s="437"/>
      <c r="V1060" s="437"/>
      <c r="W1060" s="437"/>
      <c r="X1060" s="437"/>
      <c r="Y1060" s="437"/>
      <c r="Z1060" s="437"/>
      <c r="AA1060" s="437"/>
      <c r="AB1060" s="437"/>
      <c r="AC1060" s="438"/>
    </row>
    <row r="1061" spans="1:30" s="661" customFormat="1" ht="10.5" customHeight="1" x14ac:dyDescent="0.2">
      <c r="A1061" s="2845" t="s">
        <v>12</v>
      </c>
      <c r="B1061" s="2814" t="s">
        <v>130</v>
      </c>
      <c r="C1061" s="12" t="s">
        <v>483</v>
      </c>
      <c r="D1061" s="12" t="s">
        <v>466</v>
      </c>
      <c r="E1061" s="86"/>
      <c r="F1061" s="86"/>
      <c r="G1061" s="86"/>
      <c r="H1061" s="448"/>
      <c r="I1061" s="86"/>
      <c r="J1061" s="86"/>
      <c r="K1061" s="86"/>
      <c r="L1061" s="86"/>
      <c r="M1061" s="86"/>
      <c r="N1061" s="448"/>
      <c r="O1061" s="86"/>
      <c r="P1061" s="86"/>
      <c r="Q1061" s="86"/>
      <c r="R1061" s="86"/>
      <c r="S1061" s="86"/>
      <c r="T1061" s="86"/>
      <c r="U1061" s="86"/>
      <c r="V1061" s="448"/>
      <c r="W1061" s="86"/>
      <c r="X1061" s="86"/>
      <c r="Y1061" s="86"/>
      <c r="Z1061" s="86"/>
      <c r="AA1061" s="86"/>
      <c r="AB1061" s="86"/>
      <c r="AC1061" s="117">
        <f>SUM(E1061:AB1061)</f>
        <v>0</v>
      </c>
    </row>
    <row r="1062" spans="1:30" s="661" customFormat="1" ht="10.5" customHeight="1" x14ac:dyDescent="0.2">
      <c r="A1062" s="2846"/>
      <c r="B1062" s="2815"/>
      <c r="C1062" s="8" t="s">
        <v>484</v>
      </c>
      <c r="D1062" s="8" t="s">
        <v>466</v>
      </c>
      <c r="E1062" s="88"/>
      <c r="F1062" s="82"/>
      <c r="G1062" s="82"/>
      <c r="H1062" s="424"/>
      <c r="I1062" s="82"/>
      <c r="J1062" s="82"/>
      <c r="K1062" s="82"/>
      <c r="L1062" s="82"/>
      <c r="M1062" s="82"/>
      <c r="N1062" s="424"/>
      <c r="O1062" s="82"/>
      <c r="P1062" s="82"/>
      <c r="Q1062" s="82"/>
      <c r="R1062" s="82"/>
      <c r="S1062" s="82"/>
      <c r="T1062" s="82"/>
      <c r="U1062" s="82"/>
      <c r="V1062" s="424"/>
      <c r="W1062" s="82"/>
      <c r="X1062" s="82"/>
      <c r="Y1062" s="82"/>
      <c r="Z1062" s="82"/>
      <c r="AA1062" s="82"/>
      <c r="AB1062" s="82"/>
      <c r="AC1062" s="124">
        <f>SUM(E1062:AB1062)</f>
        <v>0</v>
      </c>
    </row>
    <row r="1063" spans="1:30" s="661" customFormat="1" ht="10.5" customHeight="1" x14ac:dyDescent="0.2">
      <c r="A1063" s="2846"/>
      <c r="B1063" s="2815"/>
      <c r="C1063" s="11" t="s">
        <v>8</v>
      </c>
      <c r="D1063" s="8" t="s">
        <v>466</v>
      </c>
      <c r="E1063" s="88"/>
      <c r="F1063" s="82"/>
      <c r="G1063" s="82"/>
      <c r="H1063" s="424"/>
      <c r="I1063" s="82"/>
      <c r="J1063" s="82"/>
      <c r="K1063" s="82"/>
      <c r="L1063" s="82"/>
      <c r="M1063" s="82"/>
      <c r="N1063" s="424"/>
      <c r="O1063" s="82"/>
      <c r="P1063" s="82"/>
      <c r="Q1063" s="82"/>
      <c r="R1063" s="82"/>
      <c r="S1063" s="82"/>
      <c r="T1063" s="82"/>
      <c r="U1063" s="82"/>
      <c r="V1063" s="424"/>
      <c r="W1063" s="82"/>
      <c r="X1063" s="82"/>
      <c r="Y1063" s="82"/>
      <c r="Z1063" s="82"/>
      <c r="AA1063" s="82"/>
      <c r="AB1063" s="82"/>
      <c r="AC1063" s="124"/>
    </row>
    <row r="1064" spans="1:30" s="661" customFormat="1" ht="10.5" customHeight="1" thickBot="1" x14ac:dyDescent="0.25">
      <c r="A1064" s="2846"/>
      <c r="B1064" s="2815"/>
      <c r="C1064" s="8" t="s">
        <v>16</v>
      </c>
      <c r="D1064" s="8"/>
      <c r="E1064" s="82" t="e">
        <f t="shared" ref="E1064:AC1064" si="288">E1062/E1061</f>
        <v>#DIV/0!</v>
      </c>
      <c r="F1064" s="82" t="e">
        <f t="shared" si="288"/>
        <v>#DIV/0!</v>
      </c>
      <c r="G1064" s="82" t="e">
        <f t="shared" si="288"/>
        <v>#DIV/0!</v>
      </c>
      <c r="H1064" s="424" t="e">
        <f t="shared" si="288"/>
        <v>#DIV/0!</v>
      </c>
      <c r="I1064" s="82" t="e">
        <f t="shared" si="288"/>
        <v>#DIV/0!</v>
      </c>
      <c r="J1064" s="82" t="e">
        <f t="shared" si="288"/>
        <v>#DIV/0!</v>
      </c>
      <c r="K1064" s="82" t="e">
        <f t="shared" si="288"/>
        <v>#DIV/0!</v>
      </c>
      <c r="L1064" s="82" t="e">
        <f t="shared" si="288"/>
        <v>#DIV/0!</v>
      </c>
      <c r="M1064" s="82" t="e">
        <f t="shared" si="288"/>
        <v>#DIV/0!</v>
      </c>
      <c r="N1064" s="424" t="e">
        <f t="shared" si="288"/>
        <v>#DIV/0!</v>
      </c>
      <c r="O1064" s="82" t="e">
        <f t="shared" si="288"/>
        <v>#DIV/0!</v>
      </c>
      <c r="P1064" s="82" t="e">
        <f t="shared" si="288"/>
        <v>#DIV/0!</v>
      </c>
      <c r="Q1064" s="82" t="e">
        <f t="shared" si="288"/>
        <v>#DIV/0!</v>
      </c>
      <c r="R1064" s="82" t="e">
        <f t="shared" si="288"/>
        <v>#DIV/0!</v>
      </c>
      <c r="S1064" s="82" t="e">
        <f t="shared" si="288"/>
        <v>#DIV/0!</v>
      </c>
      <c r="T1064" s="82" t="e">
        <f t="shared" si="288"/>
        <v>#DIV/0!</v>
      </c>
      <c r="U1064" s="82" t="e">
        <f t="shared" si="288"/>
        <v>#DIV/0!</v>
      </c>
      <c r="V1064" s="424" t="e">
        <f t="shared" si="288"/>
        <v>#DIV/0!</v>
      </c>
      <c r="W1064" s="82" t="e">
        <f t="shared" si="288"/>
        <v>#DIV/0!</v>
      </c>
      <c r="X1064" s="82" t="e">
        <f t="shared" si="288"/>
        <v>#DIV/0!</v>
      </c>
      <c r="Y1064" s="82" t="e">
        <f t="shared" si="288"/>
        <v>#DIV/0!</v>
      </c>
      <c r="Z1064" s="82" t="e">
        <f t="shared" si="288"/>
        <v>#DIV/0!</v>
      </c>
      <c r="AA1064" s="82" t="e">
        <f t="shared" si="288"/>
        <v>#DIV/0!</v>
      </c>
      <c r="AB1064" s="82" t="e">
        <f t="shared" si="288"/>
        <v>#DIV/0!</v>
      </c>
      <c r="AC1064" s="117" t="e">
        <f t="shared" si="288"/>
        <v>#DIV/0!</v>
      </c>
    </row>
    <row r="1065" spans="1:30" s="661" customFormat="1" ht="10.5" customHeight="1" thickBot="1" x14ac:dyDescent="0.25">
      <c r="A1065" s="2895"/>
      <c r="B1065" s="2907"/>
      <c r="C1065" s="459" t="s">
        <v>13</v>
      </c>
      <c r="D1065" s="546" t="s">
        <v>466</v>
      </c>
      <c r="E1065" s="558"/>
      <c r="F1065" s="558"/>
      <c r="G1065" s="558"/>
      <c r="H1065" s="558"/>
      <c r="I1065" s="558"/>
      <c r="J1065" s="558"/>
      <c r="K1065" s="558"/>
      <c r="L1065" s="558"/>
      <c r="M1065" s="558"/>
      <c r="N1065" s="558"/>
      <c r="O1065" s="558"/>
      <c r="P1065" s="558"/>
      <c r="Q1065" s="558"/>
      <c r="R1065" s="558"/>
      <c r="S1065" s="558"/>
      <c r="T1065" s="558"/>
      <c r="U1065" s="558"/>
      <c r="V1065" s="558"/>
      <c r="W1065" s="558"/>
      <c r="X1065" s="558"/>
      <c r="Y1065" s="558"/>
      <c r="Z1065" s="558"/>
      <c r="AA1065" s="558"/>
      <c r="AB1065" s="558"/>
      <c r="AC1065" s="547"/>
    </row>
    <row r="1066" spans="1:30" s="4" customFormat="1" ht="10.5" customHeight="1" x14ac:dyDescent="0.2">
      <c r="A1066" s="2715" t="s">
        <v>219</v>
      </c>
      <c r="B1066" s="2712" t="s">
        <v>220</v>
      </c>
      <c r="C1066" s="10" t="s">
        <v>483</v>
      </c>
      <c r="D1066" s="1203" t="s">
        <v>505</v>
      </c>
      <c r="E1066" s="114">
        <f>E1088</f>
        <v>0</v>
      </c>
      <c r="F1066" s="114">
        <f t="shared" ref="F1066:AB1067" si="289">F1088</f>
        <v>0</v>
      </c>
      <c r="G1066" s="114">
        <f t="shared" si="289"/>
        <v>0</v>
      </c>
      <c r="H1066" s="114">
        <f t="shared" si="289"/>
        <v>0</v>
      </c>
      <c r="I1066" s="114">
        <f t="shared" si="289"/>
        <v>0</v>
      </c>
      <c r="J1066" s="114">
        <f t="shared" si="289"/>
        <v>0</v>
      </c>
      <c r="K1066" s="114">
        <f t="shared" si="289"/>
        <v>0</v>
      </c>
      <c r="L1066" s="114">
        <f t="shared" si="289"/>
        <v>0</v>
      </c>
      <c r="M1066" s="114">
        <f t="shared" si="289"/>
        <v>0</v>
      </c>
      <c r="N1066" s="114">
        <f t="shared" si="289"/>
        <v>0</v>
      </c>
      <c r="O1066" s="114">
        <f t="shared" si="289"/>
        <v>0</v>
      </c>
      <c r="P1066" s="114">
        <f t="shared" si="289"/>
        <v>0</v>
      </c>
      <c r="Q1066" s="114">
        <f t="shared" si="289"/>
        <v>0</v>
      </c>
      <c r="R1066" s="114">
        <f t="shared" si="289"/>
        <v>0</v>
      </c>
      <c r="S1066" s="114">
        <f t="shared" si="289"/>
        <v>0</v>
      </c>
      <c r="T1066" s="114">
        <f t="shared" si="289"/>
        <v>0</v>
      </c>
      <c r="U1066" s="114">
        <f t="shared" si="289"/>
        <v>0</v>
      </c>
      <c r="V1066" s="114">
        <f t="shared" si="289"/>
        <v>0</v>
      </c>
      <c r="W1066" s="114">
        <f t="shared" si="289"/>
        <v>0</v>
      </c>
      <c r="X1066" s="114">
        <f t="shared" si="289"/>
        <v>0</v>
      </c>
      <c r="Y1066" s="114">
        <f t="shared" si="289"/>
        <v>0</v>
      </c>
      <c r="Z1066" s="114">
        <f t="shared" si="289"/>
        <v>0</v>
      </c>
      <c r="AA1066" s="114">
        <f t="shared" si="289"/>
        <v>0</v>
      </c>
      <c r="AB1066" s="114">
        <f t="shared" si="289"/>
        <v>0</v>
      </c>
      <c r="AC1066" s="337">
        <f>SUM(E1066:AB1066)</f>
        <v>0</v>
      </c>
      <c r="AD1066" s="286"/>
    </row>
    <row r="1067" spans="1:30" s="4" customFormat="1" ht="10.5" customHeight="1" thickBot="1" x14ac:dyDescent="0.25">
      <c r="A1067" s="2716"/>
      <c r="B1067" s="2713"/>
      <c r="C1067" s="11" t="s">
        <v>484</v>
      </c>
      <c r="D1067" s="1201" t="s">
        <v>505</v>
      </c>
      <c r="E1067" s="115">
        <f>E1089</f>
        <v>0</v>
      </c>
      <c r="F1067" s="115">
        <f t="shared" si="289"/>
        <v>0</v>
      </c>
      <c r="G1067" s="115">
        <f t="shared" si="289"/>
        <v>0</v>
      </c>
      <c r="H1067" s="115">
        <f t="shared" si="289"/>
        <v>0</v>
      </c>
      <c r="I1067" s="115">
        <f t="shared" si="289"/>
        <v>0</v>
      </c>
      <c r="J1067" s="115">
        <f t="shared" si="289"/>
        <v>0</v>
      </c>
      <c r="K1067" s="115">
        <f t="shared" si="289"/>
        <v>0</v>
      </c>
      <c r="L1067" s="115">
        <f t="shared" si="289"/>
        <v>0</v>
      </c>
      <c r="M1067" s="115">
        <f t="shared" si="289"/>
        <v>0</v>
      </c>
      <c r="N1067" s="115">
        <f t="shared" si="289"/>
        <v>0</v>
      </c>
      <c r="O1067" s="115">
        <f t="shared" si="289"/>
        <v>0</v>
      </c>
      <c r="P1067" s="115">
        <f t="shared" si="289"/>
        <v>0</v>
      </c>
      <c r="Q1067" s="115">
        <f t="shared" si="289"/>
        <v>0</v>
      </c>
      <c r="R1067" s="115">
        <f t="shared" si="289"/>
        <v>0</v>
      </c>
      <c r="S1067" s="115">
        <f t="shared" si="289"/>
        <v>0</v>
      </c>
      <c r="T1067" s="115">
        <f t="shared" si="289"/>
        <v>0</v>
      </c>
      <c r="U1067" s="115">
        <f t="shared" si="289"/>
        <v>0</v>
      </c>
      <c r="V1067" s="115">
        <f t="shared" si="289"/>
        <v>0</v>
      </c>
      <c r="W1067" s="115">
        <f t="shared" si="289"/>
        <v>0</v>
      </c>
      <c r="X1067" s="115">
        <f t="shared" si="289"/>
        <v>0</v>
      </c>
      <c r="Y1067" s="115">
        <f t="shared" si="289"/>
        <v>0</v>
      </c>
      <c r="Z1067" s="115">
        <f t="shared" si="289"/>
        <v>0</v>
      </c>
      <c r="AA1067" s="115">
        <f t="shared" si="289"/>
        <v>0</v>
      </c>
      <c r="AB1067" s="115">
        <f t="shared" si="289"/>
        <v>0</v>
      </c>
      <c r="AC1067" s="118">
        <f>SUM(E1067:AB1067)</f>
        <v>0</v>
      </c>
      <c r="AD1067" s="661"/>
    </row>
    <row r="1068" spans="1:30" s="4" customFormat="1" ht="10.5" customHeight="1" x14ac:dyDescent="0.2">
      <c r="A1068" s="2716"/>
      <c r="B1068" s="2713"/>
      <c r="C1068" s="11" t="s">
        <v>8</v>
      </c>
      <c r="D1068" s="1201" t="s">
        <v>465</v>
      </c>
      <c r="E1068" s="2303">
        <v>1</v>
      </c>
      <c r="F1068" s="2304">
        <v>1</v>
      </c>
      <c r="G1068" s="2304">
        <v>0</v>
      </c>
      <c r="H1068" s="2304">
        <v>0</v>
      </c>
      <c r="I1068" s="2304">
        <v>1</v>
      </c>
      <c r="J1068" s="2304">
        <v>1</v>
      </c>
      <c r="K1068" s="2304">
        <v>0</v>
      </c>
      <c r="L1068" s="2304">
        <v>1</v>
      </c>
      <c r="M1068" s="2304">
        <v>1</v>
      </c>
      <c r="N1068" s="2304">
        <v>0</v>
      </c>
      <c r="O1068" s="2304">
        <v>1</v>
      </c>
      <c r="P1068" s="2304">
        <v>1</v>
      </c>
      <c r="Q1068" s="2304">
        <v>0</v>
      </c>
      <c r="R1068" s="2304">
        <v>0</v>
      </c>
      <c r="S1068" s="2304">
        <v>1</v>
      </c>
      <c r="T1068" s="2304">
        <v>2</v>
      </c>
      <c r="U1068" s="2304">
        <v>1</v>
      </c>
      <c r="V1068" s="2304">
        <v>2</v>
      </c>
      <c r="W1068" s="2304">
        <v>3</v>
      </c>
      <c r="X1068" s="2304">
        <v>1</v>
      </c>
      <c r="Y1068" s="2304">
        <v>1</v>
      </c>
      <c r="Z1068" s="2304">
        <v>1</v>
      </c>
      <c r="AA1068" s="2304">
        <v>1</v>
      </c>
      <c r="AB1068" s="2304">
        <v>1</v>
      </c>
      <c r="AC1068" s="118"/>
    </row>
    <row r="1069" spans="1:30" s="4" customFormat="1" ht="10.5" customHeight="1" thickBot="1" x14ac:dyDescent="0.25">
      <c r="A1069" s="2728"/>
      <c r="B1069" s="2741"/>
      <c r="C1069" s="45" t="s">
        <v>16</v>
      </c>
      <c r="D1069" s="1223"/>
      <c r="E1069" s="175" t="e">
        <f t="shared" ref="E1069:AC1069" si="290">E1067/E1066</f>
        <v>#DIV/0!</v>
      </c>
      <c r="F1069" s="175" t="e">
        <f t="shared" si="290"/>
        <v>#DIV/0!</v>
      </c>
      <c r="G1069" s="175" t="e">
        <f t="shared" si="290"/>
        <v>#DIV/0!</v>
      </c>
      <c r="H1069" s="422" t="e">
        <f t="shared" si="290"/>
        <v>#DIV/0!</v>
      </c>
      <c r="I1069" s="175" t="e">
        <f t="shared" si="290"/>
        <v>#DIV/0!</v>
      </c>
      <c r="J1069" s="175" t="e">
        <f t="shared" si="290"/>
        <v>#DIV/0!</v>
      </c>
      <c r="K1069" s="175" t="e">
        <f t="shared" si="290"/>
        <v>#DIV/0!</v>
      </c>
      <c r="L1069" s="175" t="e">
        <f t="shared" si="290"/>
        <v>#DIV/0!</v>
      </c>
      <c r="M1069" s="175" t="e">
        <f t="shared" si="290"/>
        <v>#DIV/0!</v>
      </c>
      <c r="N1069" s="422" t="e">
        <f t="shared" si="290"/>
        <v>#DIV/0!</v>
      </c>
      <c r="O1069" s="175" t="e">
        <f t="shared" si="290"/>
        <v>#DIV/0!</v>
      </c>
      <c r="P1069" s="175" t="e">
        <f t="shared" si="290"/>
        <v>#DIV/0!</v>
      </c>
      <c r="Q1069" s="175" t="e">
        <f t="shared" si="290"/>
        <v>#DIV/0!</v>
      </c>
      <c r="R1069" s="175" t="e">
        <f t="shared" si="290"/>
        <v>#DIV/0!</v>
      </c>
      <c r="S1069" s="175" t="e">
        <f t="shared" si="290"/>
        <v>#DIV/0!</v>
      </c>
      <c r="T1069" s="175" t="e">
        <f t="shared" si="290"/>
        <v>#DIV/0!</v>
      </c>
      <c r="U1069" s="175" t="e">
        <f t="shared" si="290"/>
        <v>#DIV/0!</v>
      </c>
      <c r="V1069" s="422" t="e">
        <f t="shared" si="290"/>
        <v>#DIV/0!</v>
      </c>
      <c r="W1069" s="175" t="e">
        <f t="shared" si="290"/>
        <v>#DIV/0!</v>
      </c>
      <c r="X1069" s="175" t="e">
        <f t="shared" si="290"/>
        <v>#DIV/0!</v>
      </c>
      <c r="Y1069" s="175" t="e">
        <f t="shared" si="290"/>
        <v>#DIV/0!</v>
      </c>
      <c r="Z1069" s="175" t="e">
        <f t="shared" si="290"/>
        <v>#DIV/0!</v>
      </c>
      <c r="AA1069" s="175" t="e">
        <f t="shared" si="290"/>
        <v>#DIV/0!</v>
      </c>
      <c r="AB1069" s="175" t="e">
        <f t="shared" si="290"/>
        <v>#DIV/0!</v>
      </c>
      <c r="AC1069" s="123" t="e">
        <f t="shared" si="290"/>
        <v>#DIV/0!</v>
      </c>
    </row>
    <row r="1070" spans="1:30" s="4" customFormat="1" ht="10.5" customHeight="1" x14ac:dyDescent="0.2">
      <c r="A1070" s="2846" t="s">
        <v>132</v>
      </c>
      <c r="B1070" s="2815" t="s">
        <v>133</v>
      </c>
      <c r="C1070" s="12" t="s">
        <v>483</v>
      </c>
      <c r="D1070" s="1959" t="s">
        <v>505</v>
      </c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4"/>
      <c r="O1070" s="114"/>
      <c r="P1070" s="114"/>
      <c r="Q1070" s="114"/>
      <c r="R1070" s="114"/>
      <c r="S1070" s="114"/>
      <c r="T1070" s="114"/>
      <c r="U1070" s="114"/>
      <c r="V1070" s="114"/>
      <c r="W1070" s="114"/>
      <c r="X1070" s="114"/>
      <c r="Y1070" s="114"/>
      <c r="Z1070" s="114"/>
      <c r="AA1070" s="114"/>
      <c r="AB1070" s="114"/>
      <c r="AC1070" s="216">
        <f>SUM(E1070:AB1070)</f>
        <v>0</v>
      </c>
      <c r="AD1070" s="286"/>
    </row>
    <row r="1071" spans="1:30" s="4" customFormat="1" ht="10.5" customHeight="1" x14ac:dyDescent="0.2">
      <c r="A1071" s="2846"/>
      <c r="B1071" s="2815"/>
      <c r="C1071" s="8" t="s">
        <v>484</v>
      </c>
      <c r="D1071" s="1248" t="s">
        <v>505</v>
      </c>
      <c r="E1071" s="115"/>
      <c r="F1071" s="115"/>
      <c r="G1071" s="115"/>
      <c r="H1071" s="115"/>
      <c r="I1071" s="115"/>
      <c r="J1071" s="115"/>
      <c r="K1071" s="115"/>
      <c r="L1071" s="115"/>
      <c r="M1071" s="115"/>
      <c r="N1071" s="115"/>
      <c r="O1071" s="115"/>
      <c r="P1071" s="115"/>
      <c r="Q1071" s="115"/>
      <c r="R1071" s="115"/>
      <c r="S1071" s="115"/>
      <c r="T1071" s="115"/>
      <c r="U1071" s="115"/>
      <c r="V1071" s="115"/>
      <c r="W1071" s="115"/>
      <c r="X1071" s="115"/>
      <c r="Y1071" s="115"/>
      <c r="Z1071" s="115"/>
      <c r="AA1071" s="115"/>
      <c r="AB1071" s="115"/>
      <c r="AC1071" s="216">
        <f>SUM(E1071:AB1071)</f>
        <v>0</v>
      </c>
    </row>
    <row r="1072" spans="1:30" s="4" customFormat="1" ht="10.5" customHeight="1" x14ac:dyDescent="0.2">
      <c r="A1072" s="2846"/>
      <c r="B1072" s="2815"/>
      <c r="C1072" s="11" t="s">
        <v>8</v>
      </c>
      <c r="D1072" s="1248" t="s">
        <v>465</v>
      </c>
      <c r="E1072" s="2305">
        <v>1</v>
      </c>
      <c r="F1072" s="2306">
        <v>0</v>
      </c>
      <c r="G1072" s="2306">
        <v>0</v>
      </c>
      <c r="H1072" s="2306">
        <v>0</v>
      </c>
      <c r="I1072" s="2306">
        <v>1</v>
      </c>
      <c r="J1072" s="2306">
        <v>2</v>
      </c>
      <c r="K1072" s="2306">
        <v>0</v>
      </c>
      <c r="L1072" s="2306">
        <v>1</v>
      </c>
      <c r="M1072" s="2306">
        <v>0</v>
      </c>
      <c r="N1072" s="2306">
        <v>0</v>
      </c>
      <c r="O1072" s="2306">
        <v>1</v>
      </c>
      <c r="P1072" s="2306">
        <v>0</v>
      </c>
      <c r="Q1072" s="2306">
        <v>0</v>
      </c>
      <c r="R1072" s="2306">
        <v>0</v>
      </c>
      <c r="S1072" s="2306">
        <v>0</v>
      </c>
      <c r="T1072" s="2306">
        <v>1</v>
      </c>
      <c r="U1072" s="2306">
        <v>1</v>
      </c>
      <c r="V1072" s="2306">
        <v>1</v>
      </c>
      <c r="W1072" s="2306">
        <v>1</v>
      </c>
      <c r="X1072" s="2306">
        <v>1</v>
      </c>
      <c r="Y1072" s="2306">
        <v>1</v>
      </c>
      <c r="Z1072" s="2306">
        <v>1</v>
      </c>
      <c r="AA1072" s="2306">
        <v>1</v>
      </c>
      <c r="AB1072" s="2306">
        <v>1</v>
      </c>
      <c r="AC1072" s="216"/>
    </row>
    <row r="1073" spans="1:30" s="4" customFormat="1" ht="10.5" customHeight="1" thickBot="1" x14ac:dyDescent="0.25">
      <c r="A1073" s="2846"/>
      <c r="B1073" s="2815"/>
      <c r="C1073" s="8" t="s">
        <v>16</v>
      </c>
      <c r="D1073" s="8"/>
      <c r="E1073" s="115" t="e">
        <f t="shared" ref="E1073:AB1073" si="291">E1071/E1070</f>
        <v>#DIV/0!</v>
      </c>
      <c r="F1073" s="115" t="e">
        <f t="shared" si="291"/>
        <v>#DIV/0!</v>
      </c>
      <c r="G1073" s="115" t="e">
        <f t="shared" si="291"/>
        <v>#DIV/0!</v>
      </c>
      <c r="H1073" s="422" t="e">
        <f t="shared" si="291"/>
        <v>#DIV/0!</v>
      </c>
      <c r="I1073" s="115" t="e">
        <f t="shared" si="291"/>
        <v>#DIV/0!</v>
      </c>
      <c r="J1073" s="115" t="e">
        <f t="shared" si="291"/>
        <v>#DIV/0!</v>
      </c>
      <c r="K1073" s="115" t="e">
        <f t="shared" si="291"/>
        <v>#DIV/0!</v>
      </c>
      <c r="L1073" s="115" t="e">
        <f t="shared" si="291"/>
        <v>#DIV/0!</v>
      </c>
      <c r="M1073" s="115" t="e">
        <f t="shared" si="291"/>
        <v>#DIV/0!</v>
      </c>
      <c r="N1073" s="422" t="e">
        <f t="shared" si="291"/>
        <v>#DIV/0!</v>
      </c>
      <c r="O1073" s="115" t="e">
        <f t="shared" si="291"/>
        <v>#DIV/0!</v>
      </c>
      <c r="P1073" s="115" t="e">
        <f t="shared" si="291"/>
        <v>#DIV/0!</v>
      </c>
      <c r="Q1073" s="115" t="e">
        <f t="shared" si="291"/>
        <v>#DIV/0!</v>
      </c>
      <c r="R1073" s="115" t="e">
        <f t="shared" si="291"/>
        <v>#DIV/0!</v>
      </c>
      <c r="S1073" s="115" t="e">
        <f t="shared" si="291"/>
        <v>#DIV/0!</v>
      </c>
      <c r="T1073" s="115" t="e">
        <f t="shared" si="291"/>
        <v>#DIV/0!</v>
      </c>
      <c r="U1073" s="115" t="e">
        <f t="shared" si="291"/>
        <v>#DIV/0!</v>
      </c>
      <c r="V1073" s="422" t="e">
        <f t="shared" si="291"/>
        <v>#DIV/0!</v>
      </c>
      <c r="W1073" s="115" t="e">
        <f t="shared" si="291"/>
        <v>#DIV/0!</v>
      </c>
      <c r="X1073" s="115" t="e">
        <f t="shared" si="291"/>
        <v>#DIV/0!</v>
      </c>
      <c r="Y1073" s="115" t="e">
        <f t="shared" si="291"/>
        <v>#DIV/0!</v>
      </c>
      <c r="Z1073" s="115" t="e">
        <f t="shared" si="291"/>
        <v>#DIV/0!</v>
      </c>
      <c r="AA1073" s="115" t="e">
        <f t="shared" si="291"/>
        <v>#DIV/0!</v>
      </c>
      <c r="AB1073" s="115" t="e">
        <f t="shared" si="291"/>
        <v>#DIV/0!</v>
      </c>
      <c r="AC1073" s="118" t="e">
        <f>AC1071/AC1070</f>
        <v>#DIV/0!</v>
      </c>
    </row>
    <row r="1074" spans="1:30" s="661" customFormat="1" ht="10.5" customHeight="1" x14ac:dyDescent="0.2">
      <c r="A1074" s="2845" t="s">
        <v>124</v>
      </c>
      <c r="B1074" s="2814" t="s">
        <v>150</v>
      </c>
      <c r="C1074" s="7" t="s">
        <v>483</v>
      </c>
      <c r="D1074" s="1247" t="s">
        <v>506</v>
      </c>
      <c r="E1074" s="109">
        <v>0</v>
      </c>
      <c r="F1074" s="109">
        <v>0</v>
      </c>
      <c r="G1074" s="109">
        <v>3.599999999996726E-2</v>
      </c>
      <c r="H1074" s="109">
        <v>0</v>
      </c>
      <c r="I1074" s="109">
        <v>0</v>
      </c>
      <c r="J1074" s="109">
        <v>2.1599999999489229E-2</v>
      </c>
      <c r="K1074" s="109">
        <v>1.440000000047803E-2</v>
      </c>
      <c r="L1074" s="109">
        <v>0</v>
      </c>
      <c r="M1074" s="109">
        <v>0</v>
      </c>
      <c r="N1074" s="109">
        <v>3.599999999996726E-2</v>
      </c>
      <c r="O1074" s="109">
        <v>0</v>
      </c>
      <c r="P1074" s="109">
        <v>0</v>
      </c>
      <c r="Q1074" s="109">
        <v>0</v>
      </c>
      <c r="R1074" s="109">
        <v>3.599999999996726E-2</v>
      </c>
      <c r="S1074" s="109">
        <v>0</v>
      </c>
      <c r="T1074" s="109">
        <v>0</v>
      </c>
      <c r="U1074" s="109">
        <v>3.599999999996726E-2</v>
      </c>
      <c r="V1074" s="109">
        <v>0</v>
      </c>
      <c r="W1074" s="109">
        <v>0</v>
      </c>
      <c r="X1074" s="109">
        <v>3.599999999996726E-2</v>
      </c>
      <c r="Y1074" s="109">
        <v>0</v>
      </c>
      <c r="Z1074" s="109">
        <v>0</v>
      </c>
      <c r="AA1074" s="109">
        <v>3.599999999996726E-2</v>
      </c>
      <c r="AB1074" s="109">
        <v>0</v>
      </c>
      <c r="AC1074" s="121">
        <f>SUM(E1074:AB1074)</f>
        <v>0.2519999999997708</v>
      </c>
    </row>
    <row r="1075" spans="1:30" s="661" customFormat="1" ht="10.5" customHeight="1" x14ac:dyDescent="0.2">
      <c r="A1075" s="2846"/>
      <c r="B1075" s="2815"/>
      <c r="C1075" s="8" t="s">
        <v>484</v>
      </c>
      <c r="D1075" s="1248" t="s">
        <v>506</v>
      </c>
      <c r="E1075" s="110">
        <v>0</v>
      </c>
      <c r="F1075" s="110">
        <v>0</v>
      </c>
      <c r="G1075" s="110">
        <v>0.10800000000072033</v>
      </c>
      <c r="H1075" s="110">
        <v>3.599999999996726E-2</v>
      </c>
      <c r="I1075" s="110">
        <v>3.599999999996726E-2</v>
      </c>
      <c r="J1075" s="110">
        <v>3.599999999996726E-2</v>
      </c>
      <c r="K1075" s="110">
        <v>0.14399999999986904</v>
      </c>
      <c r="L1075" s="110">
        <v>0</v>
      </c>
      <c r="M1075" s="110">
        <v>0</v>
      </c>
      <c r="N1075" s="110">
        <v>0</v>
      </c>
      <c r="O1075" s="110">
        <v>0</v>
      </c>
      <c r="P1075" s="110">
        <v>0</v>
      </c>
      <c r="Q1075" s="110">
        <v>0</v>
      </c>
      <c r="R1075" s="110">
        <v>0</v>
      </c>
      <c r="S1075" s="110">
        <v>0</v>
      </c>
      <c r="T1075" s="110">
        <v>0</v>
      </c>
      <c r="U1075" s="110">
        <v>0.35999999999967258</v>
      </c>
      <c r="V1075" s="110">
        <v>0</v>
      </c>
      <c r="W1075" s="110">
        <v>0</v>
      </c>
      <c r="X1075" s="110">
        <v>0</v>
      </c>
      <c r="Y1075" s="110">
        <v>0</v>
      </c>
      <c r="Z1075" s="110">
        <v>0</v>
      </c>
      <c r="AA1075" s="110">
        <v>0</v>
      </c>
      <c r="AB1075" s="110">
        <v>0</v>
      </c>
      <c r="AC1075" s="124">
        <f>SUM(E1075:AB1075)</f>
        <v>0.72000000000016373</v>
      </c>
    </row>
    <row r="1076" spans="1:30" s="661" customFormat="1" ht="10.5" customHeight="1" x14ac:dyDescent="0.2">
      <c r="A1076" s="2846"/>
      <c r="B1076" s="2815"/>
      <c r="C1076" s="11" t="s">
        <v>8</v>
      </c>
      <c r="D1076" s="1248" t="s">
        <v>465</v>
      </c>
      <c r="E1076" s="2315">
        <v>2</v>
      </c>
      <c r="F1076" s="2316">
        <v>0</v>
      </c>
      <c r="G1076" s="2316">
        <v>0</v>
      </c>
      <c r="H1076" s="2316">
        <v>0</v>
      </c>
      <c r="I1076" s="2316">
        <v>2</v>
      </c>
      <c r="J1076" s="2316">
        <v>3</v>
      </c>
      <c r="K1076" s="2316">
        <v>0</v>
      </c>
      <c r="L1076" s="2316">
        <v>0</v>
      </c>
      <c r="M1076" s="2316">
        <v>1</v>
      </c>
      <c r="N1076" s="2316">
        <v>1</v>
      </c>
      <c r="O1076" s="2316">
        <v>1</v>
      </c>
      <c r="P1076" s="2316">
        <v>0</v>
      </c>
      <c r="Q1076" s="2316">
        <v>0</v>
      </c>
      <c r="R1076" s="2316">
        <v>1</v>
      </c>
      <c r="S1076" s="2316">
        <v>0</v>
      </c>
      <c r="T1076" s="2316">
        <v>0</v>
      </c>
      <c r="U1076" s="2316">
        <v>0</v>
      </c>
      <c r="V1076" s="2316">
        <v>1</v>
      </c>
      <c r="W1076" s="2316">
        <v>2</v>
      </c>
      <c r="X1076" s="2316">
        <v>2</v>
      </c>
      <c r="Y1076" s="2316">
        <v>1</v>
      </c>
      <c r="Z1076" s="2316">
        <v>2</v>
      </c>
      <c r="AA1076" s="2316">
        <v>1</v>
      </c>
      <c r="AB1076" s="2316">
        <v>3</v>
      </c>
      <c r="AC1076" s="124"/>
    </row>
    <row r="1077" spans="1:30" s="661" customFormat="1" ht="10.5" customHeight="1" thickBot="1" x14ac:dyDescent="0.25">
      <c r="A1077" s="2846"/>
      <c r="B1077" s="2815"/>
      <c r="C1077" s="8" t="s">
        <v>16</v>
      </c>
      <c r="D1077" s="1248"/>
      <c r="E1077" s="110" t="e">
        <f t="shared" ref="E1077:AC1077" si="292">E1075/E1074</f>
        <v>#DIV/0!</v>
      </c>
      <c r="F1077" s="110" t="e">
        <f t="shared" si="292"/>
        <v>#DIV/0!</v>
      </c>
      <c r="G1077" s="110">
        <f t="shared" si="292"/>
        <v>3.0000000000227374</v>
      </c>
      <c r="H1077" s="422" t="e">
        <f t="shared" si="292"/>
        <v>#DIV/0!</v>
      </c>
      <c r="I1077" s="110" t="e">
        <f t="shared" si="292"/>
        <v>#DIV/0!</v>
      </c>
      <c r="J1077" s="110">
        <f t="shared" si="292"/>
        <v>1.6666666667045622</v>
      </c>
      <c r="K1077" s="110">
        <f t="shared" si="292"/>
        <v>9.9999999996589395</v>
      </c>
      <c r="L1077" s="110" t="e">
        <f t="shared" si="292"/>
        <v>#DIV/0!</v>
      </c>
      <c r="M1077" s="110" t="e">
        <f t="shared" si="292"/>
        <v>#DIV/0!</v>
      </c>
      <c r="N1077" s="422">
        <f t="shared" si="292"/>
        <v>0</v>
      </c>
      <c r="O1077" s="110" t="e">
        <f t="shared" si="292"/>
        <v>#DIV/0!</v>
      </c>
      <c r="P1077" s="110" t="e">
        <f t="shared" si="292"/>
        <v>#DIV/0!</v>
      </c>
      <c r="Q1077" s="110" t="e">
        <f t="shared" si="292"/>
        <v>#DIV/0!</v>
      </c>
      <c r="R1077" s="110">
        <f t="shared" si="292"/>
        <v>0</v>
      </c>
      <c r="S1077" s="110" t="e">
        <f t="shared" si="292"/>
        <v>#DIV/0!</v>
      </c>
      <c r="T1077" s="110" t="e">
        <f t="shared" si="292"/>
        <v>#DIV/0!</v>
      </c>
      <c r="U1077" s="110">
        <f t="shared" si="292"/>
        <v>10</v>
      </c>
      <c r="V1077" s="422" t="e">
        <f t="shared" si="292"/>
        <v>#DIV/0!</v>
      </c>
      <c r="W1077" s="110" t="e">
        <f t="shared" si="292"/>
        <v>#DIV/0!</v>
      </c>
      <c r="X1077" s="110">
        <f t="shared" si="292"/>
        <v>0</v>
      </c>
      <c r="Y1077" s="110" t="e">
        <f t="shared" si="292"/>
        <v>#DIV/0!</v>
      </c>
      <c r="Z1077" s="110" t="e">
        <f t="shared" si="292"/>
        <v>#DIV/0!</v>
      </c>
      <c r="AA1077" s="110">
        <f t="shared" si="292"/>
        <v>0</v>
      </c>
      <c r="AB1077" s="110" t="e">
        <f t="shared" si="292"/>
        <v>#DIV/0!</v>
      </c>
      <c r="AC1077" s="117">
        <f t="shared" si="292"/>
        <v>2.8571428571461057</v>
      </c>
    </row>
    <row r="1078" spans="1:30" s="661" customFormat="1" ht="10.5" customHeight="1" x14ac:dyDescent="0.2">
      <c r="A1078" s="2845" t="s">
        <v>111</v>
      </c>
      <c r="B1078" s="2814" t="s">
        <v>151</v>
      </c>
      <c r="C1078" s="7" t="s">
        <v>483</v>
      </c>
      <c r="D1078" s="1247" t="s">
        <v>506</v>
      </c>
      <c r="E1078" s="114"/>
      <c r="F1078" s="114"/>
      <c r="G1078" s="114"/>
      <c r="H1078" s="114"/>
      <c r="I1078" s="114"/>
      <c r="J1078" s="114"/>
      <c r="K1078" s="114"/>
      <c r="L1078" s="114"/>
      <c r="M1078" s="114"/>
      <c r="N1078" s="114"/>
      <c r="O1078" s="114"/>
      <c r="P1078" s="114"/>
      <c r="Q1078" s="114"/>
      <c r="R1078" s="114"/>
      <c r="S1078" s="114"/>
      <c r="T1078" s="114"/>
      <c r="U1078" s="114"/>
      <c r="V1078" s="421"/>
      <c r="W1078" s="114"/>
      <c r="X1078" s="114"/>
      <c r="Y1078" s="114"/>
      <c r="Z1078" s="114"/>
      <c r="AA1078" s="114"/>
      <c r="AB1078" s="114"/>
      <c r="AC1078" s="121">
        <f>SUM(E1078:AB1078)</f>
        <v>0</v>
      </c>
    </row>
    <row r="1079" spans="1:30" s="661" customFormat="1" ht="10.5" customHeight="1" x14ac:dyDescent="0.2">
      <c r="A1079" s="2846"/>
      <c r="B1079" s="2815"/>
      <c r="C1079" s="8" t="s">
        <v>484</v>
      </c>
      <c r="D1079" s="1248" t="s">
        <v>506</v>
      </c>
      <c r="E1079" s="110"/>
      <c r="F1079" s="110"/>
      <c r="G1079" s="110"/>
      <c r="H1079" s="110"/>
      <c r="I1079" s="110"/>
      <c r="J1079" s="110"/>
      <c r="K1079" s="110"/>
      <c r="L1079" s="110"/>
      <c r="M1079" s="110"/>
      <c r="N1079" s="110"/>
      <c r="O1079" s="110"/>
      <c r="P1079" s="110"/>
      <c r="Q1079" s="110"/>
      <c r="R1079" s="110"/>
      <c r="S1079" s="110"/>
      <c r="T1079" s="110"/>
      <c r="U1079" s="110"/>
      <c r="V1079" s="110"/>
      <c r="W1079" s="110"/>
      <c r="X1079" s="110"/>
      <c r="Y1079" s="110"/>
      <c r="Z1079" s="110"/>
      <c r="AA1079" s="110"/>
      <c r="AB1079" s="110"/>
      <c r="AC1079" s="124">
        <f>SUM(E1079:AB1079)</f>
        <v>0</v>
      </c>
    </row>
    <row r="1080" spans="1:30" s="661" customFormat="1" ht="10.5" customHeight="1" x14ac:dyDescent="0.2">
      <c r="A1080" s="2846"/>
      <c r="B1080" s="2815"/>
      <c r="C1080" s="11" t="s">
        <v>8</v>
      </c>
      <c r="D1080" s="1248" t="s">
        <v>465</v>
      </c>
      <c r="E1080" s="1093" t="s">
        <v>243</v>
      </c>
      <c r="F1080" s="1094"/>
      <c r="G1080" s="1094"/>
      <c r="H1080" s="1094"/>
      <c r="I1080" s="1094"/>
      <c r="J1080" s="1094"/>
      <c r="K1080" s="1094"/>
      <c r="L1080" s="1094"/>
      <c r="M1080" s="1094"/>
      <c r="N1080" s="1094"/>
      <c r="O1080" s="1094"/>
      <c r="P1080" s="1094"/>
      <c r="Q1080" s="1094"/>
      <c r="R1080" s="1094"/>
      <c r="S1080" s="1094"/>
      <c r="T1080" s="1094"/>
      <c r="U1080" s="1094"/>
      <c r="V1080" s="1094"/>
      <c r="W1080" s="1094"/>
      <c r="X1080" s="1094"/>
      <c r="Y1080" s="1094"/>
      <c r="Z1080" s="1094"/>
      <c r="AA1080" s="1094"/>
      <c r="AB1080" s="1094"/>
      <c r="AC1080" s="124"/>
    </row>
    <row r="1081" spans="1:30" s="661" customFormat="1" ht="10.5" customHeight="1" thickBot="1" x14ac:dyDescent="0.25">
      <c r="A1081" s="2846"/>
      <c r="B1081" s="2815"/>
      <c r="C1081" s="8" t="s">
        <v>16</v>
      </c>
      <c r="D1081" s="8"/>
      <c r="E1081" s="110" t="e">
        <f t="shared" ref="E1081:AC1081" si="293">E1079/E1078</f>
        <v>#DIV/0!</v>
      </c>
      <c r="F1081" s="110" t="e">
        <f t="shared" si="293"/>
        <v>#DIV/0!</v>
      </c>
      <c r="G1081" s="110" t="e">
        <f t="shared" si="293"/>
        <v>#DIV/0!</v>
      </c>
      <c r="H1081" s="424" t="e">
        <f t="shared" si="293"/>
        <v>#DIV/0!</v>
      </c>
      <c r="I1081" s="110" t="e">
        <f t="shared" si="293"/>
        <v>#DIV/0!</v>
      </c>
      <c r="J1081" s="110" t="e">
        <f t="shared" si="293"/>
        <v>#DIV/0!</v>
      </c>
      <c r="K1081" s="110" t="e">
        <f t="shared" si="293"/>
        <v>#DIV/0!</v>
      </c>
      <c r="L1081" s="110" t="e">
        <f t="shared" si="293"/>
        <v>#DIV/0!</v>
      </c>
      <c r="M1081" s="110" t="e">
        <f t="shared" si="293"/>
        <v>#DIV/0!</v>
      </c>
      <c r="N1081" s="424" t="e">
        <f t="shared" si="293"/>
        <v>#DIV/0!</v>
      </c>
      <c r="O1081" s="110" t="e">
        <f t="shared" si="293"/>
        <v>#DIV/0!</v>
      </c>
      <c r="P1081" s="110" t="e">
        <f t="shared" si="293"/>
        <v>#DIV/0!</v>
      </c>
      <c r="Q1081" s="110" t="e">
        <f t="shared" si="293"/>
        <v>#DIV/0!</v>
      </c>
      <c r="R1081" s="110" t="e">
        <f t="shared" si="293"/>
        <v>#DIV/0!</v>
      </c>
      <c r="S1081" s="110" t="e">
        <f t="shared" si="293"/>
        <v>#DIV/0!</v>
      </c>
      <c r="T1081" s="110" t="e">
        <f t="shared" si="293"/>
        <v>#DIV/0!</v>
      </c>
      <c r="U1081" s="110" t="e">
        <f t="shared" si="293"/>
        <v>#DIV/0!</v>
      </c>
      <c r="V1081" s="424" t="e">
        <f t="shared" si="293"/>
        <v>#DIV/0!</v>
      </c>
      <c r="W1081" s="110" t="e">
        <f t="shared" si="293"/>
        <v>#DIV/0!</v>
      </c>
      <c r="X1081" s="110" t="e">
        <f t="shared" si="293"/>
        <v>#DIV/0!</v>
      </c>
      <c r="Y1081" s="110" t="e">
        <f t="shared" si="293"/>
        <v>#DIV/0!</v>
      </c>
      <c r="Z1081" s="110" t="e">
        <f t="shared" si="293"/>
        <v>#DIV/0!</v>
      </c>
      <c r="AA1081" s="110" t="e">
        <f t="shared" si="293"/>
        <v>#DIV/0!</v>
      </c>
      <c r="AB1081" s="110" t="e">
        <f t="shared" si="293"/>
        <v>#DIV/0!</v>
      </c>
      <c r="AC1081" s="117" t="e">
        <f t="shared" si="293"/>
        <v>#DIV/0!</v>
      </c>
    </row>
    <row r="1082" spans="1:30" s="661" customFormat="1" ht="10.5" customHeight="1" x14ac:dyDescent="0.2">
      <c r="A1082" s="253" t="s">
        <v>515</v>
      </c>
      <c r="B1082" s="254"/>
      <c r="C1082" s="255"/>
      <c r="D1082" s="255"/>
      <c r="E1082" s="256">
        <f t="shared" ref="E1082:AB1083" si="294">E1066+E1070+E1074+E1078</f>
        <v>0</v>
      </c>
      <c r="F1082" s="256">
        <f t="shared" si="294"/>
        <v>0</v>
      </c>
      <c r="G1082" s="256">
        <f t="shared" si="294"/>
        <v>3.599999999996726E-2</v>
      </c>
      <c r="H1082" s="256">
        <f>H1066+H1070+H1074+H1078</f>
        <v>0</v>
      </c>
      <c r="I1082" s="256">
        <f t="shared" si="294"/>
        <v>0</v>
      </c>
      <c r="J1082" s="256">
        <f t="shared" si="294"/>
        <v>2.1599999999489229E-2</v>
      </c>
      <c r="K1082" s="256">
        <f t="shared" si="294"/>
        <v>1.440000000047803E-2</v>
      </c>
      <c r="L1082" s="256">
        <f t="shared" si="294"/>
        <v>0</v>
      </c>
      <c r="M1082" s="256">
        <f t="shared" si="294"/>
        <v>0</v>
      </c>
      <c r="N1082" s="256">
        <f t="shared" si="294"/>
        <v>3.599999999996726E-2</v>
      </c>
      <c r="O1082" s="256">
        <f t="shared" si="294"/>
        <v>0</v>
      </c>
      <c r="P1082" s="256">
        <f t="shared" si="294"/>
        <v>0</v>
      </c>
      <c r="Q1082" s="256">
        <f t="shared" si="294"/>
        <v>0</v>
      </c>
      <c r="R1082" s="256">
        <f t="shared" si="294"/>
        <v>3.599999999996726E-2</v>
      </c>
      <c r="S1082" s="256">
        <f t="shared" si="294"/>
        <v>0</v>
      </c>
      <c r="T1082" s="256">
        <f t="shared" si="294"/>
        <v>0</v>
      </c>
      <c r="U1082" s="256">
        <f t="shared" si="294"/>
        <v>3.599999999996726E-2</v>
      </c>
      <c r="V1082" s="256">
        <f>V1066+V1070+V1074+V1078</f>
        <v>0</v>
      </c>
      <c r="W1082" s="256">
        <f t="shared" si="294"/>
        <v>0</v>
      </c>
      <c r="X1082" s="256">
        <f>X1066+X1070+X1074+X1078</f>
        <v>3.599999999996726E-2</v>
      </c>
      <c r="Y1082" s="256">
        <f t="shared" si="294"/>
        <v>0</v>
      </c>
      <c r="Z1082" s="256">
        <f t="shared" si="294"/>
        <v>0</v>
      </c>
      <c r="AA1082" s="256">
        <f t="shared" si="294"/>
        <v>3.599999999996726E-2</v>
      </c>
      <c r="AB1082" s="256">
        <f t="shared" si="294"/>
        <v>0</v>
      </c>
      <c r="AC1082" s="257"/>
    </row>
    <row r="1083" spans="1:30" s="661" customFormat="1" ht="10.5" customHeight="1" x14ac:dyDescent="0.2">
      <c r="A1083" s="258" t="s">
        <v>516</v>
      </c>
      <c r="B1083" s="259"/>
      <c r="C1083" s="260"/>
      <c r="D1083" s="260"/>
      <c r="E1083" s="261">
        <f t="shared" si="294"/>
        <v>0</v>
      </c>
      <c r="F1083" s="261">
        <f t="shared" si="294"/>
        <v>0</v>
      </c>
      <c r="G1083" s="261">
        <f t="shared" si="294"/>
        <v>0.10800000000072033</v>
      </c>
      <c r="H1083" s="261">
        <f t="shared" si="294"/>
        <v>3.599999999996726E-2</v>
      </c>
      <c r="I1083" s="261">
        <f t="shared" si="294"/>
        <v>3.599999999996726E-2</v>
      </c>
      <c r="J1083" s="261">
        <f t="shared" si="294"/>
        <v>3.599999999996726E-2</v>
      </c>
      <c r="K1083" s="261">
        <f t="shared" si="294"/>
        <v>0.14399999999986904</v>
      </c>
      <c r="L1083" s="261">
        <f t="shared" si="294"/>
        <v>0</v>
      </c>
      <c r="M1083" s="261">
        <f t="shared" si="294"/>
        <v>0</v>
      </c>
      <c r="N1083" s="261">
        <f t="shared" si="294"/>
        <v>0</v>
      </c>
      <c r="O1083" s="261">
        <f t="shared" si="294"/>
        <v>0</v>
      </c>
      <c r="P1083" s="261">
        <f t="shared" si="294"/>
        <v>0</v>
      </c>
      <c r="Q1083" s="261">
        <f t="shared" si="294"/>
        <v>0</v>
      </c>
      <c r="R1083" s="261">
        <f t="shared" si="294"/>
        <v>0</v>
      </c>
      <c r="S1083" s="261">
        <f t="shared" si="294"/>
        <v>0</v>
      </c>
      <c r="T1083" s="261">
        <f t="shared" si="294"/>
        <v>0</v>
      </c>
      <c r="U1083" s="261">
        <f t="shared" si="294"/>
        <v>0.35999999999967258</v>
      </c>
      <c r="V1083" s="261">
        <f t="shared" si="294"/>
        <v>0</v>
      </c>
      <c r="W1083" s="261">
        <f t="shared" si="294"/>
        <v>0</v>
      </c>
      <c r="X1083" s="261">
        <f t="shared" si="294"/>
        <v>0</v>
      </c>
      <c r="Y1083" s="261">
        <f t="shared" si="294"/>
        <v>0</v>
      </c>
      <c r="Z1083" s="261">
        <f t="shared" si="294"/>
        <v>0</v>
      </c>
      <c r="AA1083" s="261">
        <f t="shared" si="294"/>
        <v>0</v>
      </c>
      <c r="AB1083" s="261">
        <f t="shared" si="294"/>
        <v>0</v>
      </c>
      <c r="AC1083" s="262"/>
    </row>
    <row r="1084" spans="1:30" s="661" customFormat="1" ht="10.5" customHeight="1" thickBot="1" x14ac:dyDescent="0.25">
      <c r="A1084" s="263" t="s">
        <v>517</v>
      </c>
      <c r="B1084" s="264"/>
      <c r="C1084" s="265"/>
      <c r="D1084" s="265"/>
      <c r="E1084" s="266">
        <f t="shared" ref="E1084:AB1084" si="295">SQRT(E1082*E1082+E1083*E1083)</f>
        <v>0</v>
      </c>
      <c r="F1084" s="266">
        <f t="shared" si="295"/>
        <v>0</v>
      </c>
      <c r="G1084" s="266">
        <f t="shared" si="295"/>
        <v>0.11384199576673466</v>
      </c>
      <c r="H1084" s="266">
        <f t="shared" si="295"/>
        <v>3.599999999996726E-2</v>
      </c>
      <c r="I1084" s="266">
        <f t="shared" si="295"/>
        <v>3.599999999996726E-2</v>
      </c>
      <c r="J1084" s="266">
        <f t="shared" si="295"/>
        <v>4.1982853642595304E-2</v>
      </c>
      <c r="K1084" s="266">
        <f t="shared" si="295"/>
        <v>0.14471820894405807</v>
      </c>
      <c r="L1084" s="266">
        <f t="shared" si="295"/>
        <v>0</v>
      </c>
      <c r="M1084" s="266">
        <f t="shared" si="295"/>
        <v>0</v>
      </c>
      <c r="N1084" s="266">
        <f t="shared" si="295"/>
        <v>3.599999999996726E-2</v>
      </c>
      <c r="O1084" s="266">
        <f t="shared" si="295"/>
        <v>0</v>
      </c>
      <c r="P1084" s="266">
        <f t="shared" si="295"/>
        <v>0</v>
      </c>
      <c r="Q1084" s="266">
        <f>SQRT(Q1082*Q1082+Q1083*Q1083)</f>
        <v>0</v>
      </c>
      <c r="R1084" s="266">
        <f t="shared" si="295"/>
        <v>3.599999999996726E-2</v>
      </c>
      <c r="S1084" s="266">
        <f t="shared" si="295"/>
        <v>0</v>
      </c>
      <c r="T1084" s="266">
        <f t="shared" si="295"/>
        <v>0</v>
      </c>
      <c r="U1084" s="266">
        <f t="shared" si="295"/>
        <v>0.36179552236002299</v>
      </c>
      <c r="V1084" s="266">
        <f t="shared" si="295"/>
        <v>0</v>
      </c>
      <c r="W1084" s="266">
        <f t="shared" si="295"/>
        <v>0</v>
      </c>
      <c r="X1084" s="266">
        <f>SQRT(X1082*X1082+X1083*X1083)</f>
        <v>3.599999999996726E-2</v>
      </c>
      <c r="Y1084" s="266">
        <f t="shared" si="295"/>
        <v>0</v>
      </c>
      <c r="Z1084" s="266">
        <f t="shared" si="295"/>
        <v>0</v>
      </c>
      <c r="AA1084" s="266">
        <f t="shared" si="295"/>
        <v>3.599999999996726E-2</v>
      </c>
      <c r="AB1084" s="266">
        <f t="shared" si="295"/>
        <v>0</v>
      </c>
      <c r="AC1084" s="267"/>
      <c r="AD1084" s="120">
        <f>MAX(E1084:AB1084)</f>
        <v>0.36179552236002299</v>
      </c>
    </row>
    <row r="1085" spans="1:30" s="13" customFormat="1" ht="10.5" customHeight="1" thickBot="1" x14ac:dyDescent="0.25">
      <c r="A1085" s="23" t="s">
        <v>136</v>
      </c>
      <c r="B1085" s="24"/>
      <c r="C1085" s="25"/>
      <c r="D1085" s="25"/>
      <c r="E1085" s="146">
        <v>1</v>
      </c>
      <c r="F1085" s="146">
        <v>2</v>
      </c>
      <c r="G1085" s="146">
        <v>3</v>
      </c>
      <c r="H1085" s="146">
        <v>4</v>
      </c>
      <c r="I1085" s="146">
        <v>5</v>
      </c>
      <c r="J1085" s="146">
        <v>6</v>
      </c>
      <c r="K1085" s="146">
        <v>7</v>
      </c>
      <c r="L1085" s="146">
        <v>8</v>
      </c>
      <c r="M1085" s="146">
        <v>9</v>
      </c>
      <c r="N1085" s="146">
        <v>10</v>
      </c>
      <c r="O1085" s="146">
        <v>11</v>
      </c>
      <c r="P1085" s="146">
        <v>12</v>
      </c>
      <c r="Q1085" s="146">
        <v>13</v>
      </c>
      <c r="R1085" s="146">
        <v>14</v>
      </c>
      <c r="S1085" s="146">
        <v>15</v>
      </c>
      <c r="T1085" s="146">
        <v>16</v>
      </c>
      <c r="U1085" s="146">
        <v>17</v>
      </c>
      <c r="V1085" s="146">
        <v>18</v>
      </c>
      <c r="W1085" s="146">
        <v>19</v>
      </c>
      <c r="X1085" s="146">
        <v>20</v>
      </c>
      <c r="Y1085" s="146">
        <v>21</v>
      </c>
      <c r="Z1085" s="146">
        <v>22</v>
      </c>
      <c r="AA1085" s="146">
        <v>23</v>
      </c>
      <c r="AB1085" s="146">
        <v>24</v>
      </c>
      <c r="AC1085" s="351"/>
    </row>
    <row r="1086" spans="1:30" s="32" customFormat="1" ht="12.75" customHeight="1" x14ac:dyDescent="0.2">
      <c r="A1086" s="770" t="s">
        <v>137</v>
      </c>
      <c r="B1086" s="425"/>
      <c r="C1086" s="427" t="s">
        <v>13</v>
      </c>
      <c r="D1086" s="1199" t="s">
        <v>465</v>
      </c>
      <c r="E1086" s="2312">
        <v>36.900001525878906</v>
      </c>
      <c r="F1086" s="2311">
        <v>36.900001525878906</v>
      </c>
      <c r="G1086" s="2311">
        <v>36.900001525878906</v>
      </c>
      <c r="H1086" s="2311">
        <v>36.900001525878906</v>
      </c>
      <c r="I1086" s="2311">
        <v>36.900001525878906</v>
      </c>
      <c r="J1086" s="2311">
        <v>37</v>
      </c>
      <c r="K1086" s="2311">
        <v>36.799999237060547</v>
      </c>
      <c r="L1086" s="2311">
        <v>37</v>
      </c>
      <c r="M1086" s="2311">
        <v>36.700000762939453</v>
      </c>
      <c r="N1086" s="2311">
        <v>36.599998474121094</v>
      </c>
      <c r="O1086" s="2311">
        <v>36.700000762939453</v>
      </c>
      <c r="P1086" s="2311">
        <v>36.900001525878906</v>
      </c>
      <c r="Q1086" s="2311">
        <v>37</v>
      </c>
      <c r="R1086" s="2311">
        <v>36.799999237060547</v>
      </c>
      <c r="S1086" s="2311">
        <v>36.900001525878906</v>
      </c>
      <c r="T1086" s="2311">
        <v>36.900001525878906</v>
      </c>
      <c r="U1086" s="2311">
        <v>37</v>
      </c>
      <c r="V1086" s="2311">
        <v>37</v>
      </c>
      <c r="W1086" s="2311">
        <v>37</v>
      </c>
      <c r="X1086" s="2311">
        <v>37.099998474121094</v>
      </c>
      <c r="Y1086" s="2311">
        <v>37.200000762939453</v>
      </c>
      <c r="Z1086" s="2311">
        <v>37.299999237060547</v>
      </c>
      <c r="AA1086" s="2311">
        <v>36.5</v>
      </c>
      <c r="AB1086" s="2311">
        <v>36.799999237060547</v>
      </c>
      <c r="AC1086" s="771"/>
    </row>
    <row r="1087" spans="1:30" s="32" customFormat="1" ht="12.75" customHeight="1" thickBot="1" x14ac:dyDescent="0.25">
      <c r="A1087" s="772" t="s">
        <v>138</v>
      </c>
      <c r="B1087" s="773"/>
      <c r="C1087" s="431" t="s">
        <v>13</v>
      </c>
      <c r="D1087" s="1301" t="s">
        <v>465</v>
      </c>
      <c r="E1087" s="2314">
        <v>36.400001525878906</v>
      </c>
      <c r="F1087" s="2313">
        <v>36.5</v>
      </c>
      <c r="G1087" s="2313">
        <v>36.599998474121094</v>
      </c>
      <c r="H1087" s="2313">
        <v>36.599998474121094</v>
      </c>
      <c r="I1087" s="2313">
        <v>36.5</v>
      </c>
      <c r="J1087" s="2313">
        <v>36.5</v>
      </c>
      <c r="K1087" s="2313">
        <v>36.5</v>
      </c>
      <c r="L1087" s="2313">
        <v>36.700000762939453</v>
      </c>
      <c r="M1087" s="2313">
        <v>36.299999237060547</v>
      </c>
      <c r="N1087" s="2313">
        <v>36.200000762939453</v>
      </c>
      <c r="O1087" s="2313">
        <v>36.200000762939453</v>
      </c>
      <c r="P1087" s="2313">
        <v>36.5</v>
      </c>
      <c r="Q1087" s="2313">
        <v>36.599998474121094</v>
      </c>
      <c r="R1087" s="2313">
        <v>36.5</v>
      </c>
      <c r="S1087" s="2313">
        <v>36.5</v>
      </c>
      <c r="T1087" s="2313">
        <v>36.5</v>
      </c>
      <c r="U1087" s="2313">
        <v>36.5</v>
      </c>
      <c r="V1087" s="2313">
        <v>36.5</v>
      </c>
      <c r="W1087" s="2313">
        <v>36.5</v>
      </c>
      <c r="X1087" s="2313">
        <v>36.700000762939453</v>
      </c>
      <c r="Y1087" s="2313">
        <v>36.599998474121094</v>
      </c>
      <c r="Z1087" s="2313">
        <v>36.799999237060547</v>
      </c>
      <c r="AA1087" s="2313">
        <v>36.099998474121094</v>
      </c>
      <c r="AB1087" s="2313">
        <v>36.200000762939453</v>
      </c>
      <c r="AC1087" s="578"/>
    </row>
    <row r="1088" spans="1:30" s="661" customFormat="1" ht="10.5" customHeight="1" x14ac:dyDescent="0.2">
      <c r="A1088" s="2726" t="s">
        <v>183</v>
      </c>
      <c r="B1088" s="2774"/>
      <c r="C1088" s="63" t="s">
        <v>483</v>
      </c>
      <c r="D1088" s="1205" t="s">
        <v>506</v>
      </c>
      <c r="E1088" s="125">
        <v>0</v>
      </c>
      <c r="F1088" s="125">
        <v>0</v>
      </c>
      <c r="G1088" s="125">
        <v>0</v>
      </c>
      <c r="H1088" s="125">
        <v>0</v>
      </c>
      <c r="I1088" s="125">
        <v>0</v>
      </c>
      <c r="J1088" s="125">
        <v>0</v>
      </c>
      <c r="K1088" s="125">
        <v>0</v>
      </c>
      <c r="L1088" s="125">
        <v>0</v>
      </c>
      <c r="M1088" s="125">
        <v>0</v>
      </c>
      <c r="N1088" s="125">
        <v>0</v>
      </c>
      <c r="O1088" s="125">
        <v>0</v>
      </c>
      <c r="P1088" s="125">
        <v>0</v>
      </c>
      <c r="Q1088" s="125">
        <v>0</v>
      </c>
      <c r="R1088" s="125">
        <v>0</v>
      </c>
      <c r="S1088" s="125">
        <v>0</v>
      </c>
      <c r="T1088" s="125">
        <v>0</v>
      </c>
      <c r="U1088" s="125">
        <v>0</v>
      </c>
      <c r="V1088" s="125">
        <v>0</v>
      </c>
      <c r="W1088" s="125">
        <v>0</v>
      </c>
      <c r="X1088" s="125">
        <v>0</v>
      </c>
      <c r="Y1088" s="125">
        <v>0</v>
      </c>
      <c r="Z1088" s="125">
        <v>0</v>
      </c>
      <c r="AA1088" s="125">
        <v>0</v>
      </c>
      <c r="AB1088" s="125">
        <v>0</v>
      </c>
      <c r="AC1088" s="124">
        <f>SUM(E1088:AB1088)</f>
        <v>0</v>
      </c>
      <c r="AD1088" s="661" t="s">
        <v>464</v>
      </c>
    </row>
    <row r="1089" spans="1:97" s="661" customFormat="1" ht="10.5" customHeight="1" x14ac:dyDescent="0.2">
      <c r="A1089" s="2716"/>
      <c r="B1089" s="2710"/>
      <c r="C1089" s="11" t="s">
        <v>484</v>
      </c>
      <c r="D1089" s="1201" t="s">
        <v>506</v>
      </c>
      <c r="E1089" s="88">
        <v>0</v>
      </c>
      <c r="F1089" s="88">
        <v>0</v>
      </c>
      <c r="G1089" s="88">
        <v>0</v>
      </c>
      <c r="H1089" s="88">
        <v>0</v>
      </c>
      <c r="I1089" s="88">
        <v>0</v>
      </c>
      <c r="J1089" s="88">
        <v>0</v>
      </c>
      <c r="K1089" s="88">
        <v>0</v>
      </c>
      <c r="L1089" s="88">
        <v>0</v>
      </c>
      <c r="M1089" s="88">
        <v>0</v>
      </c>
      <c r="N1089" s="88">
        <v>0</v>
      </c>
      <c r="O1089" s="88">
        <v>0</v>
      </c>
      <c r="P1089" s="88">
        <v>0</v>
      </c>
      <c r="Q1089" s="88">
        <v>0</v>
      </c>
      <c r="R1089" s="88">
        <v>0</v>
      </c>
      <c r="S1089" s="88">
        <v>0</v>
      </c>
      <c r="T1089" s="88">
        <v>0</v>
      </c>
      <c r="U1089" s="88">
        <v>0</v>
      </c>
      <c r="V1089" s="88">
        <v>0</v>
      </c>
      <c r="W1089" s="88">
        <v>0</v>
      </c>
      <c r="X1089" s="88">
        <v>0</v>
      </c>
      <c r="Y1089" s="88">
        <v>0</v>
      </c>
      <c r="Z1089" s="88">
        <v>0</v>
      </c>
      <c r="AA1089" s="88">
        <v>0</v>
      </c>
      <c r="AB1089" s="88">
        <v>0</v>
      </c>
      <c r="AC1089" s="117">
        <f>SUM(E1089:AB1089)</f>
        <v>0</v>
      </c>
      <c r="AD1089" s="661" t="s">
        <v>464</v>
      </c>
    </row>
    <row r="1090" spans="1:97" s="661" customFormat="1" ht="10.5" customHeight="1" thickBot="1" x14ac:dyDescent="0.25">
      <c r="A1090" s="2716"/>
      <c r="B1090" s="2710"/>
      <c r="C1090" s="11" t="s">
        <v>8</v>
      </c>
      <c r="D1090" s="1248" t="s">
        <v>465</v>
      </c>
      <c r="E1090" s="2319">
        <v>2</v>
      </c>
      <c r="F1090" s="2320">
        <v>1</v>
      </c>
      <c r="G1090" s="2320">
        <v>1</v>
      </c>
      <c r="H1090" s="2320">
        <v>1</v>
      </c>
      <c r="I1090" s="2320">
        <v>1</v>
      </c>
      <c r="J1090" s="2320">
        <v>1</v>
      </c>
      <c r="K1090" s="2320">
        <v>1</v>
      </c>
      <c r="L1090" s="2320">
        <v>1</v>
      </c>
      <c r="M1090" s="2320">
        <v>1</v>
      </c>
      <c r="N1090" s="2320">
        <v>1</v>
      </c>
      <c r="O1090" s="2320">
        <v>1</v>
      </c>
      <c r="P1090" s="2320">
        <v>1</v>
      </c>
      <c r="Q1090" s="2320">
        <v>2</v>
      </c>
      <c r="R1090" s="2320">
        <v>1</v>
      </c>
      <c r="S1090" s="2320">
        <v>1</v>
      </c>
      <c r="T1090" s="2320">
        <v>1</v>
      </c>
      <c r="U1090" s="2320">
        <v>1</v>
      </c>
      <c r="V1090" s="2320">
        <v>1</v>
      </c>
      <c r="W1090" s="2320">
        <v>1</v>
      </c>
      <c r="X1090" s="2320">
        <v>1</v>
      </c>
      <c r="Y1090" s="2320">
        <v>1</v>
      </c>
      <c r="Z1090" s="2320">
        <v>0</v>
      </c>
      <c r="AA1090" s="2320">
        <v>0</v>
      </c>
      <c r="AB1090" s="2320">
        <v>1</v>
      </c>
      <c r="AC1090" s="118"/>
    </row>
    <row r="1091" spans="1:97" s="661" customFormat="1" ht="10.5" customHeight="1" thickBot="1" x14ac:dyDescent="0.25">
      <c r="A1091" s="2728"/>
      <c r="B1091" s="2729"/>
      <c r="C1091" s="45" t="s">
        <v>16</v>
      </c>
      <c r="D1091" s="1223"/>
      <c r="E1091" s="175" t="e">
        <f t="shared" ref="E1091:AC1091" si="296">E1089/E1088</f>
        <v>#DIV/0!</v>
      </c>
      <c r="F1091" s="175" t="e">
        <f t="shared" si="296"/>
        <v>#DIV/0!</v>
      </c>
      <c r="G1091" s="175" t="e">
        <f t="shared" si="296"/>
        <v>#DIV/0!</v>
      </c>
      <c r="H1091" s="422" t="e">
        <f t="shared" si="296"/>
        <v>#DIV/0!</v>
      </c>
      <c r="I1091" s="175" t="e">
        <f t="shared" si="296"/>
        <v>#DIV/0!</v>
      </c>
      <c r="J1091" s="175" t="e">
        <f t="shared" si="296"/>
        <v>#DIV/0!</v>
      </c>
      <c r="K1091" s="175" t="e">
        <f t="shared" si="296"/>
        <v>#DIV/0!</v>
      </c>
      <c r="L1091" s="175" t="e">
        <f t="shared" si="296"/>
        <v>#DIV/0!</v>
      </c>
      <c r="M1091" s="175" t="e">
        <f t="shared" si="296"/>
        <v>#DIV/0!</v>
      </c>
      <c r="N1091" s="422" t="e">
        <f t="shared" si="296"/>
        <v>#DIV/0!</v>
      </c>
      <c r="O1091" s="175" t="e">
        <f t="shared" si="296"/>
        <v>#DIV/0!</v>
      </c>
      <c r="P1091" s="175" t="e">
        <f t="shared" si="296"/>
        <v>#DIV/0!</v>
      </c>
      <c r="Q1091" s="175" t="e">
        <f t="shared" si="296"/>
        <v>#DIV/0!</v>
      </c>
      <c r="R1091" s="175" t="e">
        <f t="shared" si="296"/>
        <v>#DIV/0!</v>
      </c>
      <c r="S1091" s="175" t="e">
        <f t="shared" si="296"/>
        <v>#DIV/0!</v>
      </c>
      <c r="T1091" s="175" t="e">
        <f t="shared" si="296"/>
        <v>#DIV/0!</v>
      </c>
      <c r="U1091" s="175" t="e">
        <f t="shared" si="296"/>
        <v>#DIV/0!</v>
      </c>
      <c r="V1091" s="422" t="e">
        <f t="shared" si="296"/>
        <v>#DIV/0!</v>
      </c>
      <c r="W1091" s="175" t="e">
        <f t="shared" si="296"/>
        <v>#DIV/0!</v>
      </c>
      <c r="X1091" s="175" t="e">
        <f t="shared" si="296"/>
        <v>#DIV/0!</v>
      </c>
      <c r="Y1091" s="175" t="e">
        <f t="shared" si="296"/>
        <v>#DIV/0!</v>
      </c>
      <c r="Z1091" s="175" t="e">
        <f t="shared" si="296"/>
        <v>#DIV/0!</v>
      </c>
      <c r="AA1091" s="175" t="e">
        <f t="shared" si="296"/>
        <v>#DIV/0!</v>
      </c>
      <c r="AB1091" s="175" t="e">
        <f t="shared" si="296"/>
        <v>#DIV/0!</v>
      </c>
      <c r="AC1091" s="123" t="e">
        <f t="shared" si="296"/>
        <v>#DIV/0!</v>
      </c>
    </row>
    <row r="1092" spans="1:97" s="661" customFormat="1" ht="10.5" customHeight="1" x14ac:dyDescent="0.2">
      <c r="A1092" s="2726" t="s">
        <v>184</v>
      </c>
      <c r="B1092" s="2829"/>
      <c r="C1092" s="63" t="s">
        <v>483</v>
      </c>
      <c r="D1092" s="1205" t="s">
        <v>506</v>
      </c>
      <c r="E1092" s="114">
        <v>0.13999999999987267</v>
      </c>
      <c r="F1092" s="114">
        <v>0</v>
      </c>
      <c r="G1092" s="114">
        <v>0</v>
      </c>
      <c r="H1092" s="421">
        <v>0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421">
        <v>0</v>
      </c>
      <c r="O1092" s="114">
        <v>0</v>
      </c>
      <c r="P1092" s="114">
        <v>0.1400000000030559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421">
        <v>0</v>
      </c>
      <c r="W1092" s="114">
        <v>0</v>
      </c>
      <c r="X1092" s="114">
        <v>0</v>
      </c>
      <c r="Y1092" s="114">
        <v>0.13999999999987267</v>
      </c>
      <c r="Z1092" s="114">
        <v>0</v>
      </c>
      <c r="AA1092" s="114">
        <v>0</v>
      </c>
      <c r="AB1092" s="114">
        <v>0</v>
      </c>
      <c r="AC1092" s="337">
        <f>SUM(E1092:AB1092)</f>
        <v>0.42000000000280124</v>
      </c>
      <c r="AD1092" s="286"/>
    </row>
    <row r="1093" spans="1:97" s="661" customFormat="1" ht="10.5" customHeight="1" x14ac:dyDescent="0.2">
      <c r="A1093" s="2716"/>
      <c r="B1093" s="2829"/>
      <c r="C1093" s="11" t="s">
        <v>484</v>
      </c>
      <c r="D1093" s="1201" t="s">
        <v>506</v>
      </c>
      <c r="E1093" s="115">
        <v>0</v>
      </c>
      <c r="F1093" s="115">
        <v>0</v>
      </c>
      <c r="G1093" s="115">
        <v>0</v>
      </c>
      <c r="H1093" s="449">
        <v>0</v>
      </c>
      <c r="I1093" s="115">
        <v>0</v>
      </c>
      <c r="J1093" s="115">
        <v>0</v>
      </c>
      <c r="K1093" s="115">
        <v>0</v>
      </c>
      <c r="L1093" s="115">
        <v>0</v>
      </c>
      <c r="M1093" s="115">
        <v>0</v>
      </c>
      <c r="N1093" s="449">
        <v>0</v>
      </c>
      <c r="O1093" s="115">
        <v>0</v>
      </c>
      <c r="P1093" s="115">
        <v>0</v>
      </c>
      <c r="Q1093" s="115">
        <v>0</v>
      </c>
      <c r="R1093" s="115">
        <v>0</v>
      </c>
      <c r="S1093" s="115">
        <v>0</v>
      </c>
      <c r="T1093" s="115">
        <v>0</v>
      </c>
      <c r="U1093" s="115">
        <v>0</v>
      </c>
      <c r="V1093" s="449">
        <v>0</v>
      </c>
      <c r="W1093" s="115">
        <v>0</v>
      </c>
      <c r="X1093" s="115">
        <v>0</v>
      </c>
      <c r="Y1093" s="115">
        <v>0</v>
      </c>
      <c r="Z1093" s="115">
        <v>0</v>
      </c>
      <c r="AA1093" s="115">
        <v>0</v>
      </c>
      <c r="AB1093" s="115">
        <v>0</v>
      </c>
      <c r="AC1093" s="216">
        <f>SUM(E1093:AB1093)</f>
        <v>0</v>
      </c>
    </row>
    <row r="1094" spans="1:97" s="661" customFormat="1" ht="10.5" customHeight="1" x14ac:dyDescent="0.2">
      <c r="A1094" s="2716"/>
      <c r="B1094" s="2829"/>
      <c r="C1094" s="11" t="s">
        <v>8</v>
      </c>
      <c r="D1094" s="1248" t="s">
        <v>465</v>
      </c>
      <c r="E1094" s="2317">
        <v>0</v>
      </c>
      <c r="F1094" s="2318">
        <v>1</v>
      </c>
      <c r="G1094" s="2318">
        <v>1</v>
      </c>
      <c r="H1094" s="2318">
        <v>1</v>
      </c>
      <c r="I1094" s="2318">
        <v>0</v>
      </c>
      <c r="J1094" s="2318">
        <v>1</v>
      </c>
      <c r="K1094" s="2318">
        <v>1</v>
      </c>
      <c r="L1094" s="2318">
        <v>1</v>
      </c>
      <c r="M1094" s="2318">
        <v>0</v>
      </c>
      <c r="N1094" s="2318">
        <v>0</v>
      </c>
      <c r="O1094" s="2318">
        <v>0</v>
      </c>
      <c r="P1094" s="2318">
        <v>0</v>
      </c>
      <c r="Q1094" s="2318">
        <v>0</v>
      </c>
      <c r="R1094" s="2318">
        <v>1</v>
      </c>
      <c r="S1094" s="2318">
        <v>1</v>
      </c>
      <c r="T1094" s="2318">
        <v>1</v>
      </c>
      <c r="U1094" s="2318">
        <v>1</v>
      </c>
      <c r="V1094" s="2318">
        <v>1</v>
      </c>
      <c r="W1094" s="2318">
        <v>2</v>
      </c>
      <c r="X1094" s="2318">
        <v>2</v>
      </c>
      <c r="Y1094" s="2318">
        <v>2</v>
      </c>
      <c r="Z1094" s="2318">
        <v>3</v>
      </c>
      <c r="AA1094" s="2318">
        <v>3</v>
      </c>
      <c r="AB1094" s="2318">
        <v>2</v>
      </c>
      <c r="AC1094" s="118"/>
    </row>
    <row r="1095" spans="1:97" s="661" customFormat="1" ht="10.5" customHeight="1" thickBot="1" x14ac:dyDescent="0.25">
      <c r="A1095" s="2716"/>
      <c r="B1095" s="2875"/>
      <c r="C1095" s="11" t="s">
        <v>16</v>
      </c>
      <c r="D1095" s="11"/>
      <c r="E1095" s="115">
        <f t="shared" ref="E1095:AC1095" si="297">E1093/E1092</f>
        <v>0</v>
      </c>
      <c r="F1095" s="115" t="e">
        <f t="shared" si="297"/>
        <v>#DIV/0!</v>
      </c>
      <c r="G1095" s="115" t="e">
        <f t="shared" si="297"/>
        <v>#DIV/0!</v>
      </c>
      <c r="H1095" s="422" t="e">
        <f t="shared" si="297"/>
        <v>#DIV/0!</v>
      </c>
      <c r="I1095" s="115" t="e">
        <f t="shared" si="297"/>
        <v>#DIV/0!</v>
      </c>
      <c r="J1095" s="115" t="e">
        <f t="shared" si="297"/>
        <v>#DIV/0!</v>
      </c>
      <c r="K1095" s="115" t="e">
        <f t="shared" si="297"/>
        <v>#DIV/0!</v>
      </c>
      <c r="L1095" s="115" t="e">
        <f t="shared" si="297"/>
        <v>#DIV/0!</v>
      </c>
      <c r="M1095" s="115" t="e">
        <f t="shared" si="297"/>
        <v>#DIV/0!</v>
      </c>
      <c r="N1095" s="422" t="e">
        <f t="shared" si="297"/>
        <v>#DIV/0!</v>
      </c>
      <c r="O1095" s="115" t="e">
        <f t="shared" si="297"/>
        <v>#DIV/0!</v>
      </c>
      <c r="P1095" s="115">
        <f t="shared" si="297"/>
        <v>0</v>
      </c>
      <c r="Q1095" s="115" t="e">
        <f t="shared" si="297"/>
        <v>#DIV/0!</v>
      </c>
      <c r="R1095" s="115" t="e">
        <f t="shared" si="297"/>
        <v>#DIV/0!</v>
      </c>
      <c r="S1095" s="115" t="e">
        <f t="shared" si="297"/>
        <v>#DIV/0!</v>
      </c>
      <c r="T1095" s="115" t="e">
        <f t="shared" si="297"/>
        <v>#DIV/0!</v>
      </c>
      <c r="U1095" s="115" t="e">
        <f t="shared" si="297"/>
        <v>#DIV/0!</v>
      </c>
      <c r="V1095" s="422" t="e">
        <f t="shared" si="297"/>
        <v>#DIV/0!</v>
      </c>
      <c r="W1095" s="115" t="e">
        <f t="shared" si="297"/>
        <v>#DIV/0!</v>
      </c>
      <c r="X1095" s="115" t="e">
        <f t="shared" si="297"/>
        <v>#DIV/0!</v>
      </c>
      <c r="Y1095" s="115">
        <f t="shared" si="297"/>
        <v>0</v>
      </c>
      <c r="Z1095" s="115" t="e">
        <f t="shared" si="297"/>
        <v>#DIV/0!</v>
      </c>
      <c r="AA1095" s="115" t="e">
        <f t="shared" si="297"/>
        <v>#DIV/0!</v>
      </c>
      <c r="AB1095" s="115" t="e">
        <f t="shared" si="297"/>
        <v>#DIV/0!</v>
      </c>
      <c r="AC1095" s="118">
        <f t="shared" si="297"/>
        <v>0</v>
      </c>
      <c r="AD1095" s="119"/>
      <c r="AE1095" s="119"/>
      <c r="AF1095" s="119"/>
      <c r="AG1095" s="119"/>
      <c r="AH1095" s="119"/>
      <c r="AI1095" s="119"/>
      <c r="AJ1095" s="119"/>
      <c r="AK1095" s="119"/>
      <c r="AL1095" s="119"/>
      <c r="AM1095" s="119"/>
      <c r="AN1095" s="119"/>
      <c r="AO1095" s="119"/>
      <c r="AP1095" s="119"/>
      <c r="AQ1095" s="119"/>
      <c r="AR1095" s="119"/>
      <c r="AS1095" s="119"/>
      <c r="AT1095" s="119"/>
      <c r="AU1095" s="119"/>
      <c r="AV1095" s="119"/>
      <c r="AW1095" s="119"/>
      <c r="AX1095" s="119"/>
      <c r="AY1095" s="119"/>
      <c r="AZ1095" s="119"/>
      <c r="BA1095" s="119"/>
      <c r="BB1095" s="119"/>
      <c r="BC1095" s="119"/>
      <c r="BD1095" s="119"/>
      <c r="BE1095" s="119"/>
      <c r="BF1095" s="119"/>
      <c r="BG1095" s="119"/>
      <c r="BH1095" s="119"/>
      <c r="BI1095" s="119"/>
      <c r="BJ1095" s="119"/>
      <c r="BK1095" s="119"/>
      <c r="BL1095" s="119"/>
      <c r="BM1095" s="119"/>
      <c r="BN1095" s="119"/>
      <c r="BO1095" s="119"/>
      <c r="BP1095" s="119"/>
      <c r="BQ1095" s="119"/>
      <c r="BR1095" s="119"/>
      <c r="BS1095" s="119"/>
      <c r="BT1095" s="119"/>
      <c r="BU1095" s="119"/>
      <c r="BV1095" s="119"/>
      <c r="BW1095" s="119"/>
      <c r="BX1095" s="119"/>
      <c r="BY1095" s="119"/>
      <c r="BZ1095" s="119"/>
      <c r="CA1095" s="119"/>
      <c r="CB1095" s="119"/>
      <c r="CC1095" s="119"/>
      <c r="CD1095" s="119"/>
      <c r="CE1095" s="119"/>
      <c r="CF1095" s="119"/>
      <c r="CG1095" s="119"/>
      <c r="CH1095" s="119"/>
      <c r="CI1095" s="119"/>
      <c r="CJ1095" s="119"/>
      <c r="CK1095" s="119"/>
      <c r="CL1095" s="119"/>
      <c r="CM1095" s="119"/>
      <c r="CN1095" s="119"/>
      <c r="CO1095" s="119"/>
      <c r="CP1095" s="119"/>
      <c r="CQ1095" s="119"/>
      <c r="CR1095" s="119"/>
      <c r="CS1095" s="119"/>
    </row>
    <row r="1096" spans="1:97" s="661" customFormat="1" ht="10.5" customHeight="1" x14ac:dyDescent="0.2">
      <c r="A1096" s="2737" t="s">
        <v>141</v>
      </c>
      <c r="B1096" s="2738"/>
      <c r="C1096" s="7" t="s">
        <v>483</v>
      </c>
      <c r="D1096" s="7"/>
      <c r="E1096" s="109">
        <f>E1088+E1092</f>
        <v>0.13999999999987267</v>
      </c>
      <c r="F1096" s="109">
        <f t="shared" ref="F1096:AC1097" si="298">F1088+F1092</f>
        <v>0</v>
      </c>
      <c r="G1096" s="109">
        <f t="shared" si="298"/>
        <v>0</v>
      </c>
      <c r="H1096" s="421">
        <f t="shared" si="298"/>
        <v>0</v>
      </c>
      <c r="I1096" s="109">
        <f t="shared" si="298"/>
        <v>0</v>
      </c>
      <c r="J1096" s="109">
        <f t="shared" si="298"/>
        <v>0</v>
      </c>
      <c r="K1096" s="109">
        <f t="shared" si="298"/>
        <v>0</v>
      </c>
      <c r="L1096" s="109">
        <f t="shared" si="298"/>
        <v>0</v>
      </c>
      <c r="M1096" s="109">
        <f t="shared" si="298"/>
        <v>0</v>
      </c>
      <c r="N1096" s="421">
        <f t="shared" si="298"/>
        <v>0</v>
      </c>
      <c r="O1096" s="109">
        <f t="shared" si="298"/>
        <v>0</v>
      </c>
      <c r="P1096" s="109">
        <f t="shared" si="298"/>
        <v>0.1400000000030559</v>
      </c>
      <c r="Q1096" s="109">
        <f t="shared" si="298"/>
        <v>0</v>
      </c>
      <c r="R1096" s="109">
        <f t="shared" si="298"/>
        <v>0</v>
      </c>
      <c r="S1096" s="109">
        <f t="shared" si="298"/>
        <v>0</v>
      </c>
      <c r="T1096" s="109">
        <f t="shared" si="298"/>
        <v>0</v>
      </c>
      <c r="U1096" s="109">
        <f t="shared" si="298"/>
        <v>0</v>
      </c>
      <c r="V1096" s="421">
        <f t="shared" si="298"/>
        <v>0</v>
      </c>
      <c r="W1096" s="109">
        <f t="shared" si="298"/>
        <v>0</v>
      </c>
      <c r="X1096" s="109">
        <f t="shared" si="298"/>
        <v>0</v>
      </c>
      <c r="Y1096" s="109">
        <f t="shared" si="298"/>
        <v>0.13999999999987267</v>
      </c>
      <c r="Z1096" s="109">
        <f t="shared" si="298"/>
        <v>0</v>
      </c>
      <c r="AA1096" s="109">
        <f t="shared" si="298"/>
        <v>0</v>
      </c>
      <c r="AB1096" s="109">
        <f t="shared" si="298"/>
        <v>0</v>
      </c>
      <c r="AC1096" s="121">
        <f t="shared" si="298"/>
        <v>0.42000000000280124</v>
      </c>
    </row>
    <row r="1097" spans="1:97" s="661" customFormat="1" ht="10.5" customHeight="1" thickBot="1" x14ac:dyDescent="0.25">
      <c r="A1097" s="2735"/>
      <c r="B1097" s="2736"/>
      <c r="C1097" s="9" t="s">
        <v>484</v>
      </c>
      <c r="D1097" s="9"/>
      <c r="E1097" s="84">
        <f>E1089+E1093</f>
        <v>0</v>
      </c>
      <c r="F1097" s="84">
        <f t="shared" si="298"/>
        <v>0</v>
      </c>
      <c r="G1097" s="84">
        <f t="shared" si="298"/>
        <v>0</v>
      </c>
      <c r="H1097" s="443">
        <f t="shared" si="298"/>
        <v>0</v>
      </c>
      <c r="I1097" s="84">
        <f t="shared" si="298"/>
        <v>0</v>
      </c>
      <c r="J1097" s="84">
        <f t="shared" si="298"/>
        <v>0</v>
      </c>
      <c r="K1097" s="84">
        <f t="shared" si="298"/>
        <v>0</v>
      </c>
      <c r="L1097" s="84">
        <f t="shared" si="298"/>
        <v>0</v>
      </c>
      <c r="M1097" s="84">
        <f t="shared" si="298"/>
        <v>0</v>
      </c>
      <c r="N1097" s="443">
        <f t="shared" si="298"/>
        <v>0</v>
      </c>
      <c r="O1097" s="84">
        <f t="shared" si="298"/>
        <v>0</v>
      </c>
      <c r="P1097" s="84">
        <f t="shared" si="298"/>
        <v>0</v>
      </c>
      <c r="Q1097" s="84">
        <f t="shared" si="298"/>
        <v>0</v>
      </c>
      <c r="R1097" s="84">
        <f t="shared" si="298"/>
        <v>0</v>
      </c>
      <c r="S1097" s="84">
        <f t="shared" si="298"/>
        <v>0</v>
      </c>
      <c r="T1097" s="84">
        <f t="shared" si="298"/>
        <v>0</v>
      </c>
      <c r="U1097" s="84">
        <f t="shared" si="298"/>
        <v>0</v>
      </c>
      <c r="V1097" s="443">
        <f t="shared" si="298"/>
        <v>0</v>
      </c>
      <c r="W1097" s="84">
        <f t="shared" si="298"/>
        <v>0</v>
      </c>
      <c r="X1097" s="84">
        <f t="shared" si="298"/>
        <v>0</v>
      </c>
      <c r="Y1097" s="84">
        <f t="shared" si="298"/>
        <v>0</v>
      </c>
      <c r="Z1097" s="84">
        <f t="shared" si="298"/>
        <v>0</v>
      </c>
      <c r="AA1097" s="84">
        <f t="shared" si="298"/>
        <v>0</v>
      </c>
      <c r="AB1097" s="84">
        <f t="shared" si="298"/>
        <v>0</v>
      </c>
      <c r="AC1097" s="122">
        <f t="shared" si="298"/>
        <v>0</v>
      </c>
    </row>
    <row r="1098" spans="1:97" s="661" customFormat="1" ht="10.5" customHeight="1" x14ac:dyDescent="0.2">
      <c r="A1098" s="2737" t="s">
        <v>142</v>
      </c>
      <c r="B1098" s="2738"/>
      <c r="C1098" s="7" t="s">
        <v>483</v>
      </c>
      <c r="D1098" s="7"/>
      <c r="E1098" s="80">
        <f t="shared" ref="E1098:AB1099" si="299">E1066+E1070-E1096</f>
        <v>-0.13999999999987267</v>
      </c>
      <c r="F1098" s="80">
        <f t="shared" si="299"/>
        <v>0</v>
      </c>
      <c r="G1098" s="80">
        <f t="shared" si="299"/>
        <v>0</v>
      </c>
      <c r="H1098" s="420">
        <f t="shared" si="299"/>
        <v>0</v>
      </c>
      <c r="I1098" s="80">
        <f t="shared" si="299"/>
        <v>0</v>
      </c>
      <c r="J1098" s="80">
        <f t="shared" si="299"/>
        <v>0</v>
      </c>
      <c r="K1098" s="80">
        <f t="shared" si="299"/>
        <v>0</v>
      </c>
      <c r="L1098" s="80">
        <f t="shared" si="299"/>
        <v>0</v>
      </c>
      <c r="M1098" s="80">
        <f t="shared" si="299"/>
        <v>0</v>
      </c>
      <c r="N1098" s="420">
        <f t="shared" si="299"/>
        <v>0</v>
      </c>
      <c r="O1098" s="80">
        <f t="shared" si="299"/>
        <v>0</v>
      </c>
      <c r="P1098" s="80">
        <f t="shared" si="299"/>
        <v>-0.1400000000030559</v>
      </c>
      <c r="Q1098" s="80">
        <f t="shared" si="299"/>
        <v>0</v>
      </c>
      <c r="R1098" s="80">
        <f t="shared" si="299"/>
        <v>0</v>
      </c>
      <c r="S1098" s="80">
        <f t="shared" si="299"/>
        <v>0</v>
      </c>
      <c r="T1098" s="80">
        <f t="shared" si="299"/>
        <v>0</v>
      </c>
      <c r="U1098" s="80">
        <f t="shared" si="299"/>
        <v>0</v>
      </c>
      <c r="V1098" s="420">
        <f t="shared" si="299"/>
        <v>0</v>
      </c>
      <c r="W1098" s="80">
        <f t="shared" si="299"/>
        <v>0</v>
      </c>
      <c r="X1098" s="80">
        <f t="shared" si="299"/>
        <v>0</v>
      </c>
      <c r="Y1098" s="80">
        <f t="shared" si="299"/>
        <v>-0.13999999999987267</v>
      </c>
      <c r="Z1098" s="80">
        <f t="shared" si="299"/>
        <v>0</v>
      </c>
      <c r="AA1098" s="80">
        <f t="shared" si="299"/>
        <v>0</v>
      </c>
      <c r="AB1098" s="80">
        <f t="shared" si="299"/>
        <v>0</v>
      </c>
      <c r="AC1098" s="121">
        <f>AC1066+AC1070-AC1096</f>
        <v>-0.42000000000280124</v>
      </c>
    </row>
    <row r="1099" spans="1:97" s="661" customFormat="1" ht="10.5" customHeight="1" thickBot="1" x14ac:dyDescent="0.25">
      <c r="A1099" s="2735"/>
      <c r="B1099" s="2736"/>
      <c r="C1099" s="9" t="s">
        <v>484</v>
      </c>
      <c r="D1099" s="9"/>
      <c r="E1099" s="86">
        <f t="shared" si="299"/>
        <v>0</v>
      </c>
      <c r="F1099" s="86">
        <f t="shared" si="299"/>
        <v>0</v>
      </c>
      <c r="G1099" s="86">
        <f t="shared" si="299"/>
        <v>0</v>
      </c>
      <c r="H1099" s="448">
        <f t="shared" si="299"/>
        <v>0</v>
      </c>
      <c r="I1099" s="86">
        <f t="shared" si="299"/>
        <v>0</v>
      </c>
      <c r="J1099" s="86">
        <f t="shared" si="299"/>
        <v>0</v>
      </c>
      <c r="K1099" s="86">
        <f t="shared" si="299"/>
        <v>0</v>
      </c>
      <c r="L1099" s="86">
        <f t="shared" si="299"/>
        <v>0</v>
      </c>
      <c r="M1099" s="86">
        <f t="shared" si="299"/>
        <v>0</v>
      </c>
      <c r="N1099" s="448">
        <f t="shared" si="299"/>
        <v>0</v>
      </c>
      <c r="O1099" s="86">
        <f t="shared" si="299"/>
        <v>0</v>
      </c>
      <c r="P1099" s="86">
        <f t="shared" si="299"/>
        <v>0</v>
      </c>
      <c r="Q1099" s="86">
        <f t="shared" si="299"/>
        <v>0</v>
      </c>
      <c r="R1099" s="86">
        <f t="shared" si="299"/>
        <v>0</v>
      </c>
      <c r="S1099" s="86">
        <f t="shared" si="299"/>
        <v>0</v>
      </c>
      <c r="T1099" s="86">
        <f t="shared" si="299"/>
        <v>0</v>
      </c>
      <c r="U1099" s="86">
        <f t="shared" si="299"/>
        <v>0</v>
      </c>
      <c r="V1099" s="448">
        <f t="shared" si="299"/>
        <v>0</v>
      </c>
      <c r="W1099" s="86">
        <f t="shared" si="299"/>
        <v>0</v>
      </c>
      <c r="X1099" s="86">
        <f t="shared" si="299"/>
        <v>0</v>
      </c>
      <c r="Y1099" s="86">
        <f t="shared" si="299"/>
        <v>0</v>
      </c>
      <c r="Z1099" s="86">
        <f t="shared" si="299"/>
        <v>0</v>
      </c>
      <c r="AA1099" s="86">
        <f t="shared" si="299"/>
        <v>0</v>
      </c>
      <c r="AB1099" s="86">
        <f t="shared" si="299"/>
        <v>0</v>
      </c>
      <c r="AC1099" s="122">
        <f>AC1067+AC1071-AC1097</f>
        <v>0</v>
      </c>
    </row>
    <row r="1100" spans="1:97" s="13" customFormat="1" ht="10.5" customHeight="1" thickBot="1" x14ac:dyDescent="0.25">
      <c r="A1100" s="23" t="s">
        <v>147</v>
      </c>
      <c r="B1100" s="24"/>
      <c r="C1100" s="25"/>
      <c r="D1100" s="25"/>
      <c r="E1100" s="146">
        <v>1</v>
      </c>
      <c r="F1100" s="146">
        <v>2</v>
      </c>
      <c r="G1100" s="146">
        <v>3</v>
      </c>
      <c r="H1100" s="788">
        <v>4</v>
      </c>
      <c r="I1100" s="146">
        <v>5</v>
      </c>
      <c r="J1100" s="146">
        <v>6</v>
      </c>
      <c r="K1100" s="146">
        <v>7</v>
      </c>
      <c r="L1100" s="146">
        <v>8</v>
      </c>
      <c r="M1100" s="146">
        <v>9</v>
      </c>
      <c r="N1100" s="788">
        <v>10</v>
      </c>
      <c r="O1100" s="146">
        <v>11</v>
      </c>
      <c r="P1100" s="146">
        <v>12</v>
      </c>
      <c r="Q1100" s="146">
        <v>13</v>
      </c>
      <c r="R1100" s="146">
        <v>14</v>
      </c>
      <c r="S1100" s="146">
        <v>15</v>
      </c>
      <c r="T1100" s="146">
        <v>16</v>
      </c>
      <c r="U1100" s="146">
        <v>17</v>
      </c>
      <c r="V1100" s="788">
        <v>18</v>
      </c>
      <c r="W1100" s="146">
        <v>19</v>
      </c>
      <c r="X1100" s="146">
        <v>20</v>
      </c>
      <c r="Y1100" s="146">
        <v>21</v>
      </c>
      <c r="Z1100" s="146">
        <v>22</v>
      </c>
      <c r="AA1100" s="146">
        <v>23</v>
      </c>
      <c r="AB1100" s="146">
        <v>24</v>
      </c>
      <c r="AC1100" s="346"/>
    </row>
    <row r="1101" spans="1:97" s="32" customFormat="1" ht="12" customHeight="1" x14ac:dyDescent="0.2">
      <c r="A1101" s="770" t="s">
        <v>148</v>
      </c>
      <c r="B1101" s="425"/>
      <c r="C1101" s="427" t="s">
        <v>13</v>
      </c>
      <c r="D1101" s="1199" t="s">
        <v>465</v>
      </c>
      <c r="E1101" s="2308">
        <v>6.3000001907348633</v>
      </c>
      <c r="F1101" s="2307">
        <v>6.3000001907348633</v>
      </c>
      <c r="G1101" s="2307">
        <v>6.3000001907348633</v>
      </c>
      <c r="H1101" s="2307">
        <v>6.3000001907348633</v>
      </c>
      <c r="I1101" s="2307">
        <v>6.3000001907348633</v>
      </c>
      <c r="J1101" s="2307">
        <v>6.3000001907348633</v>
      </c>
      <c r="K1101" s="2307">
        <v>6.1999998092651367</v>
      </c>
      <c r="L1101" s="2307">
        <v>6.3000001907348633</v>
      </c>
      <c r="M1101" s="2307">
        <v>6.1999998092651367</v>
      </c>
      <c r="N1101" s="2307">
        <v>6.1999998092651367</v>
      </c>
      <c r="O1101" s="2307">
        <v>6.3000001907348633</v>
      </c>
      <c r="P1101" s="2307">
        <v>6.3000001907348633</v>
      </c>
      <c r="Q1101" s="2307">
        <v>6.3000001907348633</v>
      </c>
      <c r="R1101" s="2307">
        <v>6.3000001907348633</v>
      </c>
      <c r="S1101" s="2307">
        <v>6.3000001907348633</v>
      </c>
      <c r="T1101" s="2307">
        <v>6.3000001907348633</v>
      </c>
      <c r="U1101" s="2307">
        <v>6.3000001907348633</v>
      </c>
      <c r="V1101" s="2307">
        <v>6.3000001907348633</v>
      </c>
      <c r="W1101" s="2307">
        <v>6.1999998092651367</v>
      </c>
      <c r="X1101" s="2307">
        <v>6.3000001907348633</v>
      </c>
      <c r="Y1101" s="2307">
        <v>6.3000001907348633</v>
      </c>
      <c r="Z1101" s="2307">
        <v>6.3000001907348633</v>
      </c>
      <c r="AA1101" s="2307">
        <v>6.1999998092651367</v>
      </c>
      <c r="AB1101" s="2307">
        <v>6.1999998092651367</v>
      </c>
      <c r="AC1101" s="428"/>
    </row>
    <row r="1102" spans="1:97" s="32" customFormat="1" ht="12" customHeight="1" thickBot="1" x14ac:dyDescent="0.25">
      <c r="A1102" s="772" t="s">
        <v>149</v>
      </c>
      <c r="B1102" s="773"/>
      <c r="C1102" s="431" t="s">
        <v>13</v>
      </c>
      <c r="D1102" s="1301" t="s">
        <v>465</v>
      </c>
      <c r="E1102" s="2310">
        <v>6.3000001907348633</v>
      </c>
      <c r="F1102" s="2309">
        <v>6.3000001907348633</v>
      </c>
      <c r="G1102" s="2309">
        <v>6.3000001907348633</v>
      </c>
      <c r="H1102" s="2309">
        <v>6.3000001907348633</v>
      </c>
      <c r="I1102" s="2309">
        <v>6.3000001907348633</v>
      </c>
      <c r="J1102" s="2309">
        <v>6.3000001907348633</v>
      </c>
      <c r="K1102" s="2309">
        <v>6.1999998092651367</v>
      </c>
      <c r="L1102" s="2309">
        <v>6.3000001907348633</v>
      </c>
      <c r="M1102" s="2309">
        <v>6.1999998092651367</v>
      </c>
      <c r="N1102" s="2309">
        <v>6.1999998092651367</v>
      </c>
      <c r="O1102" s="2309">
        <v>6.3000001907348633</v>
      </c>
      <c r="P1102" s="2309">
        <v>6.3000001907348633</v>
      </c>
      <c r="Q1102" s="2309">
        <v>6.3000001907348633</v>
      </c>
      <c r="R1102" s="2309">
        <v>6.3000001907348633</v>
      </c>
      <c r="S1102" s="2309">
        <v>6.3000001907348633</v>
      </c>
      <c r="T1102" s="2309">
        <v>6.3000001907348633</v>
      </c>
      <c r="U1102" s="2309">
        <v>6.3000001907348633</v>
      </c>
      <c r="V1102" s="2309">
        <v>6.3000001907348633</v>
      </c>
      <c r="W1102" s="2309">
        <v>6.1999998092651367</v>
      </c>
      <c r="X1102" s="2309">
        <v>6.3000001907348633</v>
      </c>
      <c r="Y1102" s="2309">
        <v>6.3000001907348633</v>
      </c>
      <c r="Z1102" s="2309">
        <v>6.3000001907348633</v>
      </c>
      <c r="AA1102" s="2309">
        <v>6.1999998092651367</v>
      </c>
      <c r="AB1102" s="2309">
        <v>6.1999998092651367</v>
      </c>
      <c r="AC1102" s="433"/>
    </row>
    <row r="1103" spans="1:97" s="4" customFormat="1" ht="11.25" x14ac:dyDescent="0.2">
      <c r="A1103" s="2885" t="s">
        <v>100</v>
      </c>
      <c r="B1103" s="2882" t="s">
        <v>874</v>
      </c>
      <c r="C1103" s="10" t="s">
        <v>483</v>
      </c>
      <c r="D1103" s="1203" t="s">
        <v>506</v>
      </c>
      <c r="E1103" s="1133">
        <v>0</v>
      </c>
      <c r="F1103" s="1133">
        <v>0</v>
      </c>
      <c r="G1103" s="1133">
        <v>0</v>
      </c>
      <c r="H1103" s="1133">
        <v>0</v>
      </c>
      <c r="I1103" s="1133">
        <v>0</v>
      </c>
      <c r="J1103" s="1133">
        <v>0</v>
      </c>
      <c r="K1103" s="1133">
        <v>0</v>
      </c>
      <c r="L1103" s="1133">
        <v>0</v>
      </c>
      <c r="M1103" s="1133">
        <v>0</v>
      </c>
      <c r="N1103" s="1133">
        <v>0</v>
      </c>
      <c r="O1103" s="1133">
        <v>0</v>
      </c>
      <c r="P1103" s="1133">
        <v>0</v>
      </c>
      <c r="Q1103" s="1133">
        <v>0</v>
      </c>
      <c r="R1103" s="1133">
        <v>0</v>
      </c>
      <c r="S1103" s="1133">
        <v>0</v>
      </c>
      <c r="T1103" s="1133">
        <v>0</v>
      </c>
      <c r="U1103" s="1133">
        <v>0</v>
      </c>
      <c r="V1103" s="1133">
        <v>0</v>
      </c>
      <c r="W1103" s="1133">
        <v>0</v>
      </c>
      <c r="X1103" s="1133">
        <v>0</v>
      </c>
      <c r="Y1103" s="1133">
        <v>0</v>
      </c>
      <c r="Z1103" s="1133">
        <v>0</v>
      </c>
      <c r="AA1103" s="1133">
        <v>0</v>
      </c>
      <c r="AB1103" s="1133">
        <v>0</v>
      </c>
      <c r="AC1103" s="121">
        <f>SUM(E1103:AB1103)</f>
        <v>0</v>
      </c>
      <c r="AD1103" s="661" t="s">
        <v>464</v>
      </c>
    </row>
    <row r="1104" spans="1:97" s="4" customFormat="1" ht="11.25" x14ac:dyDescent="0.2">
      <c r="A1104" s="2886"/>
      <c r="B1104" s="2883"/>
      <c r="C1104" s="11" t="s">
        <v>484</v>
      </c>
      <c r="D1104" s="1201" t="s">
        <v>506</v>
      </c>
      <c r="E1104" s="88">
        <v>0</v>
      </c>
      <c r="F1104" s="88">
        <v>0</v>
      </c>
      <c r="G1104" s="88">
        <v>0</v>
      </c>
      <c r="H1104" s="88">
        <v>0</v>
      </c>
      <c r="I1104" s="88">
        <v>0</v>
      </c>
      <c r="J1104" s="88">
        <v>0</v>
      </c>
      <c r="K1104" s="88">
        <v>0</v>
      </c>
      <c r="L1104" s="88">
        <v>0</v>
      </c>
      <c r="M1104" s="88">
        <v>0</v>
      </c>
      <c r="N1104" s="88">
        <v>0</v>
      </c>
      <c r="O1104" s="88">
        <v>0</v>
      </c>
      <c r="P1104" s="88">
        <v>0</v>
      </c>
      <c r="Q1104" s="88">
        <v>0</v>
      </c>
      <c r="R1104" s="88">
        <v>0</v>
      </c>
      <c r="S1104" s="88">
        <v>0</v>
      </c>
      <c r="T1104" s="88">
        <v>0</v>
      </c>
      <c r="U1104" s="88">
        <v>0</v>
      </c>
      <c r="V1104" s="88">
        <v>0</v>
      </c>
      <c r="W1104" s="88">
        <v>0</v>
      </c>
      <c r="X1104" s="88">
        <v>0</v>
      </c>
      <c r="Y1104" s="88">
        <v>0</v>
      </c>
      <c r="Z1104" s="88">
        <v>0</v>
      </c>
      <c r="AA1104" s="88">
        <v>0</v>
      </c>
      <c r="AB1104" s="88">
        <v>0</v>
      </c>
      <c r="AC1104" s="124">
        <f>SUM(E1104:AB1104)</f>
        <v>0</v>
      </c>
      <c r="AD1104" s="661" t="s">
        <v>464</v>
      </c>
    </row>
    <row r="1105" spans="1:31" s="4" customFormat="1" ht="12" x14ac:dyDescent="0.2">
      <c r="A1105" s="2886"/>
      <c r="B1105" s="2883"/>
      <c r="C1105" s="11" t="s">
        <v>8</v>
      </c>
      <c r="D1105" s="1201" t="s">
        <v>465</v>
      </c>
      <c r="E1105" s="2323">
        <v>0</v>
      </c>
      <c r="F1105" s="2324">
        <v>0</v>
      </c>
      <c r="G1105" s="2324">
        <v>0</v>
      </c>
      <c r="H1105" s="2324">
        <v>0</v>
      </c>
      <c r="I1105" s="2324">
        <v>0</v>
      </c>
      <c r="J1105" s="2324">
        <v>3</v>
      </c>
      <c r="K1105" s="2324">
        <v>0</v>
      </c>
      <c r="L1105" s="2324">
        <v>0</v>
      </c>
      <c r="M1105" s="2324">
        <v>0</v>
      </c>
      <c r="N1105" s="2324">
        <v>0</v>
      </c>
      <c r="O1105" s="2324">
        <v>0</v>
      </c>
      <c r="P1105" s="2324">
        <v>0</v>
      </c>
      <c r="Q1105" s="2324">
        <v>0</v>
      </c>
      <c r="R1105" s="2324">
        <v>0</v>
      </c>
      <c r="S1105" s="2324">
        <v>0</v>
      </c>
      <c r="T1105" s="2324">
        <v>0</v>
      </c>
      <c r="U1105" s="2324">
        <v>0</v>
      </c>
      <c r="V1105" s="2324">
        <v>0</v>
      </c>
      <c r="W1105" s="2324">
        <v>0</v>
      </c>
      <c r="X1105" s="2324">
        <v>0</v>
      </c>
      <c r="Y1105" s="2324">
        <v>0</v>
      </c>
      <c r="Z1105" s="2324">
        <v>0</v>
      </c>
      <c r="AA1105" s="2324">
        <v>0</v>
      </c>
      <c r="AB1105" s="2324">
        <v>2</v>
      </c>
      <c r="AC1105" s="118"/>
    </row>
    <row r="1106" spans="1:31" s="4" customFormat="1" ht="12" thickBot="1" x14ac:dyDescent="0.25">
      <c r="A1106" s="2887"/>
      <c r="B1106" s="2884"/>
      <c r="C1106" s="46" t="s">
        <v>16</v>
      </c>
      <c r="D1106" s="1224"/>
      <c r="E1106" s="96"/>
      <c r="F1106" s="96"/>
      <c r="G1106" s="96"/>
      <c r="H1106" s="422"/>
      <c r="I1106" s="96"/>
      <c r="J1106" s="96"/>
      <c r="K1106" s="96"/>
      <c r="L1106" s="96"/>
      <c r="M1106" s="96"/>
      <c r="N1106" s="422"/>
      <c r="O1106" s="96"/>
      <c r="P1106" s="96"/>
      <c r="Q1106" s="96"/>
      <c r="R1106" s="96"/>
      <c r="S1106" s="96"/>
      <c r="T1106" s="96"/>
      <c r="U1106" s="96"/>
      <c r="V1106" s="422"/>
      <c r="W1106" s="96"/>
      <c r="X1106" s="96"/>
      <c r="Y1106" s="96"/>
      <c r="Z1106" s="96"/>
      <c r="AA1106" s="96"/>
      <c r="AB1106" s="96"/>
      <c r="AC1106" s="316"/>
    </row>
    <row r="1107" spans="1:31" s="4" customFormat="1" ht="11.25" x14ac:dyDescent="0.2">
      <c r="A1107" s="2885" t="s">
        <v>108</v>
      </c>
      <c r="B1107" s="2882" t="s">
        <v>77</v>
      </c>
      <c r="C1107" s="10" t="s">
        <v>483</v>
      </c>
      <c r="D1107" s="1203" t="s">
        <v>506</v>
      </c>
      <c r="E1107" s="1133">
        <v>0</v>
      </c>
      <c r="F1107" s="1133">
        <v>0</v>
      </c>
      <c r="G1107" s="1133">
        <v>0</v>
      </c>
      <c r="H1107" s="1133">
        <v>0</v>
      </c>
      <c r="I1107" s="1133">
        <v>0</v>
      </c>
      <c r="J1107" s="1133">
        <v>0</v>
      </c>
      <c r="K1107" s="1133">
        <v>0</v>
      </c>
      <c r="L1107" s="1133">
        <v>0</v>
      </c>
      <c r="M1107" s="1133">
        <v>0</v>
      </c>
      <c r="N1107" s="1133">
        <v>0</v>
      </c>
      <c r="O1107" s="1133">
        <v>0</v>
      </c>
      <c r="P1107" s="1133">
        <v>0</v>
      </c>
      <c r="Q1107" s="1133">
        <v>0</v>
      </c>
      <c r="R1107" s="1133">
        <v>0</v>
      </c>
      <c r="S1107" s="1133">
        <v>0</v>
      </c>
      <c r="T1107" s="1133">
        <v>0</v>
      </c>
      <c r="U1107" s="1133">
        <v>0</v>
      </c>
      <c r="V1107" s="1133">
        <v>0</v>
      </c>
      <c r="W1107" s="1133">
        <v>0</v>
      </c>
      <c r="X1107" s="1133">
        <v>0</v>
      </c>
      <c r="Y1107" s="1133">
        <v>0</v>
      </c>
      <c r="Z1107" s="1133">
        <v>0</v>
      </c>
      <c r="AA1107" s="1133">
        <v>0</v>
      </c>
      <c r="AB1107" s="1133">
        <v>0</v>
      </c>
      <c r="AC1107" s="121">
        <f>SUM(E1107:AB1107)</f>
        <v>0</v>
      </c>
      <c r="AD1107" s="661" t="s">
        <v>464</v>
      </c>
    </row>
    <row r="1108" spans="1:31" s="4" customFormat="1" ht="11.25" x14ac:dyDescent="0.2">
      <c r="A1108" s="2886"/>
      <c r="B1108" s="2883"/>
      <c r="C1108" s="11" t="s">
        <v>484</v>
      </c>
      <c r="D1108" s="1201" t="s">
        <v>506</v>
      </c>
      <c r="E1108" s="88">
        <v>0</v>
      </c>
      <c r="F1108" s="88">
        <v>0</v>
      </c>
      <c r="G1108" s="88">
        <v>0</v>
      </c>
      <c r="H1108" s="88">
        <v>0</v>
      </c>
      <c r="I1108" s="88">
        <v>0</v>
      </c>
      <c r="J1108" s="88">
        <v>0</v>
      </c>
      <c r="K1108" s="88">
        <v>0</v>
      </c>
      <c r="L1108" s="88">
        <v>0</v>
      </c>
      <c r="M1108" s="88">
        <v>0</v>
      </c>
      <c r="N1108" s="88">
        <v>0</v>
      </c>
      <c r="O1108" s="88">
        <v>0</v>
      </c>
      <c r="P1108" s="88">
        <v>0</v>
      </c>
      <c r="Q1108" s="88">
        <v>0</v>
      </c>
      <c r="R1108" s="88">
        <v>0</v>
      </c>
      <c r="S1108" s="88">
        <v>0</v>
      </c>
      <c r="T1108" s="88">
        <v>0</v>
      </c>
      <c r="U1108" s="88">
        <v>0</v>
      </c>
      <c r="V1108" s="88">
        <v>0</v>
      </c>
      <c r="W1108" s="88">
        <v>0</v>
      </c>
      <c r="X1108" s="88">
        <v>0</v>
      </c>
      <c r="Y1108" s="88">
        <v>0</v>
      </c>
      <c r="Z1108" s="88">
        <v>0</v>
      </c>
      <c r="AA1108" s="88">
        <v>0</v>
      </c>
      <c r="AB1108" s="88">
        <v>0</v>
      </c>
      <c r="AC1108" s="124">
        <f>SUM(E1108:AB1108)</f>
        <v>0</v>
      </c>
      <c r="AD1108" s="661" t="s">
        <v>464</v>
      </c>
    </row>
    <row r="1109" spans="1:31" s="4" customFormat="1" ht="12" x14ac:dyDescent="0.2">
      <c r="A1109" s="2886"/>
      <c r="B1109" s="2883"/>
      <c r="C1109" s="11" t="s">
        <v>8</v>
      </c>
      <c r="D1109" s="1248" t="s">
        <v>465</v>
      </c>
      <c r="E1109" s="2321">
        <v>1</v>
      </c>
      <c r="F1109" s="2322">
        <v>1</v>
      </c>
      <c r="G1109" s="2322">
        <v>1</v>
      </c>
      <c r="H1109" s="2322">
        <v>1</v>
      </c>
      <c r="I1109" s="2322">
        <v>0</v>
      </c>
      <c r="J1109" s="2322">
        <v>1</v>
      </c>
      <c r="K1109" s="2322">
        <v>1</v>
      </c>
      <c r="L1109" s="2322">
        <v>1</v>
      </c>
      <c r="M1109" s="2322">
        <v>1</v>
      </c>
      <c r="N1109" s="2322">
        <v>1</v>
      </c>
      <c r="O1109" s="2322">
        <v>1</v>
      </c>
      <c r="P1109" s="2322">
        <v>1</v>
      </c>
      <c r="Q1109" s="2322">
        <v>1</v>
      </c>
      <c r="R1109" s="2322">
        <v>1</v>
      </c>
      <c r="S1109" s="2322">
        <v>1</v>
      </c>
      <c r="T1109" s="2322">
        <v>1</v>
      </c>
      <c r="U1109" s="2322">
        <v>1</v>
      </c>
      <c r="V1109" s="2322">
        <v>1</v>
      </c>
      <c r="W1109" s="2322">
        <v>1</v>
      </c>
      <c r="X1109" s="2322">
        <v>1</v>
      </c>
      <c r="Y1109" s="2322">
        <v>1</v>
      </c>
      <c r="Z1109" s="2322">
        <v>1</v>
      </c>
      <c r="AA1109" s="2322">
        <v>0</v>
      </c>
      <c r="AB1109" s="2322">
        <v>1</v>
      </c>
      <c r="AC1109" s="118"/>
    </row>
    <row r="1110" spans="1:31" s="4" customFormat="1" ht="12" thickBot="1" x14ac:dyDescent="0.25">
      <c r="A1110" s="2887"/>
      <c r="B1110" s="2884"/>
      <c r="C1110" s="46" t="s">
        <v>16</v>
      </c>
      <c r="D1110" s="46"/>
      <c r="E1110" s="115" t="e">
        <f t="shared" ref="E1110:AC1110" si="300">E1108/E1107</f>
        <v>#DIV/0!</v>
      </c>
      <c r="F1110" s="115" t="e">
        <f t="shared" si="300"/>
        <v>#DIV/0!</v>
      </c>
      <c r="G1110" s="115" t="e">
        <f t="shared" si="300"/>
        <v>#DIV/0!</v>
      </c>
      <c r="H1110" s="422" t="e">
        <f t="shared" si="300"/>
        <v>#DIV/0!</v>
      </c>
      <c r="I1110" s="115" t="e">
        <f t="shared" si="300"/>
        <v>#DIV/0!</v>
      </c>
      <c r="J1110" s="115" t="e">
        <f t="shared" si="300"/>
        <v>#DIV/0!</v>
      </c>
      <c r="K1110" s="115" t="e">
        <f t="shared" si="300"/>
        <v>#DIV/0!</v>
      </c>
      <c r="L1110" s="115" t="e">
        <f t="shared" si="300"/>
        <v>#DIV/0!</v>
      </c>
      <c r="M1110" s="115" t="e">
        <f t="shared" si="300"/>
        <v>#DIV/0!</v>
      </c>
      <c r="N1110" s="422" t="e">
        <f t="shared" si="300"/>
        <v>#DIV/0!</v>
      </c>
      <c r="O1110" s="115" t="e">
        <f t="shared" si="300"/>
        <v>#DIV/0!</v>
      </c>
      <c r="P1110" s="115" t="e">
        <f t="shared" si="300"/>
        <v>#DIV/0!</v>
      </c>
      <c r="Q1110" s="115" t="e">
        <f t="shared" si="300"/>
        <v>#DIV/0!</v>
      </c>
      <c r="R1110" s="115" t="e">
        <f t="shared" si="300"/>
        <v>#DIV/0!</v>
      </c>
      <c r="S1110" s="115" t="e">
        <f t="shared" si="300"/>
        <v>#DIV/0!</v>
      </c>
      <c r="T1110" s="115" t="e">
        <f t="shared" si="300"/>
        <v>#DIV/0!</v>
      </c>
      <c r="U1110" s="115" t="e">
        <f t="shared" si="300"/>
        <v>#DIV/0!</v>
      </c>
      <c r="V1110" s="422" t="e">
        <f t="shared" si="300"/>
        <v>#DIV/0!</v>
      </c>
      <c r="W1110" s="115" t="e">
        <f t="shared" si="300"/>
        <v>#DIV/0!</v>
      </c>
      <c r="X1110" s="115" t="e">
        <f t="shared" si="300"/>
        <v>#DIV/0!</v>
      </c>
      <c r="Y1110" s="115" t="e">
        <f t="shared" si="300"/>
        <v>#DIV/0!</v>
      </c>
      <c r="Z1110" s="115" t="e">
        <f t="shared" si="300"/>
        <v>#DIV/0!</v>
      </c>
      <c r="AA1110" s="115" t="e">
        <f t="shared" si="300"/>
        <v>#DIV/0!</v>
      </c>
      <c r="AB1110" s="115" t="e">
        <f t="shared" si="300"/>
        <v>#DIV/0!</v>
      </c>
      <c r="AC1110" s="118" t="e">
        <f t="shared" si="300"/>
        <v>#DIV/0!</v>
      </c>
      <c r="AD1110" s="120"/>
      <c r="AE1110" s="120"/>
    </row>
    <row r="1111" spans="1:31" s="4" customFormat="1" ht="11.25" x14ac:dyDescent="0.2">
      <c r="A1111" s="2885" t="s">
        <v>99</v>
      </c>
      <c r="B1111" s="2882" t="s">
        <v>31</v>
      </c>
      <c r="C1111" s="10" t="s">
        <v>483</v>
      </c>
      <c r="D1111" s="1203" t="s">
        <v>506</v>
      </c>
      <c r="E1111" s="747">
        <v>0</v>
      </c>
      <c r="F1111" s="1133">
        <v>0</v>
      </c>
      <c r="G1111" s="1133">
        <v>0</v>
      </c>
      <c r="H1111" s="1133">
        <v>0</v>
      </c>
      <c r="I1111" s="1133">
        <v>0</v>
      </c>
      <c r="J1111" s="1133">
        <v>0</v>
      </c>
      <c r="K1111" s="1133">
        <v>0</v>
      </c>
      <c r="L1111" s="1133">
        <v>0</v>
      </c>
      <c r="M1111" s="1133">
        <v>0</v>
      </c>
      <c r="N1111" s="1133">
        <v>0</v>
      </c>
      <c r="O1111" s="1133">
        <v>0</v>
      </c>
      <c r="P1111" s="1133">
        <v>0</v>
      </c>
      <c r="Q1111" s="1133">
        <v>0</v>
      </c>
      <c r="R1111" s="1133">
        <v>0</v>
      </c>
      <c r="S1111" s="1133">
        <v>0</v>
      </c>
      <c r="T1111" s="1133">
        <v>0</v>
      </c>
      <c r="U1111" s="1133">
        <v>0</v>
      </c>
      <c r="V1111" s="1133">
        <v>0</v>
      </c>
      <c r="W1111" s="1133">
        <v>0</v>
      </c>
      <c r="X1111" s="1133">
        <v>0</v>
      </c>
      <c r="Y1111" s="1133">
        <v>0</v>
      </c>
      <c r="Z1111" s="1133">
        <v>0</v>
      </c>
      <c r="AA1111" s="1133">
        <v>0</v>
      </c>
      <c r="AB1111" s="1133">
        <v>0</v>
      </c>
      <c r="AC1111" s="121">
        <f>SUM(E1111:AB1111)</f>
        <v>0</v>
      </c>
      <c r="AD1111" s="661" t="s">
        <v>464</v>
      </c>
    </row>
    <row r="1112" spans="1:31" s="4" customFormat="1" ht="11.25" x14ac:dyDescent="0.2">
      <c r="A1112" s="2886"/>
      <c r="B1112" s="2883"/>
      <c r="C1112" s="11" t="s">
        <v>484</v>
      </c>
      <c r="D1112" s="1201" t="s">
        <v>506</v>
      </c>
      <c r="E1112" s="88">
        <v>0</v>
      </c>
      <c r="F1112" s="88">
        <v>0</v>
      </c>
      <c r="G1112" s="88">
        <v>0</v>
      </c>
      <c r="H1112" s="88">
        <v>0</v>
      </c>
      <c r="I1112" s="88">
        <v>0</v>
      </c>
      <c r="J1112" s="88">
        <v>0</v>
      </c>
      <c r="K1112" s="88">
        <v>0</v>
      </c>
      <c r="L1112" s="88">
        <v>0</v>
      </c>
      <c r="M1112" s="88">
        <v>0</v>
      </c>
      <c r="N1112" s="88">
        <v>0</v>
      </c>
      <c r="O1112" s="88">
        <v>0</v>
      </c>
      <c r="P1112" s="88">
        <v>0</v>
      </c>
      <c r="Q1112" s="88">
        <v>0</v>
      </c>
      <c r="R1112" s="88">
        <v>0</v>
      </c>
      <c r="S1112" s="88">
        <v>0</v>
      </c>
      <c r="T1112" s="88">
        <v>0</v>
      </c>
      <c r="U1112" s="88">
        <v>0</v>
      </c>
      <c r="V1112" s="88">
        <v>0</v>
      </c>
      <c r="W1112" s="88">
        <v>0</v>
      </c>
      <c r="X1112" s="88">
        <v>0</v>
      </c>
      <c r="Y1112" s="88">
        <v>0</v>
      </c>
      <c r="Z1112" s="88">
        <v>0</v>
      </c>
      <c r="AA1112" s="88">
        <v>0</v>
      </c>
      <c r="AB1112" s="88">
        <v>0</v>
      </c>
      <c r="AC1112" s="124">
        <f>SUM(E1112:AB1112)</f>
        <v>0</v>
      </c>
      <c r="AD1112" s="661" t="s">
        <v>464</v>
      </c>
    </row>
    <row r="1113" spans="1:31" s="4" customFormat="1" ht="12" x14ac:dyDescent="0.2">
      <c r="A1113" s="2886"/>
      <c r="B1113" s="2883"/>
      <c r="C1113" s="11" t="s">
        <v>8</v>
      </c>
      <c r="D1113" s="1201" t="s">
        <v>465</v>
      </c>
      <c r="E1113" s="2325">
        <v>1</v>
      </c>
      <c r="F1113" s="2326">
        <v>0</v>
      </c>
      <c r="G1113" s="2326">
        <v>0</v>
      </c>
      <c r="H1113" s="2326">
        <v>0</v>
      </c>
      <c r="I1113" s="2326">
        <v>0</v>
      </c>
      <c r="J1113" s="2326">
        <v>0</v>
      </c>
      <c r="K1113" s="2326">
        <v>0</v>
      </c>
      <c r="L1113" s="2326">
        <v>0</v>
      </c>
      <c r="M1113" s="2326">
        <v>0</v>
      </c>
      <c r="N1113" s="2326">
        <v>0</v>
      </c>
      <c r="O1113" s="2326">
        <v>0</v>
      </c>
      <c r="P1113" s="2326">
        <v>0</v>
      </c>
      <c r="Q1113" s="2326">
        <v>0</v>
      </c>
      <c r="R1113" s="2326">
        <v>0</v>
      </c>
      <c r="S1113" s="2326">
        <v>1</v>
      </c>
      <c r="T1113" s="2326">
        <v>0</v>
      </c>
      <c r="U1113" s="2326">
        <v>1</v>
      </c>
      <c r="V1113" s="2326">
        <v>0</v>
      </c>
      <c r="W1113" s="2326">
        <v>0</v>
      </c>
      <c r="X1113" s="2326">
        <v>0</v>
      </c>
      <c r="Y1113" s="2326">
        <v>0</v>
      </c>
      <c r="Z1113" s="2326">
        <v>0</v>
      </c>
      <c r="AA1113" s="2326">
        <v>0</v>
      </c>
      <c r="AB1113" s="2326">
        <v>0</v>
      </c>
      <c r="AC1113" s="704"/>
    </row>
    <row r="1114" spans="1:31" s="4" customFormat="1" ht="12" thickBot="1" x14ac:dyDescent="0.25">
      <c r="A1114" s="2887"/>
      <c r="B1114" s="2884"/>
      <c r="C1114" s="46" t="s">
        <v>16</v>
      </c>
      <c r="D1114" s="1224"/>
      <c r="E1114" s="88" t="e">
        <f t="shared" ref="E1114:AC1114" si="301">E1112/E1111</f>
        <v>#DIV/0!</v>
      </c>
      <c r="F1114" s="88" t="e">
        <f t="shared" si="301"/>
        <v>#DIV/0!</v>
      </c>
      <c r="G1114" s="88" t="e">
        <f t="shared" si="301"/>
        <v>#DIV/0!</v>
      </c>
      <c r="H1114" s="422" t="e">
        <f t="shared" si="301"/>
        <v>#DIV/0!</v>
      </c>
      <c r="I1114" s="88" t="e">
        <f t="shared" si="301"/>
        <v>#DIV/0!</v>
      </c>
      <c r="J1114" s="88" t="e">
        <f t="shared" si="301"/>
        <v>#DIV/0!</v>
      </c>
      <c r="K1114" s="88" t="e">
        <f t="shared" si="301"/>
        <v>#DIV/0!</v>
      </c>
      <c r="L1114" s="88" t="e">
        <f t="shared" si="301"/>
        <v>#DIV/0!</v>
      </c>
      <c r="M1114" s="88" t="e">
        <f t="shared" si="301"/>
        <v>#DIV/0!</v>
      </c>
      <c r="N1114" s="422" t="e">
        <f t="shared" si="301"/>
        <v>#DIV/0!</v>
      </c>
      <c r="O1114" s="88" t="e">
        <f t="shared" si="301"/>
        <v>#DIV/0!</v>
      </c>
      <c r="P1114" s="88" t="e">
        <f t="shared" si="301"/>
        <v>#DIV/0!</v>
      </c>
      <c r="Q1114" s="88" t="e">
        <f t="shared" si="301"/>
        <v>#DIV/0!</v>
      </c>
      <c r="R1114" s="88" t="e">
        <f t="shared" si="301"/>
        <v>#DIV/0!</v>
      </c>
      <c r="S1114" s="88" t="e">
        <f t="shared" si="301"/>
        <v>#DIV/0!</v>
      </c>
      <c r="T1114" s="88" t="e">
        <f t="shared" si="301"/>
        <v>#DIV/0!</v>
      </c>
      <c r="U1114" s="88" t="e">
        <f t="shared" si="301"/>
        <v>#DIV/0!</v>
      </c>
      <c r="V1114" s="422" t="e">
        <f t="shared" si="301"/>
        <v>#DIV/0!</v>
      </c>
      <c r="W1114" s="88" t="e">
        <f t="shared" si="301"/>
        <v>#DIV/0!</v>
      </c>
      <c r="X1114" s="88" t="e">
        <f t="shared" si="301"/>
        <v>#DIV/0!</v>
      </c>
      <c r="Y1114" s="88" t="e">
        <f t="shared" si="301"/>
        <v>#DIV/0!</v>
      </c>
      <c r="Z1114" s="88" t="e">
        <f t="shared" si="301"/>
        <v>#DIV/0!</v>
      </c>
      <c r="AA1114" s="88" t="e">
        <f t="shared" si="301"/>
        <v>#DIV/0!</v>
      </c>
      <c r="AB1114" s="88" t="e">
        <f t="shared" si="301"/>
        <v>#DIV/0!</v>
      </c>
      <c r="AC1114" s="118" t="e">
        <f t="shared" si="301"/>
        <v>#DIV/0!</v>
      </c>
    </row>
    <row r="1115" spans="1:31" s="4" customFormat="1" ht="11.25" x14ac:dyDescent="0.2">
      <c r="A1115" s="2885" t="s">
        <v>110</v>
      </c>
      <c r="B1115" s="2882" t="s">
        <v>272</v>
      </c>
      <c r="C1115" s="10" t="s">
        <v>483</v>
      </c>
      <c r="D1115" s="1203" t="s">
        <v>506</v>
      </c>
      <c r="E1115" s="114">
        <v>6.0000000001309674E-3</v>
      </c>
      <c r="F1115" s="114">
        <v>0</v>
      </c>
      <c r="G1115" s="114">
        <v>0</v>
      </c>
      <c r="H1115" s="553">
        <v>0</v>
      </c>
      <c r="I1115" s="114">
        <v>0</v>
      </c>
      <c r="J1115" s="114">
        <v>5.9999999995852702E-3</v>
      </c>
      <c r="K1115" s="114">
        <v>1.2000000000261935E-2</v>
      </c>
      <c r="L1115" s="114">
        <v>0</v>
      </c>
      <c r="M1115" s="114">
        <v>2.3999999999978171E-2</v>
      </c>
      <c r="N1115" s="553">
        <v>0</v>
      </c>
      <c r="O1115" s="114">
        <v>0</v>
      </c>
      <c r="P1115" s="114">
        <v>0</v>
      </c>
      <c r="Q1115" s="114">
        <v>0</v>
      </c>
      <c r="R1115" s="114">
        <v>6.0000000001309674E-3</v>
      </c>
      <c r="S1115" s="114">
        <v>5.9999999995852702E-3</v>
      </c>
      <c r="T1115" s="114">
        <v>0</v>
      </c>
      <c r="U1115" s="114">
        <v>6.0000000001309674E-3</v>
      </c>
      <c r="V1115" s="553">
        <v>6.0000000001309674E-3</v>
      </c>
      <c r="W1115" s="114">
        <v>0</v>
      </c>
      <c r="X1115" s="114">
        <v>6.0000000001309674E-3</v>
      </c>
      <c r="Y1115" s="114">
        <v>5.9999999995852702E-3</v>
      </c>
      <c r="Z1115" s="114">
        <v>6.0000000001309674E-3</v>
      </c>
      <c r="AA1115" s="114">
        <v>6.0000000001309674E-3</v>
      </c>
      <c r="AB1115" s="114">
        <v>0</v>
      </c>
      <c r="AC1115" s="121">
        <f>SUM(E1115:AB1115)</f>
        <v>9.5999999999912697E-2</v>
      </c>
    </row>
    <row r="1116" spans="1:31" s="4" customFormat="1" ht="11.25" x14ac:dyDescent="0.2">
      <c r="A1116" s="2886"/>
      <c r="B1116" s="2883"/>
      <c r="C1116" s="11" t="s">
        <v>484</v>
      </c>
      <c r="D1116" s="1201" t="s">
        <v>506</v>
      </c>
      <c r="E1116" s="115">
        <v>0</v>
      </c>
      <c r="F1116" s="115">
        <v>0</v>
      </c>
      <c r="G1116" s="115">
        <v>0</v>
      </c>
      <c r="H1116" s="115">
        <v>3.5999999999694408E-2</v>
      </c>
      <c r="I1116" s="115">
        <v>1.2000000000261935E-2</v>
      </c>
      <c r="J1116" s="115">
        <v>5.9999999995852702E-3</v>
      </c>
      <c r="K1116" s="115">
        <v>6.0000000001309674E-3</v>
      </c>
      <c r="L1116" s="115">
        <v>0</v>
      </c>
      <c r="M1116" s="115">
        <v>0</v>
      </c>
      <c r="N1116" s="115">
        <v>0</v>
      </c>
      <c r="O1116" s="115">
        <v>0</v>
      </c>
      <c r="P1116" s="115">
        <v>6.0000000000218275E-2</v>
      </c>
      <c r="Q1116" s="115">
        <v>0</v>
      </c>
      <c r="R1116" s="115">
        <v>0</v>
      </c>
      <c r="S1116" s="115">
        <v>0</v>
      </c>
      <c r="T1116" s="115">
        <v>0</v>
      </c>
      <c r="U1116" s="115">
        <v>5.9999999999672579E-2</v>
      </c>
      <c r="V1116" s="115">
        <v>0</v>
      </c>
      <c r="W1116" s="115">
        <v>0</v>
      </c>
      <c r="X1116" s="115">
        <v>0</v>
      </c>
      <c r="Y1116" s="115">
        <v>0</v>
      </c>
      <c r="Z1116" s="115">
        <v>0</v>
      </c>
      <c r="AA1116" s="115">
        <v>6.0000000000218275E-2</v>
      </c>
      <c r="AB1116" s="115">
        <v>0</v>
      </c>
      <c r="AC1116" s="124">
        <f>SUM(E1116:AB1116)</f>
        <v>0.23999999999978172</v>
      </c>
    </row>
    <row r="1117" spans="1:31" s="4" customFormat="1" ht="12" x14ac:dyDescent="0.2">
      <c r="A1117" s="2886"/>
      <c r="B1117" s="2883"/>
      <c r="C1117" s="11" t="s">
        <v>8</v>
      </c>
      <c r="D1117" s="1248" t="s">
        <v>465</v>
      </c>
      <c r="E1117" s="2327">
        <v>1</v>
      </c>
      <c r="F1117" s="2328">
        <v>1</v>
      </c>
      <c r="G1117" s="2328">
        <v>1</v>
      </c>
      <c r="H1117" s="2328">
        <v>1</v>
      </c>
      <c r="I1117" s="2328">
        <v>1</v>
      </c>
      <c r="J1117" s="2328">
        <v>2</v>
      </c>
      <c r="K1117" s="2328">
        <v>1</v>
      </c>
      <c r="L1117" s="2328">
        <v>1</v>
      </c>
      <c r="M1117" s="2328">
        <v>1</v>
      </c>
      <c r="N1117" s="2328">
        <v>1</v>
      </c>
      <c r="O1117" s="2328">
        <v>1</v>
      </c>
      <c r="P1117" s="2328">
        <v>1</v>
      </c>
      <c r="Q1117" s="2328">
        <v>1</v>
      </c>
      <c r="R1117" s="2328">
        <v>1</v>
      </c>
      <c r="S1117" s="2328">
        <v>1</v>
      </c>
      <c r="T1117" s="2328">
        <v>1</v>
      </c>
      <c r="U1117" s="2328">
        <v>1</v>
      </c>
      <c r="V1117" s="2328">
        <v>1</v>
      </c>
      <c r="W1117" s="2328">
        <v>1</v>
      </c>
      <c r="X1117" s="2328">
        <v>1</v>
      </c>
      <c r="Y1117" s="2328">
        <v>1</v>
      </c>
      <c r="Z1117" s="2328">
        <v>1</v>
      </c>
      <c r="AA1117" s="2328">
        <v>1</v>
      </c>
      <c r="AB1117" s="2328">
        <v>1</v>
      </c>
      <c r="AC1117" s="118"/>
    </row>
    <row r="1118" spans="1:31" s="4" customFormat="1" ht="12" thickBot="1" x14ac:dyDescent="0.25">
      <c r="A1118" s="2887"/>
      <c r="B1118" s="2884"/>
      <c r="C1118" s="46" t="s">
        <v>16</v>
      </c>
      <c r="D1118" s="46"/>
      <c r="E1118" s="115">
        <f t="shared" ref="E1118:AC1118" si="302">E1116/E1115</f>
        <v>0</v>
      </c>
      <c r="F1118" s="115" t="e">
        <f t="shared" si="302"/>
        <v>#DIV/0!</v>
      </c>
      <c r="G1118" s="115" t="e">
        <f t="shared" si="302"/>
        <v>#DIV/0!</v>
      </c>
      <c r="H1118" s="422" t="e">
        <f t="shared" si="302"/>
        <v>#DIV/0!</v>
      </c>
      <c r="I1118" s="115" t="e">
        <f t="shared" si="302"/>
        <v>#DIV/0!</v>
      </c>
      <c r="J1118" s="115">
        <f t="shared" si="302"/>
        <v>1</v>
      </c>
      <c r="K1118" s="115">
        <f t="shared" si="302"/>
        <v>0.5</v>
      </c>
      <c r="L1118" s="115" t="e">
        <f t="shared" si="302"/>
        <v>#DIV/0!</v>
      </c>
      <c r="M1118" s="115">
        <f t="shared" si="302"/>
        <v>0</v>
      </c>
      <c r="N1118" s="422" t="e">
        <f t="shared" si="302"/>
        <v>#DIV/0!</v>
      </c>
      <c r="O1118" s="115" t="e">
        <f t="shared" si="302"/>
        <v>#DIV/0!</v>
      </c>
      <c r="P1118" s="115" t="e">
        <f t="shared" si="302"/>
        <v>#DIV/0!</v>
      </c>
      <c r="Q1118" s="115" t="e">
        <f t="shared" si="302"/>
        <v>#DIV/0!</v>
      </c>
      <c r="R1118" s="115">
        <f t="shared" si="302"/>
        <v>0</v>
      </c>
      <c r="S1118" s="115">
        <f t="shared" si="302"/>
        <v>0</v>
      </c>
      <c r="T1118" s="115" t="e">
        <f t="shared" si="302"/>
        <v>#DIV/0!</v>
      </c>
      <c r="U1118" s="115">
        <f t="shared" si="302"/>
        <v>9.9999999997271516</v>
      </c>
      <c r="V1118" s="422">
        <f t="shared" si="302"/>
        <v>0</v>
      </c>
      <c r="W1118" s="115" t="e">
        <f t="shared" si="302"/>
        <v>#DIV/0!</v>
      </c>
      <c r="X1118" s="115">
        <f t="shared" si="302"/>
        <v>0</v>
      </c>
      <c r="Y1118" s="115">
        <f t="shared" si="302"/>
        <v>0</v>
      </c>
      <c r="Z1118" s="115">
        <f t="shared" si="302"/>
        <v>0</v>
      </c>
      <c r="AA1118" s="115">
        <f t="shared" si="302"/>
        <v>9.9999999998180993</v>
      </c>
      <c r="AB1118" s="115" t="e">
        <f t="shared" si="302"/>
        <v>#DIV/0!</v>
      </c>
      <c r="AC1118" s="118">
        <f t="shared" si="302"/>
        <v>2.5</v>
      </c>
    </row>
    <row r="1119" spans="1:31" s="4" customFormat="1" ht="11.25" x14ac:dyDescent="0.2">
      <c r="A1119" s="2885" t="s">
        <v>102</v>
      </c>
      <c r="B1119" s="2882" t="s">
        <v>185</v>
      </c>
      <c r="C1119" s="10" t="s">
        <v>483</v>
      </c>
      <c r="D1119" s="1203" t="s">
        <v>506</v>
      </c>
      <c r="E1119" s="114">
        <v>8.9999999999918149E-3</v>
      </c>
      <c r="F1119" s="114">
        <v>0</v>
      </c>
      <c r="G1119" s="114">
        <v>8.9999999999918149E-3</v>
      </c>
      <c r="H1119" s="421">
        <v>0</v>
      </c>
      <c r="I1119" s="114">
        <v>0</v>
      </c>
      <c r="J1119" s="114">
        <v>8.9999999999918149E-3</v>
      </c>
      <c r="K1119" s="114">
        <v>0</v>
      </c>
      <c r="L1119" s="114">
        <v>0</v>
      </c>
      <c r="M1119" s="114">
        <v>0</v>
      </c>
      <c r="N1119" s="421">
        <v>8.9999999999918149E-3</v>
      </c>
      <c r="O1119" s="114">
        <v>0</v>
      </c>
      <c r="P1119" s="114">
        <v>8.9999999999918149E-3</v>
      </c>
      <c r="Q1119" s="114">
        <v>0</v>
      </c>
      <c r="R1119" s="114">
        <v>0</v>
      </c>
      <c r="S1119" s="114">
        <v>8.9999999999918149E-3</v>
      </c>
      <c r="T1119" s="114">
        <v>0</v>
      </c>
      <c r="U1119" s="114">
        <v>0</v>
      </c>
      <c r="V1119" s="421">
        <v>0</v>
      </c>
      <c r="W1119" s="114">
        <v>8.9999999999918149E-3</v>
      </c>
      <c r="X1119" s="114">
        <v>0</v>
      </c>
      <c r="Y1119" s="114">
        <v>0</v>
      </c>
      <c r="Z1119" s="114">
        <v>8.9999999999918149E-3</v>
      </c>
      <c r="AA1119" s="114">
        <v>0</v>
      </c>
      <c r="AB1119" s="114">
        <v>0</v>
      </c>
      <c r="AC1119" s="121">
        <f>SUM(E1119:AB1119)</f>
        <v>7.1999999999934519E-2</v>
      </c>
    </row>
    <row r="1120" spans="1:31" s="4" customFormat="1" ht="11.25" x14ac:dyDescent="0.2">
      <c r="A1120" s="2886"/>
      <c r="B1120" s="2883"/>
      <c r="C1120" s="11" t="s">
        <v>484</v>
      </c>
      <c r="D1120" s="1201" t="s">
        <v>506</v>
      </c>
      <c r="E1120" s="115">
        <v>1.3499999999885404E-2</v>
      </c>
      <c r="F1120" s="115">
        <v>1.2600000000111322E-2</v>
      </c>
      <c r="G1120" s="115">
        <v>2.5199999999813372E-2</v>
      </c>
      <c r="H1120" s="422">
        <v>1.8000000000188265E-2</v>
      </c>
      <c r="I1120" s="115">
        <v>1.3499999999885404E-2</v>
      </c>
      <c r="J1120" s="115">
        <v>1.3500000000090041E-2</v>
      </c>
      <c r="K1120" s="115">
        <v>1.2599999999906686E-2</v>
      </c>
      <c r="L1120" s="115">
        <v>1.2600000000111322E-2</v>
      </c>
      <c r="M1120" s="115">
        <v>1.2599999999906686E-2</v>
      </c>
      <c r="N1120" s="422">
        <v>4.5000000000982258E-3</v>
      </c>
      <c r="O1120" s="115">
        <v>1.7100000000004913E-2</v>
      </c>
      <c r="P1120" s="115">
        <v>8.9999999999918149E-3</v>
      </c>
      <c r="Q1120" s="115">
        <v>1.3499999999885404E-2</v>
      </c>
      <c r="R1120" s="115">
        <v>1.3500000000090041E-2</v>
      </c>
      <c r="S1120" s="115">
        <v>1.4399999999864122E-2</v>
      </c>
      <c r="T1120" s="115">
        <v>1.3500000000090041E-2</v>
      </c>
      <c r="U1120" s="115">
        <v>1.6200000000026193E-2</v>
      </c>
      <c r="V1120" s="422">
        <v>1.2599999999906686E-2</v>
      </c>
      <c r="W1120" s="115">
        <v>1.3500000000090041E-2</v>
      </c>
      <c r="X1120" s="115">
        <v>1.4399999999864122E-2</v>
      </c>
      <c r="Y1120" s="115">
        <v>1.4400000000068759E-2</v>
      </c>
      <c r="Z1120" s="115">
        <v>1.2600000000111322E-2</v>
      </c>
      <c r="AA1120" s="115">
        <v>8.9999999999918149E-3</v>
      </c>
      <c r="AB1120" s="115">
        <v>4.4999999998935891E-3</v>
      </c>
      <c r="AC1120" s="124">
        <f>SUM(E1120:AB1120)</f>
        <v>0.31679999999987563</v>
      </c>
      <c r="AD1120" s="661"/>
    </row>
    <row r="1121" spans="1:54" s="4" customFormat="1" ht="12" x14ac:dyDescent="0.2">
      <c r="A1121" s="2886"/>
      <c r="B1121" s="2883"/>
      <c r="C1121" s="11" t="s">
        <v>8</v>
      </c>
      <c r="D1121" s="1248" t="s">
        <v>465</v>
      </c>
      <c r="E1121" s="2329">
        <v>1</v>
      </c>
      <c r="F1121" s="2330">
        <v>1</v>
      </c>
      <c r="G1121" s="2330">
        <v>1</v>
      </c>
      <c r="H1121" s="2330">
        <v>1</v>
      </c>
      <c r="I1121" s="2330">
        <v>1</v>
      </c>
      <c r="J1121" s="2330">
        <v>2</v>
      </c>
      <c r="K1121" s="2330">
        <v>1</v>
      </c>
      <c r="L1121" s="2330">
        <v>1</v>
      </c>
      <c r="M1121" s="2330">
        <v>1</v>
      </c>
      <c r="N1121" s="2330">
        <v>0</v>
      </c>
      <c r="O1121" s="2330">
        <v>1</v>
      </c>
      <c r="P1121" s="2330">
        <v>1</v>
      </c>
      <c r="Q1121" s="2330">
        <v>0</v>
      </c>
      <c r="R1121" s="2330">
        <v>1</v>
      </c>
      <c r="S1121" s="2330">
        <v>1</v>
      </c>
      <c r="T1121" s="2330">
        <v>1</v>
      </c>
      <c r="U1121" s="2330">
        <v>1</v>
      </c>
      <c r="V1121" s="2330">
        <v>1</v>
      </c>
      <c r="W1121" s="2330">
        <v>1</v>
      </c>
      <c r="X1121" s="2330">
        <v>1</v>
      </c>
      <c r="Y1121" s="2330">
        <v>1</v>
      </c>
      <c r="Z1121" s="2330">
        <v>1</v>
      </c>
      <c r="AA1121" s="2330">
        <v>1</v>
      </c>
      <c r="AB1121" s="2330">
        <v>2</v>
      </c>
      <c r="AC1121" s="118"/>
    </row>
    <row r="1122" spans="1:54" s="4" customFormat="1" ht="12" thickBot="1" x14ac:dyDescent="0.25">
      <c r="A1122" s="2887"/>
      <c r="B1122" s="2884"/>
      <c r="C1122" s="46" t="s">
        <v>16</v>
      </c>
      <c r="D1122" s="1224"/>
      <c r="E1122" s="115">
        <f>E1120/E1119</f>
        <v>1.4999999999886313</v>
      </c>
      <c r="F1122" s="115" t="e">
        <f t="shared" ref="F1122:AC1122" si="303">F1120/F1119</f>
        <v>#DIV/0!</v>
      </c>
      <c r="G1122" s="115">
        <f t="shared" si="303"/>
        <v>2.7999999999818099</v>
      </c>
      <c r="H1122" s="422" t="e">
        <f t="shared" si="303"/>
        <v>#DIV/0!</v>
      </c>
      <c r="I1122" s="115" t="e">
        <f t="shared" si="303"/>
        <v>#DIV/0!</v>
      </c>
      <c r="J1122" s="115">
        <f t="shared" si="303"/>
        <v>1.5000000000113687</v>
      </c>
      <c r="K1122" s="115" t="e">
        <f t="shared" si="303"/>
        <v>#DIV/0!</v>
      </c>
      <c r="L1122" s="115" t="e">
        <f t="shared" si="303"/>
        <v>#DIV/0!</v>
      </c>
      <c r="M1122" s="115" t="e">
        <f t="shared" si="303"/>
        <v>#DIV/0!</v>
      </c>
      <c r="N1122" s="422">
        <f t="shared" si="303"/>
        <v>0.50000000001136868</v>
      </c>
      <c r="O1122" s="115" t="e">
        <f t="shared" si="303"/>
        <v>#DIV/0!</v>
      </c>
      <c r="P1122" s="115">
        <f t="shared" si="303"/>
        <v>1</v>
      </c>
      <c r="Q1122" s="115" t="e">
        <f t="shared" si="303"/>
        <v>#DIV/0!</v>
      </c>
      <c r="R1122" s="115" t="e">
        <f t="shared" si="303"/>
        <v>#DIV/0!</v>
      </c>
      <c r="S1122" s="115">
        <f t="shared" si="303"/>
        <v>1.5999999999863577</v>
      </c>
      <c r="T1122" s="115" t="e">
        <f t="shared" si="303"/>
        <v>#DIV/0!</v>
      </c>
      <c r="U1122" s="115" t="e">
        <f t="shared" si="303"/>
        <v>#DIV/0!</v>
      </c>
      <c r="V1122" s="422" t="e">
        <f t="shared" si="303"/>
        <v>#DIV/0!</v>
      </c>
      <c r="W1122" s="115">
        <f t="shared" si="303"/>
        <v>1.5000000000113687</v>
      </c>
      <c r="X1122" s="115" t="e">
        <f t="shared" si="303"/>
        <v>#DIV/0!</v>
      </c>
      <c r="Y1122" s="115" t="e">
        <f t="shared" si="303"/>
        <v>#DIV/0!</v>
      </c>
      <c r="Z1122" s="115">
        <f t="shared" si="303"/>
        <v>1.4000000000136423</v>
      </c>
      <c r="AA1122" s="115" t="e">
        <f t="shared" si="303"/>
        <v>#DIV/0!</v>
      </c>
      <c r="AB1122" s="115" t="e">
        <f t="shared" si="303"/>
        <v>#DIV/0!</v>
      </c>
      <c r="AC1122" s="118">
        <f t="shared" si="303"/>
        <v>4.4000000000022741</v>
      </c>
      <c r="AD1122" s="120"/>
      <c r="AE1122" s="120"/>
      <c r="AF1122" s="120"/>
      <c r="AG1122" s="120"/>
      <c r="AH1122" s="120"/>
      <c r="AI1122" s="120"/>
      <c r="AJ1122" s="120"/>
      <c r="AK1122" s="120"/>
      <c r="AL1122" s="120"/>
      <c r="AM1122" s="120"/>
      <c r="AN1122" s="120"/>
      <c r="AO1122" s="120"/>
      <c r="AP1122" s="120"/>
      <c r="AQ1122" s="120"/>
      <c r="AR1122" s="120"/>
      <c r="AS1122" s="120"/>
      <c r="AT1122" s="120"/>
      <c r="AU1122" s="120"/>
      <c r="AV1122" s="120"/>
      <c r="AW1122" s="120"/>
      <c r="AX1122" s="120"/>
      <c r="AY1122" s="120"/>
      <c r="AZ1122" s="120"/>
      <c r="BA1122" s="120"/>
      <c r="BB1122" s="120"/>
    </row>
    <row r="1123" spans="1:54" s="4" customFormat="1" ht="11.25" x14ac:dyDescent="0.2">
      <c r="A1123" s="2885" t="s">
        <v>118</v>
      </c>
      <c r="B1123" s="2882" t="s">
        <v>31</v>
      </c>
      <c r="C1123" s="10" t="s">
        <v>483</v>
      </c>
      <c r="D1123" s="1203" t="s">
        <v>506</v>
      </c>
      <c r="E1123" s="747"/>
      <c r="F1123" s="747"/>
      <c r="G1123" s="747"/>
      <c r="H1123" s="420"/>
      <c r="I1123" s="747"/>
      <c r="J1123" s="747"/>
      <c r="K1123" s="747"/>
      <c r="L1123" s="747"/>
      <c r="M1123" s="747"/>
      <c r="N1123" s="420"/>
      <c r="O1123" s="747"/>
      <c r="P1123" s="747"/>
      <c r="Q1123" s="747"/>
      <c r="R1123" s="747"/>
      <c r="S1123" s="747"/>
      <c r="T1123" s="747"/>
      <c r="U1123" s="747"/>
      <c r="V1123" s="420"/>
      <c r="W1123" s="747"/>
      <c r="X1123" s="747"/>
      <c r="Y1123" s="747"/>
      <c r="Z1123" s="747"/>
      <c r="AA1123" s="747"/>
      <c r="AB1123" s="747"/>
      <c r="AC1123" s="121">
        <f>SUM(E1123:AB1123)</f>
        <v>0</v>
      </c>
    </row>
    <row r="1124" spans="1:54" s="4" customFormat="1" ht="11.25" x14ac:dyDescent="0.2">
      <c r="A1124" s="2886"/>
      <c r="B1124" s="2883"/>
      <c r="C1124" s="11" t="s">
        <v>484</v>
      </c>
      <c r="D1124" s="1201" t="s">
        <v>506</v>
      </c>
      <c r="E1124" s="88"/>
      <c r="F1124" s="88"/>
      <c r="G1124" s="88"/>
      <c r="H1124" s="424"/>
      <c r="I1124" s="88"/>
      <c r="J1124" s="88"/>
      <c r="K1124" s="88"/>
      <c r="L1124" s="88"/>
      <c r="M1124" s="88"/>
      <c r="N1124" s="424"/>
      <c r="O1124" s="88"/>
      <c r="P1124" s="88"/>
      <c r="Q1124" s="88"/>
      <c r="R1124" s="88"/>
      <c r="S1124" s="88"/>
      <c r="T1124" s="88"/>
      <c r="U1124" s="88"/>
      <c r="V1124" s="424"/>
      <c r="W1124" s="88"/>
      <c r="X1124" s="88"/>
      <c r="Y1124" s="88"/>
      <c r="Z1124" s="88"/>
      <c r="AA1124" s="88"/>
      <c r="AB1124" s="88"/>
      <c r="AC1124" s="124">
        <f>SUM(E1124:AB1124)</f>
        <v>0</v>
      </c>
    </row>
    <row r="1125" spans="1:54" s="4" customFormat="1" ht="12" x14ac:dyDescent="0.2">
      <c r="A1125" s="2886"/>
      <c r="B1125" s="2883"/>
      <c r="C1125" s="11" t="s">
        <v>8</v>
      </c>
      <c r="D1125" s="1201" t="s">
        <v>465</v>
      </c>
      <c r="E1125" s="1095">
        <v>0</v>
      </c>
      <c r="F1125" s="1096">
        <v>0</v>
      </c>
      <c r="G1125" s="1096">
        <v>0</v>
      </c>
      <c r="H1125" s="1096">
        <v>1</v>
      </c>
      <c r="I1125" s="1096">
        <v>1</v>
      </c>
      <c r="J1125" s="1096">
        <v>1</v>
      </c>
      <c r="K1125" s="1096">
        <v>1</v>
      </c>
      <c r="L1125" s="1096">
        <v>1</v>
      </c>
      <c r="M1125" s="1096">
        <v>1</v>
      </c>
      <c r="N1125" s="1096">
        <v>1</v>
      </c>
      <c r="O1125" s="1096">
        <v>0</v>
      </c>
      <c r="P1125" s="1096">
        <v>0</v>
      </c>
      <c r="Q1125" s="1096">
        <v>1</v>
      </c>
      <c r="R1125" s="1096">
        <v>1</v>
      </c>
      <c r="S1125" s="1096">
        <v>0</v>
      </c>
      <c r="T1125" s="1096">
        <v>1</v>
      </c>
      <c r="U1125" s="1096">
        <v>1</v>
      </c>
      <c r="V1125" s="1096">
        <v>1</v>
      </c>
      <c r="W1125" s="1096">
        <v>0</v>
      </c>
      <c r="X1125" s="1096">
        <v>1</v>
      </c>
      <c r="Y1125" s="1096">
        <v>1</v>
      </c>
      <c r="Z1125" s="1096">
        <v>1</v>
      </c>
      <c r="AA1125" s="1096">
        <v>1</v>
      </c>
      <c r="AB1125" s="1096">
        <v>1</v>
      </c>
      <c r="AC1125" s="704"/>
    </row>
    <row r="1126" spans="1:54" s="4" customFormat="1" ht="12" thickBot="1" x14ac:dyDescent="0.25">
      <c r="A1126" s="2887"/>
      <c r="B1126" s="2884"/>
      <c r="C1126" s="46" t="s">
        <v>16</v>
      </c>
      <c r="D1126" s="1224"/>
      <c r="E1126" s="115" t="e">
        <f t="shared" ref="E1126:AC1126" si="304">E1124/E1123</f>
        <v>#DIV/0!</v>
      </c>
      <c r="F1126" s="115" t="e">
        <f t="shared" si="304"/>
        <v>#DIV/0!</v>
      </c>
      <c r="G1126" s="115" t="e">
        <f t="shared" si="304"/>
        <v>#DIV/0!</v>
      </c>
      <c r="H1126" s="422" t="e">
        <f t="shared" si="304"/>
        <v>#DIV/0!</v>
      </c>
      <c r="I1126" s="115" t="e">
        <f t="shared" si="304"/>
        <v>#DIV/0!</v>
      </c>
      <c r="J1126" s="115" t="e">
        <f t="shared" si="304"/>
        <v>#DIV/0!</v>
      </c>
      <c r="K1126" s="115" t="e">
        <f t="shared" si="304"/>
        <v>#DIV/0!</v>
      </c>
      <c r="L1126" s="115" t="e">
        <f t="shared" si="304"/>
        <v>#DIV/0!</v>
      </c>
      <c r="M1126" s="115" t="e">
        <f t="shared" si="304"/>
        <v>#DIV/0!</v>
      </c>
      <c r="N1126" s="422" t="e">
        <f t="shared" si="304"/>
        <v>#DIV/0!</v>
      </c>
      <c r="O1126" s="115" t="e">
        <f t="shared" si="304"/>
        <v>#DIV/0!</v>
      </c>
      <c r="P1126" s="115" t="e">
        <f t="shared" si="304"/>
        <v>#DIV/0!</v>
      </c>
      <c r="Q1126" s="115" t="e">
        <f t="shared" si="304"/>
        <v>#DIV/0!</v>
      </c>
      <c r="R1126" s="115" t="e">
        <f t="shared" si="304"/>
        <v>#DIV/0!</v>
      </c>
      <c r="S1126" s="115" t="e">
        <f t="shared" si="304"/>
        <v>#DIV/0!</v>
      </c>
      <c r="T1126" s="115" t="e">
        <f t="shared" si="304"/>
        <v>#DIV/0!</v>
      </c>
      <c r="U1126" s="115" t="e">
        <f t="shared" si="304"/>
        <v>#DIV/0!</v>
      </c>
      <c r="V1126" s="422" t="e">
        <f t="shared" si="304"/>
        <v>#DIV/0!</v>
      </c>
      <c r="W1126" s="115" t="e">
        <f t="shared" si="304"/>
        <v>#DIV/0!</v>
      </c>
      <c r="X1126" s="115" t="e">
        <f t="shared" si="304"/>
        <v>#DIV/0!</v>
      </c>
      <c r="Y1126" s="115" t="e">
        <f t="shared" si="304"/>
        <v>#DIV/0!</v>
      </c>
      <c r="Z1126" s="115" t="e">
        <f t="shared" si="304"/>
        <v>#DIV/0!</v>
      </c>
      <c r="AA1126" s="115" t="e">
        <f t="shared" si="304"/>
        <v>#DIV/0!</v>
      </c>
      <c r="AB1126" s="115" t="e">
        <f t="shared" si="304"/>
        <v>#DIV/0!</v>
      </c>
      <c r="AC1126" s="118" t="e">
        <f t="shared" si="304"/>
        <v>#DIV/0!</v>
      </c>
      <c r="AD1126" s="576"/>
      <c r="AE1126" s="120"/>
      <c r="AF1126" s="120"/>
      <c r="AG1126" s="120"/>
      <c r="AH1126" s="120"/>
      <c r="AI1126" s="120"/>
      <c r="AJ1126" s="120"/>
      <c r="AK1126" s="120"/>
      <c r="AL1126" s="120"/>
      <c r="AM1126" s="120"/>
      <c r="AN1126" s="120"/>
      <c r="AO1126" s="120"/>
      <c r="AP1126" s="120"/>
      <c r="AQ1126" s="120"/>
      <c r="AR1126" s="120"/>
      <c r="AS1126" s="120"/>
      <c r="AT1126" s="120"/>
      <c r="AU1126" s="120"/>
      <c r="AV1126" s="120"/>
      <c r="AW1126" s="120"/>
      <c r="AX1126" s="120"/>
      <c r="AY1126" s="120"/>
      <c r="AZ1126" s="120"/>
      <c r="BA1126" s="120"/>
      <c r="BB1126" s="120"/>
    </row>
    <row r="1127" spans="1:54" s="4" customFormat="1" ht="11.25" x14ac:dyDescent="0.2">
      <c r="A1127" s="67"/>
      <c r="B1127" s="68" t="s">
        <v>18</v>
      </c>
      <c r="C1127" s="10" t="s">
        <v>483</v>
      </c>
      <c r="D1127" s="1203" t="s">
        <v>506</v>
      </c>
      <c r="E1127" s="747">
        <v>4.0000000000145518E-3</v>
      </c>
      <c r="F1127" s="747">
        <v>0</v>
      </c>
      <c r="G1127" s="747">
        <v>0</v>
      </c>
      <c r="H1127" s="442">
        <v>0</v>
      </c>
      <c r="I1127" s="747">
        <v>3.9999999999781721E-3</v>
      </c>
      <c r="J1127" s="747">
        <v>3.1999999999970897E-3</v>
      </c>
      <c r="K1127" s="747">
        <v>4.7999999999956341E-3</v>
      </c>
      <c r="L1127" s="747">
        <v>0</v>
      </c>
      <c r="M1127" s="747">
        <v>0</v>
      </c>
      <c r="N1127" s="442">
        <v>4.0000000000145518E-3</v>
      </c>
      <c r="O1127" s="747">
        <v>0</v>
      </c>
      <c r="P1127" s="747">
        <v>4.0000000000145518E-3</v>
      </c>
      <c r="Q1127" s="747">
        <v>0</v>
      </c>
      <c r="R1127" s="747">
        <v>3.9999999999781721E-3</v>
      </c>
      <c r="S1127" s="747">
        <v>0</v>
      </c>
      <c r="T1127" s="747">
        <v>4.0000000000145518E-3</v>
      </c>
      <c r="U1127" s="747">
        <v>3.9999999999781721E-3</v>
      </c>
      <c r="V1127" s="442">
        <v>0</v>
      </c>
      <c r="W1127" s="747">
        <v>0</v>
      </c>
      <c r="X1127" s="747">
        <v>4.0000000000145518E-3</v>
      </c>
      <c r="Y1127" s="747">
        <v>4.0000000000145518E-3</v>
      </c>
      <c r="Z1127" s="747">
        <v>0</v>
      </c>
      <c r="AA1127" s="747">
        <v>3.9999999999781721E-3</v>
      </c>
      <c r="AB1127" s="747">
        <v>0</v>
      </c>
      <c r="AC1127" s="121">
        <f>SUM(E1127:AB1127)</f>
        <v>4.7999999999992736E-2</v>
      </c>
      <c r="AD1127" s="576">
        <f>MAX(E1127:AB1127)</f>
        <v>4.7999999999956341E-3</v>
      </c>
    </row>
    <row r="1128" spans="1:54" s="4" customFormat="1" ht="12" thickBot="1" x14ac:dyDescent="0.25">
      <c r="A1128" s="69"/>
      <c r="B1128" s="70" t="s">
        <v>19</v>
      </c>
      <c r="C1128" s="45" t="s">
        <v>483</v>
      </c>
      <c r="D1128" s="1223" t="s">
        <v>506</v>
      </c>
      <c r="E1128" s="97">
        <v>0</v>
      </c>
      <c r="F1128" s="97">
        <v>0</v>
      </c>
      <c r="G1128" s="97">
        <v>0</v>
      </c>
      <c r="H1128" s="444">
        <v>0</v>
      </c>
      <c r="I1128" s="97">
        <v>0</v>
      </c>
      <c r="J1128" s="97">
        <v>0</v>
      </c>
      <c r="K1128" s="97">
        <v>0</v>
      </c>
      <c r="L1128" s="97">
        <v>0</v>
      </c>
      <c r="M1128" s="97">
        <v>0</v>
      </c>
      <c r="N1128" s="444">
        <v>0</v>
      </c>
      <c r="O1128" s="97">
        <v>0</v>
      </c>
      <c r="P1128" s="97">
        <v>0</v>
      </c>
      <c r="Q1128" s="97">
        <v>0</v>
      </c>
      <c r="R1128" s="97">
        <v>0</v>
      </c>
      <c r="S1128" s="97">
        <v>0</v>
      </c>
      <c r="T1128" s="97">
        <v>0</v>
      </c>
      <c r="U1128" s="97">
        <v>0</v>
      </c>
      <c r="V1128" s="444">
        <v>0</v>
      </c>
      <c r="W1128" s="97">
        <v>0</v>
      </c>
      <c r="X1128" s="97">
        <v>0</v>
      </c>
      <c r="Y1128" s="97">
        <v>0</v>
      </c>
      <c r="Z1128" s="97">
        <v>0</v>
      </c>
      <c r="AA1128" s="97">
        <v>0</v>
      </c>
      <c r="AB1128" s="97">
        <v>0</v>
      </c>
      <c r="AC1128" s="122">
        <f>SUM(E1128:AB1128)</f>
        <v>0</v>
      </c>
      <c r="AD1128" s="661" t="s">
        <v>464</v>
      </c>
    </row>
    <row r="1129" spans="1:54" s="661" customFormat="1" ht="10.5" customHeight="1" x14ac:dyDescent="0.2">
      <c r="A1129" s="2832" t="s">
        <v>152</v>
      </c>
      <c r="B1129" s="2839"/>
      <c r="C1129" s="63" t="s">
        <v>483</v>
      </c>
      <c r="D1129" s="63"/>
      <c r="E1129" s="112">
        <f>E1103+E1107+E1111+E1115+E1119+E1123</f>
        <v>1.5000000000122783E-2</v>
      </c>
      <c r="F1129" s="112">
        <f t="shared" ref="F1129:AC1130" si="305">F1103+F1107+F1111+F1115+F1119+F1123</f>
        <v>0</v>
      </c>
      <c r="G1129" s="112">
        <f t="shared" si="305"/>
        <v>8.9999999999918149E-3</v>
      </c>
      <c r="H1129" s="442">
        <f t="shared" si="305"/>
        <v>0</v>
      </c>
      <c r="I1129" s="112">
        <f t="shared" si="305"/>
        <v>0</v>
      </c>
      <c r="J1129" s="112">
        <f t="shared" si="305"/>
        <v>1.4999999999577084E-2</v>
      </c>
      <c r="K1129" s="112">
        <f t="shared" si="305"/>
        <v>1.2000000000261935E-2</v>
      </c>
      <c r="L1129" s="112">
        <f t="shared" si="305"/>
        <v>0</v>
      </c>
      <c r="M1129" s="112">
        <f t="shared" si="305"/>
        <v>2.3999999999978171E-2</v>
      </c>
      <c r="N1129" s="442">
        <f t="shared" si="305"/>
        <v>8.9999999999918149E-3</v>
      </c>
      <c r="O1129" s="112">
        <f t="shared" si="305"/>
        <v>0</v>
      </c>
      <c r="P1129" s="112">
        <f t="shared" si="305"/>
        <v>8.9999999999918149E-3</v>
      </c>
      <c r="Q1129" s="112">
        <f t="shared" si="305"/>
        <v>0</v>
      </c>
      <c r="R1129" s="112">
        <f t="shared" si="305"/>
        <v>6.0000000001309674E-3</v>
      </c>
      <c r="S1129" s="112">
        <f t="shared" si="305"/>
        <v>1.4999999999577084E-2</v>
      </c>
      <c r="T1129" s="112">
        <f t="shared" si="305"/>
        <v>0</v>
      </c>
      <c r="U1129" s="112">
        <f t="shared" si="305"/>
        <v>6.0000000001309674E-3</v>
      </c>
      <c r="V1129" s="442">
        <f t="shared" si="305"/>
        <v>6.0000000001309674E-3</v>
      </c>
      <c r="W1129" s="112">
        <f t="shared" si="305"/>
        <v>8.9999999999918149E-3</v>
      </c>
      <c r="X1129" s="112">
        <f t="shared" si="305"/>
        <v>6.0000000001309674E-3</v>
      </c>
      <c r="Y1129" s="112">
        <f t="shared" si="305"/>
        <v>5.9999999995852702E-3</v>
      </c>
      <c r="Z1129" s="112">
        <f t="shared" si="305"/>
        <v>1.5000000000122783E-2</v>
      </c>
      <c r="AA1129" s="112">
        <f t="shared" si="305"/>
        <v>6.0000000001309674E-3</v>
      </c>
      <c r="AB1129" s="112">
        <f t="shared" si="305"/>
        <v>0</v>
      </c>
      <c r="AC1129" s="124">
        <f t="shared" si="305"/>
        <v>0.16799999999984722</v>
      </c>
    </row>
    <row r="1130" spans="1:54" s="661" customFormat="1" ht="10.5" customHeight="1" thickBot="1" x14ac:dyDescent="0.25">
      <c r="A1130" s="2792"/>
      <c r="B1130" s="2793"/>
      <c r="C1130" s="45" t="s">
        <v>484</v>
      </c>
      <c r="D1130" s="45"/>
      <c r="E1130" s="126">
        <f>E1104+E1108+E1112+E1116+E1120+E1124</f>
        <v>1.3499999999885404E-2</v>
      </c>
      <c r="F1130" s="126">
        <f t="shared" si="305"/>
        <v>1.2600000000111322E-2</v>
      </c>
      <c r="G1130" s="126">
        <f t="shared" si="305"/>
        <v>2.5199999999813372E-2</v>
      </c>
      <c r="H1130" s="444">
        <f t="shared" si="305"/>
        <v>5.399999999988267E-2</v>
      </c>
      <c r="I1130" s="126">
        <f t="shared" si="305"/>
        <v>2.5500000000147339E-2</v>
      </c>
      <c r="J1130" s="126">
        <f t="shared" si="305"/>
        <v>1.9499999999675312E-2</v>
      </c>
      <c r="K1130" s="126">
        <f t="shared" si="305"/>
        <v>1.8600000000037652E-2</v>
      </c>
      <c r="L1130" s="126">
        <f t="shared" si="305"/>
        <v>1.2600000000111322E-2</v>
      </c>
      <c r="M1130" s="126">
        <f t="shared" si="305"/>
        <v>1.2599999999906686E-2</v>
      </c>
      <c r="N1130" s="444">
        <f t="shared" si="305"/>
        <v>4.5000000000982258E-3</v>
      </c>
      <c r="O1130" s="126">
        <f t="shared" si="305"/>
        <v>1.7100000000004913E-2</v>
      </c>
      <c r="P1130" s="126">
        <f t="shared" si="305"/>
        <v>6.9000000000210088E-2</v>
      </c>
      <c r="Q1130" s="126">
        <f t="shared" si="305"/>
        <v>1.3499999999885404E-2</v>
      </c>
      <c r="R1130" s="126">
        <f t="shared" si="305"/>
        <v>1.3500000000090041E-2</v>
      </c>
      <c r="S1130" s="126">
        <f t="shared" si="305"/>
        <v>1.4399999999864122E-2</v>
      </c>
      <c r="T1130" s="126">
        <f t="shared" si="305"/>
        <v>1.3500000000090041E-2</v>
      </c>
      <c r="U1130" s="126">
        <f t="shared" si="305"/>
        <v>7.6199999999698773E-2</v>
      </c>
      <c r="V1130" s="444">
        <f t="shared" si="305"/>
        <v>1.2599999999906686E-2</v>
      </c>
      <c r="W1130" s="126">
        <f t="shared" si="305"/>
        <v>1.3500000000090041E-2</v>
      </c>
      <c r="X1130" s="126">
        <f t="shared" si="305"/>
        <v>1.4399999999864122E-2</v>
      </c>
      <c r="Y1130" s="126">
        <f t="shared" si="305"/>
        <v>1.4400000000068759E-2</v>
      </c>
      <c r="Z1130" s="126">
        <f t="shared" si="305"/>
        <v>1.2600000000111322E-2</v>
      </c>
      <c r="AA1130" s="126">
        <f t="shared" si="305"/>
        <v>6.9000000000210088E-2</v>
      </c>
      <c r="AB1130" s="126">
        <f t="shared" si="305"/>
        <v>4.4999999998935891E-3</v>
      </c>
      <c r="AC1130" s="122">
        <f t="shared" si="305"/>
        <v>0.55679999999965735</v>
      </c>
    </row>
    <row r="1131" spans="1:54" s="661" customFormat="1" ht="10.5" customHeight="1" x14ac:dyDescent="0.2">
      <c r="A1131" s="2733" t="s">
        <v>153</v>
      </c>
      <c r="B1131" s="2734"/>
      <c r="C1131" s="12" t="s">
        <v>483</v>
      </c>
      <c r="D1131" s="12"/>
      <c r="E1131" s="112">
        <f t="shared" ref="E1131:AC1132" si="306">E1074+E1078-E1129</f>
        <v>-1.5000000000122783E-2</v>
      </c>
      <c r="F1131" s="112">
        <f t="shared" si="306"/>
        <v>0</v>
      </c>
      <c r="G1131" s="112">
        <f t="shared" si="306"/>
        <v>2.6999999999975446E-2</v>
      </c>
      <c r="H1131" s="442">
        <f t="shared" si="306"/>
        <v>0</v>
      </c>
      <c r="I1131" s="112">
        <f t="shared" si="306"/>
        <v>0</v>
      </c>
      <c r="J1131" s="112">
        <f t="shared" si="306"/>
        <v>6.5999999999121449E-3</v>
      </c>
      <c r="K1131" s="112">
        <f t="shared" si="306"/>
        <v>2.4000000002160956E-3</v>
      </c>
      <c r="L1131" s="112">
        <f t="shared" si="306"/>
        <v>0</v>
      </c>
      <c r="M1131" s="112">
        <f t="shared" si="306"/>
        <v>-2.3999999999978171E-2</v>
      </c>
      <c r="N1131" s="442">
        <f t="shared" si="306"/>
        <v>2.6999999999975446E-2</v>
      </c>
      <c r="O1131" s="112">
        <f t="shared" si="306"/>
        <v>0</v>
      </c>
      <c r="P1131" s="112">
        <f t="shared" si="306"/>
        <v>-8.9999999999918149E-3</v>
      </c>
      <c r="Q1131" s="112">
        <f t="shared" si="306"/>
        <v>0</v>
      </c>
      <c r="R1131" s="112">
        <f t="shared" si="306"/>
        <v>2.9999999999836293E-2</v>
      </c>
      <c r="S1131" s="112">
        <f t="shared" si="306"/>
        <v>-1.4999999999577084E-2</v>
      </c>
      <c r="T1131" s="112">
        <f t="shared" si="306"/>
        <v>0</v>
      </c>
      <c r="U1131" s="112">
        <f t="shared" si="306"/>
        <v>2.9999999999836293E-2</v>
      </c>
      <c r="V1131" s="442">
        <f t="shared" si="306"/>
        <v>-6.0000000001309674E-3</v>
      </c>
      <c r="W1131" s="112">
        <f t="shared" si="306"/>
        <v>-8.9999999999918149E-3</v>
      </c>
      <c r="X1131" s="112">
        <f t="shared" si="306"/>
        <v>2.9999999999836293E-2</v>
      </c>
      <c r="Y1131" s="112">
        <f t="shared" si="306"/>
        <v>-5.9999999995852702E-3</v>
      </c>
      <c r="Z1131" s="112">
        <f t="shared" si="306"/>
        <v>-1.5000000000122783E-2</v>
      </c>
      <c r="AA1131" s="112">
        <f t="shared" si="306"/>
        <v>2.9999999999836293E-2</v>
      </c>
      <c r="AB1131" s="112">
        <f t="shared" si="306"/>
        <v>0</v>
      </c>
      <c r="AC1131" s="124">
        <f t="shared" si="306"/>
        <v>8.399999999992358E-2</v>
      </c>
    </row>
    <row r="1132" spans="1:54" s="661" customFormat="1" ht="10.5" customHeight="1" thickBot="1" x14ac:dyDescent="0.25">
      <c r="A1132" s="2735"/>
      <c r="B1132" s="2736"/>
      <c r="C1132" s="9" t="s">
        <v>484</v>
      </c>
      <c r="D1132" s="9"/>
      <c r="E1132" s="112">
        <f t="shared" si="306"/>
        <v>-1.3499999999885404E-2</v>
      </c>
      <c r="F1132" s="112">
        <f t="shared" si="306"/>
        <v>-1.2600000000111322E-2</v>
      </c>
      <c r="G1132" s="112">
        <f t="shared" si="306"/>
        <v>8.2800000000906954E-2</v>
      </c>
      <c r="H1132" s="442">
        <f t="shared" si="306"/>
        <v>-1.799999999991541E-2</v>
      </c>
      <c r="I1132" s="112">
        <f t="shared" si="306"/>
        <v>1.0499999999819921E-2</v>
      </c>
      <c r="J1132" s="112">
        <f t="shared" si="306"/>
        <v>1.6500000000291948E-2</v>
      </c>
      <c r="K1132" s="112">
        <f t="shared" si="306"/>
        <v>0.1253999999998314</v>
      </c>
      <c r="L1132" s="112">
        <f t="shared" si="306"/>
        <v>-1.2600000000111322E-2</v>
      </c>
      <c r="M1132" s="112">
        <f t="shared" si="306"/>
        <v>-1.2599999999906686E-2</v>
      </c>
      <c r="N1132" s="442">
        <f t="shared" si="306"/>
        <v>-4.5000000000982258E-3</v>
      </c>
      <c r="O1132" s="112">
        <f t="shared" si="306"/>
        <v>-1.7100000000004913E-2</v>
      </c>
      <c r="P1132" s="112">
        <f t="shared" si="306"/>
        <v>-6.9000000000210088E-2</v>
      </c>
      <c r="Q1132" s="112">
        <f t="shared" si="306"/>
        <v>-1.3499999999885404E-2</v>
      </c>
      <c r="R1132" s="112">
        <f t="shared" si="306"/>
        <v>-1.3500000000090041E-2</v>
      </c>
      <c r="S1132" s="112">
        <f t="shared" si="306"/>
        <v>-1.4399999999864122E-2</v>
      </c>
      <c r="T1132" s="112">
        <f t="shared" si="306"/>
        <v>-1.3500000000090041E-2</v>
      </c>
      <c r="U1132" s="112">
        <f t="shared" si="306"/>
        <v>0.2837999999999738</v>
      </c>
      <c r="V1132" s="442">
        <f t="shared" si="306"/>
        <v>-1.2599999999906686E-2</v>
      </c>
      <c r="W1132" s="112">
        <f t="shared" si="306"/>
        <v>-1.3500000000090041E-2</v>
      </c>
      <c r="X1132" s="112">
        <f t="shared" si="306"/>
        <v>-1.4399999999864122E-2</v>
      </c>
      <c r="Y1132" s="112">
        <f t="shared" si="306"/>
        <v>-1.4400000000068759E-2</v>
      </c>
      <c r="Z1132" s="112">
        <f t="shared" si="306"/>
        <v>-1.2600000000111322E-2</v>
      </c>
      <c r="AA1132" s="112">
        <f t="shared" si="306"/>
        <v>-6.9000000000210088E-2</v>
      </c>
      <c r="AB1132" s="112">
        <f t="shared" si="306"/>
        <v>-4.4999999998935891E-3</v>
      </c>
      <c r="AC1132" s="122">
        <f t="shared" si="306"/>
        <v>0.16320000000050638</v>
      </c>
    </row>
    <row r="1133" spans="1:54" s="32" customFormat="1" ht="10.5" customHeight="1" x14ac:dyDescent="0.2">
      <c r="A1133" s="2764" t="s">
        <v>9</v>
      </c>
      <c r="B1133" s="2765"/>
      <c r="C1133" s="14" t="s">
        <v>483</v>
      </c>
      <c r="D1133" s="14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347"/>
    </row>
    <row r="1134" spans="1:54" s="32" customFormat="1" ht="10.5" customHeight="1" thickBot="1" x14ac:dyDescent="0.25">
      <c r="A1134" s="2766"/>
      <c r="B1134" s="2767"/>
      <c r="C1134" s="15" t="s">
        <v>484</v>
      </c>
      <c r="D1134" s="15"/>
      <c r="E1134" s="93"/>
      <c r="F1134" s="93"/>
      <c r="G1134" s="93"/>
      <c r="H1134" s="93"/>
      <c r="I1134" s="93"/>
      <c r="J1134" s="93"/>
      <c r="K1134" s="93"/>
      <c r="L1134" s="93"/>
      <c r="M1134" s="93"/>
      <c r="N1134" s="93"/>
      <c r="O1134" s="93"/>
      <c r="P1134" s="93"/>
      <c r="Q1134" s="93"/>
      <c r="R1134" s="93"/>
      <c r="S1134" s="93"/>
      <c r="T1134" s="93"/>
      <c r="U1134" s="93"/>
      <c r="V1134" s="93"/>
      <c r="W1134" s="93"/>
      <c r="X1134" s="93"/>
      <c r="Y1134" s="93"/>
      <c r="Z1134" s="93"/>
      <c r="AA1134" s="93"/>
      <c r="AB1134" s="93"/>
      <c r="AC1134" s="348"/>
    </row>
    <row r="1135" spans="1:54" s="72" customFormat="1" ht="30" customHeight="1" thickBot="1" x14ac:dyDescent="0.25">
      <c r="A1135" s="289"/>
      <c r="B1135" s="71"/>
      <c r="C1135" s="290" t="s">
        <v>280</v>
      </c>
      <c r="E1135" s="101"/>
      <c r="F1135" s="101"/>
      <c r="G1135" s="101"/>
      <c r="H1135" s="452">
        <f>H1088+H1092+H1107+H1115+H1119</f>
        <v>0</v>
      </c>
      <c r="I1135" s="101"/>
      <c r="J1135" s="101"/>
      <c r="K1135" s="101"/>
      <c r="L1135" s="101"/>
      <c r="M1135" s="101"/>
      <c r="N1135" s="452">
        <f>N1088+N1092+N1107+N1115+N1119</f>
        <v>8.9999999999918149E-3</v>
      </c>
      <c r="O1135" s="101"/>
      <c r="P1135" s="101"/>
      <c r="Q1135" s="101"/>
      <c r="R1135" s="101"/>
      <c r="S1135" s="101"/>
      <c r="T1135" s="101"/>
      <c r="U1135" s="101"/>
      <c r="V1135" s="452">
        <f>V1088+V1092+V1107+V1115+V1119</f>
        <v>6.0000000001309674E-3</v>
      </c>
      <c r="W1135" s="101"/>
      <c r="X1135" s="101"/>
      <c r="Y1135" s="291">
        <f>Y1088+Y1092+Y1107+Y1115+Y1119</f>
        <v>0.14599999999945795</v>
      </c>
      <c r="Z1135" s="101"/>
      <c r="AA1135" s="101"/>
      <c r="AB1135" s="101"/>
      <c r="AC1135" s="841"/>
    </row>
    <row r="1136" spans="1:54" s="661" customFormat="1" ht="28.5" customHeight="1" x14ac:dyDescent="0.2">
      <c r="A1136" s="765" t="s">
        <v>17</v>
      </c>
      <c r="B1136" s="79" t="s">
        <v>5</v>
      </c>
      <c r="C1136" s="6" t="s">
        <v>14</v>
      </c>
      <c r="D1136" s="6" t="s">
        <v>498</v>
      </c>
      <c r="E1136" s="2719" t="s">
        <v>15</v>
      </c>
      <c r="F1136" s="2719"/>
      <c r="G1136" s="2719"/>
      <c r="H1136" s="2719"/>
      <c r="I1136" s="2719"/>
      <c r="J1136" s="2719"/>
      <c r="K1136" s="2719"/>
      <c r="L1136" s="2719"/>
      <c r="M1136" s="2719"/>
      <c r="N1136" s="2719"/>
      <c r="O1136" s="2719"/>
      <c r="P1136" s="2719"/>
      <c r="Q1136" s="2719"/>
      <c r="R1136" s="2719"/>
      <c r="S1136" s="2719"/>
      <c r="T1136" s="2719"/>
      <c r="U1136" s="2719"/>
      <c r="V1136" s="2719"/>
      <c r="W1136" s="2719"/>
      <c r="X1136" s="2719"/>
      <c r="Y1136" s="2719"/>
      <c r="Z1136" s="2719"/>
      <c r="AA1136" s="2719"/>
      <c r="AB1136" s="2719"/>
      <c r="AC1136" s="2905" t="s">
        <v>10</v>
      </c>
    </row>
    <row r="1137" spans="1:30" s="13" customFormat="1" ht="12.75" customHeight="1" thickBot="1" x14ac:dyDescent="0.25">
      <c r="A1137" s="2722" t="s">
        <v>186</v>
      </c>
      <c r="B1137" s="2723"/>
      <c r="C1137" s="17"/>
      <c r="D1137" s="17"/>
      <c r="E1137" s="18">
        <v>1</v>
      </c>
      <c r="F1137" s="18">
        <v>2</v>
      </c>
      <c r="G1137" s="18">
        <v>3</v>
      </c>
      <c r="H1137" s="18">
        <v>4</v>
      </c>
      <c r="I1137" s="18">
        <v>5</v>
      </c>
      <c r="J1137" s="18">
        <v>6</v>
      </c>
      <c r="K1137" s="18">
        <v>7</v>
      </c>
      <c r="L1137" s="18">
        <v>8</v>
      </c>
      <c r="M1137" s="18">
        <v>9</v>
      </c>
      <c r="N1137" s="18">
        <v>10</v>
      </c>
      <c r="O1137" s="18">
        <v>11</v>
      </c>
      <c r="P1137" s="18">
        <v>12</v>
      </c>
      <c r="Q1137" s="18">
        <v>13</v>
      </c>
      <c r="R1137" s="18">
        <v>14</v>
      </c>
      <c r="S1137" s="18">
        <v>15</v>
      </c>
      <c r="T1137" s="18">
        <v>16</v>
      </c>
      <c r="U1137" s="18">
        <v>17</v>
      </c>
      <c r="V1137" s="18">
        <v>18</v>
      </c>
      <c r="W1137" s="18">
        <v>19</v>
      </c>
      <c r="X1137" s="18">
        <v>20</v>
      </c>
      <c r="Y1137" s="18">
        <v>21</v>
      </c>
      <c r="Z1137" s="18">
        <v>22</v>
      </c>
      <c r="AA1137" s="18">
        <v>23</v>
      </c>
      <c r="AB1137" s="18">
        <v>24</v>
      </c>
      <c r="AC1137" s="2906"/>
    </row>
    <row r="1138" spans="1:30" s="13" customFormat="1" ht="12.75" customHeight="1" x14ac:dyDescent="0.2">
      <c r="A1138" s="19" t="s">
        <v>6</v>
      </c>
      <c r="B1138" s="20"/>
      <c r="C1138" s="21"/>
      <c r="D1138" s="1203"/>
      <c r="E1138" s="20">
        <v>5</v>
      </c>
      <c r="F1138" s="20">
        <v>5</v>
      </c>
      <c r="G1138" s="20">
        <v>5</v>
      </c>
      <c r="H1138" s="20">
        <v>5</v>
      </c>
      <c r="I1138" s="20">
        <v>5</v>
      </c>
      <c r="J1138" s="20">
        <v>5</v>
      </c>
      <c r="K1138" s="20">
        <v>5</v>
      </c>
      <c r="L1138" s="20">
        <v>5</v>
      </c>
      <c r="M1138" s="20">
        <v>6</v>
      </c>
      <c r="N1138" s="20">
        <v>6</v>
      </c>
      <c r="O1138" s="20">
        <v>6</v>
      </c>
      <c r="P1138" s="20">
        <v>6</v>
      </c>
      <c r="Q1138" s="20">
        <v>6</v>
      </c>
      <c r="R1138" s="20">
        <v>6</v>
      </c>
      <c r="S1138" s="20">
        <v>6</v>
      </c>
      <c r="T1138" s="20">
        <v>6</v>
      </c>
      <c r="U1138" s="20">
        <v>6</v>
      </c>
      <c r="V1138" s="20">
        <v>6</v>
      </c>
      <c r="W1138" s="20">
        <v>6</v>
      </c>
      <c r="X1138" s="20">
        <v>6</v>
      </c>
      <c r="Y1138" s="20">
        <v>6</v>
      </c>
      <c r="Z1138" s="20">
        <v>6</v>
      </c>
      <c r="AA1138" s="20">
        <v>6</v>
      </c>
      <c r="AB1138" s="20">
        <v>6</v>
      </c>
      <c r="AC1138" s="344"/>
    </row>
    <row r="1139" spans="1:30" s="13" customFormat="1" ht="12.75" customHeight="1" thickBot="1" x14ac:dyDescent="0.25">
      <c r="A1139" s="36" t="s">
        <v>7</v>
      </c>
      <c r="B1139" s="37"/>
      <c r="C1139" s="38"/>
      <c r="D1139" s="1224"/>
      <c r="E1139" s="37">
        <v>5</v>
      </c>
      <c r="F1139" s="37">
        <v>5</v>
      </c>
      <c r="G1139" s="37">
        <v>5</v>
      </c>
      <c r="H1139" s="37">
        <v>5</v>
      </c>
      <c r="I1139" s="37">
        <v>5</v>
      </c>
      <c r="J1139" s="37">
        <v>5</v>
      </c>
      <c r="K1139" s="37">
        <v>5</v>
      </c>
      <c r="L1139" s="37">
        <v>5</v>
      </c>
      <c r="M1139" s="37">
        <v>6</v>
      </c>
      <c r="N1139" s="37">
        <v>6</v>
      </c>
      <c r="O1139" s="37">
        <v>6</v>
      </c>
      <c r="P1139" s="37">
        <v>6</v>
      </c>
      <c r="Q1139" s="37">
        <v>6</v>
      </c>
      <c r="R1139" s="37">
        <v>6</v>
      </c>
      <c r="S1139" s="37">
        <v>6</v>
      </c>
      <c r="T1139" s="37">
        <v>6</v>
      </c>
      <c r="U1139" s="37">
        <v>6</v>
      </c>
      <c r="V1139" s="37">
        <v>6</v>
      </c>
      <c r="W1139" s="37">
        <v>6</v>
      </c>
      <c r="X1139" s="37">
        <v>6</v>
      </c>
      <c r="Y1139" s="37">
        <v>6</v>
      </c>
      <c r="Z1139" s="37">
        <v>6</v>
      </c>
      <c r="AA1139" s="37">
        <v>6</v>
      </c>
      <c r="AB1139" s="37">
        <v>6</v>
      </c>
      <c r="AC1139" s="345"/>
    </row>
    <row r="1140" spans="1:30" s="661" customFormat="1" ht="12" customHeight="1" x14ac:dyDescent="0.2">
      <c r="A1140" s="2845" t="s">
        <v>11</v>
      </c>
      <c r="B1140" s="2888" t="s">
        <v>131</v>
      </c>
      <c r="C1140" s="10" t="s">
        <v>483</v>
      </c>
      <c r="D1140" s="10" t="s">
        <v>466</v>
      </c>
      <c r="E1140" s="80"/>
      <c r="F1140" s="80"/>
      <c r="G1140" s="80"/>
      <c r="H1140" s="420"/>
      <c r="I1140" s="80"/>
      <c r="J1140" s="80"/>
      <c r="K1140" s="80"/>
      <c r="L1140" s="80"/>
      <c r="M1140" s="80"/>
      <c r="N1140" s="420"/>
      <c r="O1140" s="80"/>
      <c r="P1140" s="80"/>
      <c r="Q1140" s="80"/>
      <c r="R1140" s="80"/>
      <c r="S1140" s="80"/>
      <c r="T1140" s="80"/>
      <c r="U1140" s="80"/>
      <c r="V1140" s="420"/>
      <c r="W1140" s="80"/>
      <c r="X1140" s="80"/>
      <c r="Y1140" s="80"/>
      <c r="Z1140" s="80"/>
      <c r="AA1140" s="80"/>
      <c r="AB1140" s="80"/>
      <c r="AC1140" s="121">
        <f>SUM(E1140:AB1140)</f>
        <v>0</v>
      </c>
    </row>
    <row r="1141" spans="1:30" s="661" customFormat="1" ht="10.5" customHeight="1" x14ac:dyDescent="0.2">
      <c r="A1141" s="2846"/>
      <c r="B1141" s="2889"/>
      <c r="C1141" s="11" t="s">
        <v>484</v>
      </c>
      <c r="D1141" s="11" t="s">
        <v>466</v>
      </c>
      <c r="E1141" s="88"/>
      <c r="F1141" s="82"/>
      <c r="G1141" s="82"/>
      <c r="H1141" s="424"/>
      <c r="I1141" s="82"/>
      <c r="J1141" s="82"/>
      <c r="K1141" s="82"/>
      <c r="L1141" s="82"/>
      <c r="M1141" s="82"/>
      <c r="N1141" s="424"/>
      <c r="O1141" s="82"/>
      <c r="P1141" s="82"/>
      <c r="Q1141" s="82"/>
      <c r="R1141" s="82"/>
      <c r="S1141" s="82"/>
      <c r="T1141" s="82"/>
      <c r="U1141" s="82"/>
      <c r="V1141" s="424"/>
      <c r="W1141" s="82"/>
      <c r="X1141" s="82"/>
      <c r="Y1141" s="82"/>
      <c r="Z1141" s="82"/>
      <c r="AA1141" s="82"/>
      <c r="AB1141" s="82"/>
      <c r="AC1141" s="117">
        <f>SUM(E1141:AB1141)</f>
        <v>0</v>
      </c>
    </row>
    <row r="1142" spans="1:30" s="661" customFormat="1" ht="10.5" customHeight="1" x14ac:dyDescent="0.2">
      <c r="A1142" s="2846"/>
      <c r="B1142" s="2889"/>
      <c r="C1142" s="11" t="s">
        <v>8</v>
      </c>
      <c r="D1142" s="1248" t="s">
        <v>465</v>
      </c>
      <c r="E1142" s="1110">
        <v>2</v>
      </c>
      <c r="F1142" s="1111">
        <v>2</v>
      </c>
      <c r="G1142" s="1111">
        <v>2</v>
      </c>
      <c r="H1142" s="1111">
        <v>2</v>
      </c>
      <c r="I1142" s="1111">
        <v>2</v>
      </c>
      <c r="J1142" s="1111">
        <v>2</v>
      </c>
      <c r="K1142" s="1111">
        <v>2</v>
      </c>
      <c r="L1142" s="1111">
        <v>3</v>
      </c>
      <c r="M1142" s="1111">
        <v>4</v>
      </c>
      <c r="N1142" s="1111">
        <v>4</v>
      </c>
      <c r="O1142" s="1111">
        <v>4</v>
      </c>
      <c r="P1142" s="1111">
        <v>3</v>
      </c>
      <c r="Q1142" s="1111">
        <v>3</v>
      </c>
      <c r="R1142" s="1111">
        <v>3</v>
      </c>
      <c r="S1142" s="1111">
        <v>3</v>
      </c>
      <c r="T1142" s="1111">
        <v>3</v>
      </c>
      <c r="U1142" s="1111">
        <v>3</v>
      </c>
      <c r="V1142" s="1111">
        <v>3</v>
      </c>
      <c r="W1142" s="1111">
        <v>3</v>
      </c>
      <c r="X1142" s="1111">
        <v>3</v>
      </c>
      <c r="Y1142" s="1111">
        <v>3</v>
      </c>
      <c r="Z1142" s="1111">
        <v>2</v>
      </c>
      <c r="AA1142" s="1111">
        <v>2</v>
      </c>
      <c r="AB1142" s="1112">
        <v>2</v>
      </c>
      <c r="AC1142" s="117"/>
      <c r="AD1142" s="280">
        <f>MAX(E1142:AB1142)</f>
        <v>4</v>
      </c>
    </row>
    <row r="1143" spans="1:30" s="661" customFormat="1" ht="10.5" customHeight="1" thickBot="1" x14ac:dyDescent="0.25">
      <c r="A1143" s="2846"/>
      <c r="B1143" s="2889"/>
      <c r="C1143" s="11" t="s">
        <v>16</v>
      </c>
      <c r="D1143" s="11"/>
      <c r="E1143" s="115" t="e">
        <f t="shared" ref="E1143:AC1143" si="307">E1141/E1140</f>
        <v>#DIV/0!</v>
      </c>
      <c r="F1143" s="115" t="e">
        <f t="shared" si="307"/>
        <v>#DIV/0!</v>
      </c>
      <c r="G1143" s="115" t="e">
        <f t="shared" si="307"/>
        <v>#DIV/0!</v>
      </c>
      <c r="H1143" s="422" t="e">
        <f t="shared" si="307"/>
        <v>#DIV/0!</v>
      </c>
      <c r="I1143" s="115" t="e">
        <f t="shared" si="307"/>
        <v>#DIV/0!</v>
      </c>
      <c r="J1143" s="115" t="e">
        <f t="shared" si="307"/>
        <v>#DIV/0!</v>
      </c>
      <c r="K1143" s="115" t="e">
        <f t="shared" si="307"/>
        <v>#DIV/0!</v>
      </c>
      <c r="L1143" s="115" t="e">
        <f t="shared" si="307"/>
        <v>#DIV/0!</v>
      </c>
      <c r="M1143" s="115" t="e">
        <f t="shared" si="307"/>
        <v>#DIV/0!</v>
      </c>
      <c r="N1143" s="422" t="e">
        <f t="shared" si="307"/>
        <v>#DIV/0!</v>
      </c>
      <c r="O1143" s="115" t="e">
        <f t="shared" si="307"/>
        <v>#DIV/0!</v>
      </c>
      <c r="P1143" s="115" t="e">
        <f t="shared" si="307"/>
        <v>#DIV/0!</v>
      </c>
      <c r="Q1143" s="115" t="e">
        <f t="shared" si="307"/>
        <v>#DIV/0!</v>
      </c>
      <c r="R1143" s="115" t="e">
        <f t="shared" si="307"/>
        <v>#DIV/0!</v>
      </c>
      <c r="S1143" s="115" t="e">
        <f t="shared" si="307"/>
        <v>#DIV/0!</v>
      </c>
      <c r="T1143" s="115" t="e">
        <f t="shared" si="307"/>
        <v>#DIV/0!</v>
      </c>
      <c r="U1143" s="115" t="e">
        <f t="shared" si="307"/>
        <v>#DIV/0!</v>
      </c>
      <c r="V1143" s="422" t="e">
        <f t="shared" si="307"/>
        <v>#DIV/0!</v>
      </c>
      <c r="W1143" s="115" t="e">
        <f t="shared" si="307"/>
        <v>#DIV/0!</v>
      </c>
      <c r="X1143" s="115" t="e">
        <f t="shared" si="307"/>
        <v>#DIV/0!</v>
      </c>
      <c r="Y1143" s="115" t="e">
        <f t="shared" si="307"/>
        <v>#DIV/0!</v>
      </c>
      <c r="Z1143" s="115" t="e">
        <f t="shared" si="307"/>
        <v>#DIV/0!</v>
      </c>
      <c r="AA1143" s="115" t="e">
        <f t="shared" si="307"/>
        <v>#DIV/0!</v>
      </c>
      <c r="AB1143" s="115" t="e">
        <f t="shared" si="307"/>
        <v>#DIV/0!</v>
      </c>
      <c r="AC1143" s="118" t="e">
        <f t="shared" si="307"/>
        <v>#DIV/0!</v>
      </c>
    </row>
    <row r="1144" spans="1:30" s="661" customFormat="1" ht="10.5" customHeight="1" thickBot="1" x14ac:dyDescent="0.25">
      <c r="A1144" s="2876"/>
      <c r="B1144" s="2890"/>
      <c r="C1144" s="435" t="s">
        <v>13</v>
      </c>
      <c r="D1144" s="436" t="s">
        <v>466</v>
      </c>
      <c r="E1144" s="437"/>
      <c r="F1144" s="437"/>
      <c r="G1144" s="437"/>
      <c r="H1144" s="437"/>
      <c r="I1144" s="437"/>
      <c r="J1144" s="437"/>
      <c r="K1144" s="437"/>
      <c r="L1144" s="437"/>
      <c r="M1144" s="437"/>
      <c r="N1144" s="437"/>
      <c r="O1144" s="437"/>
      <c r="P1144" s="437"/>
      <c r="Q1144" s="437"/>
      <c r="R1144" s="437"/>
      <c r="S1144" s="437"/>
      <c r="T1144" s="437"/>
      <c r="U1144" s="437"/>
      <c r="V1144" s="437"/>
      <c r="W1144" s="437"/>
      <c r="X1144" s="437"/>
      <c r="Y1144" s="437"/>
      <c r="Z1144" s="437"/>
      <c r="AA1144" s="437"/>
      <c r="AB1144" s="437"/>
      <c r="AC1144" s="438"/>
    </row>
    <row r="1145" spans="1:30" s="661" customFormat="1" ht="10.5" customHeight="1" x14ac:dyDescent="0.2">
      <c r="A1145" s="2845" t="s">
        <v>12</v>
      </c>
      <c r="B1145" s="2814" t="s">
        <v>130</v>
      </c>
      <c r="C1145" s="12" t="s">
        <v>483</v>
      </c>
      <c r="D1145" s="12" t="s">
        <v>466</v>
      </c>
      <c r="E1145" s="86"/>
      <c r="F1145" s="86"/>
      <c r="G1145" s="86"/>
      <c r="H1145" s="420"/>
      <c r="I1145" s="86"/>
      <c r="J1145" s="86"/>
      <c r="K1145" s="86"/>
      <c r="L1145" s="86"/>
      <c r="M1145" s="86"/>
      <c r="N1145" s="420"/>
      <c r="O1145" s="86"/>
      <c r="P1145" s="86"/>
      <c r="Q1145" s="86"/>
      <c r="R1145" s="86"/>
      <c r="S1145" s="86"/>
      <c r="T1145" s="86"/>
      <c r="U1145" s="86"/>
      <c r="V1145" s="420"/>
      <c r="W1145" s="86"/>
      <c r="X1145" s="86"/>
      <c r="Y1145" s="86"/>
      <c r="Z1145" s="86"/>
      <c r="AA1145" s="86"/>
      <c r="AB1145" s="86"/>
      <c r="AC1145" s="117">
        <f>SUM(E1145:AB1145)</f>
        <v>0</v>
      </c>
    </row>
    <row r="1146" spans="1:30" s="661" customFormat="1" ht="10.5" customHeight="1" x14ac:dyDescent="0.2">
      <c r="A1146" s="2846"/>
      <c r="B1146" s="2815"/>
      <c r="C1146" s="8" t="s">
        <v>484</v>
      </c>
      <c r="D1146" s="8" t="s">
        <v>466</v>
      </c>
      <c r="E1146" s="82"/>
      <c r="F1146" s="82"/>
      <c r="G1146" s="82"/>
      <c r="H1146" s="424"/>
      <c r="I1146" s="82"/>
      <c r="J1146" s="82"/>
      <c r="K1146" s="82"/>
      <c r="L1146" s="82"/>
      <c r="M1146" s="82"/>
      <c r="N1146" s="424"/>
      <c r="O1146" s="82"/>
      <c r="P1146" s="82"/>
      <c r="Q1146" s="82"/>
      <c r="R1146" s="82"/>
      <c r="S1146" s="82"/>
      <c r="T1146" s="82"/>
      <c r="U1146" s="82"/>
      <c r="V1146" s="424"/>
      <c r="W1146" s="82"/>
      <c r="X1146" s="82"/>
      <c r="Y1146" s="82"/>
      <c r="Z1146" s="82"/>
      <c r="AA1146" s="82"/>
      <c r="AB1146" s="82"/>
      <c r="AC1146" s="124">
        <f>SUM(E1146:AB1146)</f>
        <v>0</v>
      </c>
    </row>
    <row r="1147" spans="1:30" s="661" customFormat="1" ht="10.5" customHeight="1" x14ac:dyDescent="0.2">
      <c r="A1147" s="2846"/>
      <c r="B1147" s="2815"/>
      <c r="C1147" s="11" t="s">
        <v>8</v>
      </c>
      <c r="D1147" s="1248" t="s">
        <v>465</v>
      </c>
      <c r="E1147" s="2408">
        <v>6</v>
      </c>
      <c r="F1147" s="2409">
        <v>6</v>
      </c>
      <c r="G1147" s="2409">
        <v>6</v>
      </c>
      <c r="H1147" s="2409">
        <v>5</v>
      </c>
      <c r="I1147" s="2409">
        <v>5</v>
      </c>
      <c r="J1147" s="2409">
        <v>7</v>
      </c>
      <c r="K1147" s="2409">
        <v>7</v>
      </c>
      <c r="L1147" s="2409">
        <v>9</v>
      </c>
      <c r="M1147" s="2409">
        <v>14</v>
      </c>
      <c r="N1147" s="2409">
        <v>15</v>
      </c>
      <c r="O1147" s="2409">
        <v>14</v>
      </c>
      <c r="P1147" s="2409">
        <v>10</v>
      </c>
      <c r="Q1147" s="2409">
        <v>10</v>
      </c>
      <c r="R1147" s="2409">
        <v>15</v>
      </c>
      <c r="S1147" s="2409">
        <v>14</v>
      </c>
      <c r="T1147" s="2409">
        <v>9</v>
      </c>
      <c r="U1147" s="2409">
        <v>9</v>
      </c>
      <c r="V1147" s="2409">
        <v>8</v>
      </c>
      <c r="W1147" s="2409">
        <v>8</v>
      </c>
      <c r="X1147" s="2409">
        <v>8</v>
      </c>
      <c r="Y1147" s="2409">
        <v>9</v>
      </c>
      <c r="Z1147" s="2409">
        <v>8</v>
      </c>
      <c r="AA1147" s="2409">
        <v>8</v>
      </c>
      <c r="AB1147" s="2410">
        <v>6</v>
      </c>
      <c r="AC1147" s="124"/>
      <c r="AD1147" s="280">
        <f>MAX(E1147:AB1147)</f>
        <v>15</v>
      </c>
    </row>
    <row r="1148" spans="1:30" s="661" customFormat="1" ht="10.5" customHeight="1" thickBot="1" x14ac:dyDescent="0.25">
      <c r="A1148" s="2846"/>
      <c r="B1148" s="2815"/>
      <c r="C1148" s="8" t="s">
        <v>16</v>
      </c>
      <c r="D1148" s="8"/>
      <c r="E1148" s="115" t="e">
        <f t="shared" ref="E1148:AC1148" si="308">E1146/E1145</f>
        <v>#DIV/0!</v>
      </c>
      <c r="F1148" s="115" t="e">
        <f t="shared" si="308"/>
        <v>#DIV/0!</v>
      </c>
      <c r="G1148" s="115" t="e">
        <f t="shared" si="308"/>
        <v>#DIV/0!</v>
      </c>
      <c r="H1148" s="422" t="e">
        <f t="shared" si="308"/>
        <v>#DIV/0!</v>
      </c>
      <c r="I1148" s="115" t="e">
        <f t="shared" si="308"/>
        <v>#DIV/0!</v>
      </c>
      <c r="J1148" s="115" t="e">
        <f t="shared" si="308"/>
        <v>#DIV/0!</v>
      </c>
      <c r="K1148" s="115" t="e">
        <f t="shared" si="308"/>
        <v>#DIV/0!</v>
      </c>
      <c r="L1148" s="115" t="e">
        <f t="shared" si="308"/>
        <v>#DIV/0!</v>
      </c>
      <c r="M1148" s="115" t="e">
        <f t="shared" si="308"/>
        <v>#DIV/0!</v>
      </c>
      <c r="N1148" s="422" t="e">
        <f t="shared" si="308"/>
        <v>#DIV/0!</v>
      </c>
      <c r="O1148" s="115" t="e">
        <f t="shared" si="308"/>
        <v>#DIV/0!</v>
      </c>
      <c r="P1148" s="115" t="e">
        <f t="shared" si="308"/>
        <v>#DIV/0!</v>
      </c>
      <c r="Q1148" s="115" t="e">
        <f t="shared" si="308"/>
        <v>#DIV/0!</v>
      </c>
      <c r="R1148" s="115" t="e">
        <f t="shared" si="308"/>
        <v>#DIV/0!</v>
      </c>
      <c r="S1148" s="115" t="e">
        <f t="shared" si="308"/>
        <v>#DIV/0!</v>
      </c>
      <c r="T1148" s="115" t="e">
        <f t="shared" si="308"/>
        <v>#DIV/0!</v>
      </c>
      <c r="U1148" s="115" t="e">
        <f t="shared" si="308"/>
        <v>#DIV/0!</v>
      </c>
      <c r="V1148" s="422" t="e">
        <f t="shared" si="308"/>
        <v>#DIV/0!</v>
      </c>
      <c r="W1148" s="115" t="e">
        <f t="shared" si="308"/>
        <v>#DIV/0!</v>
      </c>
      <c r="X1148" s="115" t="e">
        <f t="shared" si="308"/>
        <v>#DIV/0!</v>
      </c>
      <c r="Y1148" s="115" t="e">
        <f t="shared" si="308"/>
        <v>#DIV/0!</v>
      </c>
      <c r="Z1148" s="115" t="e">
        <f t="shared" si="308"/>
        <v>#DIV/0!</v>
      </c>
      <c r="AA1148" s="115" t="e">
        <f t="shared" si="308"/>
        <v>#DIV/0!</v>
      </c>
      <c r="AB1148" s="115" t="e">
        <f t="shared" si="308"/>
        <v>#DIV/0!</v>
      </c>
      <c r="AC1148" s="118" t="e">
        <f t="shared" si="308"/>
        <v>#DIV/0!</v>
      </c>
    </row>
    <row r="1149" spans="1:30" s="661" customFormat="1" ht="10.5" customHeight="1" thickBot="1" x14ac:dyDescent="0.25">
      <c r="A1149" s="2876"/>
      <c r="B1149" s="2891"/>
      <c r="C1149" s="435" t="s">
        <v>13</v>
      </c>
      <c r="D1149" s="436" t="s">
        <v>466</v>
      </c>
      <c r="E1149" s="437"/>
      <c r="F1149" s="437"/>
      <c r="G1149" s="437"/>
      <c r="H1149" s="437"/>
      <c r="I1149" s="437"/>
      <c r="J1149" s="437"/>
      <c r="K1149" s="437"/>
      <c r="L1149" s="437"/>
      <c r="M1149" s="437"/>
      <c r="N1149" s="437"/>
      <c r="O1149" s="437"/>
      <c r="P1149" s="437"/>
      <c r="Q1149" s="437"/>
      <c r="R1149" s="437"/>
      <c r="S1149" s="437"/>
      <c r="T1149" s="437"/>
      <c r="U1149" s="437"/>
      <c r="V1149" s="437"/>
      <c r="W1149" s="437"/>
      <c r="X1149" s="437"/>
      <c r="Y1149" s="437"/>
      <c r="Z1149" s="437"/>
      <c r="AA1149" s="437"/>
      <c r="AB1149" s="437"/>
      <c r="AC1149" s="438"/>
    </row>
    <row r="1150" spans="1:30" s="661" customFormat="1" ht="10.5" customHeight="1" x14ac:dyDescent="0.2">
      <c r="A1150" s="2845" t="s">
        <v>219</v>
      </c>
      <c r="B1150" s="2888" t="s">
        <v>220</v>
      </c>
      <c r="C1150" s="7" t="s">
        <v>483</v>
      </c>
      <c r="D1150" s="7" t="s">
        <v>466</v>
      </c>
      <c r="E1150" s="80"/>
      <c r="F1150" s="80"/>
      <c r="G1150" s="80"/>
      <c r="H1150" s="420"/>
      <c r="I1150" s="80"/>
      <c r="J1150" s="80"/>
      <c r="K1150" s="80"/>
      <c r="L1150" s="80"/>
      <c r="M1150" s="80"/>
      <c r="N1150" s="420"/>
      <c r="O1150" s="80"/>
      <c r="P1150" s="80"/>
      <c r="Q1150" s="80"/>
      <c r="R1150" s="80"/>
      <c r="S1150" s="80"/>
      <c r="T1150" s="80"/>
      <c r="U1150" s="80"/>
      <c r="V1150" s="420"/>
      <c r="W1150" s="80"/>
      <c r="X1150" s="80"/>
      <c r="Y1150" s="80"/>
      <c r="Z1150" s="80"/>
      <c r="AA1150" s="80"/>
      <c r="AB1150" s="80"/>
      <c r="AC1150" s="121">
        <f>SUM(E1150:AB1150)</f>
        <v>0</v>
      </c>
      <c r="AD1150" s="218"/>
    </row>
    <row r="1151" spans="1:30" s="661" customFormat="1" ht="10.5" customHeight="1" x14ac:dyDescent="0.2">
      <c r="A1151" s="2846"/>
      <c r="B1151" s="2889"/>
      <c r="C1151" s="8" t="s">
        <v>484</v>
      </c>
      <c r="D1151" s="8" t="s">
        <v>466</v>
      </c>
      <c r="E1151" s="88"/>
      <c r="F1151" s="82"/>
      <c r="G1151" s="82"/>
      <c r="H1151" s="424"/>
      <c r="I1151" s="82"/>
      <c r="J1151" s="82"/>
      <c r="K1151" s="82"/>
      <c r="L1151" s="82"/>
      <c r="M1151" s="82"/>
      <c r="N1151" s="424"/>
      <c r="O1151" s="82"/>
      <c r="P1151" s="82"/>
      <c r="Q1151" s="82"/>
      <c r="R1151" s="82"/>
      <c r="S1151" s="82"/>
      <c r="T1151" s="82"/>
      <c r="U1151" s="82"/>
      <c r="V1151" s="424"/>
      <c r="W1151" s="82"/>
      <c r="X1151" s="82"/>
      <c r="Y1151" s="82"/>
      <c r="Z1151" s="82"/>
      <c r="AA1151" s="82"/>
      <c r="AB1151" s="82"/>
      <c r="AC1151" s="117">
        <f>SUM(E1151:AB1151)</f>
        <v>0</v>
      </c>
    </row>
    <row r="1152" spans="1:30" s="661" customFormat="1" ht="10.5" customHeight="1" x14ac:dyDescent="0.2">
      <c r="A1152" s="2846"/>
      <c r="B1152" s="2889"/>
      <c r="C1152" s="11" t="s">
        <v>8</v>
      </c>
      <c r="D1152" s="8" t="s">
        <v>466</v>
      </c>
      <c r="E1152" s="88" t="s">
        <v>243</v>
      </c>
      <c r="F1152" s="82"/>
      <c r="G1152" s="82"/>
      <c r="H1152" s="424"/>
      <c r="I1152" s="82"/>
      <c r="J1152" s="82"/>
      <c r="K1152" s="82"/>
      <c r="L1152" s="82"/>
      <c r="M1152" s="82"/>
      <c r="N1152" s="424"/>
      <c r="O1152" s="82"/>
      <c r="P1152" s="82"/>
      <c r="Q1152" s="82"/>
      <c r="R1152" s="82"/>
      <c r="S1152" s="82"/>
      <c r="T1152" s="82"/>
      <c r="U1152" s="82"/>
      <c r="V1152" s="424"/>
      <c r="W1152" s="82"/>
      <c r="X1152" s="82"/>
      <c r="Y1152" s="82"/>
      <c r="Z1152" s="82"/>
      <c r="AA1152" s="82"/>
      <c r="AB1152" s="82"/>
      <c r="AC1152" s="117"/>
    </row>
    <row r="1153" spans="1:30" s="661" customFormat="1" ht="10.5" customHeight="1" thickBot="1" x14ac:dyDescent="0.25">
      <c r="A1153" s="2846"/>
      <c r="B1153" s="2889"/>
      <c r="C1153" s="8" t="s">
        <v>16</v>
      </c>
      <c r="D1153" s="8"/>
      <c r="E1153" s="115" t="e">
        <f t="shared" ref="E1153:AC1153" si="309">E1151/E1150</f>
        <v>#DIV/0!</v>
      </c>
      <c r="F1153" s="82" t="e">
        <f t="shared" si="309"/>
        <v>#DIV/0!</v>
      </c>
      <c r="G1153" s="82" t="e">
        <f t="shared" si="309"/>
        <v>#DIV/0!</v>
      </c>
      <c r="H1153" s="424" t="e">
        <f t="shared" si="309"/>
        <v>#DIV/0!</v>
      </c>
      <c r="I1153" s="82" t="e">
        <f t="shared" si="309"/>
        <v>#DIV/0!</v>
      </c>
      <c r="J1153" s="82" t="e">
        <f t="shared" si="309"/>
        <v>#DIV/0!</v>
      </c>
      <c r="K1153" s="82" t="e">
        <f t="shared" si="309"/>
        <v>#DIV/0!</v>
      </c>
      <c r="L1153" s="82" t="e">
        <f t="shared" si="309"/>
        <v>#DIV/0!</v>
      </c>
      <c r="M1153" s="82" t="e">
        <f t="shared" si="309"/>
        <v>#DIV/0!</v>
      </c>
      <c r="N1153" s="424" t="e">
        <f t="shared" si="309"/>
        <v>#DIV/0!</v>
      </c>
      <c r="O1153" s="82" t="e">
        <f t="shared" si="309"/>
        <v>#DIV/0!</v>
      </c>
      <c r="P1153" s="82" t="e">
        <f t="shared" si="309"/>
        <v>#DIV/0!</v>
      </c>
      <c r="Q1153" s="82" t="e">
        <f t="shared" si="309"/>
        <v>#DIV/0!</v>
      </c>
      <c r="R1153" s="82" t="e">
        <f t="shared" si="309"/>
        <v>#DIV/0!</v>
      </c>
      <c r="S1153" s="82" t="e">
        <f t="shared" si="309"/>
        <v>#DIV/0!</v>
      </c>
      <c r="T1153" s="82" t="e">
        <f t="shared" si="309"/>
        <v>#DIV/0!</v>
      </c>
      <c r="U1153" s="82" t="e">
        <f t="shared" si="309"/>
        <v>#DIV/0!</v>
      </c>
      <c r="V1153" s="424" t="e">
        <f t="shared" si="309"/>
        <v>#DIV/0!</v>
      </c>
      <c r="W1153" s="82" t="e">
        <f t="shared" si="309"/>
        <v>#DIV/0!</v>
      </c>
      <c r="X1153" s="82" t="e">
        <f t="shared" si="309"/>
        <v>#DIV/0!</v>
      </c>
      <c r="Y1153" s="82" t="e">
        <f t="shared" si="309"/>
        <v>#DIV/0!</v>
      </c>
      <c r="Z1153" s="82" t="e">
        <f t="shared" si="309"/>
        <v>#DIV/0!</v>
      </c>
      <c r="AA1153" s="82" t="e">
        <f t="shared" si="309"/>
        <v>#DIV/0!</v>
      </c>
      <c r="AB1153" s="82" t="e">
        <f t="shared" si="309"/>
        <v>#DIV/0!</v>
      </c>
      <c r="AC1153" s="117" t="e">
        <f t="shared" si="309"/>
        <v>#DIV/0!</v>
      </c>
    </row>
    <row r="1154" spans="1:30" s="661" customFormat="1" ht="10.5" customHeight="1" x14ac:dyDescent="0.2">
      <c r="A1154" s="2845" t="s">
        <v>132</v>
      </c>
      <c r="B1154" s="2814" t="s">
        <v>133</v>
      </c>
      <c r="C1154" s="7" t="s">
        <v>483</v>
      </c>
      <c r="D1154" s="1247" t="s">
        <v>505</v>
      </c>
      <c r="E1154" s="114">
        <f>E1172+E1176</f>
        <v>0.54259170000000001</v>
      </c>
      <c r="F1154" s="114">
        <f t="shared" ref="F1154:AB1154" si="310">F1172+F1176</f>
        <v>0.50862735000000003</v>
      </c>
      <c r="G1154" s="114">
        <f t="shared" si="310"/>
        <v>0.49997954999999999</v>
      </c>
      <c r="H1154" s="114">
        <f t="shared" si="310"/>
        <v>0.51330510000000007</v>
      </c>
      <c r="I1154" s="114">
        <f t="shared" si="310"/>
        <v>0.52834530000000002</v>
      </c>
      <c r="J1154" s="114">
        <f t="shared" si="310"/>
        <v>0.58755164999999998</v>
      </c>
      <c r="K1154" s="114">
        <f t="shared" si="310"/>
        <v>0.72751244999999998</v>
      </c>
      <c r="L1154" s="114">
        <f t="shared" si="310"/>
        <v>0.87219405000000005</v>
      </c>
      <c r="M1154" s="114">
        <f t="shared" si="310"/>
        <v>0.90864059999999991</v>
      </c>
      <c r="N1154" s="114">
        <f t="shared" si="310"/>
        <v>0.93071789999999999</v>
      </c>
      <c r="O1154" s="114">
        <f t="shared" si="310"/>
        <v>0.91689674999999993</v>
      </c>
      <c r="P1154" s="114">
        <f>P1172+P1176</f>
        <v>0.88907805000000006</v>
      </c>
      <c r="Q1154" s="114">
        <f t="shared" si="310"/>
        <v>0.91061985000000001</v>
      </c>
      <c r="R1154" s="114">
        <f t="shared" si="310"/>
        <v>0.8849085000000001</v>
      </c>
      <c r="S1154" s="114">
        <f t="shared" si="310"/>
        <v>0.85245509999999991</v>
      </c>
      <c r="T1154" s="114">
        <f t="shared" si="310"/>
        <v>0.85598835000000006</v>
      </c>
      <c r="U1154" s="114">
        <f t="shared" si="310"/>
        <v>0.86510445000000002</v>
      </c>
      <c r="V1154" s="114">
        <f t="shared" si="310"/>
        <v>0.86599275000000009</v>
      </c>
      <c r="W1154" s="114">
        <f t="shared" si="310"/>
        <v>0.93595004999999998</v>
      </c>
      <c r="X1154" s="114">
        <f t="shared" si="310"/>
        <v>0.89982375000000003</v>
      </c>
      <c r="Y1154" s="114">
        <f t="shared" si="310"/>
        <v>0.84200655000000002</v>
      </c>
      <c r="Z1154" s="114">
        <f t="shared" si="310"/>
        <v>0.80699745000000012</v>
      </c>
      <c r="AA1154" s="114">
        <f t="shared" si="310"/>
        <v>0.69382215000000003</v>
      </c>
      <c r="AB1154" s="114">
        <f t="shared" si="310"/>
        <v>0.59398395000000004</v>
      </c>
      <c r="AC1154" s="121">
        <f>SUM(E1154:AB1154)</f>
        <v>18.43309335</v>
      </c>
      <c r="AD1154" s="218"/>
    </row>
    <row r="1155" spans="1:30" s="661" customFormat="1" ht="10.5" customHeight="1" x14ac:dyDescent="0.2">
      <c r="A1155" s="2846"/>
      <c r="B1155" s="2815"/>
      <c r="C1155" s="8" t="s">
        <v>484</v>
      </c>
      <c r="D1155" s="1248" t="s">
        <v>505</v>
      </c>
      <c r="E1155" s="180">
        <f>E1173+E1177</f>
        <v>0.22711815000000002</v>
      </c>
      <c r="F1155" s="180">
        <f t="shared" ref="F1155:AB1155" si="311">F1173+F1177</f>
        <v>0.22138305000000003</v>
      </c>
      <c r="G1155" s="180">
        <f t="shared" si="311"/>
        <v>0.22107225</v>
      </c>
      <c r="H1155" s="180">
        <f t="shared" si="311"/>
        <v>0.24127530000000003</v>
      </c>
      <c r="I1155" s="180">
        <f t="shared" si="311"/>
        <v>0.23726220000000001</v>
      </c>
      <c r="J1155" s="180">
        <f t="shared" si="311"/>
        <v>0.22240784999999999</v>
      </c>
      <c r="K1155" s="180">
        <f t="shared" si="311"/>
        <v>0.23267159999999998</v>
      </c>
      <c r="L1155" s="180">
        <f t="shared" si="311"/>
        <v>0.25645305000000002</v>
      </c>
      <c r="M1155" s="180">
        <f t="shared" si="311"/>
        <v>0.24770655</v>
      </c>
      <c r="N1155" s="180">
        <f t="shared" si="311"/>
        <v>0.3234378</v>
      </c>
      <c r="O1155" s="180">
        <f t="shared" si="311"/>
        <v>0.32342310000000002</v>
      </c>
      <c r="P1155" s="180">
        <f t="shared" si="311"/>
        <v>0.30207554999999997</v>
      </c>
      <c r="Q1155" s="180">
        <f t="shared" si="311"/>
        <v>0.37777005000000002</v>
      </c>
      <c r="R1155" s="180">
        <f t="shared" si="311"/>
        <v>0.33294240000000003</v>
      </c>
      <c r="S1155" s="180">
        <f t="shared" si="311"/>
        <v>0.32902904999999999</v>
      </c>
      <c r="T1155" s="180">
        <f t="shared" si="311"/>
        <v>0.29119545000000002</v>
      </c>
      <c r="U1155" s="180">
        <f t="shared" si="311"/>
        <v>0.28779450000000001</v>
      </c>
      <c r="V1155" s="180">
        <f t="shared" si="311"/>
        <v>0.2588628</v>
      </c>
      <c r="W1155" s="180">
        <f t="shared" si="311"/>
        <v>0.27360585000000004</v>
      </c>
      <c r="X1155" s="180">
        <f t="shared" si="311"/>
        <v>0.26984474999999997</v>
      </c>
      <c r="Y1155" s="180">
        <f t="shared" si="311"/>
        <v>0.25206194999999998</v>
      </c>
      <c r="Z1155" s="180">
        <f t="shared" si="311"/>
        <v>0.25715969999999999</v>
      </c>
      <c r="AA1155" s="180">
        <f t="shared" si="311"/>
        <v>0.23302230000000002</v>
      </c>
      <c r="AB1155" s="180">
        <f t="shared" si="311"/>
        <v>0.23124990000000001</v>
      </c>
      <c r="AC1155" s="124">
        <f>SUM(E1155:AB1155)</f>
        <v>6.45082515</v>
      </c>
    </row>
    <row r="1156" spans="1:30" s="661" customFormat="1" ht="10.5" customHeight="1" x14ac:dyDescent="0.2">
      <c r="A1156" s="2846"/>
      <c r="B1156" s="2815"/>
      <c r="C1156" s="11" t="s">
        <v>8</v>
      </c>
      <c r="D1156" s="1248" t="s">
        <v>465</v>
      </c>
      <c r="E1156" s="1116">
        <v>9</v>
      </c>
      <c r="F1156" s="1117">
        <v>8</v>
      </c>
      <c r="G1156" s="1117">
        <v>9</v>
      </c>
      <c r="H1156" s="1117">
        <v>8</v>
      </c>
      <c r="I1156" s="1117">
        <v>8</v>
      </c>
      <c r="J1156" s="1117">
        <v>10</v>
      </c>
      <c r="K1156" s="1117">
        <v>13</v>
      </c>
      <c r="L1156" s="1117">
        <v>15</v>
      </c>
      <c r="M1156" s="1117">
        <v>16</v>
      </c>
      <c r="N1156" s="1117">
        <v>14</v>
      </c>
      <c r="O1156" s="1117">
        <v>14</v>
      </c>
      <c r="P1156" s="1117">
        <v>15</v>
      </c>
      <c r="Q1156" s="1117">
        <v>15</v>
      </c>
      <c r="R1156" s="1117">
        <v>16</v>
      </c>
      <c r="S1156" s="1117">
        <v>15</v>
      </c>
      <c r="T1156" s="1117">
        <v>13</v>
      </c>
      <c r="U1156" s="1117">
        <v>14</v>
      </c>
      <c r="V1156" s="1117">
        <v>13</v>
      </c>
      <c r="W1156" s="1117">
        <v>15</v>
      </c>
      <c r="X1156" s="1117">
        <v>14</v>
      </c>
      <c r="Y1156" s="1117">
        <v>13</v>
      </c>
      <c r="Z1156" s="1117">
        <v>12</v>
      </c>
      <c r="AA1156" s="1117">
        <v>10</v>
      </c>
      <c r="AB1156" s="1118">
        <v>9</v>
      </c>
      <c r="AC1156" s="124"/>
    </row>
    <row r="1157" spans="1:30" s="661" customFormat="1" ht="10.5" customHeight="1" thickBot="1" x14ac:dyDescent="0.25">
      <c r="A1157" s="2846"/>
      <c r="B1157" s="2815"/>
      <c r="C1157" s="465" t="s">
        <v>16</v>
      </c>
      <c r="D1157" s="465"/>
      <c r="E1157" s="490">
        <f t="shared" ref="E1157:AB1157" si="312">E1155/E1154</f>
        <v>0.418580214183151</v>
      </c>
      <c r="F1157" s="490">
        <f t="shared" si="312"/>
        <v>0.43525589019151251</v>
      </c>
      <c r="G1157" s="490">
        <f t="shared" si="312"/>
        <v>0.44216258444970397</v>
      </c>
      <c r="H1157" s="466">
        <f t="shared" si="312"/>
        <v>0.47004267052869725</v>
      </c>
      <c r="I1157" s="490">
        <f t="shared" si="312"/>
        <v>0.4490665479564217</v>
      </c>
      <c r="J1157" s="490">
        <f t="shared" si="312"/>
        <v>0.37853327447893304</v>
      </c>
      <c r="K1157" s="490">
        <f t="shared" si="312"/>
        <v>0.31981803198007125</v>
      </c>
      <c r="L1157" s="490">
        <f t="shared" si="312"/>
        <v>0.29403210214515907</v>
      </c>
      <c r="M1157" s="490">
        <f t="shared" si="312"/>
        <v>0.27261224074733181</v>
      </c>
      <c r="N1157" s="466">
        <f t="shared" si="312"/>
        <v>0.3475143220088493</v>
      </c>
      <c r="O1157" s="490">
        <f t="shared" si="312"/>
        <v>0.35273666309756257</v>
      </c>
      <c r="P1157" s="490">
        <f t="shared" si="312"/>
        <v>0.33976269012602434</v>
      </c>
      <c r="Q1157" s="490">
        <f t="shared" si="312"/>
        <v>0.41484934684874269</v>
      </c>
      <c r="R1157" s="490">
        <f t="shared" si="312"/>
        <v>0.37624500160186053</v>
      </c>
      <c r="S1157" s="490">
        <f t="shared" si="312"/>
        <v>0.38597815884965675</v>
      </c>
      <c r="T1157" s="490">
        <f t="shared" si="312"/>
        <v>0.34018623033829842</v>
      </c>
      <c r="U1157" s="490">
        <f t="shared" si="312"/>
        <v>0.33267023421275893</v>
      </c>
      <c r="V1157" s="466">
        <f t="shared" si="312"/>
        <v>0.29892028541809385</v>
      </c>
      <c r="W1157" s="490">
        <f t="shared" si="312"/>
        <v>0.29232954258616689</v>
      </c>
      <c r="X1157" s="490">
        <f t="shared" si="312"/>
        <v>0.29988622771959506</v>
      </c>
      <c r="Y1157" s="490">
        <f t="shared" si="312"/>
        <v>0.29935865700807196</v>
      </c>
      <c r="Z1157" s="490">
        <f t="shared" si="312"/>
        <v>0.31866234521558889</v>
      </c>
      <c r="AA1157" s="490">
        <f t="shared" si="312"/>
        <v>0.33585307128058683</v>
      </c>
      <c r="AB1157" s="490">
        <f t="shared" si="312"/>
        <v>0.3893201154677664</v>
      </c>
      <c r="AC1157" s="316">
        <f>AC1155/AC1154</f>
        <v>0.34995890421180992</v>
      </c>
    </row>
    <row r="1158" spans="1:30" s="661" customFormat="1" ht="10.5" customHeight="1" x14ac:dyDescent="0.2">
      <c r="A1158" s="2715" t="s">
        <v>118</v>
      </c>
      <c r="B1158" s="2712" t="s">
        <v>134</v>
      </c>
      <c r="C1158" s="10" t="s">
        <v>483</v>
      </c>
      <c r="D1158" s="1203" t="s">
        <v>479</v>
      </c>
      <c r="E1158" s="2614">
        <v>0.38591799999999998</v>
      </c>
      <c r="F1158" s="2614">
        <v>0.350134</v>
      </c>
      <c r="G1158" s="2614">
        <v>0.33530600000000005</v>
      </c>
      <c r="H1158" s="2614">
        <v>0.33171</v>
      </c>
      <c r="I1158" s="2614">
        <v>0.34765000000000001</v>
      </c>
      <c r="J1158" s="2614">
        <v>0.37809000000000004</v>
      </c>
      <c r="K1158" s="2614">
        <v>0.43987999999999999</v>
      </c>
      <c r="L1158" s="2614">
        <v>0.49110200000000004</v>
      </c>
      <c r="M1158" s="2614">
        <v>0.55924600000000002</v>
      </c>
      <c r="N1158" s="2614">
        <v>0.57188600000000012</v>
      </c>
      <c r="O1158" s="2614">
        <v>0.54130600000000006</v>
      </c>
      <c r="P1158" s="2614">
        <v>0.50182800000000005</v>
      </c>
      <c r="Q1158" s="2614">
        <v>0.46732200000000002</v>
      </c>
      <c r="R1158" s="2614">
        <v>0.50919000000000003</v>
      </c>
      <c r="S1158" s="2614">
        <v>0.51380199999999998</v>
      </c>
      <c r="T1158" s="2614">
        <v>0.50806200000000001</v>
      </c>
      <c r="U1158" s="2614">
        <v>0.54001999999999994</v>
      </c>
      <c r="V1158" s="2614">
        <v>0.55614200000000003</v>
      </c>
      <c r="W1158" s="2614">
        <v>0.53637599999999996</v>
      </c>
      <c r="X1158" s="2614">
        <v>0.464752</v>
      </c>
      <c r="Y1158" s="2614">
        <v>0.49865200000000004</v>
      </c>
      <c r="Z1158" s="2614">
        <v>0.49013800000000002</v>
      </c>
      <c r="AA1158" s="2614">
        <v>0.44195200000000001</v>
      </c>
      <c r="AB1158" s="2614">
        <v>0.41787600000000003</v>
      </c>
      <c r="AC1158" s="121">
        <f>SUM(E1158:AB1158)</f>
        <v>11.178340000000002</v>
      </c>
    </row>
    <row r="1159" spans="1:30" s="661" customFormat="1" ht="10.5" customHeight="1" x14ac:dyDescent="0.2">
      <c r="A1159" s="2716"/>
      <c r="B1159" s="2713"/>
      <c r="C1159" s="11" t="s">
        <v>484</v>
      </c>
      <c r="D1159" s="1201" t="s">
        <v>479</v>
      </c>
      <c r="E1159" s="2614">
        <v>0.126718</v>
      </c>
      <c r="F1159" s="2614">
        <v>0.11415</v>
      </c>
      <c r="G1159" s="2614">
        <v>0.11245000000000001</v>
      </c>
      <c r="H1159" s="2614">
        <v>0.11051999999999999</v>
      </c>
      <c r="I1159" s="2614">
        <v>0.11293</v>
      </c>
      <c r="J1159" s="2614">
        <v>0.11076800000000001</v>
      </c>
      <c r="K1159" s="2614">
        <v>0.11976600000000001</v>
      </c>
      <c r="L1159" s="2614">
        <v>0.13262599999999999</v>
      </c>
      <c r="M1159" s="2614">
        <v>0.24312999999999999</v>
      </c>
      <c r="N1159" s="2614">
        <v>0.254606</v>
      </c>
      <c r="O1159" s="2614">
        <v>0.22933600000000001</v>
      </c>
      <c r="P1159" s="2614">
        <v>0.23860000000000001</v>
      </c>
      <c r="Q1159" s="2614">
        <v>0.19067600000000001</v>
      </c>
      <c r="R1159" s="2614">
        <v>0.27313199999999999</v>
      </c>
      <c r="S1159" s="2614">
        <v>0.26525800000000005</v>
      </c>
      <c r="T1159" s="2614">
        <v>0.22709400000000002</v>
      </c>
      <c r="U1159" s="2614">
        <v>0.22708600000000001</v>
      </c>
      <c r="V1159" s="2614">
        <v>0.18875</v>
      </c>
      <c r="W1159" s="2614">
        <v>0.189942</v>
      </c>
      <c r="X1159" s="2614">
        <v>0.13434599999999999</v>
      </c>
      <c r="Y1159" s="2614">
        <v>0.13910600000000001</v>
      </c>
      <c r="Z1159" s="2614">
        <v>0.13827800000000001</v>
      </c>
      <c r="AA1159" s="2614">
        <v>0.11877800000000001</v>
      </c>
      <c r="AB1159" s="2614">
        <v>0.121512</v>
      </c>
      <c r="AC1159" s="117">
        <f>SUM(E1159:AB1159)</f>
        <v>4.1195579999999996</v>
      </c>
    </row>
    <row r="1160" spans="1:30" s="661" customFormat="1" ht="10.5" customHeight="1" x14ac:dyDescent="0.2">
      <c r="A1160" s="2716"/>
      <c r="B1160" s="2713"/>
      <c r="C1160" s="11" t="s">
        <v>8</v>
      </c>
      <c r="D1160" s="1201" t="s">
        <v>465</v>
      </c>
      <c r="E1160" s="1119">
        <v>20</v>
      </c>
      <c r="F1160" s="1120">
        <v>19</v>
      </c>
      <c r="G1160" s="1120">
        <v>17</v>
      </c>
      <c r="H1160" s="1120">
        <v>19</v>
      </c>
      <c r="I1160" s="1120">
        <v>20</v>
      </c>
      <c r="J1160" s="1120">
        <v>21</v>
      </c>
      <c r="K1160" s="1120">
        <v>25</v>
      </c>
      <c r="L1160" s="1120">
        <v>31</v>
      </c>
      <c r="M1160" s="1120">
        <v>33</v>
      </c>
      <c r="N1160" s="1120">
        <v>30</v>
      </c>
      <c r="O1160" s="1120">
        <v>28</v>
      </c>
      <c r="P1160" s="1120">
        <v>26</v>
      </c>
      <c r="Q1160" s="1120">
        <v>29</v>
      </c>
      <c r="R1160" s="1120">
        <v>32</v>
      </c>
      <c r="S1160" s="1120">
        <v>24</v>
      </c>
      <c r="T1160" s="1120">
        <v>34</v>
      </c>
      <c r="U1160" s="1120">
        <v>28</v>
      </c>
      <c r="V1160" s="1120">
        <v>31</v>
      </c>
      <c r="W1160" s="1120">
        <v>25</v>
      </c>
      <c r="X1160" s="1120">
        <v>25</v>
      </c>
      <c r="Y1160" s="1120">
        <v>27</v>
      </c>
      <c r="Z1160" s="1120">
        <v>24</v>
      </c>
      <c r="AA1160" s="1120">
        <v>23</v>
      </c>
      <c r="AB1160" s="1121">
        <v>24</v>
      </c>
      <c r="AC1160" s="117"/>
    </row>
    <row r="1161" spans="1:30" s="661" customFormat="1" ht="10.5" customHeight="1" thickBot="1" x14ac:dyDescent="0.25">
      <c r="A1161" s="2717"/>
      <c r="B1161" s="2714"/>
      <c r="C1161" s="46" t="s">
        <v>16</v>
      </c>
      <c r="D1161" s="46"/>
      <c r="E1161" s="490">
        <f t="shared" ref="E1161:AC1161" si="313">E1159/E1158</f>
        <v>0.32835472820651018</v>
      </c>
      <c r="F1161" s="490">
        <f t="shared" si="313"/>
        <v>0.32601803880799923</v>
      </c>
      <c r="G1161" s="490">
        <f t="shared" si="313"/>
        <v>0.33536530810662496</v>
      </c>
      <c r="H1161" s="466">
        <f t="shared" si="313"/>
        <v>0.33318259925838833</v>
      </c>
      <c r="I1161" s="490">
        <f t="shared" si="313"/>
        <v>0.32483819933841507</v>
      </c>
      <c r="J1161" s="490">
        <f t="shared" si="313"/>
        <v>0.29296728292205559</v>
      </c>
      <c r="K1161" s="490">
        <f t="shared" si="313"/>
        <v>0.27226970992088756</v>
      </c>
      <c r="L1161" s="490">
        <f t="shared" si="313"/>
        <v>0.27005795130135896</v>
      </c>
      <c r="M1161" s="490">
        <f t="shared" si="313"/>
        <v>0.43474606881408179</v>
      </c>
      <c r="N1161" s="466">
        <f t="shared" si="313"/>
        <v>0.44520411410665756</v>
      </c>
      <c r="O1161" s="490">
        <f t="shared" si="313"/>
        <v>0.42367163859258899</v>
      </c>
      <c r="P1161" s="490">
        <f t="shared" si="313"/>
        <v>0.47546171198099746</v>
      </c>
      <c r="Q1161" s="490">
        <f t="shared" si="313"/>
        <v>0.40801845408519183</v>
      </c>
      <c r="R1161" s="490">
        <f t="shared" si="313"/>
        <v>0.53640487833618089</v>
      </c>
      <c r="S1161" s="490">
        <f t="shared" si="313"/>
        <v>0.51626502037749966</v>
      </c>
      <c r="T1161" s="490">
        <f t="shared" si="313"/>
        <v>0.44698088028626431</v>
      </c>
      <c r="U1161" s="490">
        <f t="shared" si="313"/>
        <v>0.42051405503499878</v>
      </c>
      <c r="V1161" s="466">
        <f t="shared" si="313"/>
        <v>0.33939173808128137</v>
      </c>
      <c r="W1161" s="490">
        <f t="shared" si="313"/>
        <v>0.35412098975345657</v>
      </c>
      <c r="X1161" s="490">
        <f t="shared" si="313"/>
        <v>0.28907029985884941</v>
      </c>
      <c r="Y1161" s="490">
        <f t="shared" si="313"/>
        <v>0.27896408717903465</v>
      </c>
      <c r="Z1161" s="490">
        <f t="shared" si="313"/>
        <v>0.2821205456422477</v>
      </c>
      <c r="AA1161" s="490">
        <f t="shared" si="313"/>
        <v>0.26875769314314679</v>
      </c>
      <c r="AB1161" s="490">
        <f t="shared" si="313"/>
        <v>0.29078482612066736</v>
      </c>
      <c r="AC1161" s="316">
        <f t="shared" si="313"/>
        <v>0.368530390022132</v>
      </c>
    </row>
    <row r="1162" spans="1:30" s="661" customFormat="1" ht="10.5" customHeight="1" x14ac:dyDescent="0.2">
      <c r="A1162" s="2715" t="s">
        <v>121</v>
      </c>
      <c r="B1162" s="2712" t="s">
        <v>135</v>
      </c>
      <c r="C1162" s="10" t="s">
        <v>483</v>
      </c>
      <c r="D1162" s="1203" t="s">
        <v>479</v>
      </c>
      <c r="E1162" s="2614">
        <v>0.44144</v>
      </c>
      <c r="F1162" s="2614">
        <v>0.46372400000000003</v>
      </c>
      <c r="G1162" s="2614">
        <v>0.62536800000000003</v>
      </c>
      <c r="H1162" s="2614">
        <v>0.44762400000000002</v>
      </c>
      <c r="I1162" s="2614">
        <v>0.42892400000000003</v>
      </c>
      <c r="J1162" s="2614">
        <v>0.43326800000000004</v>
      </c>
      <c r="K1162" s="2614">
        <v>0.43035200000000001</v>
      </c>
      <c r="L1162" s="2614">
        <v>0.521096</v>
      </c>
      <c r="M1162" s="2614">
        <v>1.012778</v>
      </c>
      <c r="N1162" s="2614">
        <v>1.3092820000000001</v>
      </c>
      <c r="O1162" s="2614">
        <v>1.3070220000000001</v>
      </c>
      <c r="P1162" s="2614">
        <v>1.2573639999999999</v>
      </c>
      <c r="Q1162" s="2614">
        <v>0.67710599999999999</v>
      </c>
      <c r="R1162" s="2614">
        <v>1.072856</v>
      </c>
      <c r="S1162" s="2614">
        <v>1.1725140000000001</v>
      </c>
      <c r="T1162" s="2614">
        <v>1.0901339999999999</v>
      </c>
      <c r="U1162" s="2614">
        <v>0.7111320000000001</v>
      </c>
      <c r="V1162" s="2614">
        <v>0.52480199999999999</v>
      </c>
      <c r="W1162" s="2614">
        <v>0.49660799999999999</v>
      </c>
      <c r="X1162" s="2614">
        <v>0.50304800000000005</v>
      </c>
      <c r="Y1162" s="2614">
        <v>0.5811940000000001</v>
      </c>
      <c r="Z1162" s="2614">
        <v>0.69162200000000007</v>
      </c>
      <c r="AA1162" s="2614">
        <v>0.65940200000000004</v>
      </c>
      <c r="AB1162" s="231">
        <v>0.82496800000000003</v>
      </c>
      <c r="AC1162" s="121">
        <f>SUM(E1162:AB1162)</f>
        <v>17.683627999999995</v>
      </c>
    </row>
    <row r="1163" spans="1:30" s="661" customFormat="1" ht="10.5" customHeight="1" x14ac:dyDescent="0.2">
      <c r="A1163" s="2716"/>
      <c r="B1163" s="2713"/>
      <c r="C1163" s="11" t="s">
        <v>484</v>
      </c>
      <c r="D1163" s="1201" t="s">
        <v>479</v>
      </c>
      <c r="E1163" s="2614">
        <v>0.38533800000000001</v>
      </c>
      <c r="F1163" s="2614">
        <v>0.39975600000000006</v>
      </c>
      <c r="G1163" s="2614">
        <v>0.47062999999999999</v>
      </c>
      <c r="H1163" s="2614">
        <v>0.385218</v>
      </c>
      <c r="I1163" s="2614">
        <v>0.37510400000000005</v>
      </c>
      <c r="J1163" s="2614">
        <v>0.370172</v>
      </c>
      <c r="K1163" s="2614">
        <v>0.35910400000000003</v>
      </c>
      <c r="L1163" s="2614">
        <v>0.399976</v>
      </c>
      <c r="M1163" s="2614">
        <v>0.98782999999999999</v>
      </c>
      <c r="N1163" s="2614">
        <v>1.4016900000000001</v>
      </c>
      <c r="O1163" s="2614">
        <v>1.403586</v>
      </c>
      <c r="P1163" s="2614">
        <v>1.2861120000000001</v>
      </c>
      <c r="Q1163" s="2614">
        <v>0.54508199999999996</v>
      </c>
      <c r="R1163" s="2614">
        <v>1.0185960000000001</v>
      </c>
      <c r="S1163" s="2614">
        <v>1.125232</v>
      </c>
      <c r="T1163" s="2614">
        <v>1.1007660000000001</v>
      </c>
      <c r="U1163" s="2614">
        <v>0.69855000000000012</v>
      </c>
      <c r="V1163" s="2614">
        <v>0.45985000000000004</v>
      </c>
      <c r="W1163" s="2614">
        <v>0.447492</v>
      </c>
      <c r="X1163" s="2614">
        <v>0.44395800000000002</v>
      </c>
      <c r="Y1163" s="2614">
        <v>0.50036000000000003</v>
      </c>
      <c r="Z1163" s="2614">
        <v>0.55986599999999997</v>
      </c>
      <c r="AA1163" s="2614">
        <v>0.50665199999999999</v>
      </c>
      <c r="AB1163" s="2614">
        <v>0.45768800000000004</v>
      </c>
      <c r="AC1163" s="117">
        <f>SUM(E1163:AB1163)</f>
        <v>16.088608000000004</v>
      </c>
    </row>
    <row r="1164" spans="1:30" s="661" customFormat="1" ht="10.5" customHeight="1" x14ac:dyDescent="0.2">
      <c r="A1164" s="2716"/>
      <c r="B1164" s="2713"/>
      <c r="C1164" s="11" t="s">
        <v>8</v>
      </c>
      <c r="D1164" s="1201" t="s">
        <v>465</v>
      </c>
      <c r="E1164" s="1113">
        <v>28</v>
      </c>
      <c r="F1164" s="1114">
        <v>38</v>
      </c>
      <c r="G1164" s="1114">
        <v>37</v>
      </c>
      <c r="H1164" s="1114">
        <v>26</v>
      </c>
      <c r="I1164" s="1114">
        <v>25</v>
      </c>
      <c r="J1164" s="1114">
        <v>30</v>
      </c>
      <c r="K1164" s="1114">
        <v>29</v>
      </c>
      <c r="L1164" s="1114">
        <v>41</v>
      </c>
      <c r="M1164" s="1114">
        <v>100</v>
      </c>
      <c r="N1164" s="1114">
        <v>107</v>
      </c>
      <c r="O1164" s="1114">
        <v>96</v>
      </c>
      <c r="P1164" s="1114">
        <v>47</v>
      </c>
      <c r="Q1164" s="1114">
        <v>53</v>
      </c>
      <c r="R1164" s="1114">
        <v>81</v>
      </c>
      <c r="S1164" s="1114">
        <v>89</v>
      </c>
      <c r="T1164" s="1114">
        <v>56</v>
      </c>
      <c r="U1164" s="1114">
        <v>40</v>
      </c>
      <c r="V1164" s="1114">
        <v>33</v>
      </c>
      <c r="W1164" s="1114">
        <v>33</v>
      </c>
      <c r="X1164" s="1114">
        <v>32</v>
      </c>
      <c r="Y1164" s="1114">
        <v>45</v>
      </c>
      <c r="Z1164" s="1114">
        <v>44</v>
      </c>
      <c r="AA1164" s="1114">
        <v>44</v>
      </c>
      <c r="AB1164" s="1115">
        <v>30</v>
      </c>
      <c r="AC1164" s="117"/>
    </row>
    <row r="1165" spans="1:30" s="661" customFormat="1" ht="10.5" customHeight="1" thickBot="1" x14ac:dyDescent="0.25">
      <c r="A1165" s="2728"/>
      <c r="B1165" s="2741"/>
      <c r="C1165" s="45" t="s">
        <v>16</v>
      </c>
      <c r="D1165" s="45"/>
      <c r="E1165" s="175">
        <f t="shared" ref="E1165:AC1165" si="314">E1163/E1162</f>
        <v>0.87291138093512144</v>
      </c>
      <c r="F1165" s="175">
        <f t="shared" si="314"/>
        <v>0.86205587806540107</v>
      </c>
      <c r="G1165" s="175">
        <f t="shared" si="314"/>
        <v>0.75256488979288994</v>
      </c>
      <c r="H1165" s="444">
        <f t="shared" si="314"/>
        <v>0.86058388290172105</v>
      </c>
      <c r="I1165" s="175">
        <f t="shared" si="314"/>
        <v>0.87452322555977291</v>
      </c>
      <c r="J1165" s="175">
        <f t="shared" si="314"/>
        <v>0.85437188991571034</v>
      </c>
      <c r="K1165" s="175">
        <f t="shared" si="314"/>
        <v>0.83444250288136224</v>
      </c>
      <c r="L1165" s="175">
        <f t="shared" si="314"/>
        <v>0.76756682070098403</v>
      </c>
      <c r="M1165" s="175">
        <f t="shared" si="314"/>
        <v>0.97536676349604756</v>
      </c>
      <c r="N1165" s="444">
        <f t="shared" si="314"/>
        <v>1.0705791418502661</v>
      </c>
      <c r="O1165" s="175">
        <f t="shared" si="314"/>
        <v>1.0738809293187106</v>
      </c>
      <c r="P1165" s="175">
        <f t="shared" si="314"/>
        <v>1.0228637053391065</v>
      </c>
      <c r="Q1165" s="175">
        <f t="shared" si="314"/>
        <v>0.80501723511532897</v>
      </c>
      <c r="R1165" s="175">
        <f t="shared" si="314"/>
        <v>0.94942471310222432</v>
      </c>
      <c r="S1165" s="175">
        <f t="shared" si="314"/>
        <v>0.9596746819227745</v>
      </c>
      <c r="T1165" s="175">
        <f t="shared" si="314"/>
        <v>1.009752929456379</v>
      </c>
      <c r="U1165" s="175">
        <f t="shared" si="314"/>
        <v>0.98230708222945951</v>
      </c>
      <c r="V1165" s="444">
        <f t="shared" si="314"/>
        <v>0.8762352277620894</v>
      </c>
      <c r="W1165" s="175">
        <f t="shared" si="314"/>
        <v>0.90109704233520205</v>
      </c>
      <c r="X1165" s="175">
        <f t="shared" si="314"/>
        <v>0.88253606017716002</v>
      </c>
      <c r="Y1165" s="175">
        <f t="shared" si="314"/>
        <v>0.86091735289765536</v>
      </c>
      <c r="Z1165" s="175">
        <f t="shared" si="314"/>
        <v>0.80949709523410174</v>
      </c>
      <c r="AA1165" s="175">
        <f t="shared" si="314"/>
        <v>0.76835071777155661</v>
      </c>
      <c r="AB1165" s="175">
        <f t="shared" si="314"/>
        <v>0.55479485264882999</v>
      </c>
      <c r="AC1165" s="123">
        <f t="shared" si="314"/>
        <v>0.90980244551627121</v>
      </c>
    </row>
    <row r="1166" spans="1:30" s="661" customFormat="1" ht="10.5" customHeight="1" x14ac:dyDescent="0.2">
      <c r="A1166" s="329" t="s">
        <v>515</v>
      </c>
      <c r="B1166" s="330"/>
      <c r="C1166" s="549"/>
      <c r="D1166" s="549"/>
      <c r="E1166" s="268">
        <f>E1150+E1154+E1158+E1162</f>
        <v>1.3699497</v>
      </c>
      <c r="F1166" s="268">
        <f t="shared" ref="F1166:AB1167" si="315">F1150+F1154+F1158+F1162</f>
        <v>1.32248535</v>
      </c>
      <c r="G1166" s="268">
        <f t="shared" si="315"/>
        <v>1.46065355</v>
      </c>
      <c r="H1166" s="268">
        <f t="shared" si="315"/>
        <v>1.2926391000000002</v>
      </c>
      <c r="I1166" s="268">
        <f t="shared" si="315"/>
        <v>1.3049193000000001</v>
      </c>
      <c r="J1166" s="268">
        <f t="shared" si="315"/>
        <v>1.39890965</v>
      </c>
      <c r="K1166" s="268">
        <f t="shared" si="315"/>
        <v>1.59774445</v>
      </c>
      <c r="L1166" s="268">
        <f t="shared" si="315"/>
        <v>1.8843920500000002</v>
      </c>
      <c r="M1166" s="268">
        <f t="shared" si="315"/>
        <v>2.4806645999999999</v>
      </c>
      <c r="N1166" s="268">
        <f>N1150+N1154+N1158+N1162</f>
        <v>2.8118859</v>
      </c>
      <c r="O1166" s="268">
        <f t="shared" si="315"/>
        <v>2.7652247499999998</v>
      </c>
      <c r="P1166" s="268">
        <f t="shared" si="315"/>
        <v>2.6482700499999998</v>
      </c>
      <c r="Q1166" s="268">
        <f t="shared" si="315"/>
        <v>2.0550478500000002</v>
      </c>
      <c r="R1166" s="268">
        <f t="shared" si="315"/>
        <v>2.4669544999999999</v>
      </c>
      <c r="S1166" s="268">
        <f t="shared" si="315"/>
        <v>2.5387710999999999</v>
      </c>
      <c r="T1166" s="268">
        <f t="shared" si="315"/>
        <v>2.4541843500000002</v>
      </c>
      <c r="U1166" s="268">
        <f t="shared" si="315"/>
        <v>2.1162564499999998</v>
      </c>
      <c r="V1166" s="268">
        <f t="shared" si="315"/>
        <v>1.9469367500000001</v>
      </c>
      <c r="W1166" s="268">
        <f t="shared" si="315"/>
        <v>1.9689340499999999</v>
      </c>
      <c r="X1166" s="268">
        <f t="shared" si="315"/>
        <v>1.8676237499999999</v>
      </c>
      <c r="Y1166" s="268">
        <f t="shared" si="315"/>
        <v>1.9218525500000001</v>
      </c>
      <c r="Z1166" s="268">
        <f t="shared" si="315"/>
        <v>1.98875745</v>
      </c>
      <c r="AA1166" s="268">
        <f t="shared" si="315"/>
        <v>1.7951761500000001</v>
      </c>
      <c r="AB1166" s="268">
        <f t="shared" si="315"/>
        <v>1.83682795</v>
      </c>
      <c r="AC1166" s="550"/>
    </row>
    <row r="1167" spans="1:30" s="661" customFormat="1" ht="10.5" customHeight="1" x14ac:dyDescent="0.2">
      <c r="A1167" s="258" t="s">
        <v>516</v>
      </c>
      <c r="B1167" s="259"/>
      <c r="C1167" s="260"/>
      <c r="D1167" s="260"/>
      <c r="E1167" s="261">
        <f>E1151+E1155+E1159+E1163</f>
        <v>0.73917414999999997</v>
      </c>
      <c r="F1167" s="261">
        <f t="shared" si="315"/>
        <v>0.73528905</v>
      </c>
      <c r="G1167" s="261">
        <f t="shared" si="315"/>
        <v>0.80415225000000001</v>
      </c>
      <c r="H1167" s="261">
        <f t="shared" si="315"/>
        <v>0.73701330000000009</v>
      </c>
      <c r="I1167" s="261">
        <f t="shared" si="315"/>
        <v>0.72529620000000006</v>
      </c>
      <c r="J1167" s="261">
        <f t="shared" si="315"/>
        <v>0.70334785</v>
      </c>
      <c r="K1167" s="261">
        <f t="shared" si="315"/>
        <v>0.71154160000000011</v>
      </c>
      <c r="L1167" s="261">
        <f t="shared" si="315"/>
        <v>0.78905504999999998</v>
      </c>
      <c r="M1167" s="261">
        <f t="shared" si="315"/>
        <v>1.47866655</v>
      </c>
      <c r="N1167" s="261">
        <f t="shared" si="315"/>
        <v>1.9797338</v>
      </c>
      <c r="O1167" s="261">
        <f t="shared" si="315"/>
        <v>1.9563451000000001</v>
      </c>
      <c r="P1167" s="261">
        <f t="shared" si="315"/>
        <v>1.8267875500000001</v>
      </c>
      <c r="Q1167" s="261">
        <f t="shared" si="315"/>
        <v>1.11352805</v>
      </c>
      <c r="R1167" s="261">
        <f t="shared" si="315"/>
        <v>1.6246704000000001</v>
      </c>
      <c r="S1167" s="261">
        <f t="shared" si="315"/>
        <v>1.7195190500000002</v>
      </c>
      <c r="T1167" s="261">
        <f t="shared" si="315"/>
        <v>1.6190554500000003</v>
      </c>
      <c r="U1167" s="261">
        <f t="shared" si="315"/>
        <v>1.2134305000000003</v>
      </c>
      <c r="V1167" s="261">
        <f t="shared" si="315"/>
        <v>0.90746280000000001</v>
      </c>
      <c r="W1167" s="261">
        <f t="shared" si="315"/>
        <v>0.9110398500000001</v>
      </c>
      <c r="X1167" s="261">
        <f t="shared" si="315"/>
        <v>0.84814875000000001</v>
      </c>
      <c r="Y1167" s="261">
        <f t="shared" si="315"/>
        <v>0.89152794999999996</v>
      </c>
      <c r="Z1167" s="261">
        <f t="shared" si="315"/>
        <v>0.95530369999999998</v>
      </c>
      <c r="AA1167" s="261">
        <f t="shared" si="315"/>
        <v>0.85845229999999995</v>
      </c>
      <c r="AB1167" s="261">
        <f t="shared" si="315"/>
        <v>0.81044990000000006</v>
      </c>
      <c r="AC1167" s="262"/>
    </row>
    <row r="1168" spans="1:30" s="661" customFormat="1" ht="10.5" customHeight="1" thickBot="1" x14ac:dyDescent="0.25">
      <c r="A1168" s="263" t="s">
        <v>517</v>
      </c>
      <c r="B1168" s="264"/>
      <c r="C1168" s="265"/>
      <c r="D1168" s="265"/>
      <c r="E1168" s="266">
        <f t="shared" ref="E1168:AB1168" si="316">SQRT(E1166*E1166+E1167*E1167)</f>
        <v>1.5566440198575628</v>
      </c>
      <c r="F1168" s="266">
        <f t="shared" si="316"/>
        <v>1.5131482042465387</v>
      </c>
      <c r="G1168" s="266">
        <f t="shared" si="316"/>
        <v>1.6673840692257034</v>
      </c>
      <c r="H1168" s="266">
        <f t="shared" si="316"/>
        <v>1.4879867093578829</v>
      </c>
      <c r="I1168" s="266">
        <f t="shared" si="316"/>
        <v>1.4929397031517819</v>
      </c>
      <c r="J1168" s="266">
        <f t="shared" si="316"/>
        <v>1.5657734213361603</v>
      </c>
      <c r="K1168" s="266">
        <f t="shared" si="316"/>
        <v>1.7490222342887363</v>
      </c>
      <c r="L1168" s="266">
        <f t="shared" si="316"/>
        <v>2.0429246853552154</v>
      </c>
      <c r="M1168" s="266">
        <f t="shared" si="316"/>
        <v>2.8879320670303277</v>
      </c>
      <c r="N1168" s="266">
        <f t="shared" si="316"/>
        <v>3.438902184343319</v>
      </c>
      <c r="O1168" s="266">
        <f t="shared" si="316"/>
        <v>3.3872930295896415</v>
      </c>
      <c r="P1168" s="266">
        <f t="shared" si="316"/>
        <v>3.2172172774871775</v>
      </c>
      <c r="Q1168" s="266">
        <f t="shared" si="316"/>
        <v>2.3373417345194576</v>
      </c>
      <c r="R1168" s="266">
        <f t="shared" si="316"/>
        <v>2.9538819227766044</v>
      </c>
      <c r="S1168" s="266">
        <f t="shared" si="316"/>
        <v>3.0662851239746303</v>
      </c>
      <c r="T1168" s="266">
        <f t="shared" si="316"/>
        <v>2.9401294825159705</v>
      </c>
      <c r="U1168" s="266">
        <f t="shared" si="316"/>
        <v>2.4394579193945636</v>
      </c>
      <c r="V1168" s="266">
        <f t="shared" si="316"/>
        <v>2.1480343204624091</v>
      </c>
      <c r="W1168" s="266">
        <f t="shared" si="316"/>
        <v>2.1694918533005429</v>
      </c>
      <c r="X1168" s="266">
        <f t="shared" si="316"/>
        <v>2.0511886246005329</v>
      </c>
      <c r="Y1168" s="266">
        <f t="shared" si="316"/>
        <v>2.1185701096665897</v>
      </c>
      <c r="Z1168" s="266">
        <f t="shared" si="316"/>
        <v>2.206300377139113</v>
      </c>
      <c r="AA1168" s="266">
        <f t="shared" si="316"/>
        <v>1.9898738052711062</v>
      </c>
      <c r="AB1168" s="266">
        <f t="shared" si="316"/>
        <v>2.00767675643048</v>
      </c>
      <c r="AC1168" s="267"/>
      <c r="AD1168" s="120">
        <f>MAX(E1168:AB1168)</f>
        <v>3.438902184343319</v>
      </c>
    </row>
    <row r="1169" spans="1:30" s="13" customFormat="1" ht="10.5" customHeight="1" thickBot="1" x14ac:dyDescent="0.25">
      <c r="A1169" s="23" t="s">
        <v>136</v>
      </c>
      <c r="B1169" s="24"/>
      <c r="C1169" s="25"/>
      <c r="D1169" s="25"/>
      <c r="E1169" s="146">
        <v>1</v>
      </c>
      <c r="F1169" s="146">
        <v>2</v>
      </c>
      <c r="G1169" s="146">
        <v>3</v>
      </c>
      <c r="H1169" s="146">
        <v>4</v>
      </c>
      <c r="I1169" s="146">
        <v>5</v>
      </c>
      <c r="J1169" s="146">
        <v>6</v>
      </c>
      <c r="K1169" s="146">
        <v>7</v>
      </c>
      <c r="L1169" s="146">
        <v>8</v>
      </c>
      <c r="M1169" s="146">
        <v>9</v>
      </c>
      <c r="N1169" s="146">
        <v>10</v>
      </c>
      <c r="O1169" s="146">
        <v>11</v>
      </c>
      <c r="P1169" s="146">
        <v>12</v>
      </c>
      <c r="Q1169" s="146">
        <v>13</v>
      </c>
      <c r="R1169" s="146">
        <v>14</v>
      </c>
      <c r="S1169" s="146">
        <v>15</v>
      </c>
      <c r="T1169" s="146">
        <v>16</v>
      </c>
      <c r="U1169" s="146">
        <v>17</v>
      </c>
      <c r="V1169" s="146">
        <v>18</v>
      </c>
      <c r="W1169" s="146">
        <v>19</v>
      </c>
      <c r="X1169" s="146">
        <v>20</v>
      </c>
      <c r="Y1169" s="146">
        <v>21</v>
      </c>
      <c r="Z1169" s="146">
        <v>22</v>
      </c>
      <c r="AA1169" s="146">
        <v>23</v>
      </c>
      <c r="AB1169" s="146">
        <v>24</v>
      </c>
      <c r="AC1169" s="351"/>
    </row>
    <row r="1170" spans="1:30" s="32" customFormat="1" ht="12.75" customHeight="1" x14ac:dyDescent="0.2">
      <c r="A1170" s="770" t="s">
        <v>137</v>
      </c>
      <c r="B1170" s="425"/>
      <c r="C1170" s="427" t="s">
        <v>13</v>
      </c>
      <c r="D1170" s="1199" t="s">
        <v>465</v>
      </c>
      <c r="E1170" s="2405">
        <v>36.189998626708984</v>
      </c>
      <c r="F1170" s="2406">
        <v>36.119998931884766</v>
      </c>
      <c r="G1170" s="2406">
        <v>36.159999847412109</v>
      </c>
      <c r="H1170" s="2406">
        <v>36.159999847412109</v>
      </c>
      <c r="I1170" s="2406">
        <v>36.189998626708984</v>
      </c>
      <c r="J1170" s="2406">
        <v>36.090000152587891</v>
      </c>
      <c r="K1170" s="2406">
        <v>36</v>
      </c>
      <c r="L1170" s="2406">
        <v>36.180000305175781</v>
      </c>
      <c r="M1170" s="2406">
        <v>35.759998321533203</v>
      </c>
      <c r="N1170" s="2406">
        <v>36.299999237060547</v>
      </c>
      <c r="O1170" s="2406">
        <v>36.470001220703125</v>
      </c>
      <c r="P1170" s="2406">
        <v>36.619998931884766</v>
      </c>
      <c r="Q1170" s="2406">
        <v>36</v>
      </c>
      <c r="R1170" s="2406">
        <v>36.110000610351563</v>
      </c>
      <c r="S1170" s="2406">
        <v>36.159999847412109</v>
      </c>
      <c r="T1170" s="2406">
        <v>36.5</v>
      </c>
      <c r="U1170" s="2406">
        <v>36.159999847412109</v>
      </c>
      <c r="V1170" s="2406">
        <v>36.259998321533203</v>
      </c>
      <c r="W1170" s="2406">
        <v>36.209999084472656</v>
      </c>
      <c r="X1170" s="2406">
        <v>36.25</v>
      </c>
      <c r="Y1170" s="2406">
        <v>36.209999084472656</v>
      </c>
      <c r="Z1170" s="2406">
        <v>36.430000305175781</v>
      </c>
      <c r="AA1170" s="2406">
        <v>35.669998168945312</v>
      </c>
      <c r="AB1170" s="2407">
        <v>35.919998168945313</v>
      </c>
      <c r="AC1170" s="771"/>
    </row>
    <row r="1171" spans="1:30" s="32" customFormat="1" ht="12.75" customHeight="1" thickBot="1" x14ac:dyDescent="0.25">
      <c r="A1171" s="777" t="s">
        <v>138</v>
      </c>
      <c r="B1171" s="778"/>
      <c r="C1171" s="779" t="s">
        <v>13</v>
      </c>
      <c r="D1171" s="1379" t="s">
        <v>465</v>
      </c>
      <c r="E1171" s="2405">
        <v>36.189998626708984</v>
      </c>
      <c r="F1171" s="2406">
        <v>36.119998931884766</v>
      </c>
      <c r="G1171" s="2406">
        <v>36.159999847412109</v>
      </c>
      <c r="H1171" s="2406">
        <v>36.159999847412109</v>
      </c>
      <c r="I1171" s="2406">
        <v>36.189998626708984</v>
      </c>
      <c r="J1171" s="2406">
        <v>36.090000152587891</v>
      </c>
      <c r="K1171" s="2406">
        <v>36</v>
      </c>
      <c r="L1171" s="2406">
        <v>36.180000305175781</v>
      </c>
      <c r="M1171" s="2406">
        <v>35.759998321533203</v>
      </c>
      <c r="N1171" s="2406">
        <v>36.299999237060547</v>
      </c>
      <c r="O1171" s="2406">
        <v>36.470001220703125</v>
      </c>
      <c r="P1171" s="2406">
        <v>36.619998931884766</v>
      </c>
      <c r="Q1171" s="2406">
        <v>36</v>
      </c>
      <c r="R1171" s="2406">
        <v>36.110000610351563</v>
      </c>
      <c r="S1171" s="2406">
        <v>36.159999847412109</v>
      </c>
      <c r="T1171" s="2406">
        <v>36.5</v>
      </c>
      <c r="U1171" s="2406">
        <v>36.159999847412109</v>
      </c>
      <c r="V1171" s="2406">
        <v>36.259998321533203</v>
      </c>
      <c r="W1171" s="2406">
        <v>36.209999084472656</v>
      </c>
      <c r="X1171" s="2406">
        <v>36.25</v>
      </c>
      <c r="Y1171" s="2406">
        <v>36.209999084472656</v>
      </c>
      <c r="Z1171" s="2406">
        <v>36.430000305175781</v>
      </c>
      <c r="AA1171" s="2406">
        <v>35.669998168945312</v>
      </c>
      <c r="AB1171" s="2407">
        <v>35.919998168945313</v>
      </c>
      <c r="AC1171" s="780"/>
    </row>
    <row r="1172" spans="1:30" s="661" customFormat="1" ht="10.5" customHeight="1" x14ac:dyDescent="0.2">
      <c r="A1172" s="2706" t="s">
        <v>187</v>
      </c>
      <c r="B1172" s="2709"/>
      <c r="C1172" s="10" t="s">
        <v>483</v>
      </c>
      <c r="D1172" s="1203" t="s">
        <v>479</v>
      </c>
      <c r="E1172" s="2614">
        <v>0.41599740000000002</v>
      </c>
      <c r="F1172" s="2614">
        <v>0.38527335000000001</v>
      </c>
      <c r="G1172" s="2614">
        <v>0.378168</v>
      </c>
      <c r="H1172" s="2614">
        <v>0.38440500000000005</v>
      </c>
      <c r="I1172" s="2614">
        <v>0.40114725000000001</v>
      </c>
      <c r="J1172" s="2614">
        <v>0.45905894999999997</v>
      </c>
      <c r="K1172" s="2614">
        <v>0.59061869999999994</v>
      </c>
      <c r="L1172" s="2614">
        <v>0.71311800000000003</v>
      </c>
      <c r="M1172" s="2614">
        <v>0.74361734999999995</v>
      </c>
      <c r="N1172" s="2614">
        <v>0.77152529999999997</v>
      </c>
      <c r="O1172" s="2614">
        <v>0.74271014999999996</v>
      </c>
      <c r="P1172" s="2614">
        <v>0.70116690000000004</v>
      </c>
      <c r="Q1172" s="2614">
        <v>0.73602584999999998</v>
      </c>
      <c r="R1172" s="2614">
        <v>0.7150143000000001</v>
      </c>
      <c r="S1172" s="2614">
        <v>0.68649524999999989</v>
      </c>
      <c r="T1172" s="2614">
        <v>0.66014444999999999</v>
      </c>
      <c r="U1172" s="2614">
        <v>0.66129630000000006</v>
      </c>
      <c r="V1172" s="2614">
        <v>0.68022990000000005</v>
      </c>
      <c r="W1172" s="2614">
        <v>0.72800385000000001</v>
      </c>
      <c r="X1172" s="2614">
        <v>0.71146005000000001</v>
      </c>
      <c r="Y1172" s="2614">
        <v>0.68274360000000001</v>
      </c>
      <c r="Z1172" s="2614">
        <v>0.65313045000000003</v>
      </c>
      <c r="AA1172" s="2614">
        <v>0.54744795000000002</v>
      </c>
      <c r="AB1172" s="2614">
        <v>0.45329130000000001</v>
      </c>
      <c r="AC1172" s="121">
        <f>SUM(E1172:AB1172)</f>
        <v>14.602089600000003</v>
      </c>
    </row>
    <row r="1173" spans="1:30" s="661" customFormat="1" ht="10.5" customHeight="1" x14ac:dyDescent="0.2">
      <c r="A1173" s="2707"/>
      <c r="B1173" s="2710"/>
      <c r="C1173" s="11" t="s">
        <v>484</v>
      </c>
      <c r="D1173" s="1201" t="s">
        <v>479</v>
      </c>
      <c r="E1173" s="2614">
        <v>2.666895E-2</v>
      </c>
      <c r="F1173" s="2614">
        <v>2.2139249999999999E-2</v>
      </c>
      <c r="G1173" s="2614">
        <v>2.0628299999999999E-2</v>
      </c>
      <c r="H1173" s="2614">
        <v>2.2869E-2</v>
      </c>
      <c r="I1173" s="2614">
        <v>2.32365E-2</v>
      </c>
      <c r="J1173" s="2614">
        <v>2.2926749999999999E-2</v>
      </c>
      <c r="K1173" s="2614">
        <v>2.5289249999999999E-2</v>
      </c>
      <c r="L1173" s="2614">
        <v>3.8070900000000005E-2</v>
      </c>
      <c r="M1173" s="2614">
        <v>4.3466850000000001E-2</v>
      </c>
      <c r="N1173" s="2614">
        <v>0.10600275000000001</v>
      </c>
      <c r="O1173" s="2614">
        <v>9.9739500000000009E-2</v>
      </c>
      <c r="P1173" s="2614">
        <v>7.4567849999999991E-2</v>
      </c>
      <c r="Q1173" s="2614">
        <v>0.13971195</v>
      </c>
      <c r="R1173" s="2614">
        <v>0.1060017</v>
      </c>
      <c r="S1173" s="2614">
        <v>0.11177145000000001</v>
      </c>
      <c r="T1173" s="2614">
        <v>8.0326049999999996E-2</v>
      </c>
      <c r="U1173" s="2614">
        <v>6.6805199999999995E-2</v>
      </c>
      <c r="V1173" s="2614">
        <v>5.0072400000000003E-2</v>
      </c>
      <c r="W1173" s="2614">
        <v>4.9008749999999997E-2</v>
      </c>
      <c r="X1173" s="2614">
        <v>4.5142649999999999E-2</v>
      </c>
      <c r="Y1173" s="2614">
        <v>4.3424850000000001E-2</v>
      </c>
      <c r="Z1173" s="2614">
        <v>4.8428100000000002E-2</v>
      </c>
      <c r="AA1173" s="2614">
        <v>2.8305900000000002E-2</v>
      </c>
      <c r="AB1173" s="2614">
        <v>1.8982949999999998E-2</v>
      </c>
      <c r="AC1173" s="117">
        <f>SUM(E1173:AB1173)</f>
        <v>1.3135878000000003</v>
      </c>
    </row>
    <row r="1174" spans="1:30" s="661" customFormat="1" ht="10.5" customHeight="1" x14ac:dyDescent="0.2">
      <c r="A1174" s="2707"/>
      <c r="B1174" s="2710"/>
      <c r="C1174" s="11" t="s">
        <v>8</v>
      </c>
      <c r="D1174" s="1201" t="s">
        <v>465</v>
      </c>
      <c r="E1174" s="1104">
        <v>0</v>
      </c>
      <c r="F1174" s="1105">
        <v>0</v>
      </c>
      <c r="G1174" s="1105">
        <v>0</v>
      </c>
      <c r="H1174" s="1105">
        <v>0</v>
      </c>
      <c r="I1174" s="1105">
        <v>0</v>
      </c>
      <c r="J1174" s="1105">
        <v>0</v>
      </c>
      <c r="K1174" s="1105">
        <v>0</v>
      </c>
      <c r="L1174" s="1105">
        <v>0</v>
      </c>
      <c r="M1174" s="1105">
        <v>0</v>
      </c>
      <c r="N1174" s="1105">
        <v>0</v>
      </c>
      <c r="O1174" s="1105">
        <v>0</v>
      </c>
      <c r="P1174" s="1105">
        <v>0</v>
      </c>
      <c r="Q1174" s="1105">
        <v>0</v>
      </c>
      <c r="R1174" s="1105">
        <v>0</v>
      </c>
      <c r="S1174" s="1105">
        <v>0</v>
      </c>
      <c r="T1174" s="1105">
        <v>0</v>
      </c>
      <c r="U1174" s="1105">
        <v>0</v>
      </c>
      <c r="V1174" s="1105">
        <v>0</v>
      </c>
      <c r="W1174" s="1105">
        <v>0</v>
      </c>
      <c r="X1174" s="1105">
        <v>0</v>
      </c>
      <c r="Y1174" s="1105">
        <v>0</v>
      </c>
      <c r="Z1174" s="1105">
        <v>0</v>
      </c>
      <c r="AA1174" s="1105">
        <v>0</v>
      </c>
      <c r="AB1174" s="1106">
        <v>0</v>
      </c>
      <c r="AC1174" s="118"/>
      <c r="AD1174" s="120">
        <f>MAX(E1174:AB1174)</f>
        <v>0</v>
      </c>
    </row>
    <row r="1175" spans="1:30" s="661" customFormat="1" ht="10.5" customHeight="1" thickBot="1" x14ac:dyDescent="0.25">
      <c r="A1175" s="2708"/>
      <c r="B1175" s="2711"/>
      <c r="C1175" s="46" t="s">
        <v>16</v>
      </c>
      <c r="D1175" s="1224"/>
      <c r="E1175" s="490">
        <f t="shared" ref="E1175:AC1175" si="317">E1173/E1172</f>
        <v>6.4108453562450152E-2</v>
      </c>
      <c r="F1175" s="490">
        <f t="shared" si="317"/>
        <v>5.746374619474718E-2</v>
      </c>
      <c r="G1175" s="490">
        <f t="shared" si="317"/>
        <v>5.4547978676143929E-2</v>
      </c>
      <c r="H1175" s="466">
        <f t="shared" si="317"/>
        <v>5.9491942092324494E-2</v>
      </c>
      <c r="I1175" s="490">
        <f t="shared" si="317"/>
        <v>5.7925113533746027E-2</v>
      </c>
      <c r="J1175" s="490">
        <f t="shared" si="317"/>
        <v>4.9942932165901573E-2</v>
      </c>
      <c r="K1175" s="490">
        <f t="shared" si="317"/>
        <v>4.2818234505612507E-2</v>
      </c>
      <c r="L1175" s="490">
        <f t="shared" si="317"/>
        <v>5.338653630955887E-2</v>
      </c>
      <c r="M1175" s="490">
        <f t="shared" si="317"/>
        <v>5.8453248838263396E-2</v>
      </c>
      <c r="N1175" s="466">
        <f t="shared" si="317"/>
        <v>0.1373937445732499</v>
      </c>
      <c r="O1175" s="490">
        <f t="shared" si="317"/>
        <v>0.13429128442636742</v>
      </c>
      <c r="P1175" s="490">
        <f t="shared" si="317"/>
        <v>0.10634821752139183</v>
      </c>
      <c r="Q1175" s="490">
        <f t="shared" si="317"/>
        <v>0.18981935213280893</v>
      </c>
      <c r="R1175" s="490">
        <f t="shared" si="317"/>
        <v>0.14825116085090884</v>
      </c>
      <c r="S1175" s="490">
        <f t="shared" si="317"/>
        <v>0.16281460068369014</v>
      </c>
      <c r="T1175" s="490">
        <f t="shared" si="317"/>
        <v>0.12167950514466946</v>
      </c>
      <c r="U1175" s="490">
        <f t="shared" si="317"/>
        <v>0.10102158442441005</v>
      </c>
      <c r="V1175" s="466">
        <f t="shared" si="317"/>
        <v>7.3610995341427954E-2</v>
      </c>
      <c r="W1175" s="490">
        <f t="shared" si="317"/>
        <v>6.7319355522639054E-2</v>
      </c>
      <c r="X1175" s="490">
        <f t="shared" si="317"/>
        <v>6.3450716593292905E-2</v>
      </c>
      <c r="Y1175" s="490">
        <f t="shared" si="317"/>
        <v>6.3603452306253763E-2</v>
      </c>
      <c r="Z1175" s="490">
        <f t="shared" si="317"/>
        <v>7.4147668356298504E-2</v>
      </c>
      <c r="AA1175" s="490">
        <f t="shared" si="317"/>
        <v>5.1705189507057249E-2</v>
      </c>
      <c r="AB1175" s="490">
        <f t="shared" si="317"/>
        <v>4.1878037368023605E-2</v>
      </c>
      <c r="AC1175" s="316">
        <f t="shared" si="317"/>
        <v>8.9958891910922129E-2</v>
      </c>
    </row>
    <row r="1176" spans="1:30" s="661" customFormat="1" ht="10.5" customHeight="1" x14ac:dyDescent="0.2">
      <c r="A1176" s="2715" t="s">
        <v>188</v>
      </c>
      <c r="B1176" s="2709"/>
      <c r="C1176" s="10" t="s">
        <v>483</v>
      </c>
      <c r="D1176" s="1203" t="s">
        <v>479</v>
      </c>
      <c r="E1176" s="2614">
        <v>0.12659429999999999</v>
      </c>
      <c r="F1176" s="2614">
        <v>0.12335400000000001</v>
      </c>
      <c r="G1176" s="2614">
        <v>0.12181154999999999</v>
      </c>
      <c r="H1176" s="2614">
        <v>0.12890010000000002</v>
      </c>
      <c r="I1176" s="2614">
        <v>0.12719805000000001</v>
      </c>
      <c r="J1176" s="2614">
        <v>0.12849270000000002</v>
      </c>
      <c r="K1176" s="2614">
        <v>0.13689375000000001</v>
      </c>
      <c r="L1176" s="2614">
        <v>0.15907605</v>
      </c>
      <c r="M1176" s="2614">
        <v>0.16502324999999998</v>
      </c>
      <c r="N1176" s="2614">
        <v>0.15919259999999999</v>
      </c>
      <c r="O1176" s="2614">
        <v>0.1741866</v>
      </c>
      <c r="P1176" s="2614">
        <v>0.18791115</v>
      </c>
      <c r="Q1176" s="2614">
        <v>0.17459400000000003</v>
      </c>
      <c r="R1176" s="2614">
        <v>0.16989420000000002</v>
      </c>
      <c r="S1176" s="2614">
        <v>0.16595985000000002</v>
      </c>
      <c r="T1176" s="2614">
        <v>0.19584390000000002</v>
      </c>
      <c r="U1176" s="2614">
        <v>0.20380815000000002</v>
      </c>
      <c r="V1176" s="2614">
        <v>0.18576285000000001</v>
      </c>
      <c r="W1176" s="2614">
        <v>0.2079462</v>
      </c>
      <c r="X1176" s="2614">
        <v>0.18836370000000002</v>
      </c>
      <c r="Y1176" s="2614">
        <v>0.15926294999999999</v>
      </c>
      <c r="Z1176" s="2614">
        <v>0.15386700000000003</v>
      </c>
      <c r="AA1176" s="2614">
        <v>0.14637420000000001</v>
      </c>
      <c r="AB1176" s="2614">
        <v>0.14069265</v>
      </c>
      <c r="AC1176" s="121">
        <f>SUM(E1176:AB1176)</f>
        <v>3.8310037499999998</v>
      </c>
    </row>
    <row r="1177" spans="1:30" s="661" customFormat="1" ht="10.5" customHeight="1" x14ac:dyDescent="0.2">
      <c r="A1177" s="2716"/>
      <c r="B1177" s="2710"/>
      <c r="C1177" s="11" t="s">
        <v>484</v>
      </c>
      <c r="D1177" s="1201" t="s">
        <v>479</v>
      </c>
      <c r="E1177" s="2614">
        <v>0.20044920000000002</v>
      </c>
      <c r="F1177" s="2614">
        <v>0.19924380000000003</v>
      </c>
      <c r="G1177" s="2614">
        <v>0.20044395000000001</v>
      </c>
      <c r="H1177" s="2614">
        <v>0.21840630000000003</v>
      </c>
      <c r="I1177" s="2614">
        <v>0.21402570000000001</v>
      </c>
      <c r="J1177" s="2614">
        <v>0.19948109999999999</v>
      </c>
      <c r="K1177" s="2614">
        <v>0.20738234999999999</v>
      </c>
      <c r="L1177" s="2614">
        <v>0.21838215</v>
      </c>
      <c r="M1177" s="2614">
        <v>0.2042397</v>
      </c>
      <c r="N1177" s="2614">
        <v>0.21743504999999999</v>
      </c>
      <c r="O1177" s="2614">
        <v>0.22368360000000001</v>
      </c>
      <c r="P1177" s="2614">
        <v>0.22750770000000001</v>
      </c>
      <c r="Q1177" s="2614">
        <v>0.23805810000000002</v>
      </c>
      <c r="R1177" s="2614">
        <v>0.22694070000000002</v>
      </c>
      <c r="S1177" s="2614">
        <v>0.2172576</v>
      </c>
      <c r="T1177" s="2614">
        <v>0.21086940000000001</v>
      </c>
      <c r="U1177" s="2614">
        <v>0.22098930000000003</v>
      </c>
      <c r="V1177" s="2614">
        <v>0.20879040000000001</v>
      </c>
      <c r="W1177" s="2614">
        <v>0.22459710000000002</v>
      </c>
      <c r="X1177" s="2614">
        <v>0.22470209999999999</v>
      </c>
      <c r="Y1177" s="2614">
        <v>0.20863709999999999</v>
      </c>
      <c r="Z1177" s="2614">
        <v>0.20873160000000002</v>
      </c>
      <c r="AA1177" s="2614">
        <v>0.20471640000000002</v>
      </c>
      <c r="AB1177" s="2614">
        <v>0.21226695000000001</v>
      </c>
      <c r="AC1177" s="117">
        <f>SUM(E1177:AB1177)</f>
        <v>5.1372373500000004</v>
      </c>
    </row>
    <row r="1178" spans="1:30" s="661" customFormat="1" ht="10.5" customHeight="1" x14ac:dyDescent="0.2">
      <c r="A1178" s="2716"/>
      <c r="B1178" s="2710"/>
      <c r="C1178" s="11" t="s">
        <v>8</v>
      </c>
      <c r="D1178" s="1201" t="s">
        <v>465</v>
      </c>
      <c r="E1178" s="1107">
        <v>3</v>
      </c>
      <c r="F1178" s="1108">
        <v>3</v>
      </c>
      <c r="G1178" s="1108">
        <v>3</v>
      </c>
      <c r="H1178" s="1108">
        <v>3</v>
      </c>
      <c r="I1178" s="1108">
        <v>3</v>
      </c>
      <c r="J1178" s="1108">
        <v>3</v>
      </c>
      <c r="K1178" s="1108">
        <v>3</v>
      </c>
      <c r="L1178" s="1108">
        <v>4</v>
      </c>
      <c r="M1178" s="1108">
        <v>4</v>
      </c>
      <c r="N1178" s="1108">
        <v>4</v>
      </c>
      <c r="O1178" s="1108">
        <v>4</v>
      </c>
      <c r="P1178" s="1108">
        <v>4</v>
      </c>
      <c r="Q1178" s="1108">
        <v>4</v>
      </c>
      <c r="R1178" s="1108">
        <v>4</v>
      </c>
      <c r="S1178" s="1108">
        <v>4</v>
      </c>
      <c r="T1178" s="1108">
        <v>4</v>
      </c>
      <c r="U1178" s="1108">
        <v>4</v>
      </c>
      <c r="V1178" s="1108">
        <v>4</v>
      </c>
      <c r="W1178" s="1108">
        <v>4</v>
      </c>
      <c r="X1178" s="1108">
        <v>4</v>
      </c>
      <c r="Y1178" s="1108">
        <v>4</v>
      </c>
      <c r="Z1178" s="1108">
        <v>4</v>
      </c>
      <c r="AA1178" s="1108">
        <v>4</v>
      </c>
      <c r="AB1178" s="1109">
        <v>4</v>
      </c>
      <c r="AC1178" s="118"/>
    </row>
    <row r="1179" spans="1:30" s="661" customFormat="1" ht="10.5" customHeight="1" thickBot="1" x14ac:dyDescent="0.25">
      <c r="A1179" s="2728"/>
      <c r="B1179" s="2729"/>
      <c r="C1179" s="45" t="s">
        <v>16</v>
      </c>
      <c r="D1179" s="45"/>
      <c r="E1179" s="175">
        <f t="shared" ref="E1179:AC1179" si="318">E1177/E1176</f>
        <v>1.5833983046630065</v>
      </c>
      <c r="F1179" s="175">
        <f t="shared" si="318"/>
        <v>1.6152196118488256</v>
      </c>
      <c r="G1179" s="175">
        <f t="shared" si="318"/>
        <v>1.6455249933195992</v>
      </c>
      <c r="H1179" s="444">
        <f t="shared" si="318"/>
        <v>1.694384255714309</v>
      </c>
      <c r="I1179" s="175">
        <f t="shared" si="318"/>
        <v>1.6826177759800562</v>
      </c>
      <c r="J1179" s="175">
        <f t="shared" si="318"/>
        <v>1.5524702959779035</v>
      </c>
      <c r="K1179" s="175">
        <f t="shared" si="318"/>
        <v>1.5149146692233939</v>
      </c>
      <c r="L1179" s="175">
        <f t="shared" si="318"/>
        <v>1.3728160210163629</v>
      </c>
      <c r="M1179" s="175">
        <f t="shared" si="318"/>
        <v>1.2376419686316928</v>
      </c>
      <c r="N1179" s="444">
        <f t="shared" si="318"/>
        <v>1.3658615413027992</v>
      </c>
      <c r="O1179" s="175">
        <f t="shared" si="318"/>
        <v>1.2841607793021967</v>
      </c>
      <c r="P1179" s="175">
        <f t="shared" si="318"/>
        <v>1.2107195342053945</v>
      </c>
      <c r="Q1179" s="175">
        <f t="shared" si="318"/>
        <v>1.3634953091171518</v>
      </c>
      <c r="R1179" s="175">
        <f t="shared" si="318"/>
        <v>1.3357766186250031</v>
      </c>
      <c r="S1179" s="175">
        <f t="shared" si="318"/>
        <v>1.3090973509556678</v>
      </c>
      <c r="T1179" s="175">
        <f t="shared" si="318"/>
        <v>1.076721817733409</v>
      </c>
      <c r="U1179" s="175">
        <f t="shared" si="318"/>
        <v>1.084300603287945</v>
      </c>
      <c r="V1179" s="444">
        <f t="shared" si="318"/>
        <v>1.1239620839150561</v>
      </c>
      <c r="W1179" s="175">
        <f t="shared" si="318"/>
        <v>1.0800731150653391</v>
      </c>
      <c r="X1179" s="175">
        <f t="shared" si="318"/>
        <v>1.1929161510418407</v>
      </c>
      <c r="Y1179" s="175">
        <f t="shared" si="318"/>
        <v>1.3100165481048796</v>
      </c>
      <c r="Z1179" s="175">
        <f t="shared" si="318"/>
        <v>1.3565715845502933</v>
      </c>
      <c r="AA1179" s="175">
        <f t="shared" si="318"/>
        <v>1.3985825370864537</v>
      </c>
      <c r="AB1179" s="175">
        <f t="shared" si="318"/>
        <v>1.5087280678841433</v>
      </c>
      <c r="AC1179" s="123">
        <f t="shared" si="318"/>
        <v>1.3409638009359821</v>
      </c>
    </row>
    <row r="1180" spans="1:30" s="661" customFormat="1" ht="10.5" customHeight="1" x14ac:dyDescent="0.2">
      <c r="A1180" s="2733" t="s">
        <v>141</v>
      </c>
      <c r="B1180" s="2734"/>
      <c r="C1180" s="12" t="s">
        <v>483</v>
      </c>
      <c r="D1180" s="12"/>
      <c r="E1180" s="225">
        <f>E1172+E1176</f>
        <v>0.54259170000000001</v>
      </c>
      <c r="F1180" s="225">
        <f t="shared" ref="F1180:AC1181" si="319">F1172+F1176</f>
        <v>0.50862735000000003</v>
      </c>
      <c r="G1180" s="225">
        <f t="shared" si="319"/>
        <v>0.49997954999999999</v>
      </c>
      <c r="H1180" s="447">
        <f t="shared" si="319"/>
        <v>0.51330510000000007</v>
      </c>
      <c r="I1180" s="225">
        <f t="shared" si="319"/>
        <v>0.52834530000000002</v>
      </c>
      <c r="J1180" s="225">
        <f t="shared" si="319"/>
        <v>0.58755164999999998</v>
      </c>
      <c r="K1180" s="225">
        <f t="shared" si="319"/>
        <v>0.72751244999999998</v>
      </c>
      <c r="L1180" s="225">
        <f t="shared" si="319"/>
        <v>0.87219405000000005</v>
      </c>
      <c r="M1180" s="225">
        <f t="shared" si="319"/>
        <v>0.90864059999999991</v>
      </c>
      <c r="N1180" s="447">
        <f t="shared" si="319"/>
        <v>0.93071789999999999</v>
      </c>
      <c r="O1180" s="225">
        <f t="shared" si="319"/>
        <v>0.91689674999999993</v>
      </c>
      <c r="P1180" s="225">
        <f t="shared" si="319"/>
        <v>0.88907805000000006</v>
      </c>
      <c r="Q1180" s="225">
        <f t="shared" si="319"/>
        <v>0.91061985000000001</v>
      </c>
      <c r="R1180" s="225">
        <f t="shared" si="319"/>
        <v>0.8849085000000001</v>
      </c>
      <c r="S1180" s="225">
        <f t="shared" si="319"/>
        <v>0.85245509999999991</v>
      </c>
      <c r="T1180" s="225">
        <f t="shared" si="319"/>
        <v>0.85598835000000006</v>
      </c>
      <c r="U1180" s="225">
        <f t="shared" si="319"/>
        <v>0.86510445000000002</v>
      </c>
      <c r="V1180" s="447">
        <f t="shared" si="319"/>
        <v>0.86599275000000009</v>
      </c>
      <c r="W1180" s="225">
        <f t="shared" si="319"/>
        <v>0.93595004999999998</v>
      </c>
      <c r="X1180" s="225">
        <f t="shared" si="319"/>
        <v>0.89982375000000003</v>
      </c>
      <c r="Y1180" s="225">
        <f t="shared" si="319"/>
        <v>0.84200655000000002</v>
      </c>
      <c r="Z1180" s="225">
        <f t="shared" si="319"/>
        <v>0.80699745000000012</v>
      </c>
      <c r="AA1180" s="225">
        <f t="shared" si="319"/>
        <v>0.69382215000000003</v>
      </c>
      <c r="AB1180" s="225">
        <f t="shared" si="319"/>
        <v>0.59398395000000004</v>
      </c>
      <c r="AC1180" s="124">
        <f t="shared" si="319"/>
        <v>18.433093350000004</v>
      </c>
    </row>
    <row r="1181" spans="1:30" s="661" customFormat="1" ht="10.5" customHeight="1" thickBot="1" x14ac:dyDescent="0.25">
      <c r="A1181" s="2735"/>
      <c r="B1181" s="2736"/>
      <c r="C1181" s="9" t="s">
        <v>484</v>
      </c>
      <c r="D1181" s="9"/>
      <c r="E1181" s="278">
        <f>E1173+E1177</f>
        <v>0.22711815000000002</v>
      </c>
      <c r="F1181" s="278">
        <f t="shared" si="319"/>
        <v>0.22138305000000003</v>
      </c>
      <c r="G1181" s="278">
        <f t="shared" si="319"/>
        <v>0.22107225</v>
      </c>
      <c r="H1181" s="462">
        <f t="shared" si="319"/>
        <v>0.24127530000000003</v>
      </c>
      <c r="I1181" s="278">
        <f t="shared" si="319"/>
        <v>0.23726220000000001</v>
      </c>
      <c r="J1181" s="278">
        <f t="shared" si="319"/>
        <v>0.22240784999999999</v>
      </c>
      <c r="K1181" s="278">
        <f t="shared" si="319"/>
        <v>0.23267159999999998</v>
      </c>
      <c r="L1181" s="278">
        <f t="shared" si="319"/>
        <v>0.25645305000000002</v>
      </c>
      <c r="M1181" s="278">
        <f t="shared" si="319"/>
        <v>0.24770655</v>
      </c>
      <c r="N1181" s="462">
        <f t="shared" si="319"/>
        <v>0.3234378</v>
      </c>
      <c r="O1181" s="278">
        <f t="shared" si="319"/>
        <v>0.32342310000000002</v>
      </c>
      <c r="P1181" s="278">
        <f t="shared" si="319"/>
        <v>0.30207554999999997</v>
      </c>
      <c r="Q1181" s="278">
        <f t="shared" si="319"/>
        <v>0.37777005000000002</v>
      </c>
      <c r="R1181" s="278">
        <f t="shared" si="319"/>
        <v>0.33294240000000003</v>
      </c>
      <c r="S1181" s="278">
        <f t="shared" si="319"/>
        <v>0.32902904999999999</v>
      </c>
      <c r="T1181" s="278">
        <f t="shared" si="319"/>
        <v>0.29119545000000002</v>
      </c>
      <c r="U1181" s="278">
        <f t="shared" si="319"/>
        <v>0.28779450000000001</v>
      </c>
      <c r="V1181" s="462">
        <f t="shared" si="319"/>
        <v>0.2588628</v>
      </c>
      <c r="W1181" s="278">
        <f t="shared" si="319"/>
        <v>0.27360585000000004</v>
      </c>
      <c r="X1181" s="278">
        <f t="shared" si="319"/>
        <v>0.26984474999999997</v>
      </c>
      <c r="Y1181" s="278">
        <f t="shared" si="319"/>
        <v>0.25206194999999998</v>
      </c>
      <c r="Z1181" s="278">
        <f t="shared" si="319"/>
        <v>0.25715969999999999</v>
      </c>
      <c r="AA1181" s="278">
        <f t="shared" si="319"/>
        <v>0.23302230000000002</v>
      </c>
      <c r="AB1181" s="278">
        <f t="shared" si="319"/>
        <v>0.23124990000000001</v>
      </c>
      <c r="AC1181" s="122">
        <f t="shared" si="319"/>
        <v>6.4508251500000009</v>
      </c>
    </row>
    <row r="1182" spans="1:30" s="661" customFormat="1" ht="10.5" customHeight="1" x14ac:dyDescent="0.2">
      <c r="A1182" s="2737" t="s">
        <v>142</v>
      </c>
      <c r="B1182" s="2738"/>
      <c r="C1182" s="7" t="s">
        <v>483</v>
      </c>
      <c r="D1182" s="7"/>
      <c r="E1182" s="226">
        <f>E1150+E1154-E1180</f>
        <v>0</v>
      </c>
      <c r="F1182" s="226">
        <f t="shared" ref="F1182:AC1183" si="320">F1150+F1154-F1180</f>
        <v>0</v>
      </c>
      <c r="G1182" s="226">
        <f t="shared" si="320"/>
        <v>0</v>
      </c>
      <c r="H1182" s="446">
        <f t="shared" si="320"/>
        <v>0</v>
      </c>
      <c r="I1182" s="226">
        <f t="shared" si="320"/>
        <v>0</v>
      </c>
      <c r="J1182" s="226">
        <f t="shared" si="320"/>
        <v>0</v>
      </c>
      <c r="K1182" s="226">
        <f t="shared" si="320"/>
        <v>0</v>
      </c>
      <c r="L1182" s="226">
        <f t="shared" si="320"/>
        <v>0</v>
      </c>
      <c r="M1182" s="226">
        <f t="shared" si="320"/>
        <v>0</v>
      </c>
      <c r="N1182" s="446">
        <f t="shared" si="320"/>
        <v>0</v>
      </c>
      <c r="O1182" s="226">
        <f t="shared" si="320"/>
        <v>0</v>
      </c>
      <c r="P1182" s="226">
        <f t="shared" si="320"/>
        <v>0</v>
      </c>
      <c r="Q1182" s="226">
        <f t="shared" si="320"/>
        <v>0</v>
      </c>
      <c r="R1182" s="226">
        <f t="shared" si="320"/>
        <v>0</v>
      </c>
      <c r="S1182" s="226">
        <f t="shared" si="320"/>
        <v>0</v>
      </c>
      <c r="T1182" s="226">
        <f t="shared" si="320"/>
        <v>0</v>
      </c>
      <c r="U1182" s="226">
        <f t="shared" si="320"/>
        <v>0</v>
      </c>
      <c r="V1182" s="446">
        <f t="shared" si="320"/>
        <v>0</v>
      </c>
      <c r="W1182" s="226">
        <f t="shared" si="320"/>
        <v>0</v>
      </c>
      <c r="X1182" s="226">
        <f t="shared" si="320"/>
        <v>0</v>
      </c>
      <c r="Y1182" s="226">
        <f t="shared" si="320"/>
        <v>0</v>
      </c>
      <c r="Z1182" s="226">
        <f t="shared" si="320"/>
        <v>0</v>
      </c>
      <c r="AA1182" s="226">
        <f t="shared" si="320"/>
        <v>0</v>
      </c>
      <c r="AB1182" s="226">
        <f t="shared" si="320"/>
        <v>0</v>
      </c>
      <c r="AC1182" s="121">
        <f t="shared" si="320"/>
        <v>0</v>
      </c>
    </row>
    <row r="1183" spans="1:30" s="661" customFormat="1" ht="10.5" customHeight="1" thickBot="1" x14ac:dyDescent="0.25">
      <c r="A1183" s="2735"/>
      <c r="B1183" s="2736"/>
      <c r="C1183" s="9" t="s">
        <v>484</v>
      </c>
      <c r="D1183" s="9"/>
      <c r="E1183" s="225">
        <f>E1151+E1155-E1181</f>
        <v>0</v>
      </c>
      <c r="F1183" s="225">
        <f t="shared" si="320"/>
        <v>0</v>
      </c>
      <c r="G1183" s="225">
        <f t="shared" si="320"/>
        <v>0</v>
      </c>
      <c r="H1183" s="447">
        <f t="shared" si="320"/>
        <v>0</v>
      </c>
      <c r="I1183" s="225">
        <f t="shared" si="320"/>
        <v>0</v>
      </c>
      <c r="J1183" s="225">
        <f t="shared" si="320"/>
        <v>0</v>
      </c>
      <c r="K1183" s="225">
        <f t="shared" si="320"/>
        <v>0</v>
      </c>
      <c r="L1183" s="225">
        <f t="shared" si="320"/>
        <v>0</v>
      </c>
      <c r="M1183" s="225">
        <f t="shared" si="320"/>
        <v>0</v>
      </c>
      <c r="N1183" s="447">
        <f t="shared" si="320"/>
        <v>0</v>
      </c>
      <c r="O1183" s="225">
        <f t="shared" si="320"/>
        <v>0</v>
      </c>
      <c r="P1183" s="225">
        <f t="shared" si="320"/>
        <v>0</v>
      </c>
      <c r="Q1183" s="225">
        <f t="shared" si="320"/>
        <v>0</v>
      </c>
      <c r="R1183" s="225">
        <f t="shared" si="320"/>
        <v>0</v>
      </c>
      <c r="S1183" s="225">
        <f t="shared" si="320"/>
        <v>0</v>
      </c>
      <c r="T1183" s="225">
        <f t="shared" si="320"/>
        <v>0</v>
      </c>
      <c r="U1183" s="225">
        <f t="shared" si="320"/>
        <v>0</v>
      </c>
      <c r="V1183" s="447">
        <f t="shared" si="320"/>
        <v>0</v>
      </c>
      <c r="W1183" s="225">
        <f t="shared" si="320"/>
        <v>0</v>
      </c>
      <c r="X1183" s="225">
        <f t="shared" si="320"/>
        <v>0</v>
      </c>
      <c r="Y1183" s="225">
        <f t="shared" si="320"/>
        <v>0</v>
      </c>
      <c r="Z1183" s="225">
        <f t="shared" si="320"/>
        <v>0</v>
      </c>
      <c r="AA1183" s="225">
        <f t="shared" si="320"/>
        <v>0</v>
      </c>
      <c r="AB1183" s="225">
        <f t="shared" si="320"/>
        <v>0</v>
      </c>
      <c r="AC1183" s="122">
        <f t="shared" si="320"/>
        <v>0</v>
      </c>
    </row>
    <row r="1184" spans="1:30" s="13" customFormat="1" ht="10.5" customHeight="1" thickBot="1" x14ac:dyDescent="0.25">
      <c r="A1184" s="23" t="s">
        <v>143</v>
      </c>
      <c r="B1184" s="24"/>
      <c r="C1184" s="25"/>
      <c r="D1184" s="25"/>
      <c r="E1184" s="146">
        <v>1</v>
      </c>
      <c r="F1184" s="146">
        <v>2</v>
      </c>
      <c r="G1184" s="146">
        <v>3</v>
      </c>
      <c r="H1184" s="788">
        <v>4</v>
      </c>
      <c r="I1184" s="146">
        <v>5</v>
      </c>
      <c r="J1184" s="146">
        <v>6</v>
      </c>
      <c r="K1184" s="146">
        <v>7</v>
      </c>
      <c r="L1184" s="146">
        <v>8</v>
      </c>
      <c r="M1184" s="146">
        <v>9</v>
      </c>
      <c r="N1184" s="788">
        <v>10</v>
      </c>
      <c r="O1184" s="146">
        <v>11</v>
      </c>
      <c r="P1184" s="146">
        <v>12</v>
      </c>
      <c r="Q1184" s="146">
        <v>13</v>
      </c>
      <c r="R1184" s="146">
        <v>14</v>
      </c>
      <c r="S1184" s="146">
        <v>15</v>
      </c>
      <c r="T1184" s="146">
        <v>16</v>
      </c>
      <c r="U1184" s="146">
        <v>17</v>
      </c>
      <c r="V1184" s="788">
        <v>18</v>
      </c>
      <c r="W1184" s="146">
        <v>19</v>
      </c>
      <c r="X1184" s="146">
        <v>20</v>
      </c>
      <c r="Y1184" s="146">
        <v>21</v>
      </c>
      <c r="Z1184" s="146">
        <v>22</v>
      </c>
      <c r="AA1184" s="146">
        <v>23</v>
      </c>
      <c r="AB1184" s="146">
        <v>24</v>
      </c>
      <c r="AC1184" s="346"/>
    </row>
    <row r="1185" spans="1:30" s="32" customFormat="1" ht="12" customHeight="1" x14ac:dyDescent="0.2">
      <c r="A1185" s="770" t="s">
        <v>144</v>
      </c>
      <c r="B1185" s="425"/>
      <c r="C1185" s="427" t="s">
        <v>13</v>
      </c>
      <c r="D1185" s="1199" t="s">
        <v>465</v>
      </c>
      <c r="E1185" s="1098">
        <v>10.510000228881836</v>
      </c>
      <c r="F1185" s="1099">
        <v>10.5</v>
      </c>
      <c r="G1185" s="1099">
        <v>10.510000228881836</v>
      </c>
      <c r="H1185" s="1099">
        <v>10.510000228881836</v>
      </c>
      <c r="I1185" s="1099">
        <v>10.510000228881836</v>
      </c>
      <c r="J1185" s="1099">
        <v>10.510000228881836</v>
      </c>
      <c r="K1185" s="1099">
        <v>10.460000038146973</v>
      </c>
      <c r="L1185" s="1099">
        <v>10.539999961853027</v>
      </c>
      <c r="M1185" s="1099">
        <v>10.359999656677246</v>
      </c>
      <c r="N1185" s="1099">
        <v>10.5</v>
      </c>
      <c r="O1185" s="1099">
        <v>10.560000419616699</v>
      </c>
      <c r="P1185" s="1099">
        <v>10.659999847412109</v>
      </c>
      <c r="Q1185" s="1099">
        <v>10.489999771118164</v>
      </c>
      <c r="R1185" s="1099">
        <v>10.420000076293945</v>
      </c>
      <c r="S1185" s="1099">
        <v>10.439999580383301</v>
      </c>
      <c r="T1185" s="1099">
        <v>10.470000267028809</v>
      </c>
      <c r="U1185" s="1099">
        <v>10.539999961853027</v>
      </c>
      <c r="V1185" s="1099">
        <v>10.520000457763672</v>
      </c>
      <c r="W1185" s="1099">
        <v>10.539999961853027</v>
      </c>
      <c r="X1185" s="1099">
        <v>10.550000190734863</v>
      </c>
      <c r="Y1185" s="1099">
        <v>10.550000190734863</v>
      </c>
      <c r="Z1185" s="1099">
        <v>10.609999656677246</v>
      </c>
      <c r="AA1185" s="1099">
        <v>10.390000343322754</v>
      </c>
      <c r="AB1185" s="1100">
        <v>10.460000038146973</v>
      </c>
      <c r="AC1185" s="771"/>
    </row>
    <row r="1186" spans="1:30" s="32" customFormat="1" ht="12" customHeight="1" thickBot="1" x14ac:dyDescent="0.25">
      <c r="A1186" s="777" t="s">
        <v>145</v>
      </c>
      <c r="B1186" s="778"/>
      <c r="C1186" s="779" t="s">
        <v>13</v>
      </c>
      <c r="D1186" s="1379" t="s">
        <v>465</v>
      </c>
      <c r="E1186" s="1098">
        <v>10.560000419616699</v>
      </c>
      <c r="F1186" s="1099">
        <v>10.529999732971191</v>
      </c>
      <c r="G1186" s="1099">
        <v>10.550000190734863</v>
      </c>
      <c r="H1186" s="1099">
        <v>10.560000419616699</v>
      </c>
      <c r="I1186" s="1099">
        <v>10.560000419616699</v>
      </c>
      <c r="J1186" s="1099">
        <v>10.529999732971191</v>
      </c>
      <c r="K1186" s="1099">
        <v>10.5</v>
      </c>
      <c r="L1186" s="1099">
        <v>10.550000190734863</v>
      </c>
      <c r="M1186" s="1099">
        <v>10.359999656677246</v>
      </c>
      <c r="N1186" s="1099">
        <v>10.5</v>
      </c>
      <c r="O1186" s="1099">
        <v>10.560000419616699</v>
      </c>
      <c r="P1186" s="1099">
        <v>10.659999847412109</v>
      </c>
      <c r="Q1186" s="1099">
        <v>10.470000267028809</v>
      </c>
      <c r="R1186" s="1099">
        <v>10.470000267028809</v>
      </c>
      <c r="S1186" s="1099">
        <v>10.470000267028809</v>
      </c>
      <c r="T1186" s="1099">
        <v>10.609999656677246</v>
      </c>
      <c r="U1186" s="1099">
        <v>10.529999732971191</v>
      </c>
      <c r="V1186" s="1099">
        <v>10.560000419616699</v>
      </c>
      <c r="W1186" s="1099">
        <v>10.560000419616699</v>
      </c>
      <c r="X1186" s="1099">
        <v>10.560000419616699</v>
      </c>
      <c r="Y1186" s="1099">
        <v>10.550000190734863</v>
      </c>
      <c r="Z1186" s="1099">
        <v>10.609999656677246</v>
      </c>
      <c r="AA1186" s="1099">
        <v>10.399999618530273</v>
      </c>
      <c r="AB1186" s="1100">
        <v>10.479999542236328</v>
      </c>
      <c r="AC1186" s="780"/>
    </row>
    <row r="1187" spans="1:30" s="4" customFormat="1" ht="12" x14ac:dyDescent="0.2">
      <c r="A1187" s="2857" t="s">
        <v>122</v>
      </c>
      <c r="B1187" s="2709" t="s">
        <v>64</v>
      </c>
      <c r="C1187" s="10" t="s">
        <v>483</v>
      </c>
      <c r="D1187" s="1203" t="s">
        <v>479</v>
      </c>
      <c r="E1187" s="2614">
        <v>6.1352000000000004E-2</v>
      </c>
      <c r="F1187" s="2614">
        <v>6.2862000000000001E-2</v>
      </c>
      <c r="G1187" s="2614">
        <v>6.0696800000000002E-2</v>
      </c>
      <c r="H1187" s="2614">
        <v>6.0158400000000001E-2</v>
      </c>
      <c r="I1187" s="2614">
        <v>6.1777600000000002E-2</v>
      </c>
      <c r="J1187" s="2614">
        <v>6.49372E-2</v>
      </c>
      <c r="K1187" s="2614">
        <v>6.4488799999999999E-2</v>
      </c>
      <c r="L1187" s="2614">
        <v>6.3296400000000003E-2</v>
      </c>
      <c r="M1187" s="2614">
        <v>8.0886400000000011E-2</v>
      </c>
      <c r="N1187" s="2614">
        <v>8.132120000000001E-2</v>
      </c>
      <c r="O1187" s="2614">
        <v>7.4616799999999997E-2</v>
      </c>
      <c r="P1187" s="2614">
        <v>8.6237999999999995E-2</v>
      </c>
      <c r="Q1187" s="2614">
        <v>6.5981999999999999E-2</v>
      </c>
      <c r="R1187" s="2614">
        <v>8.7790800000000002E-2</v>
      </c>
      <c r="S1187" s="2614">
        <v>8.3960400000000004E-2</v>
      </c>
      <c r="T1187" s="2614">
        <v>7.3529600000000001E-2</v>
      </c>
      <c r="U1187" s="2614">
        <v>7.0088000000000011E-2</v>
      </c>
      <c r="V1187" s="2614">
        <v>6.7926E-2</v>
      </c>
      <c r="W1187" s="2614">
        <v>7.0308800000000005E-2</v>
      </c>
      <c r="X1187" s="2614">
        <v>6.3270000000000007E-2</v>
      </c>
      <c r="Y1187" s="2614">
        <v>6.8501199999999998E-2</v>
      </c>
      <c r="Z1187" s="2614">
        <v>6.1236400000000003E-2</v>
      </c>
      <c r="AA1187" s="2614">
        <v>6.3263200000000006E-2</v>
      </c>
      <c r="AB1187" s="2614">
        <v>6.6030800000000001E-2</v>
      </c>
      <c r="AC1187" s="121">
        <f>SUM(E1187:AB1187)</f>
        <v>1.6645188000000002</v>
      </c>
    </row>
    <row r="1188" spans="1:30" s="4" customFormat="1" ht="12" x14ac:dyDescent="0.2">
      <c r="A1188" s="2855"/>
      <c r="B1188" s="2710"/>
      <c r="C1188" s="11" t="s">
        <v>484</v>
      </c>
      <c r="D1188" s="1201" t="s">
        <v>479</v>
      </c>
      <c r="E1188" s="2614">
        <v>2.9136000000000002E-2</v>
      </c>
      <c r="F1188" s="2614">
        <v>3.2945599999999998E-2</v>
      </c>
      <c r="G1188" s="2614">
        <v>2.9252799999999999E-2</v>
      </c>
      <c r="H1188" s="2614">
        <v>3.0092400000000002E-2</v>
      </c>
      <c r="I1188" s="2614">
        <v>3.0019999999999998E-2</v>
      </c>
      <c r="J1188" s="2614">
        <v>2.9129599999999999E-2</v>
      </c>
      <c r="K1188" s="2614">
        <v>2.8288000000000001E-2</v>
      </c>
      <c r="L1188" s="2614">
        <v>2.9652399999999999E-2</v>
      </c>
      <c r="M1188" s="2614">
        <v>6.9300399999999998E-2</v>
      </c>
      <c r="N1188" s="2614">
        <v>6.6368400000000008E-2</v>
      </c>
      <c r="O1188" s="2614">
        <v>5.3376400000000004E-2</v>
      </c>
      <c r="P1188" s="2614">
        <v>7.4298799999999998E-2</v>
      </c>
      <c r="Q1188" s="2614">
        <v>3.2163999999999998E-2</v>
      </c>
      <c r="R1188" s="2614">
        <v>7.7038400000000007E-2</v>
      </c>
      <c r="S1188" s="2614">
        <v>6.5420800000000001E-2</v>
      </c>
      <c r="T1188" s="2614">
        <v>4.7012400000000003E-2</v>
      </c>
      <c r="U1188" s="2614">
        <v>4.0790400000000004E-2</v>
      </c>
      <c r="V1188" s="2614">
        <v>3.5177599999999996E-2</v>
      </c>
      <c r="W1188" s="2614">
        <v>4.0839600000000004E-2</v>
      </c>
      <c r="X1188" s="2614">
        <v>3.0088800000000002E-2</v>
      </c>
      <c r="Y1188" s="2614">
        <v>4.3731199999999998E-2</v>
      </c>
      <c r="Z1188" s="2614">
        <v>3.0741200000000003E-2</v>
      </c>
      <c r="AA1188" s="2614">
        <v>3.0755999999999999E-2</v>
      </c>
      <c r="AB1188" s="2614">
        <v>3.45508E-2</v>
      </c>
      <c r="AC1188" s="117">
        <f>SUM(E1188:AB1188)</f>
        <v>1.0101720000000001</v>
      </c>
    </row>
    <row r="1189" spans="1:30" s="4" customFormat="1" ht="12" x14ac:dyDescent="0.2">
      <c r="A1189" s="2855"/>
      <c r="B1189" s="2710"/>
      <c r="C1189" s="11" t="s">
        <v>8</v>
      </c>
      <c r="D1189" s="1201" t="s">
        <v>465</v>
      </c>
      <c r="E1189" s="1122">
        <v>4</v>
      </c>
      <c r="F1189" s="1123">
        <v>4</v>
      </c>
      <c r="G1189" s="1123">
        <v>4</v>
      </c>
      <c r="H1189" s="1123">
        <v>4</v>
      </c>
      <c r="I1189" s="1123">
        <v>3</v>
      </c>
      <c r="J1189" s="1123">
        <v>4</v>
      </c>
      <c r="K1189" s="1123">
        <v>4</v>
      </c>
      <c r="L1189" s="1123">
        <v>4</v>
      </c>
      <c r="M1189" s="1123">
        <v>8</v>
      </c>
      <c r="N1189" s="1123">
        <v>6</v>
      </c>
      <c r="O1189" s="1123">
        <v>5</v>
      </c>
      <c r="P1189" s="1123">
        <v>5</v>
      </c>
      <c r="Q1189" s="1123">
        <v>4</v>
      </c>
      <c r="R1189" s="1123">
        <v>7</v>
      </c>
      <c r="S1189" s="1123">
        <v>4</v>
      </c>
      <c r="T1189" s="1123">
        <v>6</v>
      </c>
      <c r="U1189" s="1123">
        <v>4</v>
      </c>
      <c r="V1189" s="1123">
        <v>4</v>
      </c>
      <c r="W1189" s="1123">
        <v>4</v>
      </c>
      <c r="X1189" s="1123">
        <v>4</v>
      </c>
      <c r="Y1189" s="1123">
        <v>4</v>
      </c>
      <c r="Z1189" s="1123">
        <v>4</v>
      </c>
      <c r="AA1189" s="1123">
        <v>5</v>
      </c>
      <c r="AB1189" s="1017">
        <v>3</v>
      </c>
      <c r="AC1189" s="118"/>
    </row>
    <row r="1190" spans="1:30" s="4" customFormat="1" ht="12" thickBot="1" x14ac:dyDescent="0.25">
      <c r="A1190" s="2856"/>
      <c r="B1190" s="2711"/>
      <c r="C1190" s="46" t="s">
        <v>16</v>
      </c>
      <c r="D1190" s="46"/>
      <c r="E1190" s="490">
        <f t="shared" ref="E1190:AC1190" si="321">E1188/E1187</f>
        <v>0.47489894379971315</v>
      </c>
      <c r="F1190" s="490">
        <f t="shared" si="321"/>
        <v>0.52409404727816489</v>
      </c>
      <c r="G1190" s="490">
        <f t="shared" si="321"/>
        <v>0.48194962502141792</v>
      </c>
      <c r="H1190" s="466">
        <f t="shared" si="321"/>
        <v>0.50021942072927472</v>
      </c>
      <c r="I1190" s="490">
        <f t="shared" si="321"/>
        <v>0.48593665017741056</v>
      </c>
      <c r="J1190" s="490">
        <f t="shared" si="321"/>
        <v>0.4485810906537393</v>
      </c>
      <c r="K1190" s="490">
        <f t="shared" si="321"/>
        <v>0.43864981206038878</v>
      </c>
      <c r="L1190" s="490">
        <f t="shared" si="321"/>
        <v>0.46846898085831101</v>
      </c>
      <c r="M1190" s="490">
        <f t="shared" si="321"/>
        <v>0.85676207619575095</v>
      </c>
      <c r="N1190" s="466">
        <f t="shared" si="321"/>
        <v>0.81612666807671308</v>
      </c>
      <c r="O1190" s="490">
        <f t="shared" si="321"/>
        <v>0.71534024509225813</v>
      </c>
      <c r="P1190" s="490">
        <f t="shared" si="321"/>
        <v>0.86155523087270114</v>
      </c>
      <c r="Q1190" s="490">
        <f t="shared" si="321"/>
        <v>0.48746627868206477</v>
      </c>
      <c r="R1190" s="490">
        <f t="shared" si="321"/>
        <v>0.87752247388109006</v>
      </c>
      <c r="S1190" s="490">
        <f t="shared" si="321"/>
        <v>0.77918637834026516</v>
      </c>
      <c r="T1190" s="490">
        <f t="shared" si="321"/>
        <v>0.6393670032204718</v>
      </c>
      <c r="U1190" s="490">
        <f t="shared" si="321"/>
        <v>0.5819883574934368</v>
      </c>
      <c r="V1190" s="466">
        <f t="shared" si="321"/>
        <v>0.51788122368459788</v>
      </c>
      <c r="W1190" s="490">
        <f t="shared" si="321"/>
        <v>0.58086043283344335</v>
      </c>
      <c r="X1190" s="490">
        <f t="shared" si="321"/>
        <v>0.47556187766714081</v>
      </c>
      <c r="Y1190" s="490">
        <f t="shared" si="321"/>
        <v>0.63840049517380715</v>
      </c>
      <c r="Z1190" s="490">
        <f t="shared" si="321"/>
        <v>0.50200860925854562</v>
      </c>
      <c r="AA1190" s="490">
        <f t="shared" si="321"/>
        <v>0.48615941021004305</v>
      </c>
      <c r="AB1190" s="490">
        <f t="shared" si="321"/>
        <v>0.5232527850639398</v>
      </c>
      <c r="AC1190" s="316">
        <f t="shared" si="321"/>
        <v>0.60688530523055673</v>
      </c>
    </row>
    <row r="1191" spans="1:30" s="4" customFormat="1" thickBot="1" x14ac:dyDescent="0.25">
      <c r="A1191" s="2857" t="s">
        <v>108</v>
      </c>
      <c r="B1191" s="2709" t="s">
        <v>65</v>
      </c>
      <c r="C1191" s="10" t="s">
        <v>483</v>
      </c>
      <c r="D1191" s="1203" t="s">
        <v>479</v>
      </c>
      <c r="E1191" s="2614">
        <v>3.3592000000000001E-3</v>
      </c>
      <c r="F1191" s="2614">
        <v>1.4404000000000001E-3</v>
      </c>
      <c r="G1191" s="2614">
        <v>2.6880000000000003E-3</v>
      </c>
      <c r="H1191" s="2614">
        <v>2.1408E-3</v>
      </c>
      <c r="I1191" s="2614">
        <v>1.4404000000000001E-3</v>
      </c>
      <c r="J1191" s="2614">
        <v>3.3324000000000001E-3</v>
      </c>
      <c r="K1191" s="2614">
        <v>1.4408000000000001E-3</v>
      </c>
      <c r="L1191" s="2614">
        <v>2.6716000000000001E-3</v>
      </c>
      <c r="M1191" s="2614">
        <v>2.0775999999999998E-3</v>
      </c>
      <c r="N1191" s="2614">
        <v>1.6872E-3</v>
      </c>
      <c r="O1191" s="2614">
        <v>3.7312000000000005E-3</v>
      </c>
      <c r="P1191" s="2614">
        <v>2.8787999999999999E-3</v>
      </c>
      <c r="Q1191" s="2614">
        <v>2.3548000000000002E-3</v>
      </c>
      <c r="R1191" s="2614">
        <v>2.6848000000000002E-3</v>
      </c>
      <c r="S1191" s="2614">
        <v>1.4404000000000001E-3</v>
      </c>
      <c r="T1191" s="2614">
        <v>3.1148E-3</v>
      </c>
      <c r="U1191" s="2614">
        <v>1.6211999999999999E-3</v>
      </c>
      <c r="V1191" s="2614">
        <v>1.4404000000000001E-3</v>
      </c>
      <c r="W1191" s="2614">
        <v>3.3012000000000002E-3</v>
      </c>
      <c r="X1191" s="2614">
        <v>1.4408000000000001E-3</v>
      </c>
      <c r="Y1191" s="2614">
        <v>2.2460000000000002E-3</v>
      </c>
      <c r="Z1191" s="2614">
        <v>2.4692000000000004E-3</v>
      </c>
      <c r="AA1191" s="2614">
        <v>1.4404000000000001E-3</v>
      </c>
      <c r="AB1191" s="2614">
        <v>3.3488000000000003E-3</v>
      </c>
      <c r="AC1191" s="121">
        <f>SUM(E1191:AB1191)</f>
        <v>5.5791199999999999E-2</v>
      </c>
    </row>
    <row r="1192" spans="1:30" s="4" customFormat="1" ht="12" x14ac:dyDescent="0.2">
      <c r="A1192" s="2855"/>
      <c r="B1192" s="2710"/>
      <c r="C1192" s="11" t="s">
        <v>886</v>
      </c>
      <c r="D1192" s="1201" t="s">
        <v>479</v>
      </c>
      <c r="E1192" s="2614">
        <v>1.4404000000000001E-3</v>
      </c>
      <c r="F1192" s="2614">
        <v>1.4404000000000001E-3</v>
      </c>
      <c r="G1192" s="2614">
        <v>1.4404000000000001E-3</v>
      </c>
      <c r="H1192" s="2614">
        <v>1.4404000000000001E-3</v>
      </c>
      <c r="I1192" s="2614">
        <v>1.4404000000000001E-3</v>
      </c>
      <c r="J1192" s="2614">
        <v>1.4404000000000001E-3</v>
      </c>
      <c r="K1192" s="2614">
        <v>1.4408000000000001E-3</v>
      </c>
      <c r="L1192" s="2614">
        <v>1.4399999999999999E-3</v>
      </c>
      <c r="M1192" s="2614">
        <v>1.4404000000000001E-3</v>
      </c>
      <c r="N1192" s="2614">
        <v>1.4404000000000001E-3</v>
      </c>
      <c r="O1192" s="2614">
        <v>1.4404000000000001E-3</v>
      </c>
      <c r="P1192" s="2614">
        <v>1.4404000000000001E-3</v>
      </c>
      <c r="Q1192" s="2614">
        <v>1.4380000000000003E-3</v>
      </c>
      <c r="R1192" s="2614">
        <v>1.4404000000000001E-3</v>
      </c>
      <c r="S1192" s="2614">
        <v>1.4404000000000001E-3</v>
      </c>
      <c r="T1192" s="2614">
        <v>1.4404000000000001E-3</v>
      </c>
      <c r="U1192" s="2614">
        <v>1.4399999999999999E-3</v>
      </c>
      <c r="V1192" s="2614">
        <v>1.4404000000000001E-3</v>
      </c>
      <c r="W1192" s="2614">
        <v>1.4404000000000001E-3</v>
      </c>
      <c r="X1192" s="2614">
        <v>1.4408000000000001E-3</v>
      </c>
      <c r="Y1192" s="2614">
        <v>1.4404000000000001E-3</v>
      </c>
      <c r="Z1192" s="2614">
        <v>1.4404000000000001E-3</v>
      </c>
      <c r="AA1192" s="2614">
        <v>1.4404000000000001E-3</v>
      </c>
      <c r="AB1192" s="2614">
        <v>1.4404000000000001E-3</v>
      </c>
      <c r="AC1192" s="121">
        <f>SUM(E1192:AB1192)</f>
        <v>3.4567200000000013E-2</v>
      </c>
    </row>
    <row r="1193" spans="1:30" s="4" customFormat="1" ht="12" x14ac:dyDescent="0.2">
      <c r="A1193" s="2855"/>
      <c r="B1193" s="2710"/>
      <c r="C1193" s="11" t="s">
        <v>8</v>
      </c>
      <c r="D1193" s="1201" t="s">
        <v>465</v>
      </c>
      <c r="E1193" s="2408">
        <f>[1]ОИК!E1207</f>
        <v>0</v>
      </c>
      <c r="F1193" s="2409">
        <f>[1]ОИК!F1207</f>
        <v>0</v>
      </c>
      <c r="G1193" s="2409">
        <f>[1]ОИК!G1207</f>
        <v>0</v>
      </c>
      <c r="H1193" s="2409">
        <f>[1]ОИК!H1207</f>
        <v>0</v>
      </c>
      <c r="I1193" s="2409">
        <f>[1]ОИК!I1207</f>
        <v>0</v>
      </c>
      <c r="J1193" s="2409">
        <f>[1]ОИК!J1207</f>
        <v>0</v>
      </c>
      <c r="K1193" s="2409">
        <f>[1]ОИК!K1207</f>
        <v>0</v>
      </c>
      <c r="L1193" s="2409">
        <f>[1]ОИК!L1207</f>
        <v>0</v>
      </c>
      <c r="M1193" s="2409">
        <f>[1]ОИК!M1207</f>
        <v>0</v>
      </c>
      <c r="N1193" s="2409">
        <f>[1]ОИК!N1207</f>
        <v>0</v>
      </c>
      <c r="O1193" s="2409">
        <f>[1]ОИК!O1207</f>
        <v>0</v>
      </c>
      <c r="P1193" s="2409">
        <f>[1]ОИК!P1207</f>
        <v>0</v>
      </c>
      <c r="Q1193" s="2409">
        <f>[1]ОИК!Q1207</f>
        <v>0</v>
      </c>
      <c r="R1193" s="2409">
        <f>[1]ОИК!R1207</f>
        <v>0</v>
      </c>
      <c r="S1193" s="2409">
        <f>[1]ОИК!S1207</f>
        <v>0</v>
      </c>
      <c r="T1193" s="2409">
        <f>[1]ОИК!T1207</f>
        <v>0</v>
      </c>
      <c r="U1193" s="2409">
        <f>[1]ОИК!U1207</f>
        <v>0</v>
      </c>
      <c r="V1193" s="2409">
        <f>[1]ОИК!V1207</f>
        <v>0</v>
      </c>
      <c r="W1193" s="2409">
        <f>[1]ОИК!W1207</f>
        <v>0</v>
      </c>
      <c r="X1193" s="2409">
        <f>[1]ОИК!X1207</f>
        <v>0</v>
      </c>
      <c r="Y1193" s="2409">
        <f>[1]ОИК!Y1207</f>
        <v>0</v>
      </c>
      <c r="Z1193" s="2409">
        <f>[1]ОИК!Z1207</f>
        <v>0</v>
      </c>
      <c r="AA1193" s="2409">
        <f>[1]ОИК!AA1207</f>
        <v>0</v>
      </c>
      <c r="AB1193" s="2410">
        <f>[1]ОИК!AB1207</f>
        <v>0</v>
      </c>
      <c r="AC1193" s="118"/>
      <c r="AD1193" s="280">
        <f>MAX(E1193:AB1193)</f>
        <v>0</v>
      </c>
    </row>
    <row r="1194" spans="1:30" s="4" customFormat="1" ht="12" thickBot="1" x14ac:dyDescent="0.25">
      <c r="A1194" s="2856"/>
      <c r="B1194" s="2711"/>
      <c r="C1194" s="46" t="s">
        <v>16</v>
      </c>
      <c r="D1194" s="46"/>
      <c r="E1194" s="490">
        <f t="shared" ref="E1194:AC1194" si="322">E1192/E1191</f>
        <v>0.42879256965944273</v>
      </c>
      <c r="F1194" s="490">
        <f t="shared" si="322"/>
        <v>1</v>
      </c>
      <c r="G1194" s="490">
        <f t="shared" si="322"/>
        <v>0.53586309523809517</v>
      </c>
      <c r="H1194" s="466">
        <f t="shared" si="322"/>
        <v>0.67283258594917794</v>
      </c>
      <c r="I1194" s="490">
        <f t="shared" si="322"/>
        <v>1</v>
      </c>
      <c r="J1194" s="490">
        <f t="shared" si="322"/>
        <v>0.43224102748769655</v>
      </c>
      <c r="K1194" s="490">
        <f t="shared" si="322"/>
        <v>1</v>
      </c>
      <c r="L1194" s="490">
        <f t="shared" si="322"/>
        <v>0.53900284473723603</v>
      </c>
      <c r="M1194" s="490">
        <f t="shared" si="322"/>
        <v>0.69329996149403172</v>
      </c>
      <c r="N1194" s="466">
        <f t="shared" si="322"/>
        <v>0.8537221431958274</v>
      </c>
      <c r="O1194" s="490">
        <f t="shared" si="322"/>
        <v>0.38604202401372212</v>
      </c>
      <c r="P1194" s="490">
        <f t="shared" si="322"/>
        <v>0.50034736695845494</v>
      </c>
      <c r="Q1194" s="490">
        <f t="shared" si="322"/>
        <v>0.61066757261763216</v>
      </c>
      <c r="R1194" s="490">
        <f t="shared" si="322"/>
        <v>0.53650178784266989</v>
      </c>
      <c r="S1194" s="490">
        <f t="shared" si="322"/>
        <v>1</v>
      </c>
      <c r="T1194" s="490">
        <f t="shared" si="322"/>
        <v>0.46243739565943243</v>
      </c>
      <c r="U1194" s="490">
        <f t="shared" si="322"/>
        <v>0.8882309400444115</v>
      </c>
      <c r="V1194" s="466">
        <f t="shared" si="322"/>
        <v>1</v>
      </c>
      <c r="W1194" s="490">
        <f t="shared" si="322"/>
        <v>0.43632618441778748</v>
      </c>
      <c r="X1194" s="490">
        <f t="shared" si="322"/>
        <v>1</v>
      </c>
      <c r="Y1194" s="490">
        <f t="shared" si="322"/>
        <v>0.64131789848619769</v>
      </c>
      <c r="Z1194" s="490">
        <f t="shared" si="322"/>
        <v>0.58334683298234236</v>
      </c>
      <c r="AA1194" s="490">
        <f t="shared" si="322"/>
        <v>1</v>
      </c>
      <c r="AB1194" s="490">
        <f t="shared" si="322"/>
        <v>0.43012422360248448</v>
      </c>
      <c r="AC1194" s="316">
        <f t="shared" si="322"/>
        <v>0.61958158275857145</v>
      </c>
    </row>
    <row r="1195" spans="1:30" s="4" customFormat="1" ht="12" x14ac:dyDescent="0.2">
      <c r="A1195" s="2857" t="s">
        <v>110</v>
      </c>
      <c r="B1195" s="2709" t="s">
        <v>66</v>
      </c>
      <c r="C1195" s="10" t="s">
        <v>483</v>
      </c>
      <c r="D1195" s="1203" t="s">
        <v>479</v>
      </c>
      <c r="E1195" s="2614">
        <v>6.7182200000000011E-2</v>
      </c>
      <c r="F1195" s="2614">
        <v>6.6995600000000016E-2</v>
      </c>
      <c r="G1195" s="2614">
        <v>6.6975000000000007E-2</v>
      </c>
      <c r="H1195" s="2614">
        <v>6.6994600000000001E-2</v>
      </c>
      <c r="I1195" s="2614">
        <v>6.6985000000000003E-2</v>
      </c>
      <c r="J1195" s="2614">
        <v>6.7009799999999994E-2</v>
      </c>
      <c r="K1195" s="2614">
        <v>6.8866999999999998E-2</v>
      </c>
      <c r="L1195" s="2614">
        <v>7.1039600000000008E-2</v>
      </c>
      <c r="M1195" s="2614">
        <v>9.0002600000000002E-2</v>
      </c>
      <c r="N1195" s="2614">
        <v>0.11059880000000001</v>
      </c>
      <c r="O1195" s="2614">
        <v>9.9774200000000007E-2</v>
      </c>
      <c r="P1195" s="2614">
        <v>7.6594200000000001E-2</v>
      </c>
      <c r="Q1195" s="2614">
        <v>7.0089200000000004E-2</v>
      </c>
      <c r="R1195" s="2614">
        <v>8.9238200000000004E-2</v>
      </c>
      <c r="S1195" s="2614">
        <v>7.9486200000000007E-2</v>
      </c>
      <c r="T1195" s="2614">
        <v>9.3844200000000003E-2</v>
      </c>
      <c r="U1195" s="2614">
        <v>0.12429960000000001</v>
      </c>
      <c r="V1195" s="2614">
        <v>0.11972440000000001</v>
      </c>
      <c r="W1195" s="2614">
        <v>9.6005999999999994E-2</v>
      </c>
      <c r="X1195" s="2614">
        <v>1.5002400000000001E-2</v>
      </c>
      <c r="Y1195" s="2614">
        <v>6.0711400000000006E-2</v>
      </c>
      <c r="Z1195" s="2614">
        <v>6.9823400000000008E-2</v>
      </c>
      <c r="AA1195" s="2614">
        <v>6.8030800000000002E-2</v>
      </c>
      <c r="AB1195" s="2614">
        <v>6.77146E-2</v>
      </c>
      <c r="AC1195" s="121">
        <f>SUM(E1195:AB1195)</f>
        <v>1.8729890000000002</v>
      </c>
      <c r="AD1195" s="661"/>
    </row>
    <row r="1196" spans="1:30" s="4" customFormat="1" ht="12" x14ac:dyDescent="0.2">
      <c r="A1196" s="2855"/>
      <c r="B1196" s="2710"/>
      <c r="C1196" s="11" t="s">
        <v>484</v>
      </c>
      <c r="D1196" s="1201" t="s">
        <v>479</v>
      </c>
      <c r="E1196" s="2614">
        <v>4.9822000000000009E-3</v>
      </c>
      <c r="F1196" s="2614">
        <v>5.0428000000000009E-3</v>
      </c>
      <c r="G1196" s="2614">
        <v>5.0414000000000006E-3</v>
      </c>
      <c r="H1196" s="2614">
        <v>5.0414000000000006E-3</v>
      </c>
      <c r="I1196" s="2614">
        <v>5.0414000000000006E-3</v>
      </c>
      <c r="J1196" s="2614">
        <v>5.0099999999999997E-3</v>
      </c>
      <c r="K1196" s="2614">
        <v>6.7834000000000002E-3</v>
      </c>
      <c r="L1196" s="2614">
        <v>8.6612000000000008E-3</v>
      </c>
      <c r="M1196" s="2614">
        <v>3.1537200000000001E-2</v>
      </c>
      <c r="N1196" s="2614">
        <v>5.2145799999999999E-2</v>
      </c>
      <c r="O1196" s="2614">
        <v>4.08414E-2</v>
      </c>
      <c r="P1196" s="2614">
        <v>2.9139400000000003E-2</v>
      </c>
      <c r="Q1196" s="2614">
        <v>4.4221400000000001E-2</v>
      </c>
      <c r="R1196" s="2614">
        <v>6.2500600000000003E-2</v>
      </c>
      <c r="S1196" s="2614">
        <v>5.4856799999999997E-2</v>
      </c>
      <c r="T1196" s="2614">
        <v>5.2357600000000004E-2</v>
      </c>
      <c r="U1196" s="2614">
        <v>5.9033599999999999E-2</v>
      </c>
      <c r="V1196" s="2614">
        <v>5.5212799999999999E-2</v>
      </c>
      <c r="W1196" s="2614">
        <v>5.9583200000000003E-2</v>
      </c>
      <c r="X1196" s="2614">
        <v>8.4063999999999996E-3</v>
      </c>
      <c r="Y1196" s="2614">
        <v>6.103400000000001E-3</v>
      </c>
      <c r="Z1196" s="2614">
        <v>5.7936000000000003E-3</v>
      </c>
      <c r="AA1196" s="2614">
        <v>5.4236000000000006E-3</v>
      </c>
      <c r="AB1196" s="2614">
        <v>5.3682000000000001E-3</v>
      </c>
      <c r="AC1196" s="117">
        <f>SUM(E1196:AB1196)</f>
        <v>0.61812880000000003</v>
      </c>
      <c r="AD1196" s="661"/>
    </row>
    <row r="1197" spans="1:30" s="4" customFormat="1" ht="11.25" x14ac:dyDescent="0.2">
      <c r="A1197" s="2855"/>
      <c r="B1197" s="2710"/>
      <c r="C1197" s="11" t="s">
        <v>8</v>
      </c>
      <c r="D1197" s="1201" t="s">
        <v>465</v>
      </c>
      <c r="E1197" s="113">
        <f>SQRT(E1195*E1195+E1196*E1196)*1000/(1.732*E1185)</f>
        <v>3.7007910656530538</v>
      </c>
      <c r="F1197" s="113">
        <f t="shared" ref="F1197:AB1197" si="323">SQRT(F1195*F1195+F1196*F1196)*1000/(1.732*F1185)</f>
        <v>3.6943318634705964</v>
      </c>
      <c r="G1197" s="113">
        <f t="shared" si="323"/>
        <v>3.6896824774004817</v>
      </c>
      <c r="H1197" s="423">
        <f t="shared" si="323"/>
        <v>3.6907561674579448</v>
      </c>
      <c r="I1197" s="113">
        <f t="shared" si="323"/>
        <v>3.6902302782291097</v>
      </c>
      <c r="J1197" s="113">
        <f t="shared" si="323"/>
        <v>3.6914598174972815</v>
      </c>
      <c r="K1197" s="113">
        <f t="shared" si="323"/>
        <v>3.8196911908772107</v>
      </c>
      <c r="L1197" s="113">
        <f t="shared" si="323"/>
        <v>3.9202708766773293</v>
      </c>
      <c r="M1197" s="113">
        <f t="shared" si="323"/>
        <v>5.3149015817943015</v>
      </c>
      <c r="N1197" s="423">
        <f t="shared" si="323"/>
        <v>6.7236018251666723</v>
      </c>
      <c r="O1197" s="113">
        <f t="shared" si="323"/>
        <v>5.8944818107114143</v>
      </c>
      <c r="P1197" s="113">
        <f t="shared" si="323"/>
        <v>4.4385694365664623</v>
      </c>
      <c r="Q1197" s="113">
        <f t="shared" si="323"/>
        <v>4.5613423327529423</v>
      </c>
      <c r="R1197" s="113">
        <f t="shared" si="323"/>
        <v>6.0367855664505861</v>
      </c>
      <c r="S1197" s="113">
        <f t="shared" si="323"/>
        <v>5.3410934194814308</v>
      </c>
      <c r="T1197" s="113">
        <f t="shared" si="323"/>
        <v>5.9259746292804794</v>
      </c>
      <c r="U1197" s="113">
        <f t="shared" si="323"/>
        <v>7.5378631043554201</v>
      </c>
      <c r="V1197" s="423">
        <f t="shared" si="323"/>
        <v>7.2358747201283569</v>
      </c>
      <c r="W1197" s="113">
        <f t="shared" si="323"/>
        <v>6.1895802866673941</v>
      </c>
      <c r="X1197" s="113">
        <f t="shared" si="323"/>
        <v>0.94114027938929157</v>
      </c>
      <c r="Y1197" s="113">
        <f t="shared" si="323"/>
        <v>3.3392850064449262</v>
      </c>
      <c r="Z1197" s="113">
        <f t="shared" si="323"/>
        <v>3.8126561552922942</v>
      </c>
      <c r="AA1197" s="113">
        <f t="shared" si="323"/>
        <v>3.7924327316641575</v>
      </c>
      <c r="AB1197" s="113">
        <f t="shared" si="323"/>
        <v>3.7494123358173512</v>
      </c>
      <c r="AC1197" s="118"/>
    </row>
    <row r="1198" spans="1:30" s="4" customFormat="1" ht="12" thickBot="1" x14ac:dyDescent="0.25">
      <c r="A1198" s="2856"/>
      <c r="B1198" s="2711"/>
      <c r="C1198" s="46" t="s">
        <v>16</v>
      </c>
      <c r="D1198" s="46"/>
      <c r="E1198" s="490">
        <f t="shared" ref="E1198:AC1198" si="324">E1196/E1195</f>
        <v>7.4159524397831564E-2</v>
      </c>
      <c r="F1198" s="490">
        <f t="shared" si="324"/>
        <v>7.5270614786642695E-2</v>
      </c>
      <c r="G1198" s="490">
        <f t="shared" si="324"/>
        <v>7.5272863008585295E-2</v>
      </c>
      <c r="H1198" s="466">
        <f t="shared" si="324"/>
        <v>7.5250841112567288E-2</v>
      </c>
      <c r="I1198" s="490">
        <f t="shared" si="324"/>
        <v>7.5261625737105334E-2</v>
      </c>
      <c r="J1198" s="490">
        <f t="shared" si="324"/>
        <v>7.4765183600010748E-2</v>
      </c>
      <c r="K1198" s="490">
        <f t="shared" si="324"/>
        <v>9.8500007260371447E-2</v>
      </c>
      <c r="L1198" s="490">
        <f t="shared" si="324"/>
        <v>0.12192073153565054</v>
      </c>
      <c r="M1198" s="490">
        <f t="shared" si="324"/>
        <v>0.35040321057391677</v>
      </c>
      <c r="N1198" s="466">
        <f t="shared" si="324"/>
        <v>0.47148612824008934</v>
      </c>
      <c r="O1198" s="490">
        <f t="shared" si="324"/>
        <v>0.40933828584944804</v>
      </c>
      <c r="P1198" s="490">
        <f t="shared" si="324"/>
        <v>0.38043872773656495</v>
      </c>
      <c r="Q1198" s="490">
        <f t="shared" si="324"/>
        <v>0.6309303002459723</v>
      </c>
      <c r="R1198" s="490">
        <f t="shared" si="324"/>
        <v>0.70037943391955459</v>
      </c>
      <c r="S1198" s="490">
        <f t="shared" si="324"/>
        <v>0.69014243981974221</v>
      </c>
      <c r="T1198" s="490">
        <f t="shared" si="324"/>
        <v>0.55792046818023922</v>
      </c>
      <c r="U1198" s="490">
        <f t="shared" si="324"/>
        <v>0.47492992736903411</v>
      </c>
      <c r="V1198" s="466">
        <f t="shared" si="324"/>
        <v>0.46116581081216523</v>
      </c>
      <c r="W1198" s="490">
        <f t="shared" si="324"/>
        <v>0.62061954461179514</v>
      </c>
      <c r="X1198" s="490">
        <f t="shared" si="324"/>
        <v>0.56033701274462744</v>
      </c>
      <c r="Y1198" s="490">
        <f t="shared" si="324"/>
        <v>0.10053136643200454</v>
      </c>
      <c r="Z1198" s="490">
        <f t="shared" si="324"/>
        <v>8.2975048479449573E-2</v>
      </c>
      <c r="AA1198" s="490">
        <f t="shared" si="324"/>
        <v>7.9722713829618361E-2</v>
      </c>
      <c r="AB1198" s="490">
        <f t="shared" si="324"/>
        <v>7.9276847238261769E-2</v>
      </c>
      <c r="AC1198" s="316">
        <f t="shared" si="324"/>
        <v>0.33002265363010674</v>
      </c>
    </row>
    <row r="1199" spans="1:30" s="4" customFormat="1" ht="12" x14ac:dyDescent="0.2">
      <c r="A1199" s="2751" t="s">
        <v>111</v>
      </c>
      <c r="B1199" s="2709" t="s">
        <v>67</v>
      </c>
      <c r="C1199" s="10" t="s">
        <v>483</v>
      </c>
      <c r="D1199" s="1203" t="s">
        <v>479</v>
      </c>
      <c r="E1199" s="2614">
        <v>0.19718920000000001</v>
      </c>
      <c r="F1199" s="2614">
        <v>0.17663120000000002</v>
      </c>
      <c r="G1199" s="2614">
        <v>0.16223080000000001</v>
      </c>
      <c r="H1199" s="2614">
        <v>0.16115840000000001</v>
      </c>
      <c r="I1199" s="2614">
        <v>0.17299400000000001</v>
      </c>
      <c r="J1199" s="2614">
        <v>0.19420199999999999</v>
      </c>
      <c r="K1199" s="2614">
        <v>0.24812200000000001</v>
      </c>
      <c r="L1199" s="2614">
        <v>0.28737679999999999</v>
      </c>
      <c r="M1199" s="2614">
        <v>0.31405080000000002</v>
      </c>
      <c r="N1199" s="2614">
        <v>0.31200280000000002</v>
      </c>
      <c r="O1199" s="2614">
        <v>0.2970312</v>
      </c>
      <c r="P1199" s="2614">
        <v>0.27259360000000005</v>
      </c>
      <c r="Q1199" s="2614">
        <v>0.26506200000000002</v>
      </c>
      <c r="R1199" s="2614">
        <v>0.26741919999999997</v>
      </c>
      <c r="S1199" s="2614">
        <v>0.28627440000000004</v>
      </c>
      <c r="T1199" s="2614">
        <v>0.27948040000000002</v>
      </c>
      <c r="U1199" s="2614">
        <v>0.28784399999999999</v>
      </c>
      <c r="V1199" s="2614">
        <v>0.31269520000000001</v>
      </c>
      <c r="W1199" s="2614">
        <v>0.31449920000000003</v>
      </c>
      <c r="X1199" s="2614">
        <v>0.33275960000000004</v>
      </c>
      <c r="Y1199" s="2614">
        <v>0.3099732</v>
      </c>
      <c r="Z1199" s="2614">
        <v>0.30167720000000003</v>
      </c>
      <c r="AA1199" s="2614">
        <v>0.25394040000000001</v>
      </c>
      <c r="AB1199" s="2614">
        <v>0.22753080000000001</v>
      </c>
      <c r="AC1199" s="121">
        <f>SUM(E1199:AB1199)</f>
        <v>6.2347384000000021</v>
      </c>
    </row>
    <row r="1200" spans="1:30" s="4" customFormat="1" ht="12" x14ac:dyDescent="0.2">
      <c r="A1200" s="2852"/>
      <c r="B1200" s="2710"/>
      <c r="C1200" s="11" t="s">
        <v>484</v>
      </c>
      <c r="D1200" s="1201" t="s">
        <v>479</v>
      </c>
      <c r="E1200" s="2614">
        <v>0.1094272</v>
      </c>
      <c r="F1200" s="2614">
        <v>0.1075612</v>
      </c>
      <c r="G1200" s="2614">
        <v>0.10861760000000001</v>
      </c>
      <c r="H1200" s="2614">
        <v>0.10725800000000001</v>
      </c>
      <c r="I1200" s="2614">
        <v>0.108724</v>
      </c>
      <c r="J1200" s="2614">
        <v>0.10578960000000001</v>
      </c>
      <c r="K1200" s="2614">
        <v>0.11441680000000001</v>
      </c>
      <c r="L1200" s="2614">
        <v>0.11215480000000001</v>
      </c>
      <c r="M1200" s="2614">
        <v>0.1534836</v>
      </c>
      <c r="N1200" s="2614">
        <v>0.14791079999999998</v>
      </c>
      <c r="O1200" s="2614">
        <v>0.1454048</v>
      </c>
      <c r="P1200" s="2614">
        <v>0.14801439999999999</v>
      </c>
      <c r="Q1200" s="2614">
        <v>0.12724160000000001</v>
      </c>
      <c r="R1200" s="2614">
        <v>0.1471604</v>
      </c>
      <c r="S1200" s="2614">
        <v>0.15967680000000001</v>
      </c>
      <c r="T1200" s="2614">
        <v>0.14090040000000001</v>
      </c>
      <c r="U1200" s="2614">
        <v>0.15024720000000003</v>
      </c>
      <c r="V1200" s="2614">
        <v>0.12333160000000001</v>
      </c>
      <c r="W1200" s="2614">
        <v>0.1169</v>
      </c>
      <c r="X1200" s="2614">
        <v>0.12725320000000001</v>
      </c>
      <c r="Y1200" s="2614">
        <v>0.1193656</v>
      </c>
      <c r="Z1200" s="2614">
        <v>0.12854879999999999</v>
      </c>
      <c r="AA1200" s="2614">
        <v>0.1069848</v>
      </c>
      <c r="AB1200" s="2614">
        <v>0.10665760000000001</v>
      </c>
      <c r="AC1200" s="117">
        <f>SUM(E1200:AB1200)</f>
        <v>3.0230308000000008</v>
      </c>
    </row>
    <row r="1201" spans="1:30" s="4" customFormat="1" ht="11.25" x14ac:dyDescent="0.2">
      <c r="A1201" s="2852"/>
      <c r="B1201" s="2710"/>
      <c r="C1201" s="11" t="s">
        <v>8</v>
      </c>
      <c r="D1201" s="1201" t="s">
        <v>465</v>
      </c>
      <c r="E1201" s="113">
        <f>SQRT(E1199*E1199+E1200*E1200)*1000/(1.732*E1185)</f>
        <v>12.388780758896338</v>
      </c>
      <c r="F1201" s="113">
        <f t="shared" ref="F1201:AB1201" si="325">SQRT(F1199*F1199+F1200*F1200)*1000/(1.732*F1185)</f>
        <v>11.371617578611895</v>
      </c>
      <c r="G1201" s="113">
        <f t="shared" si="325"/>
        <v>10.725228472435619</v>
      </c>
      <c r="H1201" s="423">
        <f t="shared" si="325"/>
        <v>10.634762346788438</v>
      </c>
      <c r="I1201" s="113">
        <f t="shared" si="325"/>
        <v>11.224483128685874</v>
      </c>
      <c r="J1201" s="113">
        <f t="shared" si="325"/>
        <v>12.1487003552964</v>
      </c>
      <c r="K1201" s="113">
        <f t="shared" si="325"/>
        <v>15.081759197402327</v>
      </c>
      <c r="L1201" s="113">
        <f t="shared" si="325"/>
        <v>16.898499021117548</v>
      </c>
      <c r="M1201" s="113">
        <f t="shared" si="325"/>
        <v>19.480564249269367</v>
      </c>
      <c r="N1201" s="423">
        <f t="shared" si="325"/>
        <v>18.986437201750174</v>
      </c>
      <c r="O1201" s="113">
        <f t="shared" si="325"/>
        <v>18.081625118459566</v>
      </c>
      <c r="P1201" s="113">
        <f t="shared" si="325"/>
        <v>16.800318289077989</v>
      </c>
      <c r="Q1201" s="113">
        <f t="shared" si="325"/>
        <v>16.1828434799259</v>
      </c>
      <c r="R1201" s="113">
        <f t="shared" si="325"/>
        <v>16.912998136654146</v>
      </c>
      <c r="S1201" s="113">
        <f t="shared" si="325"/>
        <v>18.128182309938008</v>
      </c>
      <c r="T1201" s="113">
        <f t="shared" si="325"/>
        <v>17.259758768277862</v>
      </c>
      <c r="U1201" s="113">
        <f t="shared" si="325"/>
        <v>17.786491497645358</v>
      </c>
      <c r="V1201" s="423">
        <f t="shared" si="325"/>
        <v>18.448216285954782</v>
      </c>
      <c r="W1201" s="113">
        <f t="shared" si="325"/>
        <v>18.379477845305939</v>
      </c>
      <c r="X1201" s="113">
        <f t="shared" si="325"/>
        <v>19.497038981665867</v>
      </c>
      <c r="Y1201" s="113">
        <f t="shared" si="325"/>
        <v>18.178140990751885</v>
      </c>
      <c r="Z1201" s="113">
        <f t="shared" si="325"/>
        <v>17.844710037923598</v>
      </c>
      <c r="AA1201" s="113">
        <f t="shared" si="325"/>
        <v>15.312548110791745</v>
      </c>
      <c r="AB1201" s="113">
        <f t="shared" si="325"/>
        <v>13.870551278454627</v>
      </c>
      <c r="AC1201" s="118"/>
      <c r="AD1201" s="280">
        <f>MAX(E1201:AB1201)</f>
        <v>19.497038981665867</v>
      </c>
    </row>
    <row r="1202" spans="1:30" s="4" customFormat="1" ht="12" thickBot="1" x14ac:dyDescent="0.25">
      <c r="A1202" s="2874"/>
      <c r="B1202" s="2711"/>
      <c r="C1202" s="46" t="s">
        <v>16</v>
      </c>
      <c r="D1202" s="46"/>
      <c r="E1202" s="490">
        <f t="shared" ref="E1202:AC1202" si="326">E1200/E1199</f>
        <v>0.55493505729522707</v>
      </c>
      <c r="F1202" s="490">
        <f t="shared" si="326"/>
        <v>0.60895923257046314</v>
      </c>
      <c r="G1202" s="490">
        <f t="shared" si="326"/>
        <v>0.66952514565668175</v>
      </c>
      <c r="H1202" s="466">
        <f t="shared" si="326"/>
        <v>0.66554396171716768</v>
      </c>
      <c r="I1202" s="490">
        <f t="shared" si="326"/>
        <v>0.6284842248864122</v>
      </c>
      <c r="J1202" s="490">
        <f t="shared" si="326"/>
        <v>0.54474001297617958</v>
      </c>
      <c r="K1202" s="490">
        <f t="shared" si="326"/>
        <v>0.46113121770741816</v>
      </c>
      <c r="L1202" s="490">
        <f t="shared" si="326"/>
        <v>0.39027089173517143</v>
      </c>
      <c r="M1202" s="490">
        <f t="shared" si="326"/>
        <v>0.48872220672579081</v>
      </c>
      <c r="N1202" s="466">
        <f t="shared" si="326"/>
        <v>0.4740688224592855</v>
      </c>
      <c r="O1202" s="490">
        <f t="shared" si="326"/>
        <v>0.48952702611712173</v>
      </c>
      <c r="P1202" s="490">
        <f t="shared" si="326"/>
        <v>0.54298560200973156</v>
      </c>
      <c r="Q1202" s="490">
        <f t="shared" si="326"/>
        <v>0.48004466879447072</v>
      </c>
      <c r="R1202" s="490">
        <f t="shared" si="326"/>
        <v>0.55029855747081746</v>
      </c>
      <c r="S1202" s="490">
        <f t="shared" si="326"/>
        <v>0.55777533722889638</v>
      </c>
      <c r="T1202" s="490">
        <f t="shared" si="326"/>
        <v>0.50415127500890944</v>
      </c>
      <c r="U1202" s="490">
        <f t="shared" si="326"/>
        <v>0.52197440280151763</v>
      </c>
      <c r="V1202" s="466">
        <f t="shared" si="326"/>
        <v>0.39441475276883053</v>
      </c>
      <c r="W1202" s="490">
        <f t="shared" si="326"/>
        <v>0.37170205838361431</v>
      </c>
      <c r="X1202" s="490">
        <f t="shared" si="326"/>
        <v>0.38241781754756282</v>
      </c>
      <c r="Y1202" s="490">
        <f t="shared" si="326"/>
        <v>0.38508361368015043</v>
      </c>
      <c r="Z1202" s="490">
        <f t="shared" si="326"/>
        <v>0.4261137401169196</v>
      </c>
      <c r="AA1202" s="490">
        <f t="shared" si="326"/>
        <v>0.42129885595202654</v>
      </c>
      <c r="AB1202" s="490">
        <f t="shared" si="326"/>
        <v>0.46876115233629911</v>
      </c>
      <c r="AC1202" s="316">
        <f t="shared" si="326"/>
        <v>0.48486890805234101</v>
      </c>
    </row>
    <row r="1203" spans="1:30" s="4" customFormat="1" thickBot="1" x14ac:dyDescent="0.25">
      <c r="A1203" s="2857" t="s">
        <v>109</v>
      </c>
      <c r="B1203" s="2709" t="s">
        <v>68</v>
      </c>
      <c r="C1203" s="10" t="s">
        <v>483</v>
      </c>
      <c r="D1203" s="1203" t="s">
        <v>479</v>
      </c>
      <c r="E1203" s="2614">
        <v>5.5856999999999997E-2</v>
      </c>
      <c r="F1203" s="2614">
        <v>4.0337000000000005E-2</v>
      </c>
      <c r="G1203" s="2614">
        <v>4.104E-2</v>
      </c>
      <c r="H1203" s="2614">
        <v>3.9510600000000007E-2</v>
      </c>
      <c r="I1203" s="2614">
        <v>4.2650400000000005E-2</v>
      </c>
      <c r="J1203" s="2614">
        <v>4.7408199999999998E-2</v>
      </c>
      <c r="K1203" s="2614">
        <v>5.6112799999999997E-2</v>
      </c>
      <c r="L1203" s="2614">
        <v>6.6901200000000008E-2</v>
      </c>
      <c r="M1203" s="2614">
        <v>7.4416599999999999E-2</v>
      </c>
      <c r="N1203" s="2614">
        <v>6.9960400000000006E-2</v>
      </c>
      <c r="O1203" s="2614">
        <v>6.9931800000000016E-2</v>
      </c>
      <c r="P1203" s="2614">
        <v>6.7673200000000003E-2</v>
      </c>
      <c r="Q1203" s="2614">
        <v>6.7983799999999997E-2</v>
      </c>
      <c r="R1203" s="2614">
        <v>6.7012799999999997E-2</v>
      </c>
      <c r="S1203" s="2614">
        <v>6.7349600000000009E-2</v>
      </c>
      <c r="T1203" s="2614">
        <v>6.2355400000000005E-2</v>
      </c>
      <c r="U1203" s="2614">
        <v>5.95054E-2</v>
      </c>
      <c r="V1203" s="2614">
        <v>5.7724000000000004E-2</v>
      </c>
      <c r="W1203" s="2614">
        <v>5.7301200000000004E-2</v>
      </c>
      <c r="X1203" s="2614">
        <v>5.5648799999999998E-2</v>
      </c>
      <c r="Y1203" s="2614">
        <v>5.8982800000000002E-2</v>
      </c>
      <c r="Z1203" s="2614">
        <v>5.6299200000000008E-2</v>
      </c>
      <c r="AA1203" s="2614">
        <v>5.6046200000000004E-2</v>
      </c>
      <c r="AB1203" s="2614">
        <v>5.4206999999999998E-2</v>
      </c>
      <c r="AC1203" s="121">
        <f>SUM(E1203:AB1203)</f>
        <v>1.3922153999999998</v>
      </c>
    </row>
    <row r="1204" spans="1:30" s="4" customFormat="1" ht="12" thickBot="1" x14ac:dyDescent="0.25">
      <c r="A1204" s="2855"/>
      <c r="B1204" s="2710"/>
      <c r="C1204" s="11" t="s">
        <v>886</v>
      </c>
      <c r="D1204" s="1201" t="s">
        <v>479</v>
      </c>
      <c r="E1204" s="332">
        <v>0</v>
      </c>
      <c r="F1204" s="332">
        <v>0</v>
      </c>
      <c r="G1204" s="332">
        <v>0</v>
      </c>
      <c r="H1204" s="332">
        <v>0</v>
      </c>
      <c r="I1204" s="332">
        <v>0</v>
      </c>
      <c r="J1204" s="332">
        <v>0</v>
      </c>
      <c r="K1204" s="332">
        <v>0</v>
      </c>
      <c r="L1204" s="332">
        <v>0</v>
      </c>
      <c r="M1204" s="332">
        <v>0</v>
      </c>
      <c r="N1204" s="332">
        <v>0</v>
      </c>
      <c r="O1204" s="332">
        <v>0</v>
      </c>
      <c r="P1204" s="332">
        <v>0</v>
      </c>
      <c r="Q1204" s="332">
        <v>0</v>
      </c>
      <c r="R1204" s="332">
        <v>0</v>
      </c>
      <c r="S1204" s="332">
        <v>0</v>
      </c>
      <c r="T1204" s="332">
        <v>0</v>
      </c>
      <c r="U1204" s="332">
        <v>0</v>
      </c>
      <c r="V1204" s="332">
        <v>0</v>
      </c>
      <c r="W1204" s="332">
        <v>0</v>
      </c>
      <c r="X1204" s="332">
        <v>0</v>
      </c>
      <c r="Y1204" s="332">
        <v>0</v>
      </c>
      <c r="Z1204" s="332">
        <v>0</v>
      </c>
      <c r="AA1204" s="332">
        <v>0</v>
      </c>
      <c r="AB1204" s="332">
        <v>0</v>
      </c>
      <c r="AC1204" s="121">
        <f>SUM(E1204:AB1204)</f>
        <v>0</v>
      </c>
      <c r="AD1204" s="661"/>
    </row>
    <row r="1205" spans="1:30" s="4" customFormat="1" ht="12" x14ac:dyDescent="0.2">
      <c r="A1205" s="2855"/>
      <c r="B1205" s="2710"/>
      <c r="C1205" s="11" t="s">
        <v>8</v>
      </c>
      <c r="D1205" s="1201" t="s">
        <v>465</v>
      </c>
      <c r="E1205" s="1124">
        <v>3</v>
      </c>
      <c r="F1205" s="1125">
        <v>3</v>
      </c>
      <c r="G1205" s="1125">
        <v>3</v>
      </c>
      <c r="H1205" s="1125">
        <v>4</v>
      </c>
      <c r="I1205" s="1125">
        <v>4</v>
      </c>
      <c r="J1205" s="1125">
        <v>4</v>
      </c>
      <c r="K1205" s="1125">
        <v>4</v>
      </c>
      <c r="L1205" s="1125">
        <v>5</v>
      </c>
      <c r="M1205" s="1125">
        <v>5</v>
      </c>
      <c r="N1205" s="1125">
        <v>5</v>
      </c>
      <c r="O1205" s="1125">
        <v>4</v>
      </c>
      <c r="P1205" s="1125">
        <v>4</v>
      </c>
      <c r="Q1205" s="1125">
        <v>6</v>
      </c>
      <c r="R1205" s="1125">
        <v>5</v>
      </c>
      <c r="S1205" s="1125">
        <v>5</v>
      </c>
      <c r="T1205" s="1125">
        <v>5</v>
      </c>
      <c r="U1205" s="1125">
        <v>4</v>
      </c>
      <c r="V1205" s="1125">
        <v>5</v>
      </c>
      <c r="W1205" s="1125">
        <v>5</v>
      </c>
      <c r="X1205" s="1125">
        <v>4</v>
      </c>
      <c r="Y1205" s="1125">
        <v>4</v>
      </c>
      <c r="Z1205" s="1125">
        <v>4</v>
      </c>
      <c r="AA1205" s="1125">
        <v>4</v>
      </c>
      <c r="AB1205" s="1126">
        <v>4</v>
      </c>
      <c r="AC1205" s="118"/>
    </row>
    <row r="1206" spans="1:30" s="4" customFormat="1" thickBot="1" x14ac:dyDescent="0.25">
      <c r="A1206" s="2856"/>
      <c r="B1206" s="2711"/>
      <c r="C1206" s="46" t="s">
        <v>16</v>
      </c>
      <c r="D1206" s="46"/>
      <c r="E1206" s="896">
        <v>0</v>
      </c>
      <c r="F1206" s="896">
        <v>0</v>
      </c>
      <c r="G1206" s="896">
        <v>0</v>
      </c>
      <c r="H1206" s="466">
        <v>0</v>
      </c>
      <c r="I1206" s="896">
        <v>0</v>
      </c>
      <c r="J1206" s="896">
        <v>0</v>
      </c>
      <c r="K1206" s="896">
        <v>0</v>
      </c>
      <c r="L1206" s="896">
        <v>0</v>
      </c>
      <c r="M1206" s="896">
        <v>0</v>
      </c>
      <c r="N1206" s="466">
        <v>0</v>
      </c>
      <c r="O1206" s="896">
        <v>0</v>
      </c>
      <c r="P1206" s="896">
        <v>0</v>
      </c>
      <c r="Q1206" s="896">
        <v>0</v>
      </c>
      <c r="R1206" s="896">
        <v>0</v>
      </c>
      <c r="S1206" s="896">
        <v>0</v>
      </c>
      <c r="T1206" s="896">
        <v>0</v>
      </c>
      <c r="U1206" s="896">
        <v>0</v>
      </c>
      <c r="V1206" s="466">
        <v>0</v>
      </c>
      <c r="W1206" s="896">
        <v>0</v>
      </c>
      <c r="X1206" s="896">
        <v>0</v>
      </c>
      <c r="Y1206" s="896">
        <v>0</v>
      </c>
      <c r="Z1206" s="896">
        <v>0</v>
      </c>
      <c r="AA1206" s="896">
        <v>0</v>
      </c>
      <c r="AB1206" s="896">
        <v>0</v>
      </c>
      <c r="AC1206" s="316">
        <f>AC1204/AC1203</f>
        <v>0</v>
      </c>
    </row>
    <row r="1207" spans="1:30" s="4" customFormat="1" ht="12" x14ac:dyDescent="0.2">
      <c r="A1207" s="2751" t="s">
        <v>99</v>
      </c>
      <c r="B1207" s="2709" t="s">
        <v>611</v>
      </c>
      <c r="C1207" s="10" t="s">
        <v>483</v>
      </c>
      <c r="D1207" s="1203" t="s">
        <v>479</v>
      </c>
      <c r="E1207" s="2614">
        <v>0.28976000000000002</v>
      </c>
      <c r="F1207" s="2614">
        <v>0.31536000000000003</v>
      </c>
      <c r="G1207" s="2614">
        <v>0.48104000000000002</v>
      </c>
      <c r="H1207" s="2614">
        <v>0.30975999999999998</v>
      </c>
      <c r="I1207" s="2614">
        <v>0.28943999999999998</v>
      </c>
      <c r="J1207" s="2614">
        <v>0.28840000000000005</v>
      </c>
      <c r="K1207" s="2614">
        <v>0.26463999999999999</v>
      </c>
      <c r="L1207" s="2614">
        <v>0.30536000000000002</v>
      </c>
      <c r="M1207" s="2614">
        <v>0.63263999999999998</v>
      </c>
      <c r="N1207" s="2614">
        <v>0.79368000000000005</v>
      </c>
      <c r="O1207" s="2614">
        <v>0.90280000000000005</v>
      </c>
      <c r="P1207" s="2614">
        <v>0.78288000000000002</v>
      </c>
      <c r="Q1207" s="2614">
        <v>0.32704</v>
      </c>
      <c r="R1207" s="2614">
        <v>0.65088000000000001</v>
      </c>
      <c r="S1207" s="2614">
        <v>0.81015999999999999</v>
      </c>
      <c r="T1207" s="2614">
        <v>0.67096</v>
      </c>
      <c r="U1207" s="2614">
        <v>0.39607999999999999</v>
      </c>
      <c r="V1207" s="2614">
        <v>0.32984000000000002</v>
      </c>
      <c r="W1207" s="2614">
        <v>0.30136000000000002</v>
      </c>
      <c r="X1207" s="2614">
        <v>0.30728000000000005</v>
      </c>
      <c r="Y1207" s="2614">
        <v>0.39560000000000001</v>
      </c>
      <c r="Z1207" s="2614">
        <v>0.51375999999999999</v>
      </c>
      <c r="AA1207" s="2614">
        <v>0.49231999999999998</v>
      </c>
      <c r="AB1207" s="2614">
        <v>0.44384000000000001</v>
      </c>
      <c r="AC1207" s="121">
        <f>SUM(E1207:AB1207)</f>
        <v>11.294880000000001</v>
      </c>
    </row>
    <row r="1208" spans="1:30" s="4" customFormat="1" ht="12" x14ac:dyDescent="0.2">
      <c r="A1208" s="2852"/>
      <c r="B1208" s="2710"/>
      <c r="C1208" s="11" t="s">
        <v>484</v>
      </c>
      <c r="D1208" s="1201" t="s">
        <v>479</v>
      </c>
      <c r="E1208" s="2614">
        <v>0.19592000000000001</v>
      </c>
      <c r="F1208" s="2614">
        <v>0.21368000000000001</v>
      </c>
      <c r="G1208" s="2614">
        <v>0.29184000000000004</v>
      </c>
      <c r="H1208" s="2614">
        <v>0.20544000000000001</v>
      </c>
      <c r="I1208" s="2614">
        <v>0.19584000000000001</v>
      </c>
      <c r="J1208" s="2614">
        <v>0.19440000000000002</v>
      </c>
      <c r="K1208" s="2614">
        <v>0.18071999999999999</v>
      </c>
      <c r="L1208" s="2614">
        <v>0.20072000000000001</v>
      </c>
      <c r="M1208" s="2614">
        <v>0.52872000000000008</v>
      </c>
      <c r="N1208" s="2614">
        <v>0.77760000000000007</v>
      </c>
      <c r="O1208" s="2614">
        <v>0.92735999999999996</v>
      </c>
      <c r="P1208" s="2614">
        <v>0.75080000000000002</v>
      </c>
      <c r="Q1208" s="2614">
        <v>0.21792</v>
      </c>
      <c r="R1208" s="2614">
        <v>0.51608000000000009</v>
      </c>
      <c r="S1208" s="2614">
        <v>0.68623999999999996</v>
      </c>
      <c r="T1208" s="2614">
        <v>0.58296000000000003</v>
      </c>
      <c r="U1208" s="2614">
        <v>0.30960000000000004</v>
      </c>
      <c r="V1208" s="2614">
        <v>0.23648000000000002</v>
      </c>
      <c r="W1208" s="2614">
        <v>0.22336</v>
      </c>
      <c r="X1208" s="2614">
        <v>0.22287999999999999</v>
      </c>
      <c r="Y1208" s="2614">
        <v>0.29199999999999998</v>
      </c>
      <c r="Z1208" s="2614">
        <v>0.34792000000000001</v>
      </c>
      <c r="AA1208" s="2614">
        <v>0.30807999999999996</v>
      </c>
      <c r="AB1208" s="2614">
        <v>0.28176000000000001</v>
      </c>
      <c r="AC1208" s="117">
        <f>SUM(E1208:AB1208)</f>
        <v>8.8883200000000002</v>
      </c>
    </row>
    <row r="1209" spans="1:30" s="4" customFormat="1" ht="11.25" x14ac:dyDescent="0.2">
      <c r="A1209" s="2852"/>
      <c r="B1209" s="2710"/>
      <c r="C1209" s="11" t="s">
        <v>8</v>
      </c>
      <c r="D1209" s="1201" t="s">
        <v>465</v>
      </c>
      <c r="E1209" s="113">
        <f>SQRT(E1207*E1207+E1208*E1208)*1000/(1.732*E1186)</f>
        <v>19.124151876919917</v>
      </c>
      <c r="F1209" s="113">
        <f t="shared" ref="F1209:AB1209" si="327">SQRT(F1207*F1207+F1208*F1208)*1000/(1.732*F1186)</f>
        <v>20.886901918597193</v>
      </c>
      <c r="G1209" s="113">
        <f t="shared" si="327"/>
        <v>30.79176396756829</v>
      </c>
      <c r="H1209" s="423">
        <f t="shared" si="327"/>
        <v>20.322371684212147</v>
      </c>
      <c r="I1209" s="113">
        <f t="shared" si="327"/>
        <v>19.107209082433901</v>
      </c>
      <c r="J1209" s="113">
        <f t="shared" si="327"/>
        <v>19.07020091242838</v>
      </c>
      <c r="K1209" s="113">
        <f t="shared" si="327"/>
        <v>17.621198759368458</v>
      </c>
      <c r="L1209" s="113">
        <f t="shared" si="327"/>
        <v>19.998358578492457</v>
      </c>
      <c r="M1209" s="113">
        <f t="shared" si="327"/>
        <v>45.948992189130188</v>
      </c>
      <c r="N1209" s="423">
        <f t="shared" si="327"/>
        <v>61.097598239978289</v>
      </c>
      <c r="O1209" s="113">
        <f t="shared" si="327"/>
        <v>70.762202127607409</v>
      </c>
      <c r="P1209" s="113">
        <f t="shared" si="327"/>
        <v>58.750241472189444</v>
      </c>
      <c r="Q1209" s="113">
        <f t="shared" si="327"/>
        <v>21.671618404963411</v>
      </c>
      <c r="R1209" s="113">
        <f t="shared" si="327"/>
        <v>45.806248215298503</v>
      </c>
      <c r="S1209" s="113">
        <f t="shared" si="327"/>
        <v>58.549366380992581</v>
      </c>
      <c r="T1209" s="113">
        <f t="shared" si="327"/>
        <v>48.36803532119395</v>
      </c>
      <c r="U1209" s="113">
        <f t="shared" si="327"/>
        <v>27.56471219351986</v>
      </c>
      <c r="V1209" s="423">
        <f t="shared" si="327"/>
        <v>22.190018971923436</v>
      </c>
      <c r="W1209" s="113">
        <f t="shared" si="327"/>
        <v>20.509112189512177</v>
      </c>
      <c r="X1209" s="113">
        <f t="shared" si="327"/>
        <v>20.754624584030207</v>
      </c>
      <c r="Y1209" s="113">
        <f t="shared" si="327"/>
        <v>26.908834414963707</v>
      </c>
      <c r="Z1209" s="113">
        <f t="shared" si="327"/>
        <v>33.76492502236821</v>
      </c>
      <c r="AA1209" s="113">
        <f t="shared" si="327"/>
        <v>32.242000641968609</v>
      </c>
      <c r="AB1209" s="113">
        <f t="shared" si="327"/>
        <v>28.963179218155158</v>
      </c>
      <c r="AC1209" s="118"/>
    </row>
    <row r="1210" spans="1:30" s="4" customFormat="1" ht="12" thickBot="1" x14ac:dyDescent="0.25">
      <c r="A1210" s="2853"/>
      <c r="B1210" s="2729"/>
      <c r="C1210" s="45" t="s">
        <v>16</v>
      </c>
      <c r="D1210" s="45"/>
      <c r="E1210" s="175">
        <f t="shared" ref="E1210:AC1210" si="328">E1208/E1207</f>
        <v>0.67614577581446711</v>
      </c>
      <c r="F1210" s="175">
        <f t="shared" si="328"/>
        <v>0.67757483510908167</v>
      </c>
      <c r="G1210" s="175">
        <f t="shared" si="328"/>
        <v>0.60668551471811083</v>
      </c>
      <c r="H1210" s="444">
        <f t="shared" si="328"/>
        <v>0.66322314049586784</v>
      </c>
      <c r="I1210" s="175">
        <f t="shared" si="328"/>
        <v>0.67661691542288571</v>
      </c>
      <c r="J1210" s="175">
        <f t="shared" si="328"/>
        <v>0.67406380027739243</v>
      </c>
      <c r="K1210" s="175">
        <f t="shared" si="328"/>
        <v>0.68288996372430477</v>
      </c>
      <c r="L1210" s="175">
        <f t="shared" si="328"/>
        <v>0.65732250458475239</v>
      </c>
      <c r="M1210" s="175">
        <f t="shared" si="328"/>
        <v>0.83573596358118374</v>
      </c>
      <c r="N1210" s="444">
        <f t="shared" si="328"/>
        <v>0.9797399455700031</v>
      </c>
      <c r="O1210" s="175">
        <f t="shared" si="328"/>
        <v>1.0272042534337615</v>
      </c>
      <c r="P1210" s="175">
        <f t="shared" si="328"/>
        <v>0.95902309421622722</v>
      </c>
      <c r="Q1210" s="175">
        <f t="shared" si="328"/>
        <v>0.66634050880626228</v>
      </c>
      <c r="R1210" s="175">
        <f t="shared" si="328"/>
        <v>0.79289577187807292</v>
      </c>
      <c r="S1210" s="175">
        <f t="shared" si="328"/>
        <v>0.84704255949442087</v>
      </c>
      <c r="T1210" s="175">
        <f t="shared" si="328"/>
        <v>0.86884464051508292</v>
      </c>
      <c r="U1210" s="175">
        <f t="shared" si="328"/>
        <v>0.78166027065239363</v>
      </c>
      <c r="V1210" s="444">
        <f t="shared" si="328"/>
        <v>0.71695367450885283</v>
      </c>
      <c r="W1210" s="175">
        <f t="shared" si="328"/>
        <v>0.74117334749137243</v>
      </c>
      <c r="X1210" s="175">
        <f t="shared" si="328"/>
        <v>0.72533194480603991</v>
      </c>
      <c r="Y1210" s="175">
        <f t="shared" si="328"/>
        <v>0.73811931243680484</v>
      </c>
      <c r="Z1210" s="175">
        <f t="shared" si="328"/>
        <v>0.67720336343818133</v>
      </c>
      <c r="AA1210" s="175">
        <f t="shared" si="328"/>
        <v>0.62577185570360738</v>
      </c>
      <c r="AB1210" s="175">
        <f t="shared" si="328"/>
        <v>0.63482335976928628</v>
      </c>
      <c r="AC1210" s="123">
        <f t="shared" si="328"/>
        <v>0.78693354865213261</v>
      </c>
    </row>
    <row r="1211" spans="1:30" s="4" customFormat="1" ht="12" x14ac:dyDescent="0.2">
      <c r="A1211" s="2751" t="s">
        <v>120</v>
      </c>
      <c r="B1211" s="2709" t="s">
        <v>68</v>
      </c>
      <c r="C1211" s="10" t="s">
        <v>483</v>
      </c>
      <c r="D1211" s="1203" t="s">
        <v>479</v>
      </c>
      <c r="E1211" s="2614">
        <v>1.3806000000000001E-2</v>
      </c>
      <c r="F1211" s="2614">
        <v>1.3682400000000001E-2</v>
      </c>
      <c r="G1211" s="2614">
        <v>1.2848600000000002E-2</v>
      </c>
      <c r="H1211" s="2614">
        <v>1.3198400000000001E-2</v>
      </c>
      <c r="I1211" s="2614">
        <v>1.2345800000000001E-2</v>
      </c>
      <c r="J1211" s="2614">
        <v>1.1808200000000001E-2</v>
      </c>
      <c r="K1211" s="2614">
        <v>1.3111600000000001E-2</v>
      </c>
      <c r="L1211" s="2614">
        <v>1.3973600000000001E-2</v>
      </c>
      <c r="M1211" s="2614">
        <v>1.49566E-2</v>
      </c>
      <c r="N1211" s="2614">
        <v>1.6162200000000002E-2</v>
      </c>
      <c r="O1211" s="2614">
        <v>1.6816600000000001E-2</v>
      </c>
      <c r="P1211" s="2614">
        <v>1.7153600000000001E-2</v>
      </c>
      <c r="Q1211" s="2614">
        <v>1.4629400000000001E-2</v>
      </c>
      <c r="R1211" s="2614">
        <v>1.323E-2</v>
      </c>
      <c r="S1211" s="2614">
        <v>1.5262000000000001E-2</v>
      </c>
      <c r="T1211" s="2614">
        <v>1.5818599999999999E-2</v>
      </c>
      <c r="U1211" s="2614">
        <v>1.55554E-2</v>
      </c>
      <c r="V1211" s="2614">
        <v>1.5280200000000001E-2</v>
      </c>
      <c r="W1211" s="2614">
        <v>1.65346E-2</v>
      </c>
      <c r="X1211" s="2614">
        <v>1.6600400000000001E-2</v>
      </c>
      <c r="Y1211" s="2614">
        <v>1.6031000000000004E-2</v>
      </c>
      <c r="Z1211" s="2614">
        <v>1.56302E-2</v>
      </c>
      <c r="AA1211" s="2614">
        <v>1.5159199999999999E-2</v>
      </c>
      <c r="AB1211" s="2614">
        <v>1.5026800000000002E-2</v>
      </c>
      <c r="AC1211" s="121">
        <f>SUM(E1211:AB1211)</f>
        <v>0.35462140000000003</v>
      </c>
      <c r="AD1211" s="661"/>
    </row>
    <row r="1212" spans="1:30" s="4" customFormat="1" ht="12" x14ac:dyDescent="0.2">
      <c r="A1212" s="2852"/>
      <c r="B1212" s="2710"/>
      <c r="C1212" s="11" t="s">
        <v>886</v>
      </c>
      <c r="D1212" s="1201" t="s">
        <v>479</v>
      </c>
      <c r="E1212" s="2614">
        <v>4.5030199999999999E-2</v>
      </c>
      <c r="F1212" s="2614">
        <v>4.4733600000000005E-2</v>
      </c>
      <c r="G1212" s="2614">
        <v>4.5870200000000007E-2</v>
      </c>
      <c r="H1212" s="2614">
        <v>4.60536E-2</v>
      </c>
      <c r="I1212" s="2614">
        <v>4.74686E-2</v>
      </c>
      <c r="J1212" s="2614">
        <v>4.7818400000000004E-2</v>
      </c>
      <c r="K1212" s="2614">
        <v>4.5725799999999997E-2</v>
      </c>
      <c r="L1212" s="2614">
        <v>4.5549800000000001E-2</v>
      </c>
      <c r="M1212" s="2614">
        <v>4.1711600000000001E-2</v>
      </c>
      <c r="N1212" s="2614">
        <v>4.2274399999999997E-2</v>
      </c>
      <c r="O1212" s="2614">
        <v>4.1525200000000005E-2</v>
      </c>
      <c r="P1212" s="2614">
        <v>4.1568000000000008E-2</v>
      </c>
      <c r="Q1212" s="2614">
        <v>4.7404000000000002E-2</v>
      </c>
      <c r="R1212" s="2614">
        <v>4.7097399999999998E-2</v>
      </c>
      <c r="S1212" s="2614">
        <v>4.3607400000000004E-2</v>
      </c>
      <c r="T1212" s="2614">
        <v>4.4587399999999999E-2</v>
      </c>
      <c r="U1212" s="2614">
        <v>4.5203800000000002E-2</v>
      </c>
      <c r="V1212" s="2614">
        <v>4.5132400000000003E-2</v>
      </c>
      <c r="W1212" s="2614">
        <v>4.5031800000000004E-2</v>
      </c>
      <c r="X1212" s="2614">
        <v>4.5158200000000003E-2</v>
      </c>
      <c r="Y1212" s="2614">
        <v>4.4675000000000006E-2</v>
      </c>
      <c r="Z1212" s="2614">
        <v>4.4859799999999998E-2</v>
      </c>
      <c r="AA1212" s="2614">
        <v>4.4288000000000001E-2</v>
      </c>
      <c r="AB1212" s="2614">
        <v>4.4266000000000007E-2</v>
      </c>
      <c r="AC1212" s="117">
        <f>SUM(E1212:AB1212)</f>
        <v>1.0766405999999997</v>
      </c>
      <c r="AD1212" s="661"/>
    </row>
    <row r="1213" spans="1:30" s="4" customFormat="1" ht="11.25" x14ac:dyDescent="0.2">
      <c r="A1213" s="2852"/>
      <c r="B1213" s="2710"/>
      <c r="C1213" s="11" t="s">
        <v>8</v>
      </c>
      <c r="D1213" s="1201" t="s">
        <v>465</v>
      </c>
      <c r="E1213" s="113">
        <f>SQRT(E1211*E1211+E1212*E1212)*1000/(1.732*E1186)</f>
        <v>2.5751392562887752</v>
      </c>
      <c r="F1213" s="113">
        <f t="shared" ref="F1213:AB1213" si="329">SQRT(F1211*F1211+F1212*F1212)*1000/(1.732*F1186)</f>
        <v>2.5649416150836855</v>
      </c>
      <c r="G1213" s="113">
        <f t="shared" si="329"/>
        <v>2.6069480322902989</v>
      </c>
      <c r="H1213" s="423">
        <f t="shared" si="329"/>
        <v>2.6193407254559036</v>
      </c>
      <c r="I1213" s="113">
        <f t="shared" si="329"/>
        <v>2.6816847123391363</v>
      </c>
      <c r="J1213" s="113">
        <f t="shared" si="329"/>
        <v>2.7006736126190027</v>
      </c>
      <c r="K1213" s="113">
        <f t="shared" si="329"/>
        <v>2.6156662713463148</v>
      </c>
      <c r="L1213" s="113">
        <f t="shared" si="329"/>
        <v>2.6074557827587785</v>
      </c>
      <c r="M1213" s="113">
        <f t="shared" si="329"/>
        <v>2.4695292724411022</v>
      </c>
      <c r="N1213" s="423">
        <f t="shared" si="329"/>
        <v>2.488651053965484</v>
      </c>
      <c r="O1213" s="113">
        <f t="shared" si="329"/>
        <v>2.4494977177212616</v>
      </c>
      <c r="P1213" s="113">
        <f t="shared" si="329"/>
        <v>2.4355722637051302</v>
      </c>
      <c r="Q1213" s="113">
        <f t="shared" si="329"/>
        <v>2.7357424956690579</v>
      </c>
      <c r="R1213" s="113">
        <f t="shared" si="329"/>
        <v>2.6977067212946859</v>
      </c>
      <c r="S1213" s="113">
        <f t="shared" si="329"/>
        <v>2.5477508540089642</v>
      </c>
      <c r="T1213" s="113">
        <f t="shared" si="329"/>
        <v>2.574497240871179</v>
      </c>
      <c r="U1213" s="113">
        <f t="shared" si="329"/>
        <v>2.6212020158304226</v>
      </c>
      <c r="V1213" s="423">
        <f t="shared" si="329"/>
        <v>2.6052001318409119</v>
      </c>
      <c r="W1213" s="113">
        <f t="shared" si="329"/>
        <v>2.6228330322082183</v>
      </c>
      <c r="X1213" s="113">
        <f t="shared" si="329"/>
        <v>2.6305606518573534</v>
      </c>
      <c r="Y1213" s="113">
        <f t="shared" si="329"/>
        <v>2.5975603515416914</v>
      </c>
      <c r="Z1213" s="113">
        <f t="shared" si="329"/>
        <v>2.585080785122396</v>
      </c>
      <c r="AA1213" s="113">
        <f t="shared" si="329"/>
        <v>2.5987386283924963</v>
      </c>
      <c r="AB1213" s="113">
        <f t="shared" si="329"/>
        <v>2.5754002848225523</v>
      </c>
      <c r="AC1213" s="118"/>
    </row>
    <row r="1214" spans="1:30" s="4" customFormat="1" ht="12" thickBot="1" x14ac:dyDescent="0.25">
      <c r="A1214" s="2853"/>
      <c r="B1214" s="2729"/>
      <c r="C1214" s="45" t="s">
        <v>16</v>
      </c>
      <c r="D1214" s="45"/>
      <c r="E1214" s="175">
        <f t="shared" ref="E1214:AC1214" si="330">E1212/E1211</f>
        <v>3.2616398667246123</v>
      </c>
      <c r="F1214" s="175">
        <f t="shared" si="330"/>
        <v>3.2694264164181726</v>
      </c>
      <c r="G1214" s="175">
        <f t="shared" si="330"/>
        <v>3.5700543249848233</v>
      </c>
      <c r="H1214" s="444">
        <f t="shared" si="330"/>
        <v>3.4893320402473025</v>
      </c>
      <c r="I1214" s="175">
        <f t="shared" si="330"/>
        <v>3.8449189197945857</v>
      </c>
      <c r="J1214" s="175">
        <f t="shared" si="330"/>
        <v>4.0495926559509492</v>
      </c>
      <c r="K1214" s="175">
        <f t="shared" si="330"/>
        <v>3.4874309771500043</v>
      </c>
      <c r="L1214" s="175">
        <f t="shared" si="330"/>
        <v>3.2597040132821893</v>
      </c>
      <c r="M1214" s="175">
        <f t="shared" si="330"/>
        <v>2.78884238396427</v>
      </c>
      <c r="N1214" s="444">
        <f t="shared" si="330"/>
        <v>2.6156340102213802</v>
      </c>
      <c r="O1214" s="175">
        <f t="shared" si="330"/>
        <v>2.4692981934517086</v>
      </c>
      <c r="P1214" s="175">
        <f t="shared" si="330"/>
        <v>2.4232814103162021</v>
      </c>
      <c r="Q1214" s="175">
        <f t="shared" si="330"/>
        <v>3.2403242785076625</v>
      </c>
      <c r="R1214" s="175">
        <f t="shared" si="330"/>
        <v>3.5598941798941794</v>
      </c>
      <c r="S1214" s="175">
        <f t="shared" si="330"/>
        <v>2.8572533088717074</v>
      </c>
      <c r="T1214" s="175">
        <f t="shared" si="330"/>
        <v>2.8186691616198654</v>
      </c>
      <c r="U1214" s="175">
        <f t="shared" si="330"/>
        <v>2.9059876313048845</v>
      </c>
      <c r="V1214" s="444">
        <f t="shared" si="330"/>
        <v>2.9536524391042001</v>
      </c>
      <c r="W1214" s="175">
        <f t="shared" si="330"/>
        <v>2.7234889262516182</v>
      </c>
      <c r="X1214" s="175">
        <f t="shared" si="330"/>
        <v>2.7203079443868821</v>
      </c>
      <c r="Y1214" s="175">
        <f t="shared" si="330"/>
        <v>2.7867880980600086</v>
      </c>
      <c r="Z1214" s="175">
        <f t="shared" si="330"/>
        <v>2.8700720400250797</v>
      </c>
      <c r="AA1214" s="175">
        <f t="shared" si="330"/>
        <v>2.9215262019103911</v>
      </c>
      <c r="AB1214" s="175">
        <f t="shared" si="330"/>
        <v>2.9458034977506857</v>
      </c>
      <c r="AC1214" s="123">
        <f t="shared" si="330"/>
        <v>3.036028282557115</v>
      </c>
    </row>
    <row r="1215" spans="1:30" s="4" customFormat="1" ht="12" x14ac:dyDescent="0.2">
      <c r="A1215" s="2751" t="s">
        <v>103</v>
      </c>
      <c r="B1215" s="2709" t="s">
        <v>69</v>
      </c>
      <c r="C1215" s="10" t="s">
        <v>483</v>
      </c>
      <c r="D1215" s="1203" t="s">
        <v>479</v>
      </c>
      <c r="E1215" s="2614">
        <v>6.7646000000000008E-3</v>
      </c>
      <c r="F1215" s="2614">
        <v>6.7686000000000005E-3</v>
      </c>
      <c r="G1215" s="2614">
        <v>6.7578000000000004E-3</v>
      </c>
      <c r="H1215" s="2614">
        <v>6.7838000000000004E-3</v>
      </c>
      <c r="I1215" s="2614">
        <v>6.7816000000000005E-3</v>
      </c>
      <c r="J1215" s="2614">
        <v>6.7682000000000003E-3</v>
      </c>
      <c r="K1215" s="2614">
        <v>6.7660000000000003E-3</v>
      </c>
      <c r="L1215" s="2614">
        <v>8.6994000000000012E-3</v>
      </c>
      <c r="M1215" s="2614">
        <v>4.0015799999999997E-2</v>
      </c>
      <c r="N1215" s="2614">
        <v>3.0385000000000002E-2</v>
      </c>
      <c r="O1215" s="2614">
        <v>3.11402E-2</v>
      </c>
      <c r="P1215" s="2614">
        <v>2.8798600000000001E-2</v>
      </c>
      <c r="Q1215" s="2614">
        <v>1.4381200000000002E-2</v>
      </c>
      <c r="R1215" s="2614">
        <v>2.5352400000000004E-2</v>
      </c>
      <c r="S1215" s="2614">
        <v>3.2015200000000001E-2</v>
      </c>
      <c r="T1215" s="2614">
        <v>2.40924E-2</v>
      </c>
      <c r="U1215" s="2614">
        <v>2.6816800000000002E-2</v>
      </c>
      <c r="V1215" s="2614">
        <v>7.5218000000000004E-3</v>
      </c>
      <c r="W1215" s="2614">
        <v>6.7438000000000003E-3</v>
      </c>
      <c r="X1215" s="2614">
        <v>6.764E-3</v>
      </c>
      <c r="Y1215" s="2614">
        <v>6.7386E-3</v>
      </c>
      <c r="Z1215" s="2614">
        <v>6.7495999999999997E-3</v>
      </c>
      <c r="AA1215" s="2614">
        <v>6.4196000000000001E-3</v>
      </c>
      <c r="AB1215" s="2614">
        <v>6.369800000000001E-3</v>
      </c>
      <c r="AC1215" s="121">
        <f>SUM(E1215:AB1215)</f>
        <v>0.35639480000000007</v>
      </c>
    </row>
    <row r="1216" spans="1:30" s="4" customFormat="1" ht="12" x14ac:dyDescent="0.2">
      <c r="A1216" s="2852"/>
      <c r="B1216" s="2710"/>
      <c r="C1216" s="11" t="s">
        <v>484</v>
      </c>
      <c r="D1216" s="1201" t="s">
        <v>479</v>
      </c>
      <c r="E1216" s="2614">
        <v>2.8463000000000002E-2</v>
      </c>
      <c r="F1216" s="2614">
        <v>2.8111800000000003E-2</v>
      </c>
      <c r="G1216" s="2614">
        <v>2.7820000000000001E-2</v>
      </c>
      <c r="H1216" s="2614">
        <v>2.8482200000000003E-2</v>
      </c>
      <c r="I1216" s="2614">
        <v>2.8505200000000001E-2</v>
      </c>
      <c r="J1216" s="2614">
        <v>2.8399399999999998E-2</v>
      </c>
      <c r="K1216" s="2614">
        <v>2.7703200000000004E-2</v>
      </c>
      <c r="L1216" s="2614">
        <v>2.9614000000000001E-2</v>
      </c>
      <c r="M1216" s="2614">
        <v>7.0406200000000002E-2</v>
      </c>
      <c r="N1216" s="2614">
        <v>5.5329000000000003E-2</v>
      </c>
      <c r="O1216" s="2614">
        <v>6.1454000000000002E-2</v>
      </c>
      <c r="P1216" s="2614">
        <v>6.3902399999999998E-2</v>
      </c>
      <c r="Q1216" s="2614">
        <v>4.2668400000000002E-2</v>
      </c>
      <c r="R1216" s="2614">
        <v>4.9247399999999997E-2</v>
      </c>
      <c r="S1216" s="2614">
        <v>6.9798799999999994E-2</v>
      </c>
      <c r="T1216" s="2614">
        <v>5.2016600000000003E-2</v>
      </c>
      <c r="U1216" s="2614">
        <v>6.0566200000000001E-2</v>
      </c>
      <c r="V1216" s="2614">
        <v>2.9767999999999999E-2</v>
      </c>
      <c r="W1216" s="2614">
        <v>2.8491600000000002E-2</v>
      </c>
      <c r="X1216" s="2614">
        <v>2.8862600000000002E-2</v>
      </c>
      <c r="Y1216" s="2614">
        <v>2.8774800000000003E-2</v>
      </c>
      <c r="Z1216" s="2614">
        <v>2.9053200000000001E-2</v>
      </c>
      <c r="AA1216" s="2614">
        <v>2.6197000000000002E-2</v>
      </c>
      <c r="AB1216" s="2614">
        <v>2.5889800000000001E-2</v>
      </c>
      <c r="AC1216" s="117">
        <f>SUM(E1216:AB1216)</f>
        <v>0.94952480000000006</v>
      </c>
    </row>
    <row r="1217" spans="1:30" s="4" customFormat="1" ht="11.25" x14ac:dyDescent="0.2">
      <c r="A1217" s="2852"/>
      <c r="B1217" s="2710"/>
      <c r="C1217" s="11" t="s">
        <v>8</v>
      </c>
      <c r="D1217" s="1201" t="s">
        <v>465</v>
      </c>
      <c r="E1217" s="113">
        <f>SQRT(E1215*E1215+E1216*E1216)*1000/(1.732*E1186)</f>
        <v>1.5995589261136129</v>
      </c>
      <c r="F1217" s="113">
        <f t="shared" ref="F1217:AB1217" si="331">SQRT(F1215*F1215+F1216*F1216)*1000/(1.732*F1186)</f>
        <v>1.5854390514435739</v>
      </c>
      <c r="G1217" s="113">
        <f t="shared" si="331"/>
        <v>1.5667726709826235</v>
      </c>
      <c r="H1217" s="423">
        <f t="shared" si="331"/>
        <v>1.6008231542227052</v>
      </c>
      <c r="I1217" s="113">
        <f t="shared" si="331"/>
        <v>1.6020186407131811</v>
      </c>
      <c r="J1217" s="113">
        <f t="shared" si="331"/>
        <v>1.6007693995590926</v>
      </c>
      <c r="K1217" s="113">
        <f t="shared" si="331"/>
        <v>1.5681001397538239</v>
      </c>
      <c r="L1217" s="113">
        <f t="shared" si="331"/>
        <v>1.6891591125342298</v>
      </c>
      <c r="M1217" s="113">
        <f t="shared" si="331"/>
        <v>4.5132347115488765</v>
      </c>
      <c r="N1217" s="423">
        <f t="shared" si="331"/>
        <v>3.4709811978037832</v>
      </c>
      <c r="O1217" s="113">
        <f t="shared" si="331"/>
        <v>3.7667435377767053</v>
      </c>
      <c r="P1217" s="113">
        <f t="shared" si="331"/>
        <v>3.7963200541012192</v>
      </c>
      <c r="Q1217" s="113">
        <f t="shared" si="331"/>
        <v>2.4829978753690258</v>
      </c>
      <c r="R1217" s="113">
        <f t="shared" si="331"/>
        <v>3.054475725180406</v>
      </c>
      <c r="S1217" s="113">
        <f t="shared" si="331"/>
        <v>4.2346282907751958</v>
      </c>
      <c r="T1217" s="113">
        <f t="shared" si="331"/>
        <v>3.1194769652502288</v>
      </c>
      <c r="U1217" s="113">
        <f t="shared" si="331"/>
        <v>3.6318477322214715</v>
      </c>
      <c r="V1217" s="423">
        <f t="shared" si="331"/>
        <v>1.6787171726586445</v>
      </c>
      <c r="W1217" s="113">
        <f t="shared" si="331"/>
        <v>1.6008179719698838</v>
      </c>
      <c r="X1217" s="113">
        <f t="shared" si="331"/>
        <v>1.6208153486723111</v>
      </c>
      <c r="Y1217" s="113">
        <f t="shared" si="331"/>
        <v>1.6173562936206178</v>
      </c>
      <c r="Z1217" s="113">
        <f t="shared" si="331"/>
        <v>1.6230998703701522</v>
      </c>
      <c r="AA1217" s="113">
        <f t="shared" si="331"/>
        <v>1.4973851393587021</v>
      </c>
      <c r="AB1217" s="113">
        <f t="shared" si="331"/>
        <v>1.4688643644695805</v>
      </c>
      <c r="AC1217" s="118"/>
    </row>
    <row r="1218" spans="1:30" s="4" customFormat="1" ht="12" thickBot="1" x14ac:dyDescent="0.25">
      <c r="A1218" s="2853"/>
      <c r="B1218" s="2729"/>
      <c r="C1218" s="45" t="s">
        <v>16</v>
      </c>
      <c r="D1218" s="45"/>
      <c r="E1218" s="175">
        <f t="shared" ref="E1218:AC1218" si="332">E1216/E1215</f>
        <v>4.207639771752949</v>
      </c>
      <c r="F1218" s="175">
        <f t="shared" si="332"/>
        <v>4.1532665543834764</v>
      </c>
      <c r="G1218" s="175">
        <f t="shared" si="332"/>
        <v>4.116724377756074</v>
      </c>
      <c r="H1218" s="444">
        <f t="shared" si="332"/>
        <v>4.1985612783395743</v>
      </c>
      <c r="I1218" s="175">
        <f t="shared" si="332"/>
        <v>4.2033148519523413</v>
      </c>
      <c r="J1218" s="175">
        <f t="shared" si="332"/>
        <v>4.1960048461924879</v>
      </c>
      <c r="K1218" s="175">
        <f t="shared" si="332"/>
        <v>4.0944723618090455</v>
      </c>
      <c r="L1218" s="175">
        <f t="shared" si="332"/>
        <v>3.4041428144469732</v>
      </c>
      <c r="M1218" s="175">
        <f t="shared" si="332"/>
        <v>1.7594600132947487</v>
      </c>
      <c r="N1218" s="444">
        <f t="shared" si="332"/>
        <v>1.8209313806154352</v>
      </c>
      <c r="O1218" s="175">
        <f t="shared" si="332"/>
        <v>1.9734619559283499</v>
      </c>
      <c r="P1218" s="175">
        <f t="shared" si="332"/>
        <v>2.2189411985304841</v>
      </c>
      <c r="Q1218" s="175">
        <f t="shared" si="332"/>
        <v>2.9669568603454506</v>
      </c>
      <c r="R1218" s="175">
        <f t="shared" si="332"/>
        <v>1.9425143181710602</v>
      </c>
      <c r="S1218" s="175">
        <f t="shared" si="332"/>
        <v>2.1801769159649163</v>
      </c>
      <c r="T1218" s="175">
        <f t="shared" si="332"/>
        <v>2.1590460062094272</v>
      </c>
      <c r="U1218" s="175">
        <f t="shared" si="332"/>
        <v>2.2585170490140509</v>
      </c>
      <c r="V1218" s="444">
        <f t="shared" si="332"/>
        <v>3.9575633491983297</v>
      </c>
      <c r="W1218" s="175">
        <f t="shared" si="332"/>
        <v>4.2248583884456838</v>
      </c>
      <c r="X1218" s="175">
        <f t="shared" si="332"/>
        <v>4.2670904790065052</v>
      </c>
      <c r="Y1218" s="175">
        <f t="shared" si="332"/>
        <v>4.2701451340040961</v>
      </c>
      <c r="Z1218" s="175">
        <f t="shared" si="332"/>
        <v>4.3044328552803135</v>
      </c>
      <c r="AA1218" s="175">
        <f t="shared" si="332"/>
        <v>4.0807838494610253</v>
      </c>
      <c r="AB1218" s="175">
        <f t="shared" si="332"/>
        <v>4.0644604226192342</v>
      </c>
      <c r="AC1218" s="123">
        <f t="shared" si="332"/>
        <v>2.6642498712102416</v>
      </c>
    </row>
    <row r="1219" spans="1:30" s="4" customFormat="1" ht="12" x14ac:dyDescent="0.2">
      <c r="A1219" s="2751" t="s">
        <v>102</v>
      </c>
      <c r="B1219" s="2709" t="s">
        <v>70</v>
      </c>
      <c r="C1219" s="10" t="s">
        <v>483</v>
      </c>
      <c r="D1219" s="1203" t="s">
        <v>479</v>
      </c>
      <c r="E1219" s="2614">
        <v>1.4404000000000001E-3</v>
      </c>
      <c r="F1219" s="2614">
        <v>1.4404000000000001E-3</v>
      </c>
      <c r="G1219" s="2614">
        <v>1.5888E-3</v>
      </c>
      <c r="H1219" s="2614">
        <v>1.4404000000000001E-3</v>
      </c>
      <c r="I1219" s="2614">
        <v>1.4399999999999999E-3</v>
      </c>
      <c r="J1219" s="2614">
        <v>1.4404000000000001E-3</v>
      </c>
      <c r="K1219" s="2614">
        <v>1.4408000000000001E-3</v>
      </c>
      <c r="L1219" s="2614">
        <v>1.4976E-3</v>
      </c>
      <c r="M1219" s="2614">
        <v>1.4331999999999999E-3</v>
      </c>
      <c r="N1219" s="2614">
        <v>1.5424E-3</v>
      </c>
      <c r="O1219" s="2614">
        <v>1.5376000000000001E-3</v>
      </c>
      <c r="P1219" s="2614">
        <v>1.4404000000000001E-3</v>
      </c>
      <c r="Q1219" s="2614">
        <v>1.4399999999999999E-3</v>
      </c>
      <c r="R1219" s="2614">
        <v>1.5356E-3</v>
      </c>
      <c r="S1219" s="2614">
        <v>1.4404000000000001E-3</v>
      </c>
      <c r="T1219" s="2614">
        <v>1.4392000000000001E-3</v>
      </c>
      <c r="U1219" s="2614">
        <v>1.4744000000000001E-3</v>
      </c>
      <c r="V1219" s="2614">
        <v>1.4504000000000001E-3</v>
      </c>
      <c r="W1219" s="2614">
        <v>1.4404000000000001E-3</v>
      </c>
      <c r="X1219" s="2614">
        <v>2.6640000000000001E-3</v>
      </c>
      <c r="Y1219" s="2614">
        <v>1.9004E-3</v>
      </c>
      <c r="Z1219" s="2614">
        <v>1.4399999999999999E-3</v>
      </c>
      <c r="AA1219" s="2614">
        <v>2.1784E-3</v>
      </c>
      <c r="AB1219" s="2614">
        <v>1.6668E-3</v>
      </c>
      <c r="AC1219" s="121">
        <f>SUM(E1219:AB1219)</f>
        <v>3.7752400000000005E-2</v>
      </c>
    </row>
    <row r="1220" spans="1:30" s="4" customFormat="1" ht="12" x14ac:dyDescent="0.2">
      <c r="A1220" s="2852"/>
      <c r="B1220" s="2710"/>
      <c r="C1220" s="11" t="s">
        <v>484</v>
      </c>
      <c r="D1220" s="1201" t="s">
        <v>479</v>
      </c>
      <c r="E1220" s="2614">
        <v>2.8808000000000002E-3</v>
      </c>
      <c r="F1220" s="2614">
        <v>2.8796E-3</v>
      </c>
      <c r="G1220" s="2614">
        <v>2.8808000000000002E-3</v>
      </c>
      <c r="H1220" s="2614">
        <v>2.8808000000000002E-3</v>
      </c>
      <c r="I1220" s="2614">
        <v>2.8799999999999997E-3</v>
      </c>
      <c r="J1220" s="2614">
        <v>2.8808000000000002E-3</v>
      </c>
      <c r="K1220" s="2614">
        <v>2.8784000000000001E-3</v>
      </c>
      <c r="L1220" s="2614">
        <v>2.8808000000000002E-3</v>
      </c>
      <c r="M1220" s="2614">
        <v>1.9324000000000001E-3</v>
      </c>
      <c r="N1220" s="2614">
        <v>2.5092000000000005E-3</v>
      </c>
      <c r="O1220" s="2614">
        <v>2.8799999999999997E-3</v>
      </c>
      <c r="P1220" s="2614">
        <v>2.8784000000000001E-3</v>
      </c>
      <c r="Q1220" s="2614">
        <v>2.8776000000000001E-3</v>
      </c>
      <c r="R1220" s="2614">
        <v>2.3184E-3</v>
      </c>
      <c r="S1220" s="2614">
        <v>2.8660000000000001E-3</v>
      </c>
      <c r="T1220" s="2614">
        <v>2.5500000000000002E-3</v>
      </c>
      <c r="U1220" s="2614">
        <v>2.8808000000000002E-3</v>
      </c>
      <c r="V1220" s="2614">
        <v>2.8808000000000002E-3</v>
      </c>
      <c r="W1220" s="2614">
        <v>2.8808000000000002E-3</v>
      </c>
      <c r="X1220" s="2614">
        <v>2.8816000000000002E-3</v>
      </c>
      <c r="Y1220" s="2614">
        <v>2.8808000000000002E-3</v>
      </c>
      <c r="Z1220" s="2614">
        <v>2.8799999999999997E-3</v>
      </c>
      <c r="AA1220" s="2614">
        <v>2.4296000000000001E-3</v>
      </c>
      <c r="AB1220" s="2614">
        <v>1.9204000000000001E-3</v>
      </c>
      <c r="AC1220" s="117">
        <f>SUM(E1220:AB1220)</f>
        <v>6.5488800000000014E-2</v>
      </c>
      <c r="AD1220" s="661"/>
    </row>
    <row r="1221" spans="1:30" s="4" customFormat="1" ht="11.25" x14ac:dyDescent="0.2">
      <c r="A1221" s="2852"/>
      <c r="B1221" s="2710"/>
      <c r="C1221" s="11" t="s">
        <v>8</v>
      </c>
      <c r="D1221" s="1201" t="s">
        <v>465</v>
      </c>
      <c r="E1221" s="113">
        <f>SQRT(E1219*E1219+E1220*E1220)*1000/(1.732*E1186)</f>
        <v>0.17609875750174547</v>
      </c>
      <c r="F1221" s="113">
        <f t="shared" ref="F1221:AB1221" si="333">SQRT(F1219*F1219+F1220*F1220)*1000/(1.732*F1186)</f>
        <v>0.17654162683407387</v>
      </c>
      <c r="G1221" s="113">
        <f t="shared" si="333"/>
        <v>0.18004429900500035</v>
      </c>
      <c r="H1221" s="113">
        <f t="shared" si="333"/>
        <v>0.17609875750174547</v>
      </c>
      <c r="I1221" s="113">
        <f t="shared" si="333"/>
        <v>0.17604985476431093</v>
      </c>
      <c r="J1221" s="113">
        <f t="shared" si="333"/>
        <v>0.17660047485943267</v>
      </c>
      <c r="K1221" s="113">
        <f t="shared" si="333"/>
        <v>0.1769968598424656</v>
      </c>
      <c r="L1221" s="113">
        <f t="shared" si="333"/>
        <v>0.17768768438370974</v>
      </c>
      <c r="M1221" s="113">
        <f t="shared" si="333"/>
        <v>0.13408041214433405</v>
      </c>
      <c r="N1221" s="113">
        <f t="shared" si="333"/>
        <v>0.16195696047465433</v>
      </c>
      <c r="O1221" s="113">
        <f t="shared" si="333"/>
        <v>0.17850013103878234</v>
      </c>
      <c r="P1221" s="113">
        <f t="shared" si="333"/>
        <v>0.17433055272130557</v>
      </c>
      <c r="Q1221" s="113">
        <f t="shared" si="333"/>
        <v>0.17744481424320913</v>
      </c>
      <c r="R1221" s="113">
        <f t="shared" si="333"/>
        <v>0.1533489173210989</v>
      </c>
      <c r="S1221" s="113">
        <f t="shared" si="333"/>
        <v>0.17688289754197628</v>
      </c>
      <c r="T1221" s="113">
        <f t="shared" si="333"/>
        <v>0.15933945656556478</v>
      </c>
      <c r="U1221" s="113">
        <f t="shared" si="333"/>
        <v>0.17744202458770006</v>
      </c>
      <c r="V1221" s="113">
        <f t="shared" si="333"/>
        <v>0.17634394926217678</v>
      </c>
      <c r="W1221" s="113">
        <f t="shared" si="333"/>
        <v>0.17609875750174547</v>
      </c>
      <c r="X1221" s="113">
        <f t="shared" si="333"/>
        <v>0.21456347423045999</v>
      </c>
      <c r="Y1221" s="113">
        <f t="shared" si="333"/>
        <v>0.18887095080339728</v>
      </c>
      <c r="Z1221" s="113">
        <f t="shared" si="333"/>
        <v>0.17522022623389943</v>
      </c>
      <c r="AA1221" s="113">
        <f t="shared" si="333"/>
        <v>0.18115929209328688</v>
      </c>
      <c r="AB1221" s="113">
        <f t="shared" si="333"/>
        <v>0.14009222024905216</v>
      </c>
      <c r="AC1221" s="118"/>
    </row>
    <row r="1222" spans="1:30" s="4" customFormat="1" ht="12" thickBot="1" x14ac:dyDescent="0.25">
      <c r="A1222" s="2874"/>
      <c r="B1222" s="2711"/>
      <c r="C1222" s="46" t="s">
        <v>16</v>
      </c>
      <c r="D1222" s="46"/>
      <c r="E1222" s="490">
        <f t="shared" ref="E1222:AC1222" si="334">E1220/E1219</f>
        <v>2</v>
      </c>
      <c r="F1222" s="490">
        <f t="shared" si="334"/>
        <v>1.9991668980838655</v>
      </c>
      <c r="G1222" s="490">
        <f t="shared" si="334"/>
        <v>1.8131923464249748</v>
      </c>
      <c r="H1222" s="466">
        <f t="shared" si="334"/>
        <v>2</v>
      </c>
      <c r="I1222" s="490">
        <f t="shared" si="334"/>
        <v>2</v>
      </c>
      <c r="J1222" s="490">
        <f t="shared" si="334"/>
        <v>2</v>
      </c>
      <c r="K1222" s="490">
        <f t="shared" si="334"/>
        <v>1.9977790116601888</v>
      </c>
      <c r="L1222" s="490">
        <f t="shared" si="334"/>
        <v>1.9236111111111114</v>
      </c>
      <c r="M1222" s="490">
        <f t="shared" si="334"/>
        <v>1.3483114708344963</v>
      </c>
      <c r="N1222" s="466">
        <f t="shared" si="334"/>
        <v>1.6268153526970959</v>
      </c>
      <c r="O1222" s="490">
        <f t="shared" si="334"/>
        <v>1.8730489073881371</v>
      </c>
      <c r="P1222" s="490">
        <f t="shared" si="334"/>
        <v>1.9983337961677312</v>
      </c>
      <c r="Q1222" s="490">
        <f t="shared" si="334"/>
        <v>1.9983333333333335</v>
      </c>
      <c r="R1222" s="490">
        <f t="shared" si="334"/>
        <v>1.5097681687939568</v>
      </c>
      <c r="S1222" s="490">
        <f t="shared" si="334"/>
        <v>1.9897250763676755</v>
      </c>
      <c r="T1222" s="490">
        <f t="shared" si="334"/>
        <v>1.7718176764869373</v>
      </c>
      <c r="U1222" s="490">
        <f t="shared" si="334"/>
        <v>1.9538795442213783</v>
      </c>
      <c r="V1222" s="466">
        <f t="shared" si="334"/>
        <v>1.9862107004964147</v>
      </c>
      <c r="W1222" s="490">
        <f t="shared" si="334"/>
        <v>2</v>
      </c>
      <c r="X1222" s="490">
        <f t="shared" si="334"/>
        <v>1.0816816816816817</v>
      </c>
      <c r="Y1222" s="490">
        <f t="shared" si="334"/>
        <v>1.5158913912860452</v>
      </c>
      <c r="Z1222" s="490">
        <f t="shared" si="334"/>
        <v>2</v>
      </c>
      <c r="AA1222" s="490">
        <f t="shared" si="334"/>
        <v>1.1153139919206758</v>
      </c>
      <c r="AB1222" s="490">
        <f t="shared" si="334"/>
        <v>1.1521478281737461</v>
      </c>
      <c r="AC1222" s="316">
        <f t="shared" si="334"/>
        <v>1.7346923639291807</v>
      </c>
    </row>
    <row r="1223" spans="1:30" s="4" customFormat="1" ht="12" x14ac:dyDescent="0.2">
      <c r="A1223" s="2751" t="s">
        <v>101</v>
      </c>
      <c r="B1223" s="2709" t="s">
        <v>71</v>
      </c>
      <c r="C1223" s="10" t="s">
        <v>483</v>
      </c>
      <c r="D1223" s="1203" t="s">
        <v>479</v>
      </c>
      <c r="E1223" s="2614">
        <v>9.8479999999999998E-2</v>
      </c>
      <c r="F1223" s="2614">
        <v>9.8159999999999997E-2</v>
      </c>
      <c r="G1223" s="2614">
        <v>9.7119999999999998E-2</v>
      </c>
      <c r="H1223" s="2614">
        <v>8.8719999999999993E-2</v>
      </c>
      <c r="I1223" s="2614">
        <v>8.7919999999999998E-2</v>
      </c>
      <c r="J1223" s="2614">
        <v>8.7559999999999999E-2</v>
      </c>
      <c r="K1223" s="2614">
        <v>9.8519999999999996E-2</v>
      </c>
      <c r="L1223" s="2614">
        <v>0.13836000000000001</v>
      </c>
      <c r="M1223" s="2614">
        <v>0.26375999999999999</v>
      </c>
      <c r="N1223" s="2614">
        <v>0.36824000000000001</v>
      </c>
      <c r="O1223" s="2614">
        <v>0.28620000000000001</v>
      </c>
      <c r="P1223" s="2614">
        <v>0.36631999999999998</v>
      </c>
      <c r="Q1223" s="2614">
        <v>0.26163999999999998</v>
      </c>
      <c r="R1223" s="2614">
        <v>0.32048000000000004</v>
      </c>
      <c r="S1223" s="2614">
        <v>0.25584000000000001</v>
      </c>
      <c r="T1223" s="2614">
        <v>0.31319999999999998</v>
      </c>
      <c r="U1223" s="2614">
        <v>0.21164000000000002</v>
      </c>
      <c r="V1223" s="2614">
        <v>0.10404000000000001</v>
      </c>
      <c r="W1223" s="2614">
        <v>0.10056</v>
      </c>
      <c r="X1223" s="2614">
        <v>0.10156</v>
      </c>
      <c r="Y1223" s="2614">
        <v>0.10096000000000001</v>
      </c>
      <c r="Z1223" s="2614">
        <v>9.4560000000000005E-2</v>
      </c>
      <c r="AA1223" s="2614">
        <v>9.3640000000000001E-2</v>
      </c>
      <c r="AB1223" s="2614">
        <v>8.9880000000000002E-2</v>
      </c>
      <c r="AC1223" s="121">
        <f>SUM(E1223:AB1223)</f>
        <v>4.1273600000000004</v>
      </c>
    </row>
    <row r="1224" spans="1:30" s="4" customFormat="1" ht="12" x14ac:dyDescent="0.2">
      <c r="A1224" s="2852"/>
      <c r="B1224" s="2710"/>
      <c r="C1224" s="11" t="s">
        <v>484</v>
      </c>
      <c r="D1224" s="1201" t="s">
        <v>479</v>
      </c>
      <c r="E1224" s="2614">
        <v>0.17416000000000001</v>
      </c>
      <c r="F1224" s="2614">
        <v>0.17096</v>
      </c>
      <c r="G1224" s="2614">
        <v>0.16836000000000001</v>
      </c>
      <c r="H1224" s="2614">
        <v>0.16639999999999999</v>
      </c>
      <c r="I1224" s="2614">
        <v>0.16672000000000001</v>
      </c>
      <c r="J1224" s="2614">
        <v>0.16467999999999999</v>
      </c>
      <c r="K1224" s="2614">
        <v>0.16596</v>
      </c>
      <c r="L1224" s="2614">
        <v>0.18312</v>
      </c>
      <c r="M1224" s="2614">
        <v>0.39056000000000002</v>
      </c>
      <c r="N1224" s="2614">
        <v>0.51104000000000005</v>
      </c>
      <c r="O1224" s="2614">
        <v>0.40667999999999999</v>
      </c>
      <c r="P1224" s="2614">
        <v>0.46860000000000002</v>
      </c>
      <c r="Q1224" s="2614">
        <v>0.29343999999999998</v>
      </c>
      <c r="R1224" s="2614">
        <v>0.45451999999999998</v>
      </c>
      <c r="S1224" s="2614">
        <v>0.36236000000000002</v>
      </c>
      <c r="T1224" s="2614">
        <v>0.46484000000000003</v>
      </c>
      <c r="U1224" s="2614">
        <v>0.33132</v>
      </c>
      <c r="V1224" s="2614">
        <v>0.18803999999999998</v>
      </c>
      <c r="W1224" s="2614">
        <v>0.19016</v>
      </c>
      <c r="X1224" s="2614">
        <v>0.19520000000000001</v>
      </c>
      <c r="Y1224" s="2614">
        <v>0.19196000000000002</v>
      </c>
      <c r="Z1224" s="2614">
        <v>0.183</v>
      </c>
      <c r="AA1224" s="2614">
        <v>0.17668</v>
      </c>
      <c r="AB1224" s="2614">
        <v>0.16600000000000001</v>
      </c>
      <c r="AC1224" s="117">
        <f>SUM(E1224:AB1224)</f>
        <v>6.3347599999999993</v>
      </c>
    </row>
    <row r="1225" spans="1:30" s="4" customFormat="1" ht="11.25" x14ac:dyDescent="0.2">
      <c r="A1225" s="2852"/>
      <c r="B1225" s="2710"/>
      <c r="C1225" s="11" t="s">
        <v>8</v>
      </c>
      <c r="D1225" s="1201" t="s">
        <v>465</v>
      </c>
      <c r="E1225" s="113">
        <f>SQRT(E1223*E1223+E1224*E1224)*1000/(1.732*E1186)</f>
        <v>10.939086555737175</v>
      </c>
      <c r="F1225" s="113">
        <f t="shared" ref="F1225:AB1225" si="335">SQRT(F1223*F1223+F1224*F1224)*1000/(1.732*F1186)</f>
        <v>10.809118484843296</v>
      </c>
      <c r="G1225" s="113">
        <f t="shared" si="335"/>
        <v>10.636912462373193</v>
      </c>
      <c r="H1225" s="113">
        <f t="shared" si="335"/>
        <v>10.310275365979884</v>
      </c>
      <c r="I1225" s="113">
        <f t="shared" si="335"/>
        <v>10.305241730339596</v>
      </c>
      <c r="J1225" s="113">
        <f t="shared" si="335"/>
        <v>10.226513511755634</v>
      </c>
      <c r="K1225" s="113">
        <f t="shared" si="335"/>
        <v>10.612546575420144</v>
      </c>
      <c r="L1225" s="113">
        <f t="shared" si="335"/>
        <v>12.560524853432481</v>
      </c>
      <c r="M1225" s="113">
        <f t="shared" si="335"/>
        <v>26.26473103936841</v>
      </c>
      <c r="N1225" s="113">
        <f t="shared" si="335"/>
        <v>34.636034665727372</v>
      </c>
      <c r="O1225" s="113">
        <f t="shared" si="335"/>
        <v>27.189386716854987</v>
      </c>
      <c r="P1225" s="113">
        <f t="shared" si="335"/>
        <v>32.215085111188287</v>
      </c>
      <c r="Q1225" s="113">
        <f t="shared" si="335"/>
        <v>21.679912198001258</v>
      </c>
      <c r="R1225" s="113">
        <f t="shared" si="335"/>
        <v>30.668495655007984</v>
      </c>
      <c r="S1225" s="113">
        <f t="shared" si="335"/>
        <v>24.46090861674443</v>
      </c>
      <c r="T1225" s="113">
        <f t="shared" si="335"/>
        <v>30.501375178651049</v>
      </c>
      <c r="U1225" s="113">
        <f t="shared" si="335"/>
        <v>21.556514138141118</v>
      </c>
      <c r="V1225" s="113">
        <f t="shared" si="335"/>
        <v>11.749813005119142</v>
      </c>
      <c r="W1225" s="113">
        <f t="shared" si="335"/>
        <v>11.761227711679144</v>
      </c>
      <c r="X1225" s="113">
        <f t="shared" si="335"/>
        <v>12.030654065190427</v>
      </c>
      <c r="Y1225" s="113">
        <f t="shared" si="335"/>
        <v>11.869721175709595</v>
      </c>
      <c r="Z1225" s="113">
        <f t="shared" si="335"/>
        <v>11.209243312516973</v>
      </c>
      <c r="AA1225" s="113">
        <f t="shared" si="335"/>
        <v>11.101032791603643</v>
      </c>
      <c r="AB1225" s="113">
        <f t="shared" si="335"/>
        <v>10.399816147916647</v>
      </c>
      <c r="AC1225" s="118"/>
    </row>
    <row r="1226" spans="1:30" s="4" customFormat="1" ht="12" thickBot="1" x14ac:dyDescent="0.25">
      <c r="A1226" s="2874"/>
      <c r="B1226" s="2711"/>
      <c r="C1226" s="46" t="s">
        <v>16</v>
      </c>
      <c r="D1226" s="46"/>
      <c r="E1226" s="490">
        <f t="shared" ref="E1226:AC1226" si="336">E1224/E1223</f>
        <v>1.7684809098294072</v>
      </c>
      <c r="F1226" s="490">
        <f t="shared" si="336"/>
        <v>1.7416462917685411</v>
      </c>
      <c r="G1226" s="490">
        <f t="shared" si="336"/>
        <v>1.7335255354200989</v>
      </c>
      <c r="H1226" s="466">
        <f t="shared" si="336"/>
        <v>1.8755635707844907</v>
      </c>
      <c r="I1226" s="490">
        <f t="shared" si="336"/>
        <v>1.8962693357597817</v>
      </c>
      <c r="J1226" s="490">
        <f t="shared" si="336"/>
        <v>1.8807674737322977</v>
      </c>
      <c r="K1226" s="490">
        <f t="shared" si="336"/>
        <v>1.684531059683313</v>
      </c>
      <c r="L1226" s="490">
        <f t="shared" si="336"/>
        <v>1.3235039028620987</v>
      </c>
      <c r="M1226" s="490">
        <f t="shared" si="336"/>
        <v>1.4807400667273281</v>
      </c>
      <c r="N1226" s="466">
        <f t="shared" si="336"/>
        <v>1.3877905713665002</v>
      </c>
      <c r="O1226" s="490">
        <f t="shared" si="336"/>
        <v>1.4209643605870019</v>
      </c>
      <c r="P1226" s="490">
        <f t="shared" si="336"/>
        <v>1.2792094343743177</v>
      </c>
      <c r="Q1226" s="490">
        <f t="shared" si="336"/>
        <v>1.1215410487693014</v>
      </c>
      <c r="R1226" s="490">
        <f t="shared" si="336"/>
        <v>1.4182476285571639</v>
      </c>
      <c r="S1226" s="490">
        <f t="shared" si="336"/>
        <v>1.4163539712320201</v>
      </c>
      <c r="T1226" s="490">
        <f t="shared" si="336"/>
        <v>1.4841634738186464</v>
      </c>
      <c r="U1226" s="490">
        <f t="shared" si="336"/>
        <v>1.5654885654885653</v>
      </c>
      <c r="V1226" s="466">
        <f t="shared" si="336"/>
        <v>1.8073817762399074</v>
      </c>
      <c r="W1226" s="490">
        <f t="shared" si="336"/>
        <v>1.8910103420843278</v>
      </c>
      <c r="X1226" s="490">
        <f t="shared" si="336"/>
        <v>1.9220165419456481</v>
      </c>
      <c r="Y1226" s="490">
        <f t="shared" si="336"/>
        <v>1.9013470681458005</v>
      </c>
      <c r="Z1226" s="490">
        <f t="shared" si="336"/>
        <v>1.9352791878172588</v>
      </c>
      <c r="AA1226" s="490">
        <f t="shared" si="336"/>
        <v>1.8868005126014524</v>
      </c>
      <c r="AB1226" s="490">
        <f t="shared" si="336"/>
        <v>1.846906987093903</v>
      </c>
      <c r="AC1226" s="316">
        <f t="shared" si="336"/>
        <v>1.5348212901224993</v>
      </c>
    </row>
    <row r="1227" spans="1:30" s="4" customFormat="1" ht="12" x14ac:dyDescent="0.2">
      <c r="A1227" s="2857" t="s">
        <v>123</v>
      </c>
      <c r="B1227" s="2709" t="s">
        <v>72</v>
      </c>
      <c r="C1227" s="10" t="s">
        <v>483</v>
      </c>
      <c r="D1227" s="1203" t="s">
        <v>479</v>
      </c>
      <c r="E1227" s="2614">
        <v>4.1931400000000001E-2</v>
      </c>
      <c r="F1227" s="2614">
        <v>3.9087799999999999E-2</v>
      </c>
      <c r="G1227" s="2614">
        <v>3.8198599999999999E-2</v>
      </c>
      <c r="H1227" s="2614">
        <v>3.8745400000000006E-2</v>
      </c>
      <c r="I1227" s="2614">
        <v>4.1742600000000005E-2</v>
      </c>
      <c r="J1227" s="2614">
        <v>4.8149999999999998E-2</v>
      </c>
      <c r="K1227" s="2614">
        <v>5.7044400000000002E-2</v>
      </c>
      <c r="L1227" s="2614">
        <v>6.4669400000000002E-2</v>
      </c>
      <c r="M1227" s="2614">
        <v>7.2474600000000014E-2</v>
      </c>
      <c r="N1227" s="2614">
        <v>0.11401820000000001</v>
      </c>
      <c r="O1227" s="2614">
        <v>8.2146799999999992E-2</v>
      </c>
      <c r="P1227" s="2614">
        <v>7.4407400000000012E-2</v>
      </c>
      <c r="Q1227" s="2614">
        <v>7.0569800000000002E-2</v>
      </c>
      <c r="R1227" s="2614">
        <v>7.5197799999999995E-2</v>
      </c>
      <c r="S1227" s="2614">
        <v>7.1631600000000004E-2</v>
      </c>
      <c r="T1227" s="2614">
        <v>7.8390200000000007E-2</v>
      </c>
      <c r="U1227" s="2614">
        <v>7.1663400000000016E-2</v>
      </c>
      <c r="V1227" s="2614">
        <v>7.7930600000000003E-2</v>
      </c>
      <c r="W1227" s="2614">
        <v>7.9499800000000009E-2</v>
      </c>
      <c r="X1227" s="2614">
        <v>7.7615800000000013E-2</v>
      </c>
      <c r="Y1227" s="2614">
        <v>7.021680000000001E-2</v>
      </c>
      <c r="Z1227" s="2614">
        <v>7.10036E-2</v>
      </c>
      <c r="AA1227" s="2614">
        <v>6.0468800000000003E-2</v>
      </c>
      <c r="AB1227" s="2614">
        <v>4.8622600000000009E-2</v>
      </c>
      <c r="AC1227" s="121">
        <f>SUM(E1227:AB1227)</f>
        <v>1.5654274000000004</v>
      </c>
    </row>
    <row r="1228" spans="1:30" s="4" customFormat="1" ht="12" x14ac:dyDescent="0.2">
      <c r="A1228" s="2855"/>
      <c r="B1228" s="2710"/>
      <c r="C1228" s="11" t="s">
        <v>484</v>
      </c>
      <c r="D1228" s="1201" t="s">
        <v>479</v>
      </c>
      <c r="E1228" s="2614">
        <v>3.4997199999999999E-2</v>
      </c>
      <c r="F1228" s="2614">
        <v>3.4794800000000001E-2</v>
      </c>
      <c r="G1228" s="2614">
        <v>3.3230000000000003E-2</v>
      </c>
      <c r="H1228" s="2614">
        <v>3.4180200000000001E-2</v>
      </c>
      <c r="I1228" s="2614">
        <v>3.4521000000000003E-2</v>
      </c>
      <c r="J1228" s="2614">
        <v>3.3851199999999998E-2</v>
      </c>
      <c r="K1228" s="2614">
        <v>3.3294799999999999E-2</v>
      </c>
      <c r="L1228" s="2614">
        <v>3.4325800000000004E-2</v>
      </c>
      <c r="M1228" s="2614">
        <v>4.3505200000000001E-2</v>
      </c>
      <c r="N1228" s="2614">
        <v>0.10426700000000001</v>
      </c>
      <c r="O1228" s="2614">
        <v>5.4438600000000004E-2</v>
      </c>
      <c r="P1228" s="2614">
        <v>4.8819600000000005E-2</v>
      </c>
      <c r="Q1228" s="2614">
        <v>4.0002599999999999E-2</v>
      </c>
      <c r="R1228" s="2614">
        <v>5.0067600000000004E-2</v>
      </c>
      <c r="S1228" s="2614">
        <v>5.4790800000000008E-2</v>
      </c>
      <c r="T1228" s="2614">
        <v>5.0402599999999999E-2</v>
      </c>
      <c r="U1228" s="2614">
        <v>4.4773E-2</v>
      </c>
      <c r="V1228" s="2614">
        <v>5.2801000000000001E-2</v>
      </c>
      <c r="W1228" s="2614">
        <v>5.2281400000000006E-2</v>
      </c>
      <c r="X1228" s="2614">
        <v>4.4009800000000009E-2</v>
      </c>
      <c r="Y1228" s="2614">
        <v>3.4937800000000005E-2</v>
      </c>
      <c r="Z1228" s="2614">
        <v>4.8506599999999997E-2</v>
      </c>
      <c r="AA1228" s="2614">
        <v>4.3498000000000002E-2</v>
      </c>
      <c r="AB1228" s="2614">
        <v>3.2223399999999999E-2</v>
      </c>
      <c r="AC1228" s="117">
        <f>SUM(E1228:AB1228)</f>
        <v>1.0725199999999999</v>
      </c>
    </row>
    <row r="1229" spans="1:30" s="4" customFormat="1" ht="12" x14ac:dyDescent="0.2">
      <c r="A1229" s="2855"/>
      <c r="B1229" s="2710"/>
      <c r="C1229" s="11" t="s">
        <v>8</v>
      </c>
      <c r="D1229" s="1201" t="s">
        <v>465</v>
      </c>
      <c r="E1229" s="1101">
        <v>3</v>
      </c>
      <c r="F1229" s="1102">
        <v>3</v>
      </c>
      <c r="G1229" s="1102">
        <v>3</v>
      </c>
      <c r="H1229" s="1102">
        <v>3</v>
      </c>
      <c r="I1229" s="1102">
        <v>3</v>
      </c>
      <c r="J1229" s="1102">
        <v>3</v>
      </c>
      <c r="K1229" s="1102">
        <v>4</v>
      </c>
      <c r="L1229" s="1102">
        <v>4</v>
      </c>
      <c r="M1229" s="1102">
        <v>5</v>
      </c>
      <c r="N1229" s="1102">
        <v>6</v>
      </c>
      <c r="O1229" s="1102">
        <v>4</v>
      </c>
      <c r="P1229" s="1102">
        <v>4</v>
      </c>
      <c r="Q1229" s="1102">
        <v>5</v>
      </c>
      <c r="R1229" s="1102">
        <v>4</v>
      </c>
      <c r="S1229" s="1102">
        <v>5</v>
      </c>
      <c r="T1229" s="1102">
        <v>4</v>
      </c>
      <c r="U1229" s="1102">
        <v>4</v>
      </c>
      <c r="V1229" s="1102">
        <v>4</v>
      </c>
      <c r="W1229" s="1102">
        <v>5</v>
      </c>
      <c r="X1229" s="1102">
        <v>4</v>
      </c>
      <c r="Y1229" s="1102">
        <v>3</v>
      </c>
      <c r="Z1229" s="1102">
        <v>3</v>
      </c>
      <c r="AA1229" s="1102">
        <v>3</v>
      </c>
      <c r="AB1229" s="1103">
        <v>3</v>
      </c>
      <c r="AC1229" s="118"/>
    </row>
    <row r="1230" spans="1:30" s="4" customFormat="1" ht="12" thickBot="1" x14ac:dyDescent="0.25">
      <c r="A1230" s="2856"/>
      <c r="B1230" s="2711"/>
      <c r="C1230" s="46" t="s">
        <v>16</v>
      </c>
      <c r="D1230" s="46"/>
      <c r="E1230" s="490">
        <f t="shared" ref="E1230:AC1230" si="337">E1228/E1227</f>
        <v>0.83462989549597677</v>
      </c>
      <c r="F1230" s="490">
        <f t="shared" si="337"/>
        <v>0.8901703344777655</v>
      </c>
      <c r="G1230" s="490">
        <f t="shared" si="337"/>
        <v>0.86992717010571075</v>
      </c>
      <c r="H1230" s="466">
        <f t="shared" si="337"/>
        <v>0.88217440005781322</v>
      </c>
      <c r="I1230" s="490">
        <f t="shared" si="337"/>
        <v>0.82699688088427648</v>
      </c>
      <c r="J1230" s="490">
        <f t="shared" si="337"/>
        <v>0.70303634475597088</v>
      </c>
      <c r="K1230" s="490">
        <f t="shared" si="337"/>
        <v>0.58366465419918512</v>
      </c>
      <c r="L1230" s="490">
        <f t="shared" si="337"/>
        <v>0.53078890479886931</v>
      </c>
      <c r="M1230" s="490">
        <f t="shared" si="337"/>
        <v>0.60028202984217904</v>
      </c>
      <c r="N1230" s="466">
        <f t="shared" si="337"/>
        <v>0.9144768115967451</v>
      </c>
      <c r="O1230" s="490">
        <f t="shared" si="337"/>
        <v>0.66269897305798897</v>
      </c>
      <c r="P1230" s="490">
        <f t="shared" si="337"/>
        <v>0.65611216088722357</v>
      </c>
      <c r="Q1230" s="490">
        <f t="shared" si="337"/>
        <v>0.56685154272790905</v>
      </c>
      <c r="R1230" s="490">
        <f t="shared" si="337"/>
        <v>0.66581203173497105</v>
      </c>
      <c r="S1230" s="490">
        <f t="shared" si="337"/>
        <v>0.76489705660630236</v>
      </c>
      <c r="T1230" s="490">
        <f t="shared" si="337"/>
        <v>0.6429706774571311</v>
      </c>
      <c r="U1230" s="490">
        <f t="shared" si="337"/>
        <v>0.62476801268150817</v>
      </c>
      <c r="V1230" s="466">
        <f t="shared" si="337"/>
        <v>0.6775387331805478</v>
      </c>
      <c r="W1230" s="490">
        <f t="shared" si="337"/>
        <v>0.65762932736937707</v>
      </c>
      <c r="X1230" s="490">
        <f t="shared" si="337"/>
        <v>0.5670211477559981</v>
      </c>
      <c r="Y1230" s="490">
        <f t="shared" si="337"/>
        <v>0.49757038201683929</v>
      </c>
      <c r="Z1230" s="490">
        <f t="shared" si="337"/>
        <v>0.68315691035384118</v>
      </c>
      <c r="AA1230" s="490">
        <f t="shared" si="337"/>
        <v>0.71934617521763289</v>
      </c>
      <c r="AB1230" s="490">
        <f t="shared" si="337"/>
        <v>0.662724741169744</v>
      </c>
      <c r="AC1230" s="316">
        <f t="shared" si="337"/>
        <v>0.685129185805742</v>
      </c>
    </row>
    <row r="1231" spans="1:30" s="4" customFormat="1" ht="12" x14ac:dyDescent="0.2">
      <c r="A1231" s="52"/>
      <c r="B1231" s="49" t="s">
        <v>18</v>
      </c>
      <c r="C1231" s="10" t="s">
        <v>483</v>
      </c>
      <c r="D1231" s="1203" t="s">
        <v>479</v>
      </c>
      <c r="E1231" s="2614">
        <v>2.1601979999999999E-3</v>
      </c>
      <c r="F1231" s="2614">
        <v>1.9439819999999999E-3</v>
      </c>
      <c r="G1231" s="2614">
        <v>2.1013020000000002E-3</v>
      </c>
      <c r="H1231" s="2614">
        <v>2.0910599999999996E-3</v>
      </c>
      <c r="I1231" s="2614">
        <v>1.895838E-3</v>
      </c>
      <c r="J1231" s="2614">
        <v>1.9148099999999999E-3</v>
      </c>
      <c r="K1231" s="2614">
        <v>2.0214479999999999E-3</v>
      </c>
      <c r="L1231" s="2614">
        <v>2.3438159999999999E-3</v>
      </c>
      <c r="M1231" s="2614">
        <v>3.695814E-3</v>
      </c>
      <c r="N1231" s="2614">
        <v>3.348036E-3</v>
      </c>
      <c r="O1231" s="2614">
        <v>3.8405219999999999E-3</v>
      </c>
      <c r="P1231" s="2614">
        <v>3.5620079999999998E-3</v>
      </c>
      <c r="Q1231" s="2614">
        <v>3.3280559999999998E-3</v>
      </c>
      <c r="R1231" s="2614">
        <v>3.2069519999999999E-3</v>
      </c>
      <c r="S1231" s="2614">
        <v>3.5810220000000001E-3</v>
      </c>
      <c r="T1231" s="2614">
        <v>3.2678399999999997E-3</v>
      </c>
      <c r="U1231" s="2614">
        <v>3.2471399999999999E-3</v>
      </c>
      <c r="V1231" s="2614">
        <v>2.6257799999999999E-3</v>
      </c>
      <c r="W1231" s="2614">
        <v>3.7230719999999996E-3</v>
      </c>
      <c r="X1231" s="2614">
        <v>3.7104299999999998E-3</v>
      </c>
      <c r="Y1231" s="2614">
        <v>3.6659279999999997E-3</v>
      </c>
      <c r="Z1231" s="2614">
        <v>3.5184599999999997E-3</v>
      </c>
      <c r="AA1231" s="2614">
        <v>3.6446819999999998E-3</v>
      </c>
      <c r="AB1231" s="2614">
        <v>2.747322E-3</v>
      </c>
      <c r="AC1231" s="121">
        <f>SUM(E1231:AB1231)</f>
        <v>7.1185517999999989E-2</v>
      </c>
      <c r="AD1231" s="576">
        <f>MAX(E1231:AB1231)</f>
        <v>3.8405219999999999E-3</v>
      </c>
    </row>
    <row r="1232" spans="1:30" s="4" customFormat="1" thickBot="1" x14ac:dyDescent="0.25">
      <c r="A1232" s="53"/>
      <c r="B1232" s="51" t="s">
        <v>19</v>
      </c>
      <c r="C1232" s="45" t="s">
        <v>483</v>
      </c>
      <c r="D1232" s="1223" t="s">
        <v>479</v>
      </c>
      <c r="E1232" s="2614">
        <v>3.6904619999999998E-3</v>
      </c>
      <c r="F1232" s="2614">
        <v>3.9097680000000001E-3</v>
      </c>
      <c r="G1232" s="2614">
        <v>4.3895279999999993E-3</v>
      </c>
      <c r="H1232" s="2614">
        <v>4.6641899999999995E-3</v>
      </c>
      <c r="I1232" s="2614">
        <v>4.3230959999999994E-3</v>
      </c>
      <c r="J1232" s="2614">
        <v>3.8063819999999996E-3</v>
      </c>
      <c r="K1232" s="2614">
        <v>3.4756799999999997E-3</v>
      </c>
      <c r="L1232" s="2614">
        <v>3.6051780000000001E-3</v>
      </c>
      <c r="M1232" s="2614">
        <v>4.2852359999999996E-3</v>
      </c>
      <c r="N1232" s="2614">
        <v>4.4053259999999993E-3</v>
      </c>
      <c r="O1232" s="2614">
        <v>4.0153200000000002E-3</v>
      </c>
      <c r="P1232" s="2614">
        <v>4.3676339999999996E-3</v>
      </c>
      <c r="Q1232" s="2614">
        <v>4.1622120000000002E-3</v>
      </c>
      <c r="R1232" s="2614">
        <v>4.0090319999999992E-3</v>
      </c>
      <c r="S1232" s="2614">
        <v>4.0055879999999992E-3</v>
      </c>
      <c r="T1232" s="2614">
        <v>4.1573639999999993E-3</v>
      </c>
      <c r="U1232" s="2614">
        <v>4.0589459999999999E-3</v>
      </c>
      <c r="V1232" s="2614">
        <v>3.5251499999999999E-3</v>
      </c>
      <c r="W1232" s="2614">
        <v>3.564486E-3</v>
      </c>
      <c r="X1232" s="2614">
        <v>3.6516719999999999E-3</v>
      </c>
      <c r="Y1232" s="2614">
        <v>3.6424439999999999E-3</v>
      </c>
      <c r="Z1232" s="2614">
        <v>3.652476E-3</v>
      </c>
      <c r="AA1232" s="2614">
        <v>3.5729159999999998E-3</v>
      </c>
      <c r="AB1232" s="2614">
        <v>3.6060419999999998E-3</v>
      </c>
      <c r="AC1232" s="122">
        <f>SUM(E1232:AB1232)</f>
        <v>9.4546127999999993E-2</v>
      </c>
      <c r="AD1232" s="576">
        <f>MAX(E1232:AB1232)</f>
        <v>4.6641899999999995E-3</v>
      </c>
    </row>
    <row r="1233" spans="1:30" s="661" customFormat="1" ht="10.5" customHeight="1" x14ac:dyDescent="0.2">
      <c r="A1233" s="2832" t="s">
        <v>154</v>
      </c>
      <c r="B1233" s="2839"/>
      <c r="C1233" s="63" t="s">
        <v>483</v>
      </c>
      <c r="D1233" s="63"/>
      <c r="E1233" s="112">
        <f>E1187+E1191+E1195+E1199+E1203+E1207+E1211+E1215+E1219+E1223+E1227</f>
        <v>0.83712200000000003</v>
      </c>
      <c r="F1233" s="112">
        <f t="shared" ref="F1233:AC1234" si="338">F1187+F1191+F1195+F1199+F1203+F1207+F1211+F1215+F1219+F1223+F1227</f>
        <v>0.82276540000000009</v>
      </c>
      <c r="G1233" s="112">
        <f t="shared" si="338"/>
        <v>0.97118440000000006</v>
      </c>
      <c r="H1233" s="442">
        <f t="shared" si="338"/>
        <v>0.78861080000000017</v>
      </c>
      <c r="I1233" s="112">
        <f t="shared" si="338"/>
        <v>0.78551739999999992</v>
      </c>
      <c r="J1233" s="112">
        <f t="shared" si="338"/>
        <v>0.82101640000000009</v>
      </c>
      <c r="K1233" s="112">
        <f t="shared" si="338"/>
        <v>0.88055420000000006</v>
      </c>
      <c r="L1233" s="112">
        <f t="shared" si="338"/>
        <v>1.0238456</v>
      </c>
      <c r="M1233" s="112">
        <f t="shared" si="338"/>
        <v>1.5867142000000001</v>
      </c>
      <c r="N1233" s="442">
        <f t="shared" si="338"/>
        <v>1.8995982000000005</v>
      </c>
      <c r="O1233" s="112">
        <f t="shared" si="338"/>
        <v>1.8657264000000002</v>
      </c>
      <c r="P1233" s="112">
        <f t="shared" si="338"/>
        <v>1.7769778000000001</v>
      </c>
      <c r="Q1233" s="112">
        <f t="shared" si="338"/>
        <v>1.1611721999999998</v>
      </c>
      <c r="R1233" s="112">
        <f t="shared" si="338"/>
        <v>1.6008216000000002</v>
      </c>
      <c r="S1233" s="112">
        <f t="shared" si="338"/>
        <v>1.7048601999999999</v>
      </c>
      <c r="T1233" s="112">
        <f t="shared" si="338"/>
        <v>1.6162248000000001</v>
      </c>
      <c r="U1233" s="112">
        <f t="shared" si="338"/>
        <v>1.2665881999999999</v>
      </c>
      <c r="V1233" s="442">
        <f t="shared" si="338"/>
        <v>1.0955729999999999</v>
      </c>
      <c r="W1233" s="112">
        <f t="shared" si="338"/>
        <v>1.047555</v>
      </c>
      <c r="X1233" s="112">
        <f t="shared" si="338"/>
        <v>0.98060580000000008</v>
      </c>
      <c r="Y1233" s="112">
        <f t="shared" si="338"/>
        <v>1.0918614000000002</v>
      </c>
      <c r="Z1233" s="112">
        <f t="shared" si="338"/>
        <v>1.1946488000000002</v>
      </c>
      <c r="AA1233" s="112">
        <f t="shared" si="338"/>
        <v>1.1129070000000001</v>
      </c>
      <c r="AB1233" s="112">
        <f t="shared" si="338"/>
        <v>1.024238</v>
      </c>
      <c r="AC1233" s="124">
        <f t="shared" si="338"/>
        <v>28.956688800000002</v>
      </c>
    </row>
    <row r="1234" spans="1:30" s="661" customFormat="1" ht="10.5" customHeight="1" thickBot="1" x14ac:dyDescent="0.25">
      <c r="A1234" s="2792"/>
      <c r="B1234" s="2793"/>
      <c r="C1234" s="45" t="s">
        <v>484</v>
      </c>
      <c r="D1234" s="45"/>
      <c r="E1234" s="126">
        <f>E1188+E1192+E1196+E1200+E1204+E1208+E1212+E1216+E1220+E1224+E1228</f>
        <v>0.62643700000000002</v>
      </c>
      <c r="F1234" s="126">
        <f t="shared" si="338"/>
        <v>0.6421498000000001</v>
      </c>
      <c r="G1234" s="126">
        <f t="shared" si="338"/>
        <v>0.71435320000000002</v>
      </c>
      <c r="H1234" s="444">
        <f t="shared" si="338"/>
        <v>0.62726900000000008</v>
      </c>
      <c r="I1234" s="126">
        <f t="shared" si="338"/>
        <v>0.62116060000000006</v>
      </c>
      <c r="J1234" s="126">
        <f t="shared" si="338"/>
        <v>0.61339940000000004</v>
      </c>
      <c r="K1234" s="126">
        <f t="shared" si="338"/>
        <v>0.60721119999999984</v>
      </c>
      <c r="L1234" s="126">
        <f t="shared" si="338"/>
        <v>0.64811879999999999</v>
      </c>
      <c r="M1234" s="126">
        <f t="shared" si="338"/>
        <v>1.332597</v>
      </c>
      <c r="N1234" s="444">
        <f t="shared" si="338"/>
        <v>1.760885</v>
      </c>
      <c r="O1234" s="126">
        <f t="shared" si="338"/>
        <v>1.7354007999999999</v>
      </c>
      <c r="P1234" s="126">
        <f t="shared" si="338"/>
        <v>1.6294614000000001</v>
      </c>
      <c r="Q1234" s="126">
        <f t="shared" si="338"/>
        <v>0.84937759999999995</v>
      </c>
      <c r="R1234" s="126">
        <f t="shared" si="338"/>
        <v>1.4074706000000001</v>
      </c>
      <c r="S1234" s="126">
        <f t="shared" si="338"/>
        <v>1.5010577999999999</v>
      </c>
      <c r="T1234" s="126">
        <f t="shared" si="338"/>
        <v>1.4390673999999999</v>
      </c>
      <c r="U1234" s="126">
        <f t="shared" si="338"/>
        <v>1.045855</v>
      </c>
      <c r="V1234" s="444">
        <f t="shared" si="338"/>
        <v>0.77026459999999997</v>
      </c>
      <c r="W1234" s="126">
        <f t="shared" si="338"/>
        <v>0.76096880000000011</v>
      </c>
      <c r="X1234" s="126">
        <f t="shared" si="338"/>
        <v>0.70618139999999996</v>
      </c>
      <c r="Y1234" s="126">
        <f t="shared" si="338"/>
        <v>0.76586900000000002</v>
      </c>
      <c r="Z1234" s="126">
        <f t="shared" si="338"/>
        <v>0.82274360000000002</v>
      </c>
      <c r="AA1234" s="126">
        <f t="shared" si="338"/>
        <v>0.74577740000000015</v>
      </c>
      <c r="AB1234" s="126">
        <f t="shared" si="338"/>
        <v>0.70007660000000016</v>
      </c>
      <c r="AC1234" s="122">
        <f t="shared" si="338"/>
        <v>23.073153000000001</v>
      </c>
    </row>
    <row r="1235" spans="1:30" s="661" customFormat="1" ht="10.5" customHeight="1" x14ac:dyDescent="0.2">
      <c r="A1235" s="2733" t="s">
        <v>155</v>
      </c>
      <c r="B1235" s="2734"/>
      <c r="C1235" s="12" t="s">
        <v>483</v>
      </c>
      <c r="D1235" s="12"/>
      <c r="E1235" s="112">
        <f>E1158+E1162-E1233</f>
        <v>-9.7639999999999949E-3</v>
      </c>
      <c r="F1235" s="112">
        <f t="shared" ref="F1235:AC1236" si="339">F1158+F1162-F1233</f>
        <v>-8.9074000000001208E-3</v>
      </c>
      <c r="G1235" s="112">
        <f t="shared" si="339"/>
        <v>-1.0510400000000031E-2</v>
      </c>
      <c r="H1235" s="442">
        <f t="shared" si="339"/>
        <v>-9.276800000000196E-3</v>
      </c>
      <c r="I1235" s="112">
        <f t="shared" si="339"/>
        <v>-8.9433999999998237E-3</v>
      </c>
      <c r="J1235" s="112">
        <f t="shared" si="339"/>
        <v>-9.6584000000000669E-3</v>
      </c>
      <c r="K1235" s="112">
        <f t="shared" si="339"/>
        <v>-1.0322200000000059E-2</v>
      </c>
      <c r="L1235" s="112">
        <f t="shared" si="339"/>
        <v>-1.1647599999999869E-2</v>
      </c>
      <c r="M1235" s="112">
        <f t="shared" si="339"/>
        <v>-1.4690200000000209E-2</v>
      </c>
      <c r="N1235" s="442">
        <f t="shared" si="339"/>
        <v>-1.8430200000000285E-2</v>
      </c>
      <c r="O1235" s="112">
        <f t="shared" si="339"/>
        <v>-1.7398400000000036E-2</v>
      </c>
      <c r="P1235" s="112">
        <f t="shared" si="339"/>
        <v>-1.7785799999999963E-2</v>
      </c>
      <c r="Q1235" s="112">
        <f t="shared" si="339"/>
        <v>-1.6744199999999765E-2</v>
      </c>
      <c r="R1235" s="112">
        <f t="shared" si="339"/>
        <v>-1.8775600000000114E-2</v>
      </c>
      <c r="S1235" s="112">
        <f t="shared" si="339"/>
        <v>-1.8544199999999789E-2</v>
      </c>
      <c r="T1235" s="112">
        <f t="shared" si="339"/>
        <v>-1.8028800000000178E-2</v>
      </c>
      <c r="U1235" s="112">
        <f t="shared" si="339"/>
        <v>-1.54361999999999E-2</v>
      </c>
      <c r="V1235" s="442">
        <f t="shared" si="339"/>
        <v>-1.4628999999999781E-2</v>
      </c>
      <c r="W1235" s="112">
        <f t="shared" si="339"/>
        <v>-1.4571000000000112E-2</v>
      </c>
      <c r="X1235" s="112">
        <f t="shared" si="339"/>
        <v>-1.2805800000000089E-2</v>
      </c>
      <c r="Y1235" s="112">
        <f t="shared" si="339"/>
        <v>-1.201540000000012E-2</v>
      </c>
      <c r="Z1235" s="112">
        <f t="shared" si="339"/>
        <v>-1.2888800000000034E-2</v>
      </c>
      <c r="AA1235" s="112">
        <f t="shared" si="339"/>
        <v>-1.1552999999999924E-2</v>
      </c>
      <c r="AB1235" s="112">
        <f t="shared" si="339"/>
        <v>0.21860600000000008</v>
      </c>
      <c r="AC1235" s="124">
        <f t="shared" si="339"/>
        <v>-9.4720800000004601E-2</v>
      </c>
    </row>
    <row r="1236" spans="1:30" s="661" customFormat="1" ht="10.5" customHeight="1" thickBot="1" x14ac:dyDescent="0.25">
      <c r="A1236" s="2735"/>
      <c r="B1236" s="2736"/>
      <c r="C1236" s="9" t="s">
        <v>484</v>
      </c>
      <c r="D1236" s="9"/>
      <c r="E1236" s="112">
        <f>E1159+E1163-E1234</f>
        <v>-0.11438099999999995</v>
      </c>
      <c r="F1236" s="112">
        <f t="shared" si="339"/>
        <v>-0.12824380000000002</v>
      </c>
      <c r="G1236" s="112">
        <f t="shared" si="339"/>
        <v>-0.13127319999999998</v>
      </c>
      <c r="H1236" s="442">
        <f t="shared" si="339"/>
        <v>-0.13153100000000006</v>
      </c>
      <c r="I1236" s="112">
        <f t="shared" si="339"/>
        <v>-0.13312659999999998</v>
      </c>
      <c r="J1236" s="112">
        <f t="shared" si="339"/>
        <v>-0.1324594</v>
      </c>
      <c r="K1236" s="112">
        <f t="shared" si="339"/>
        <v>-0.12834119999999982</v>
      </c>
      <c r="L1236" s="112">
        <f t="shared" si="339"/>
        <v>-0.11551679999999998</v>
      </c>
      <c r="M1236" s="112">
        <f t="shared" si="339"/>
        <v>-0.10163699999999998</v>
      </c>
      <c r="N1236" s="442">
        <f t="shared" si="339"/>
        <v>-0.10458899999999982</v>
      </c>
      <c r="O1236" s="112">
        <f t="shared" si="339"/>
        <v>-0.10247879999999987</v>
      </c>
      <c r="P1236" s="112">
        <f t="shared" si="339"/>
        <v>-0.10474939999999999</v>
      </c>
      <c r="Q1236" s="112">
        <f t="shared" si="339"/>
        <v>-0.11361960000000004</v>
      </c>
      <c r="R1236" s="112">
        <f t="shared" si="339"/>
        <v>-0.11574260000000014</v>
      </c>
      <c r="S1236" s="112">
        <f t="shared" si="339"/>
        <v>-0.11056779999999988</v>
      </c>
      <c r="T1236" s="112">
        <f t="shared" si="339"/>
        <v>-0.11120739999999962</v>
      </c>
      <c r="U1236" s="112">
        <f t="shared" si="339"/>
        <v>-0.12021899999999985</v>
      </c>
      <c r="V1236" s="442">
        <f t="shared" si="339"/>
        <v>-0.1216645999999999</v>
      </c>
      <c r="W1236" s="112">
        <f t="shared" si="339"/>
        <v>-0.12353480000000006</v>
      </c>
      <c r="X1236" s="112">
        <f t="shared" si="339"/>
        <v>-0.12787739999999992</v>
      </c>
      <c r="Y1236" s="112">
        <f t="shared" si="339"/>
        <v>-0.12640299999999993</v>
      </c>
      <c r="Z1236" s="112">
        <f t="shared" si="339"/>
        <v>-0.12459960000000003</v>
      </c>
      <c r="AA1236" s="112">
        <f t="shared" si="339"/>
        <v>-0.1203474000000001</v>
      </c>
      <c r="AB1236" s="112">
        <f t="shared" si="339"/>
        <v>-0.12087660000000011</v>
      </c>
      <c r="AC1236" s="122">
        <f t="shared" si="339"/>
        <v>-2.8649869999999957</v>
      </c>
    </row>
    <row r="1237" spans="1:30" s="32" customFormat="1" ht="10.5" customHeight="1" x14ac:dyDescent="0.2">
      <c r="A1237" s="2764" t="s">
        <v>9</v>
      </c>
      <c r="B1237" s="2765"/>
      <c r="C1237" s="14" t="s">
        <v>483</v>
      </c>
      <c r="D1237" s="14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347"/>
    </row>
    <row r="1238" spans="1:30" s="32" customFormat="1" ht="10.5" customHeight="1" thickBot="1" x14ac:dyDescent="0.25">
      <c r="A1238" s="2766"/>
      <c r="B1238" s="2767"/>
      <c r="C1238" s="15" t="s">
        <v>484</v>
      </c>
      <c r="D1238" s="15"/>
      <c r="E1238" s="93"/>
      <c r="F1238" s="93"/>
      <c r="G1238" s="93"/>
      <c r="H1238" s="93"/>
      <c r="I1238" s="93"/>
      <c r="J1238" s="93"/>
      <c r="K1238" s="93"/>
      <c r="L1238" s="93"/>
      <c r="M1238" s="93"/>
      <c r="N1238" s="93"/>
      <c r="O1238" s="93"/>
      <c r="P1238" s="93"/>
      <c r="Q1238" s="93"/>
      <c r="R1238" s="93"/>
      <c r="S1238" s="93"/>
      <c r="T1238" s="93"/>
      <c r="U1238" s="93"/>
      <c r="V1238" s="93"/>
      <c r="W1238" s="93"/>
      <c r="X1238" s="93"/>
      <c r="Y1238" s="93"/>
      <c r="Z1238" s="93"/>
      <c r="AA1238" s="93"/>
      <c r="AB1238" s="93"/>
      <c r="AC1238" s="348"/>
    </row>
    <row r="1239" spans="1:30" s="72" customFormat="1" ht="30" customHeight="1" thickBot="1" x14ac:dyDescent="0.25">
      <c r="A1239" s="289"/>
      <c r="B1239" s="71"/>
      <c r="C1239" s="290" t="s">
        <v>280</v>
      </c>
      <c r="E1239" s="101"/>
      <c r="F1239" s="101"/>
      <c r="G1239" s="101"/>
      <c r="H1239" s="452">
        <f>H1172+H1187+H1191+H1195+H1199+H1203+H1211+H1215+H1219+H1223+H1227</f>
        <v>0.86325580000000013</v>
      </c>
      <c r="I1239" s="101"/>
      <c r="J1239" s="101"/>
      <c r="K1239" s="101"/>
      <c r="L1239" s="101"/>
      <c r="M1239" s="101"/>
      <c r="N1239" s="454">
        <f>N1172+N1187+N1191+N1195+N1199+N1203+N1211+N1215+N1219+N1223+N1227</f>
        <v>1.8774434999999998</v>
      </c>
      <c r="O1239" s="101"/>
      <c r="P1239" s="101"/>
      <c r="Q1239" s="101"/>
      <c r="R1239" s="101"/>
      <c r="S1239" s="101"/>
      <c r="T1239" s="101"/>
      <c r="U1239" s="101"/>
      <c r="V1239" s="452">
        <f>V1172+V1187+V1191+V1195+V1199+V1203+V1211+V1215+V1219+V1223+V1227</f>
        <v>1.4459629000000001</v>
      </c>
      <c r="W1239" s="101"/>
      <c r="X1239" s="101"/>
      <c r="Y1239" s="291">
        <f>Y1172+Y1187+Y1191+Y1195+Y1199+Y1203+Y1211+Y1215+Y1219+Y1223+Y1227</f>
        <v>1.3790049999999998</v>
      </c>
      <c r="Z1239" s="101"/>
      <c r="AA1239" s="101"/>
      <c r="AB1239" s="101"/>
      <c r="AC1239" s="841"/>
    </row>
    <row r="1240" spans="1:30" s="661" customFormat="1" ht="28.5" customHeight="1" x14ac:dyDescent="0.2">
      <c r="A1240" s="765" t="s">
        <v>17</v>
      </c>
      <c r="B1240" s="79" t="s">
        <v>5</v>
      </c>
      <c r="C1240" s="6" t="s">
        <v>14</v>
      </c>
      <c r="D1240" s="6" t="s">
        <v>498</v>
      </c>
      <c r="E1240" s="2719" t="s">
        <v>15</v>
      </c>
      <c r="F1240" s="2719"/>
      <c r="G1240" s="2719"/>
      <c r="H1240" s="2719"/>
      <c r="I1240" s="2719"/>
      <c r="J1240" s="2719"/>
      <c r="K1240" s="2719"/>
      <c r="L1240" s="2719"/>
      <c r="M1240" s="2719"/>
      <c r="N1240" s="2719"/>
      <c r="O1240" s="2719"/>
      <c r="P1240" s="2719"/>
      <c r="Q1240" s="2719"/>
      <c r="R1240" s="2719"/>
      <c r="S1240" s="2719"/>
      <c r="T1240" s="2719"/>
      <c r="U1240" s="2719"/>
      <c r="V1240" s="2719"/>
      <c r="W1240" s="2719"/>
      <c r="X1240" s="2719"/>
      <c r="Y1240" s="2719"/>
      <c r="Z1240" s="2719"/>
      <c r="AA1240" s="2719"/>
      <c r="AB1240" s="2719"/>
      <c r="AC1240" s="2905" t="s">
        <v>10</v>
      </c>
    </row>
    <row r="1241" spans="1:30" s="13" customFormat="1" ht="12.75" customHeight="1" thickBot="1" x14ac:dyDescent="0.25">
      <c r="A1241" s="2806" t="s">
        <v>252</v>
      </c>
      <c r="B1241" s="2807"/>
      <c r="C1241" s="17"/>
      <c r="D1241" s="17"/>
      <c r="E1241" s="18">
        <v>1</v>
      </c>
      <c r="F1241" s="18">
        <v>2</v>
      </c>
      <c r="G1241" s="18">
        <v>3</v>
      </c>
      <c r="H1241" s="18">
        <v>4</v>
      </c>
      <c r="I1241" s="18">
        <v>5</v>
      </c>
      <c r="J1241" s="18">
        <v>6</v>
      </c>
      <c r="K1241" s="18">
        <v>7</v>
      </c>
      <c r="L1241" s="18">
        <v>8</v>
      </c>
      <c r="M1241" s="18">
        <v>9</v>
      </c>
      <c r="N1241" s="18">
        <v>10</v>
      </c>
      <c r="O1241" s="18">
        <v>11</v>
      </c>
      <c r="P1241" s="18">
        <v>12</v>
      </c>
      <c r="Q1241" s="18">
        <v>13</v>
      </c>
      <c r="R1241" s="18">
        <v>14</v>
      </c>
      <c r="S1241" s="18">
        <v>15</v>
      </c>
      <c r="T1241" s="18">
        <v>16</v>
      </c>
      <c r="U1241" s="18">
        <v>17</v>
      </c>
      <c r="V1241" s="18">
        <v>18</v>
      </c>
      <c r="W1241" s="18">
        <v>19</v>
      </c>
      <c r="X1241" s="18">
        <v>20</v>
      </c>
      <c r="Y1241" s="18">
        <v>21</v>
      </c>
      <c r="Z1241" s="18">
        <v>22</v>
      </c>
      <c r="AA1241" s="18">
        <v>23</v>
      </c>
      <c r="AB1241" s="18">
        <v>24</v>
      </c>
      <c r="AC1241" s="2906"/>
    </row>
    <row r="1242" spans="1:30" s="13" customFormat="1" ht="12.75" customHeight="1" x14ac:dyDescent="0.2">
      <c r="A1242" s="19" t="s">
        <v>6</v>
      </c>
      <c r="B1242" s="20"/>
      <c r="C1242" s="21"/>
      <c r="D1242" s="1203"/>
      <c r="E1242" s="20">
        <v>12</v>
      </c>
      <c r="F1242" s="20">
        <v>12</v>
      </c>
      <c r="G1242" s="20">
        <v>12</v>
      </c>
      <c r="H1242" s="20">
        <v>12</v>
      </c>
      <c r="I1242" s="20">
        <v>12</v>
      </c>
      <c r="J1242" s="20">
        <v>12</v>
      </c>
      <c r="K1242" s="20">
        <v>12</v>
      </c>
      <c r="L1242" s="20">
        <v>12</v>
      </c>
      <c r="M1242" s="20">
        <v>12</v>
      </c>
      <c r="N1242" s="20">
        <v>12</v>
      </c>
      <c r="O1242" s="20">
        <v>12</v>
      </c>
      <c r="P1242" s="20">
        <v>12</v>
      </c>
      <c r="Q1242" s="20">
        <v>12</v>
      </c>
      <c r="R1242" s="20">
        <v>12</v>
      </c>
      <c r="S1242" s="20">
        <v>12</v>
      </c>
      <c r="T1242" s="20">
        <v>12</v>
      </c>
      <c r="U1242" s="20">
        <v>12</v>
      </c>
      <c r="V1242" s="20">
        <v>12</v>
      </c>
      <c r="W1242" s="20">
        <v>12</v>
      </c>
      <c r="X1242" s="20">
        <v>12</v>
      </c>
      <c r="Y1242" s="20">
        <v>12</v>
      </c>
      <c r="Z1242" s="20">
        <v>12</v>
      </c>
      <c r="AA1242" s="20">
        <v>12</v>
      </c>
      <c r="AB1242" s="20">
        <v>12</v>
      </c>
      <c r="AC1242" s="344"/>
    </row>
    <row r="1243" spans="1:30" s="13" customFormat="1" ht="12.75" customHeight="1" thickBot="1" x14ac:dyDescent="0.25">
      <c r="A1243" s="36" t="s">
        <v>7</v>
      </c>
      <c r="B1243" s="37"/>
      <c r="C1243" s="38"/>
      <c r="D1243" s="1224"/>
      <c r="E1243" s="37">
        <v>4</v>
      </c>
      <c r="F1243" s="37">
        <v>4</v>
      </c>
      <c r="G1243" s="37">
        <v>4</v>
      </c>
      <c r="H1243" s="37">
        <v>4</v>
      </c>
      <c r="I1243" s="37">
        <v>4</v>
      </c>
      <c r="J1243" s="37">
        <v>4</v>
      </c>
      <c r="K1243" s="37">
        <v>4</v>
      </c>
      <c r="L1243" s="37">
        <v>4</v>
      </c>
      <c r="M1243" s="37">
        <v>4</v>
      </c>
      <c r="N1243" s="37">
        <v>4</v>
      </c>
      <c r="O1243" s="37">
        <v>4</v>
      </c>
      <c r="P1243" s="37">
        <v>4</v>
      </c>
      <c r="Q1243" s="37">
        <v>4</v>
      </c>
      <c r="R1243" s="37">
        <v>4</v>
      </c>
      <c r="S1243" s="37">
        <v>4</v>
      </c>
      <c r="T1243" s="37">
        <v>4</v>
      </c>
      <c r="U1243" s="37">
        <v>4</v>
      </c>
      <c r="V1243" s="37">
        <v>4</v>
      </c>
      <c r="W1243" s="37">
        <v>4</v>
      </c>
      <c r="X1243" s="37">
        <v>4</v>
      </c>
      <c r="Y1243" s="37">
        <v>4</v>
      </c>
      <c r="Z1243" s="37">
        <v>4</v>
      </c>
      <c r="AA1243" s="37">
        <v>4</v>
      </c>
      <c r="AB1243" s="37">
        <v>4</v>
      </c>
      <c r="AC1243" s="345"/>
    </row>
    <row r="1244" spans="1:30" s="661" customFormat="1" ht="12" customHeight="1" x14ac:dyDescent="0.2">
      <c r="A1244" s="2845" t="s">
        <v>11</v>
      </c>
      <c r="B1244" s="2888" t="s">
        <v>131</v>
      </c>
      <c r="C1244" s="10" t="s">
        <v>483</v>
      </c>
      <c r="D1244" s="10" t="s">
        <v>466</v>
      </c>
      <c r="E1244" s="80"/>
      <c r="F1244" s="80"/>
      <c r="G1244" s="80"/>
      <c r="H1244" s="420"/>
      <c r="I1244" s="80"/>
      <c r="J1244" s="80"/>
      <c r="K1244" s="80"/>
      <c r="L1244" s="80"/>
      <c r="M1244" s="80"/>
      <c r="N1244" s="420"/>
      <c r="O1244" s="80"/>
      <c r="P1244" s="80"/>
      <c r="Q1244" s="80"/>
      <c r="R1244" s="80"/>
      <c r="S1244" s="80"/>
      <c r="T1244" s="80"/>
      <c r="U1244" s="80"/>
      <c r="V1244" s="420"/>
      <c r="W1244" s="80"/>
      <c r="X1244" s="80"/>
      <c r="Y1244" s="80"/>
      <c r="Z1244" s="80"/>
      <c r="AA1244" s="80"/>
      <c r="AB1244" s="80"/>
      <c r="AC1244" s="121">
        <f>SUM(E1244:AB1244)</f>
        <v>0</v>
      </c>
    </row>
    <row r="1245" spans="1:30" s="661" customFormat="1" ht="10.5" customHeight="1" x14ac:dyDescent="0.2">
      <c r="A1245" s="2846"/>
      <c r="B1245" s="2889"/>
      <c r="C1245" s="11" t="s">
        <v>484</v>
      </c>
      <c r="D1245" s="11" t="s">
        <v>466</v>
      </c>
      <c r="E1245" s="82"/>
      <c r="F1245" s="82"/>
      <c r="G1245" s="82"/>
      <c r="H1245" s="424"/>
      <c r="I1245" s="82"/>
      <c r="J1245" s="82"/>
      <c r="K1245" s="82"/>
      <c r="L1245" s="82"/>
      <c r="M1245" s="82"/>
      <c r="N1245" s="424"/>
      <c r="O1245" s="82"/>
      <c r="P1245" s="82"/>
      <c r="Q1245" s="82"/>
      <c r="R1245" s="82"/>
      <c r="S1245" s="82"/>
      <c r="T1245" s="82"/>
      <c r="U1245" s="82"/>
      <c r="V1245" s="424"/>
      <c r="W1245" s="82"/>
      <c r="X1245" s="82"/>
      <c r="Y1245" s="82"/>
      <c r="Z1245" s="82"/>
      <c r="AA1245" s="82"/>
      <c r="AB1245" s="82"/>
      <c r="AC1245" s="117">
        <f>SUM(E1245:AB1245)</f>
        <v>0</v>
      </c>
    </row>
    <row r="1246" spans="1:30" s="661" customFormat="1" ht="10.5" customHeight="1" x14ac:dyDescent="0.2">
      <c r="A1246" s="2846"/>
      <c r="B1246" s="2889"/>
      <c r="C1246" s="11" t="s">
        <v>8</v>
      </c>
      <c r="D1246" s="11" t="s">
        <v>468</v>
      </c>
      <c r="E1246" s="82" t="s">
        <v>243</v>
      </c>
      <c r="F1246" s="82"/>
      <c r="G1246" s="82"/>
      <c r="H1246" s="424"/>
      <c r="I1246" s="82"/>
      <c r="J1246" s="82"/>
      <c r="K1246" s="82"/>
      <c r="L1246" s="82"/>
      <c r="M1246" s="82"/>
      <c r="N1246" s="424"/>
      <c r="O1246" s="82"/>
      <c r="P1246" s="82"/>
      <c r="Q1246" s="82"/>
      <c r="R1246" s="82"/>
      <c r="S1246" s="82"/>
      <c r="T1246" s="82"/>
      <c r="U1246" s="82"/>
      <c r="V1246" s="424"/>
      <c r="W1246" s="82"/>
      <c r="X1246" s="82"/>
      <c r="Y1246" s="82"/>
      <c r="Z1246" s="82"/>
      <c r="AA1246" s="82"/>
      <c r="AB1246" s="82"/>
      <c r="AC1246" s="117"/>
      <c r="AD1246" s="78"/>
    </row>
    <row r="1247" spans="1:30" s="661" customFormat="1" ht="10.5" customHeight="1" thickBot="1" x14ac:dyDescent="0.25">
      <c r="A1247" s="2846"/>
      <c r="B1247" s="2889"/>
      <c r="C1247" s="11" t="s">
        <v>16</v>
      </c>
      <c r="D1247" s="11"/>
      <c r="E1247" s="115" t="e">
        <f>E1245/E1244</f>
        <v>#DIV/0!</v>
      </c>
      <c r="F1247" s="115" t="e">
        <f t="shared" ref="F1247:AC1247" si="340">F1245/F1244</f>
        <v>#DIV/0!</v>
      </c>
      <c r="G1247" s="115" t="e">
        <f t="shared" si="340"/>
        <v>#DIV/0!</v>
      </c>
      <c r="H1247" s="422" t="e">
        <f t="shared" si="340"/>
        <v>#DIV/0!</v>
      </c>
      <c r="I1247" s="115" t="e">
        <f t="shared" si="340"/>
        <v>#DIV/0!</v>
      </c>
      <c r="J1247" s="115" t="e">
        <f t="shared" si="340"/>
        <v>#DIV/0!</v>
      </c>
      <c r="K1247" s="115" t="e">
        <f t="shared" si="340"/>
        <v>#DIV/0!</v>
      </c>
      <c r="L1247" s="115" t="e">
        <f t="shared" si="340"/>
        <v>#DIV/0!</v>
      </c>
      <c r="M1247" s="115" t="e">
        <f t="shared" si="340"/>
        <v>#DIV/0!</v>
      </c>
      <c r="N1247" s="422" t="e">
        <f t="shared" si="340"/>
        <v>#DIV/0!</v>
      </c>
      <c r="O1247" s="115" t="e">
        <f t="shared" si="340"/>
        <v>#DIV/0!</v>
      </c>
      <c r="P1247" s="115" t="e">
        <f t="shared" si="340"/>
        <v>#DIV/0!</v>
      </c>
      <c r="Q1247" s="115" t="e">
        <f t="shared" si="340"/>
        <v>#DIV/0!</v>
      </c>
      <c r="R1247" s="115" t="e">
        <f t="shared" si="340"/>
        <v>#DIV/0!</v>
      </c>
      <c r="S1247" s="115" t="e">
        <f t="shared" si="340"/>
        <v>#DIV/0!</v>
      </c>
      <c r="T1247" s="115" t="e">
        <f t="shared" si="340"/>
        <v>#DIV/0!</v>
      </c>
      <c r="U1247" s="115" t="e">
        <f t="shared" si="340"/>
        <v>#DIV/0!</v>
      </c>
      <c r="V1247" s="422" t="e">
        <f t="shared" si="340"/>
        <v>#DIV/0!</v>
      </c>
      <c r="W1247" s="115" t="e">
        <f t="shared" si="340"/>
        <v>#DIV/0!</v>
      </c>
      <c r="X1247" s="115" t="e">
        <f t="shared" si="340"/>
        <v>#DIV/0!</v>
      </c>
      <c r="Y1247" s="115" t="e">
        <f t="shared" si="340"/>
        <v>#DIV/0!</v>
      </c>
      <c r="Z1247" s="115" t="e">
        <f t="shared" si="340"/>
        <v>#DIV/0!</v>
      </c>
      <c r="AA1247" s="115" t="e">
        <f t="shared" si="340"/>
        <v>#DIV/0!</v>
      </c>
      <c r="AB1247" s="115" t="e">
        <f t="shared" si="340"/>
        <v>#DIV/0!</v>
      </c>
      <c r="AC1247" s="118" t="e">
        <f t="shared" si="340"/>
        <v>#DIV/0!</v>
      </c>
    </row>
    <row r="1248" spans="1:30" s="661" customFormat="1" ht="10.5" customHeight="1" thickBot="1" x14ac:dyDescent="0.25">
      <c r="A1248" s="2876"/>
      <c r="B1248" s="2890"/>
      <c r="C1248" s="435" t="s">
        <v>13</v>
      </c>
      <c r="D1248" s="436" t="s">
        <v>466</v>
      </c>
      <c r="E1248" s="437"/>
      <c r="F1248" s="437"/>
      <c r="G1248" s="437"/>
      <c r="H1248" s="437"/>
      <c r="I1248" s="437"/>
      <c r="J1248" s="437"/>
      <c r="K1248" s="437"/>
      <c r="L1248" s="437"/>
      <c r="M1248" s="437"/>
      <c r="N1248" s="437"/>
      <c r="O1248" s="437"/>
      <c r="P1248" s="437"/>
      <c r="Q1248" s="437"/>
      <c r="R1248" s="437"/>
      <c r="S1248" s="437"/>
      <c r="T1248" s="437"/>
      <c r="U1248" s="437"/>
      <c r="V1248" s="437"/>
      <c r="W1248" s="437"/>
      <c r="X1248" s="437"/>
      <c r="Y1248" s="437"/>
      <c r="Z1248" s="437"/>
      <c r="AA1248" s="437"/>
      <c r="AB1248" s="437"/>
      <c r="AC1248" s="438"/>
    </row>
    <row r="1249" spans="1:30" s="661" customFormat="1" ht="10.5" customHeight="1" x14ac:dyDescent="0.2">
      <c r="A1249" s="2845" t="s">
        <v>12</v>
      </c>
      <c r="B1249" s="2814" t="s">
        <v>130</v>
      </c>
      <c r="C1249" s="12" t="s">
        <v>483</v>
      </c>
      <c r="D1249" s="12" t="s">
        <v>466</v>
      </c>
      <c r="E1249" s="86"/>
      <c r="F1249" s="80"/>
      <c r="G1249" s="80"/>
      <c r="H1249" s="420"/>
      <c r="I1249" s="80"/>
      <c r="J1249" s="80"/>
      <c r="K1249" s="80"/>
      <c r="L1249" s="80"/>
      <c r="M1249" s="80"/>
      <c r="N1249" s="420"/>
      <c r="O1249" s="80"/>
      <c r="P1249" s="80"/>
      <c r="Q1249" s="80"/>
      <c r="R1249" s="80"/>
      <c r="S1249" s="80"/>
      <c r="T1249" s="80"/>
      <c r="U1249" s="80"/>
      <c r="V1249" s="420"/>
      <c r="W1249" s="80"/>
      <c r="X1249" s="80"/>
      <c r="Y1249" s="80"/>
      <c r="Z1249" s="80"/>
      <c r="AA1249" s="80"/>
      <c r="AB1249" s="80"/>
      <c r="AC1249" s="117">
        <f>SUM(E1249:AB1249)</f>
        <v>0</v>
      </c>
    </row>
    <row r="1250" spans="1:30" s="661" customFormat="1" ht="10.5" customHeight="1" x14ac:dyDescent="0.2">
      <c r="A1250" s="2846"/>
      <c r="B1250" s="2815"/>
      <c r="C1250" s="8" t="s">
        <v>484</v>
      </c>
      <c r="D1250" s="8" t="s">
        <v>466</v>
      </c>
      <c r="E1250" s="82"/>
      <c r="F1250" s="82"/>
      <c r="G1250" s="82"/>
      <c r="H1250" s="424"/>
      <c r="I1250" s="82"/>
      <c r="J1250" s="82"/>
      <c r="K1250" s="82"/>
      <c r="L1250" s="82"/>
      <c r="M1250" s="82"/>
      <c r="N1250" s="424"/>
      <c r="O1250" s="82"/>
      <c r="P1250" s="82"/>
      <c r="Q1250" s="82"/>
      <c r="R1250" s="82"/>
      <c r="S1250" s="82"/>
      <c r="T1250" s="82"/>
      <c r="U1250" s="82"/>
      <c r="V1250" s="424"/>
      <c r="W1250" s="82"/>
      <c r="X1250" s="82"/>
      <c r="Y1250" s="82"/>
      <c r="Z1250" s="82"/>
      <c r="AA1250" s="82"/>
      <c r="AB1250" s="82"/>
      <c r="AC1250" s="124">
        <f>SUM(E1250:AB1250)</f>
        <v>0</v>
      </c>
    </row>
    <row r="1251" spans="1:30" s="661" customFormat="1" ht="10.5" customHeight="1" x14ac:dyDescent="0.2">
      <c r="A1251" s="2846"/>
      <c r="B1251" s="2815"/>
      <c r="C1251" s="11" t="s">
        <v>8</v>
      </c>
      <c r="D1251" s="11" t="s">
        <v>468</v>
      </c>
      <c r="E1251" s="82" t="s">
        <v>243</v>
      </c>
      <c r="F1251" s="82"/>
      <c r="G1251" s="82"/>
      <c r="H1251" s="424"/>
      <c r="I1251" s="82"/>
      <c r="J1251" s="82"/>
      <c r="K1251" s="82"/>
      <c r="L1251" s="82"/>
      <c r="M1251" s="82"/>
      <c r="N1251" s="424"/>
      <c r="O1251" s="82"/>
      <c r="P1251" s="82"/>
      <c r="Q1251" s="82"/>
      <c r="R1251" s="82"/>
      <c r="S1251" s="82"/>
      <c r="T1251" s="82"/>
      <c r="U1251" s="82"/>
      <c r="V1251" s="424"/>
      <c r="W1251" s="82"/>
      <c r="X1251" s="82"/>
      <c r="Y1251" s="82"/>
      <c r="Z1251" s="82"/>
      <c r="AA1251" s="82"/>
      <c r="AB1251" s="82"/>
      <c r="AC1251" s="124"/>
      <c r="AD1251" s="78"/>
    </row>
    <row r="1252" spans="1:30" s="661" customFormat="1" ht="10.5" customHeight="1" thickBot="1" x14ac:dyDescent="0.25">
      <c r="A1252" s="2846"/>
      <c r="B1252" s="2815"/>
      <c r="C1252" s="8" t="s">
        <v>16</v>
      </c>
      <c r="D1252" s="8"/>
      <c r="E1252" s="115" t="e">
        <f>E1250/E1249</f>
        <v>#DIV/0!</v>
      </c>
      <c r="F1252" s="115" t="e">
        <f t="shared" ref="F1252:AC1252" si="341">F1250/F1249</f>
        <v>#DIV/0!</v>
      </c>
      <c r="G1252" s="115" t="e">
        <f t="shared" si="341"/>
        <v>#DIV/0!</v>
      </c>
      <c r="H1252" s="422" t="e">
        <f t="shared" si="341"/>
        <v>#DIV/0!</v>
      </c>
      <c r="I1252" s="115" t="e">
        <f t="shared" si="341"/>
        <v>#DIV/0!</v>
      </c>
      <c r="J1252" s="115" t="e">
        <f t="shared" si="341"/>
        <v>#DIV/0!</v>
      </c>
      <c r="K1252" s="115" t="e">
        <f t="shared" si="341"/>
        <v>#DIV/0!</v>
      </c>
      <c r="L1252" s="115" t="e">
        <f t="shared" si="341"/>
        <v>#DIV/0!</v>
      </c>
      <c r="M1252" s="115" t="e">
        <f t="shared" si="341"/>
        <v>#DIV/0!</v>
      </c>
      <c r="N1252" s="422" t="e">
        <f t="shared" si="341"/>
        <v>#DIV/0!</v>
      </c>
      <c r="O1252" s="115" t="e">
        <f t="shared" si="341"/>
        <v>#DIV/0!</v>
      </c>
      <c r="P1252" s="115" t="e">
        <f t="shared" si="341"/>
        <v>#DIV/0!</v>
      </c>
      <c r="Q1252" s="115" t="e">
        <f t="shared" si="341"/>
        <v>#DIV/0!</v>
      </c>
      <c r="R1252" s="115" t="e">
        <f t="shared" si="341"/>
        <v>#DIV/0!</v>
      </c>
      <c r="S1252" s="115" t="e">
        <f t="shared" si="341"/>
        <v>#DIV/0!</v>
      </c>
      <c r="T1252" s="115" t="e">
        <f t="shared" si="341"/>
        <v>#DIV/0!</v>
      </c>
      <c r="U1252" s="115" t="e">
        <f t="shared" si="341"/>
        <v>#DIV/0!</v>
      </c>
      <c r="V1252" s="422" t="e">
        <f t="shared" si="341"/>
        <v>#DIV/0!</v>
      </c>
      <c r="W1252" s="115" t="e">
        <f t="shared" si="341"/>
        <v>#DIV/0!</v>
      </c>
      <c r="X1252" s="115" t="e">
        <f t="shared" si="341"/>
        <v>#DIV/0!</v>
      </c>
      <c r="Y1252" s="115" t="e">
        <f t="shared" si="341"/>
        <v>#DIV/0!</v>
      </c>
      <c r="Z1252" s="115" t="e">
        <f t="shared" si="341"/>
        <v>#DIV/0!</v>
      </c>
      <c r="AA1252" s="115" t="e">
        <f t="shared" si="341"/>
        <v>#DIV/0!</v>
      </c>
      <c r="AB1252" s="115" t="e">
        <f t="shared" si="341"/>
        <v>#DIV/0!</v>
      </c>
      <c r="AC1252" s="118" t="e">
        <f t="shared" si="341"/>
        <v>#DIV/0!</v>
      </c>
    </row>
    <row r="1253" spans="1:30" s="661" customFormat="1" ht="10.5" customHeight="1" thickBot="1" x14ac:dyDescent="0.25">
      <c r="A1253" s="2876"/>
      <c r="B1253" s="2891"/>
      <c r="C1253" s="435" t="s">
        <v>13</v>
      </c>
      <c r="D1253" s="436" t="s">
        <v>466</v>
      </c>
      <c r="E1253" s="437"/>
      <c r="F1253" s="437"/>
      <c r="G1253" s="437"/>
      <c r="H1253" s="437"/>
      <c r="I1253" s="437"/>
      <c r="J1253" s="437"/>
      <c r="K1253" s="437"/>
      <c r="L1253" s="437"/>
      <c r="M1253" s="437"/>
      <c r="N1253" s="437"/>
      <c r="O1253" s="437"/>
      <c r="P1253" s="437"/>
      <c r="Q1253" s="437"/>
      <c r="R1253" s="437"/>
      <c r="S1253" s="437"/>
      <c r="T1253" s="437"/>
      <c r="U1253" s="437"/>
      <c r="V1253" s="437"/>
      <c r="W1253" s="437"/>
      <c r="X1253" s="437"/>
      <c r="Y1253" s="437"/>
      <c r="Z1253" s="437"/>
      <c r="AA1253" s="437"/>
      <c r="AB1253" s="437"/>
      <c r="AC1253" s="438"/>
    </row>
    <row r="1254" spans="1:30" s="661" customFormat="1" ht="10.5" customHeight="1" x14ac:dyDescent="0.2">
      <c r="A1254" s="2845" t="s">
        <v>219</v>
      </c>
      <c r="B1254" s="2888" t="s">
        <v>220</v>
      </c>
      <c r="C1254" s="7" t="s">
        <v>483</v>
      </c>
      <c r="D1254" s="1247" t="s">
        <v>506</v>
      </c>
      <c r="E1254" s="80"/>
      <c r="F1254" s="86"/>
      <c r="G1254" s="86"/>
      <c r="H1254" s="448"/>
      <c r="I1254" s="86"/>
      <c r="J1254" s="86"/>
      <c r="K1254" s="86"/>
      <c r="L1254" s="86"/>
      <c r="M1254" s="86"/>
      <c r="N1254" s="448"/>
      <c r="O1254" s="86"/>
      <c r="P1254" s="86"/>
      <c r="Q1254" s="86"/>
      <c r="R1254" s="86"/>
      <c r="S1254" s="86"/>
      <c r="T1254" s="86"/>
      <c r="U1254" s="86"/>
      <c r="V1254" s="448"/>
      <c r="W1254" s="86"/>
      <c r="X1254" s="86"/>
      <c r="Y1254" s="86"/>
      <c r="Z1254" s="86"/>
      <c r="AA1254" s="86"/>
      <c r="AB1254" s="86"/>
      <c r="AC1254" s="121">
        <f>SUM(E1254:AB1254)</f>
        <v>0</v>
      </c>
    </row>
    <row r="1255" spans="1:30" s="661" customFormat="1" ht="10.5" customHeight="1" x14ac:dyDescent="0.2">
      <c r="A1255" s="2846"/>
      <c r="B1255" s="2889"/>
      <c r="C1255" s="8" t="s">
        <v>484</v>
      </c>
      <c r="D1255" s="1248" t="s">
        <v>506</v>
      </c>
      <c r="E1255" s="82"/>
      <c r="F1255" s="82"/>
      <c r="G1255" s="82"/>
      <c r="H1255" s="424"/>
      <c r="I1255" s="82"/>
      <c r="J1255" s="82"/>
      <c r="K1255" s="82"/>
      <c r="L1255" s="82"/>
      <c r="M1255" s="82"/>
      <c r="N1255" s="424"/>
      <c r="O1255" s="82"/>
      <c r="P1255" s="82"/>
      <c r="Q1255" s="82"/>
      <c r="R1255" s="82"/>
      <c r="S1255" s="82"/>
      <c r="T1255" s="82"/>
      <c r="U1255" s="82"/>
      <c r="V1255" s="424"/>
      <c r="W1255" s="82"/>
      <c r="X1255" s="82"/>
      <c r="Y1255" s="82"/>
      <c r="Z1255" s="82"/>
      <c r="AA1255" s="82"/>
      <c r="AB1255" s="82"/>
      <c r="AC1255" s="117">
        <f>SUM(E1255:AB1255)</f>
        <v>0</v>
      </c>
    </row>
    <row r="1256" spans="1:30" s="661" customFormat="1" ht="10.5" customHeight="1" x14ac:dyDescent="0.2">
      <c r="A1256" s="2846"/>
      <c r="B1256" s="2889"/>
      <c r="C1256" s="11" t="s">
        <v>8</v>
      </c>
      <c r="D1256" s="1201" t="s">
        <v>505</v>
      </c>
      <c r="E1256" s="111" t="s">
        <v>243</v>
      </c>
      <c r="F1256" s="111">
        <f t="shared" ref="F1256:AB1256" si="342">F1254*18</f>
        <v>0</v>
      </c>
      <c r="G1256" s="111">
        <f t="shared" si="342"/>
        <v>0</v>
      </c>
      <c r="H1256" s="423">
        <f t="shared" si="342"/>
        <v>0</v>
      </c>
      <c r="I1256" s="111">
        <f t="shared" si="342"/>
        <v>0</v>
      </c>
      <c r="J1256" s="111">
        <f t="shared" si="342"/>
        <v>0</v>
      </c>
      <c r="K1256" s="111">
        <f t="shared" si="342"/>
        <v>0</v>
      </c>
      <c r="L1256" s="111">
        <f t="shared" si="342"/>
        <v>0</v>
      </c>
      <c r="M1256" s="111">
        <f t="shared" si="342"/>
        <v>0</v>
      </c>
      <c r="N1256" s="423">
        <f t="shared" si="342"/>
        <v>0</v>
      </c>
      <c r="O1256" s="111">
        <f t="shared" si="342"/>
        <v>0</v>
      </c>
      <c r="P1256" s="111">
        <f t="shared" si="342"/>
        <v>0</v>
      </c>
      <c r="Q1256" s="111">
        <f t="shared" si="342"/>
        <v>0</v>
      </c>
      <c r="R1256" s="111">
        <f t="shared" si="342"/>
        <v>0</v>
      </c>
      <c r="S1256" s="111">
        <f t="shared" si="342"/>
        <v>0</v>
      </c>
      <c r="T1256" s="111">
        <f t="shared" si="342"/>
        <v>0</v>
      </c>
      <c r="U1256" s="111">
        <f t="shared" si="342"/>
        <v>0</v>
      </c>
      <c r="V1256" s="423">
        <f t="shared" si="342"/>
        <v>0</v>
      </c>
      <c r="W1256" s="111">
        <f t="shared" si="342"/>
        <v>0</v>
      </c>
      <c r="X1256" s="111">
        <f t="shared" si="342"/>
        <v>0</v>
      </c>
      <c r="Y1256" s="111">
        <f t="shared" si="342"/>
        <v>0</v>
      </c>
      <c r="Z1256" s="111">
        <f t="shared" si="342"/>
        <v>0</v>
      </c>
      <c r="AA1256" s="111">
        <f t="shared" si="342"/>
        <v>0</v>
      </c>
      <c r="AB1256" s="111">
        <f t="shared" si="342"/>
        <v>0</v>
      </c>
      <c r="AC1256" s="117"/>
    </row>
    <row r="1257" spans="1:30" s="661" customFormat="1" ht="10.5" customHeight="1" thickBot="1" x14ac:dyDescent="0.25">
      <c r="A1257" s="2846"/>
      <c r="B1257" s="2889"/>
      <c r="C1257" s="8" t="s">
        <v>16</v>
      </c>
      <c r="D1257" s="1248"/>
      <c r="E1257" s="115" t="e">
        <f>E1255/E1254</f>
        <v>#DIV/0!</v>
      </c>
      <c r="F1257" s="175" t="e">
        <f t="shared" ref="F1257:AC1257" si="343">F1255/F1254</f>
        <v>#DIV/0!</v>
      </c>
      <c r="G1257" s="175" t="e">
        <f t="shared" si="343"/>
        <v>#DIV/0!</v>
      </c>
      <c r="H1257" s="444" t="e">
        <f t="shared" si="343"/>
        <v>#DIV/0!</v>
      </c>
      <c r="I1257" s="175" t="e">
        <f t="shared" si="343"/>
        <v>#DIV/0!</v>
      </c>
      <c r="J1257" s="175" t="e">
        <f t="shared" si="343"/>
        <v>#DIV/0!</v>
      </c>
      <c r="K1257" s="175" t="e">
        <f t="shared" si="343"/>
        <v>#DIV/0!</v>
      </c>
      <c r="L1257" s="175" t="e">
        <f t="shared" si="343"/>
        <v>#DIV/0!</v>
      </c>
      <c r="M1257" s="175" t="e">
        <f t="shared" si="343"/>
        <v>#DIV/0!</v>
      </c>
      <c r="N1257" s="444" t="e">
        <f t="shared" si="343"/>
        <v>#DIV/0!</v>
      </c>
      <c r="O1257" s="175" t="e">
        <f t="shared" si="343"/>
        <v>#DIV/0!</v>
      </c>
      <c r="P1257" s="175" t="e">
        <f t="shared" si="343"/>
        <v>#DIV/0!</v>
      </c>
      <c r="Q1257" s="175" t="e">
        <f t="shared" si="343"/>
        <v>#DIV/0!</v>
      </c>
      <c r="R1257" s="175" t="e">
        <f t="shared" si="343"/>
        <v>#DIV/0!</v>
      </c>
      <c r="S1257" s="175" t="e">
        <f t="shared" si="343"/>
        <v>#DIV/0!</v>
      </c>
      <c r="T1257" s="175" t="e">
        <f t="shared" si="343"/>
        <v>#DIV/0!</v>
      </c>
      <c r="U1257" s="175" t="e">
        <f t="shared" si="343"/>
        <v>#DIV/0!</v>
      </c>
      <c r="V1257" s="444" t="e">
        <f t="shared" si="343"/>
        <v>#DIV/0!</v>
      </c>
      <c r="W1257" s="175" t="e">
        <f t="shared" si="343"/>
        <v>#DIV/0!</v>
      </c>
      <c r="X1257" s="175" t="e">
        <f t="shared" si="343"/>
        <v>#DIV/0!</v>
      </c>
      <c r="Y1257" s="175" t="e">
        <f t="shared" si="343"/>
        <v>#DIV/0!</v>
      </c>
      <c r="Z1257" s="175" t="e">
        <f t="shared" si="343"/>
        <v>#DIV/0!</v>
      </c>
      <c r="AA1257" s="175" t="e">
        <f t="shared" si="343"/>
        <v>#DIV/0!</v>
      </c>
      <c r="AB1257" s="175" t="e">
        <f t="shared" si="343"/>
        <v>#DIV/0!</v>
      </c>
      <c r="AC1257" s="118" t="e">
        <f t="shared" si="343"/>
        <v>#DIV/0!</v>
      </c>
    </row>
    <row r="1258" spans="1:30" s="661" customFormat="1" ht="10.5" customHeight="1" x14ac:dyDescent="0.2">
      <c r="A1258" s="2845" t="s">
        <v>132</v>
      </c>
      <c r="B1258" s="2814" t="s">
        <v>133</v>
      </c>
      <c r="C1258" s="7" t="s">
        <v>483</v>
      </c>
      <c r="D1258" s="1247" t="s">
        <v>506</v>
      </c>
      <c r="E1258" s="80"/>
      <c r="F1258" s="86"/>
      <c r="G1258" s="86"/>
      <c r="H1258" s="448"/>
      <c r="I1258" s="86"/>
      <c r="J1258" s="86"/>
      <c r="K1258" s="86"/>
      <c r="L1258" s="86"/>
      <c r="M1258" s="86"/>
      <c r="N1258" s="448"/>
      <c r="O1258" s="86"/>
      <c r="P1258" s="86"/>
      <c r="Q1258" s="86"/>
      <c r="R1258" s="86"/>
      <c r="S1258" s="86"/>
      <c r="T1258" s="86"/>
      <c r="U1258" s="86"/>
      <c r="V1258" s="448"/>
      <c r="W1258" s="86"/>
      <c r="X1258" s="86"/>
      <c r="Y1258" s="86"/>
      <c r="Z1258" s="86"/>
      <c r="AA1258" s="86"/>
      <c r="AB1258" s="86"/>
      <c r="AC1258" s="121">
        <f>SUM(E1258:AB1258)</f>
        <v>0</v>
      </c>
    </row>
    <row r="1259" spans="1:30" s="661" customFormat="1" ht="10.5" customHeight="1" x14ac:dyDescent="0.2">
      <c r="A1259" s="2846"/>
      <c r="B1259" s="2815"/>
      <c r="C1259" s="8" t="s">
        <v>484</v>
      </c>
      <c r="D1259" s="1248" t="s">
        <v>506</v>
      </c>
      <c r="E1259" s="82"/>
      <c r="F1259" s="82"/>
      <c r="G1259" s="82"/>
      <c r="H1259" s="424"/>
      <c r="I1259" s="82"/>
      <c r="J1259" s="82"/>
      <c r="K1259" s="82"/>
      <c r="L1259" s="82"/>
      <c r="M1259" s="82"/>
      <c r="N1259" s="424"/>
      <c r="O1259" s="82"/>
      <c r="P1259" s="82"/>
      <c r="Q1259" s="82"/>
      <c r="R1259" s="82"/>
      <c r="S1259" s="82"/>
      <c r="T1259" s="82"/>
      <c r="U1259" s="82"/>
      <c r="V1259" s="424"/>
      <c r="W1259" s="82"/>
      <c r="X1259" s="82"/>
      <c r="Y1259" s="82"/>
      <c r="Z1259" s="82"/>
      <c r="AA1259" s="82"/>
      <c r="AB1259" s="82"/>
      <c r="AC1259" s="124">
        <f>SUM(E1259:AB1259)</f>
        <v>0</v>
      </c>
    </row>
    <row r="1260" spans="1:30" s="661" customFormat="1" ht="10.5" customHeight="1" x14ac:dyDescent="0.2">
      <c r="A1260" s="2846"/>
      <c r="B1260" s="2815"/>
      <c r="C1260" s="11" t="s">
        <v>8</v>
      </c>
      <c r="D1260" s="1201" t="s">
        <v>505</v>
      </c>
      <c r="E1260" s="111" t="s">
        <v>243</v>
      </c>
      <c r="F1260" s="111">
        <f t="shared" ref="F1260:AB1260" si="344">F1258*18</f>
        <v>0</v>
      </c>
      <c r="G1260" s="111">
        <f t="shared" si="344"/>
        <v>0</v>
      </c>
      <c r="H1260" s="423">
        <f t="shared" si="344"/>
        <v>0</v>
      </c>
      <c r="I1260" s="111">
        <f t="shared" si="344"/>
        <v>0</v>
      </c>
      <c r="J1260" s="111">
        <f t="shared" si="344"/>
        <v>0</v>
      </c>
      <c r="K1260" s="111">
        <f t="shared" si="344"/>
        <v>0</v>
      </c>
      <c r="L1260" s="111">
        <f t="shared" si="344"/>
        <v>0</v>
      </c>
      <c r="M1260" s="111">
        <f t="shared" si="344"/>
        <v>0</v>
      </c>
      <c r="N1260" s="423">
        <f t="shared" si="344"/>
        <v>0</v>
      </c>
      <c r="O1260" s="111">
        <f t="shared" si="344"/>
        <v>0</v>
      </c>
      <c r="P1260" s="111">
        <f t="shared" si="344"/>
        <v>0</v>
      </c>
      <c r="Q1260" s="111">
        <f t="shared" si="344"/>
        <v>0</v>
      </c>
      <c r="R1260" s="111">
        <f t="shared" si="344"/>
        <v>0</v>
      </c>
      <c r="S1260" s="111">
        <f t="shared" si="344"/>
        <v>0</v>
      </c>
      <c r="T1260" s="111">
        <f t="shared" si="344"/>
        <v>0</v>
      </c>
      <c r="U1260" s="111">
        <f t="shared" si="344"/>
        <v>0</v>
      </c>
      <c r="V1260" s="423">
        <f t="shared" si="344"/>
        <v>0</v>
      </c>
      <c r="W1260" s="111">
        <f t="shared" si="344"/>
        <v>0</v>
      </c>
      <c r="X1260" s="111">
        <f t="shared" si="344"/>
        <v>0</v>
      </c>
      <c r="Y1260" s="111">
        <f t="shared" si="344"/>
        <v>0</v>
      </c>
      <c r="Z1260" s="111">
        <f t="shared" si="344"/>
        <v>0</v>
      </c>
      <c r="AA1260" s="111">
        <f t="shared" si="344"/>
        <v>0</v>
      </c>
      <c r="AB1260" s="111">
        <f t="shared" si="344"/>
        <v>0</v>
      </c>
      <c r="AC1260" s="124"/>
    </row>
    <row r="1261" spans="1:30" s="661" customFormat="1" ht="10.5" customHeight="1" thickBot="1" x14ac:dyDescent="0.25">
      <c r="A1261" s="2846"/>
      <c r="B1261" s="2815"/>
      <c r="C1261" s="8" t="s">
        <v>16</v>
      </c>
      <c r="D1261" s="1248"/>
      <c r="E1261" s="115" t="e">
        <f>E1259/E1258</f>
        <v>#DIV/0!</v>
      </c>
      <c r="F1261" s="175" t="e">
        <f t="shared" ref="F1261:AC1261" si="345">F1259/F1258</f>
        <v>#DIV/0!</v>
      </c>
      <c r="G1261" s="175" t="e">
        <f t="shared" si="345"/>
        <v>#DIV/0!</v>
      </c>
      <c r="H1261" s="444" t="e">
        <f t="shared" si="345"/>
        <v>#DIV/0!</v>
      </c>
      <c r="I1261" s="175" t="e">
        <f t="shared" si="345"/>
        <v>#DIV/0!</v>
      </c>
      <c r="J1261" s="175" t="e">
        <f t="shared" si="345"/>
        <v>#DIV/0!</v>
      </c>
      <c r="K1261" s="175" t="e">
        <f t="shared" si="345"/>
        <v>#DIV/0!</v>
      </c>
      <c r="L1261" s="175" t="e">
        <f t="shared" si="345"/>
        <v>#DIV/0!</v>
      </c>
      <c r="M1261" s="175" t="e">
        <f t="shared" si="345"/>
        <v>#DIV/0!</v>
      </c>
      <c r="N1261" s="444" t="e">
        <f t="shared" si="345"/>
        <v>#DIV/0!</v>
      </c>
      <c r="O1261" s="175" t="e">
        <f t="shared" si="345"/>
        <v>#DIV/0!</v>
      </c>
      <c r="P1261" s="175" t="e">
        <f t="shared" si="345"/>
        <v>#DIV/0!</v>
      </c>
      <c r="Q1261" s="175" t="e">
        <f t="shared" si="345"/>
        <v>#DIV/0!</v>
      </c>
      <c r="R1261" s="175" t="e">
        <f t="shared" si="345"/>
        <v>#DIV/0!</v>
      </c>
      <c r="S1261" s="175" t="e">
        <f t="shared" si="345"/>
        <v>#DIV/0!</v>
      </c>
      <c r="T1261" s="175" t="e">
        <f t="shared" si="345"/>
        <v>#DIV/0!</v>
      </c>
      <c r="U1261" s="175" t="e">
        <f t="shared" si="345"/>
        <v>#DIV/0!</v>
      </c>
      <c r="V1261" s="444" t="e">
        <f t="shared" si="345"/>
        <v>#DIV/0!</v>
      </c>
      <c r="W1261" s="175" t="e">
        <f t="shared" si="345"/>
        <v>#DIV/0!</v>
      </c>
      <c r="X1261" s="175" t="e">
        <f t="shared" si="345"/>
        <v>#DIV/0!</v>
      </c>
      <c r="Y1261" s="175" t="e">
        <f t="shared" si="345"/>
        <v>#DIV/0!</v>
      </c>
      <c r="Z1261" s="175" t="e">
        <f t="shared" si="345"/>
        <v>#DIV/0!</v>
      </c>
      <c r="AA1261" s="175" t="e">
        <f t="shared" si="345"/>
        <v>#DIV/0!</v>
      </c>
      <c r="AB1261" s="175" t="e">
        <f t="shared" si="345"/>
        <v>#DIV/0!</v>
      </c>
      <c r="AC1261" s="118" t="e">
        <f t="shared" si="345"/>
        <v>#DIV/0!</v>
      </c>
    </row>
    <row r="1262" spans="1:30" s="661" customFormat="1" ht="10.5" customHeight="1" x14ac:dyDescent="0.2">
      <c r="A1262" s="2845" t="s">
        <v>108</v>
      </c>
      <c r="B1262" s="2814" t="s">
        <v>150</v>
      </c>
      <c r="C1262" s="7" t="s">
        <v>483</v>
      </c>
      <c r="D1262" s="1247" t="s">
        <v>479</v>
      </c>
      <c r="E1262" s="109"/>
      <c r="F1262" s="82"/>
      <c r="G1262" s="82"/>
      <c r="H1262" s="424"/>
      <c r="I1262" s="82"/>
      <c r="J1262" s="82"/>
      <c r="K1262" s="82"/>
      <c r="L1262" s="82"/>
      <c r="M1262" s="82"/>
      <c r="N1262" s="424"/>
      <c r="O1262" s="82"/>
      <c r="P1262" s="82"/>
      <c r="Q1262" s="82"/>
      <c r="R1262" s="82"/>
      <c r="S1262" s="82"/>
      <c r="T1262" s="82"/>
      <c r="U1262" s="82"/>
      <c r="V1262" s="424"/>
      <c r="W1262" s="82"/>
      <c r="X1262" s="82"/>
      <c r="Y1262" s="82"/>
      <c r="Z1262" s="82"/>
      <c r="AA1262" s="82"/>
      <c r="AB1262" s="82"/>
      <c r="AC1262" s="121">
        <f>SUM(E1262:AB1262)</f>
        <v>0</v>
      </c>
    </row>
    <row r="1263" spans="1:30" s="661" customFormat="1" ht="10.5" customHeight="1" x14ac:dyDescent="0.2">
      <c r="A1263" s="2846"/>
      <c r="B1263" s="2815"/>
      <c r="C1263" s="8" t="s">
        <v>484</v>
      </c>
      <c r="D1263" s="1248" t="s">
        <v>479</v>
      </c>
      <c r="E1263" s="82"/>
      <c r="F1263" s="82"/>
      <c r="G1263" s="82"/>
      <c r="H1263" s="424"/>
      <c r="I1263" s="82"/>
      <c r="J1263" s="82"/>
      <c r="K1263" s="82"/>
      <c r="L1263" s="82"/>
      <c r="M1263" s="82"/>
      <c r="N1263" s="424"/>
      <c r="O1263" s="82"/>
      <c r="P1263" s="82"/>
      <c r="Q1263" s="82"/>
      <c r="R1263" s="82"/>
      <c r="S1263" s="82"/>
      <c r="T1263" s="82"/>
      <c r="U1263" s="82"/>
      <c r="V1263" s="424"/>
      <c r="W1263" s="82"/>
      <c r="X1263" s="82"/>
      <c r="Y1263" s="82"/>
      <c r="Z1263" s="82"/>
      <c r="AA1263" s="82"/>
      <c r="AB1263" s="82"/>
      <c r="AC1263" s="124">
        <f>SUM(E1263:AB1263)</f>
        <v>0</v>
      </c>
    </row>
    <row r="1264" spans="1:30" s="661" customFormat="1" ht="10.5" customHeight="1" x14ac:dyDescent="0.2">
      <c r="A1264" s="2846"/>
      <c r="B1264" s="2815"/>
      <c r="C1264" s="11" t="s">
        <v>8</v>
      </c>
      <c r="D1264" s="1201" t="s">
        <v>505</v>
      </c>
      <c r="E1264" s="111" t="s">
        <v>243</v>
      </c>
      <c r="F1264" s="82">
        <f t="shared" ref="F1264:AB1264" si="346">F1262*100</f>
        <v>0</v>
      </c>
      <c r="G1264" s="82">
        <f t="shared" si="346"/>
        <v>0</v>
      </c>
      <c r="H1264" s="424">
        <f t="shared" si="346"/>
        <v>0</v>
      </c>
      <c r="I1264" s="82">
        <f t="shared" si="346"/>
        <v>0</v>
      </c>
      <c r="J1264" s="82">
        <f t="shared" si="346"/>
        <v>0</v>
      </c>
      <c r="K1264" s="82">
        <f t="shared" si="346"/>
        <v>0</v>
      </c>
      <c r="L1264" s="82">
        <f t="shared" si="346"/>
        <v>0</v>
      </c>
      <c r="M1264" s="82">
        <f t="shared" si="346"/>
        <v>0</v>
      </c>
      <c r="N1264" s="424">
        <f t="shared" si="346"/>
        <v>0</v>
      </c>
      <c r="O1264" s="82">
        <f t="shared" si="346"/>
        <v>0</v>
      </c>
      <c r="P1264" s="82">
        <f t="shared" si="346"/>
        <v>0</v>
      </c>
      <c r="Q1264" s="82">
        <f t="shared" si="346"/>
        <v>0</v>
      </c>
      <c r="R1264" s="82">
        <f t="shared" si="346"/>
        <v>0</v>
      </c>
      <c r="S1264" s="82">
        <f t="shared" si="346"/>
        <v>0</v>
      </c>
      <c r="T1264" s="82">
        <f t="shared" si="346"/>
        <v>0</v>
      </c>
      <c r="U1264" s="82">
        <f t="shared" si="346"/>
        <v>0</v>
      </c>
      <c r="V1264" s="424">
        <f t="shared" si="346"/>
        <v>0</v>
      </c>
      <c r="W1264" s="82">
        <f t="shared" si="346"/>
        <v>0</v>
      </c>
      <c r="X1264" s="82">
        <f t="shared" si="346"/>
        <v>0</v>
      </c>
      <c r="Y1264" s="82">
        <f t="shared" si="346"/>
        <v>0</v>
      </c>
      <c r="Z1264" s="82">
        <f t="shared" si="346"/>
        <v>0</v>
      </c>
      <c r="AA1264" s="82">
        <f t="shared" si="346"/>
        <v>0</v>
      </c>
      <c r="AB1264" s="82">
        <f t="shared" si="346"/>
        <v>0</v>
      </c>
      <c r="AC1264" s="124"/>
    </row>
    <row r="1265" spans="1:107" s="661" customFormat="1" ht="10.5" customHeight="1" thickBot="1" x14ac:dyDescent="0.25">
      <c r="A1265" s="2846"/>
      <c r="B1265" s="2815"/>
      <c r="C1265" s="8" t="s">
        <v>16</v>
      </c>
      <c r="D1265" s="1248"/>
      <c r="E1265" s="115" t="e">
        <f>E1263/E1262</f>
        <v>#DIV/0!</v>
      </c>
      <c r="F1265" s="175" t="e">
        <f t="shared" ref="F1265:AC1265" si="347">F1263/F1262</f>
        <v>#DIV/0!</v>
      </c>
      <c r="G1265" s="175" t="e">
        <f t="shared" si="347"/>
        <v>#DIV/0!</v>
      </c>
      <c r="H1265" s="444" t="e">
        <f t="shared" si="347"/>
        <v>#DIV/0!</v>
      </c>
      <c r="I1265" s="175" t="e">
        <f t="shared" si="347"/>
        <v>#DIV/0!</v>
      </c>
      <c r="J1265" s="175" t="e">
        <f t="shared" si="347"/>
        <v>#DIV/0!</v>
      </c>
      <c r="K1265" s="175" t="e">
        <f t="shared" si="347"/>
        <v>#DIV/0!</v>
      </c>
      <c r="L1265" s="175" t="e">
        <f t="shared" si="347"/>
        <v>#DIV/0!</v>
      </c>
      <c r="M1265" s="175" t="e">
        <f t="shared" si="347"/>
        <v>#DIV/0!</v>
      </c>
      <c r="N1265" s="444" t="e">
        <f t="shared" si="347"/>
        <v>#DIV/0!</v>
      </c>
      <c r="O1265" s="175" t="e">
        <f t="shared" si="347"/>
        <v>#DIV/0!</v>
      </c>
      <c r="P1265" s="175" t="e">
        <f t="shared" si="347"/>
        <v>#DIV/0!</v>
      </c>
      <c r="Q1265" s="175" t="e">
        <f t="shared" si="347"/>
        <v>#DIV/0!</v>
      </c>
      <c r="R1265" s="175" t="e">
        <f t="shared" si="347"/>
        <v>#DIV/0!</v>
      </c>
      <c r="S1265" s="175" t="e">
        <f t="shared" si="347"/>
        <v>#DIV/0!</v>
      </c>
      <c r="T1265" s="175" t="e">
        <f t="shared" si="347"/>
        <v>#DIV/0!</v>
      </c>
      <c r="U1265" s="175" t="e">
        <f t="shared" si="347"/>
        <v>#DIV/0!</v>
      </c>
      <c r="V1265" s="444" t="e">
        <f t="shared" si="347"/>
        <v>#DIV/0!</v>
      </c>
      <c r="W1265" s="175" t="e">
        <f t="shared" si="347"/>
        <v>#DIV/0!</v>
      </c>
      <c r="X1265" s="175" t="e">
        <f t="shared" si="347"/>
        <v>#DIV/0!</v>
      </c>
      <c r="Y1265" s="175" t="e">
        <f t="shared" si="347"/>
        <v>#DIV/0!</v>
      </c>
      <c r="Z1265" s="175" t="e">
        <f t="shared" si="347"/>
        <v>#DIV/0!</v>
      </c>
      <c r="AA1265" s="175" t="e">
        <f t="shared" si="347"/>
        <v>#DIV/0!</v>
      </c>
      <c r="AB1265" s="175" t="e">
        <f t="shared" si="347"/>
        <v>#DIV/0!</v>
      </c>
      <c r="AC1265" s="117" t="e">
        <f t="shared" si="347"/>
        <v>#DIV/0!</v>
      </c>
      <c r="AD1265" s="119"/>
      <c r="AE1265" s="119"/>
      <c r="AF1265" s="119"/>
      <c r="AG1265" s="119"/>
      <c r="AH1265" s="119"/>
      <c r="AI1265" s="119"/>
      <c r="AJ1265" s="119"/>
      <c r="AK1265" s="119"/>
      <c r="AL1265" s="119"/>
      <c r="AM1265" s="119"/>
      <c r="AN1265" s="119"/>
      <c r="AO1265" s="119"/>
      <c r="AP1265" s="119"/>
      <c r="AQ1265" s="119"/>
      <c r="AR1265" s="119"/>
      <c r="AS1265" s="119"/>
      <c r="AT1265" s="119"/>
      <c r="AU1265" s="119"/>
      <c r="AV1265" s="119"/>
      <c r="AW1265" s="119"/>
      <c r="AX1265" s="119"/>
      <c r="AY1265" s="119"/>
      <c r="AZ1265" s="119"/>
      <c r="BA1265" s="119"/>
      <c r="BB1265" s="119"/>
      <c r="BC1265" s="119"/>
      <c r="BD1265" s="119"/>
      <c r="BE1265" s="119"/>
      <c r="BF1265" s="119"/>
      <c r="BG1265" s="119"/>
      <c r="BH1265" s="119"/>
      <c r="BI1265" s="119"/>
      <c r="BJ1265" s="119"/>
      <c r="BK1265" s="119"/>
      <c r="BL1265" s="119"/>
      <c r="BM1265" s="119"/>
      <c r="BN1265" s="119"/>
      <c r="BO1265" s="119"/>
      <c r="BP1265" s="119"/>
      <c r="BQ1265" s="119"/>
      <c r="BR1265" s="119"/>
      <c r="BS1265" s="119"/>
      <c r="BT1265" s="119"/>
      <c r="BU1265" s="119"/>
      <c r="BV1265" s="119"/>
      <c r="BW1265" s="119"/>
      <c r="BX1265" s="119"/>
      <c r="BY1265" s="119"/>
      <c r="BZ1265" s="119"/>
      <c r="CA1265" s="119"/>
      <c r="CB1265" s="119"/>
      <c r="CC1265" s="119"/>
      <c r="CD1265" s="119"/>
      <c r="CE1265" s="119"/>
      <c r="CF1265" s="119"/>
      <c r="CG1265" s="119"/>
      <c r="CH1265" s="119"/>
      <c r="CI1265" s="119"/>
      <c r="CJ1265" s="119"/>
      <c r="CK1265" s="119"/>
      <c r="CL1265" s="119"/>
      <c r="CM1265" s="119"/>
      <c r="CN1265" s="119"/>
      <c r="CO1265" s="119"/>
      <c r="CP1265" s="119"/>
      <c r="CQ1265" s="119"/>
      <c r="CR1265" s="119"/>
      <c r="CS1265" s="119"/>
      <c r="CT1265" s="119"/>
      <c r="CU1265" s="119"/>
      <c r="CV1265" s="119"/>
      <c r="CW1265" s="119"/>
      <c r="CX1265" s="119"/>
      <c r="CY1265" s="119"/>
      <c r="CZ1265" s="119"/>
      <c r="DA1265" s="119"/>
      <c r="DB1265" s="119"/>
      <c r="DC1265" s="119"/>
    </row>
    <row r="1266" spans="1:107" s="661" customFormat="1" ht="10.5" customHeight="1" x14ac:dyDescent="0.2">
      <c r="A1266" s="2845" t="s">
        <v>101</v>
      </c>
      <c r="B1266" s="2814" t="s">
        <v>151</v>
      </c>
      <c r="C1266" s="7" t="s">
        <v>483</v>
      </c>
      <c r="D1266" s="1247" t="s">
        <v>479</v>
      </c>
      <c r="E1266" s="109"/>
      <c r="F1266" s="82"/>
      <c r="G1266" s="82"/>
      <c r="H1266" s="424"/>
      <c r="I1266" s="82"/>
      <c r="J1266" s="82"/>
      <c r="K1266" s="82"/>
      <c r="L1266" s="82"/>
      <c r="M1266" s="82"/>
      <c r="N1266" s="424"/>
      <c r="O1266" s="82"/>
      <c r="P1266" s="82"/>
      <c r="Q1266" s="82"/>
      <c r="R1266" s="82"/>
      <c r="S1266" s="82"/>
      <c r="T1266" s="82"/>
      <c r="U1266" s="82"/>
      <c r="V1266" s="424"/>
      <c r="W1266" s="82"/>
      <c r="X1266" s="82"/>
      <c r="Y1266" s="82"/>
      <c r="Z1266" s="82"/>
      <c r="AA1266" s="82"/>
      <c r="AB1266" s="82"/>
      <c r="AC1266" s="121">
        <f>SUM(E1266:AB1266)</f>
        <v>0</v>
      </c>
    </row>
    <row r="1267" spans="1:107" s="661" customFormat="1" ht="10.5" customHeight="1" x14ac:dyDescent="0.2">
      <c r="A1267" s="2846"/>
      <c r="B1267" s="2815"/>
      <c r="C1267" s="8" t="s">
        <v>484</v>
      </c>
      <c r="D1267" s="1248" t="s">
        <v>479</v>
      </c>
      <c r="E1267" s="82"/>
      <c r="F1267" s="82"/>
      <c r="G1267" s="82"/>
      <c r="H1267" s="424"/>
      <c r="I1267" s="82"/>
      <c r="J1267" s="82"/>
      <c r="K1267" s="82"/>
      <c r="L1267" s="82"/>
      <c r="M1267" s="82"/>
      <c r="N1267" s="424"/>
      <c r="O1267" s="82"/>
      <c r="P1267" s="82"/>
      <c r="Q1267" s="82"/>
      <c r="R1267" s="82"/>
      <c r="S1267" s="82"/>
      <c r="T1267" s="82"/>
      <c r="U1267" s="82"/>
      <c r="V1267" s="424"/>
      <c r="W1267" s="82"/>
      <c r="X1267" s="82"/>
      <c r="Y1267" s="82"/>
      <c r="Z1267" s="82"/>
      <c r="AA1267" s="82"/>
      <c r="AB1267" s="82"/>
      <c r="AC1267" s="124">
        <f>SUM(E1267:AB1267)</f>
        <v>0</v>
      </c>
    </row>
    <row r="1268" spans="1:107" s="661" customFormat="1" ht="10.5" customHeight="1" x14ac:dyDescent="0.2">
      <c r="A1268" s="2846"/>
      <c r="B1268" s="2815"/>
      <c r="C1268" s="11" t="s">
        <v>8</v>
      </c>
      <c r="D1268" s="1201" t="s">
        <v>505</v>
      </c>
      <c r="E1268" s="111" t="s">
        <v>243</v>
      </c>
      <c r="F1268" s="82">
        <f t="shared" ref="F1268:AB1268" si="348">F1266*100</f>
        <v>0</v>
      </c>
      <c r="G1268" s="82">
        <f t="shared" si="348"/>
        <v>0</v>
      </c>
      <c r="H1268" s="424">
        <f t="shared" si="348"/>
        <v>0</v>
      </c>
      <c r="I1268" s="82">
        <f t="shared" si="348"/>
        <v>0</v>
      </c>
      <c r="J1268" s="82">
        <f t="shared" si="348"/>
        <v>0</v>
      </c>
      <c r="K1268" s="82">
        <f t="shared" si="348"/>
        <v>0</v>
      </c>
      <c r="L1268" s="82">
        <f t="shared" si="348"/>
        <v>0</v>
      </c>
      <c r="M1268" s="82">
        <f t="shared" si="348"/>
        <v>0</v>
      </c>
      <c r="N1268" s="424">
        <f t="shared" si="348"/>
        <v>0</v>
      </c>
      <c r="O1268" s="82">
        <f t="shared" si="348"/>
        <v>0</v>
      </c>
      <c r="P1268" s="82">
        <f t="shared" si="348"/>
        <v>0</v>
      </c>
      <c r="Q1268" s="82">
        <f t="shared" si="348"/>
        <v>0</v>
      </c>
      <c r="R1268" s="82">
        <f t="shared" si="348"/>
        <v>0</v>
      </c>
      <c r="S1268" s="82">
        <f t="shared" si="348"/>
        <v>0</v>
      </c>
      <c r="T1268" s="82">
        <f t="shared" si="348"/>
        <v>0</v>
      </c>
      <c r="U1268" s="82">
        <f t="shared" si="348"/>
        <v>0</v>
      </c>
      <c r="V1268" s="424">
        <f t="shared" si="348"/>
        <v>0</v>
      </c>
      <c r="W1268" s="82">
        <f t="shared" si="348"/>
        <v>0</v>
      </c>
      <c r="X1268" s="82">
        <f t="shared" si="348"/>
        <v>0</v>
      </c>
      <c r="Y1268" s="82">
        <f t="shared" si="348"/>
        <v>0</v>
      </c>
      <c r="Z1268" s="82">
        <f t="shared" si="348"/>
        <v>0</v>
      </c>
      <c r="AA1268" s="82">
        <f t="shared" si="348"/>
        <v>0</v>
      </c>
      <c r="AB1268" s="82">
        <f t="shared" si="348"/>
        <v>0</v>
      </c>
      <c r="AC1268" s="124"/>
    </row>
    <row r="1269" spans="1:107" s="661" customFormat="1" ht="10.5" customHeight="1" thickBot="1" x14ac:dyDescent="0.25">
      <c r="A1269" s="2846"/>
      <c r="B1269" s="2815"/>
      <c r="C1269" s="8" t="s">
        <v>16</v>
      </c>
      <c r="D1269" s="8"/>
      <c r="E1269" s="115" t="e">
        <f t="shared" ref="E1269:AC1269" si="349">E1267/E1266</f>
        <v>#DIV/0!</v>
      </c>
      <c r="F1269" s="110" t="e">
        <f t="shared" si="349"/>
        <v>#DIV/0!</v>
      </c>
      <c r="G1269" s="110" t="e">
        <f t="shared" si="349"/>
        <v>#DIV/0!</v>
      </c>
      <c r="H1269" s="422" t="e">
        <f t="shared" si="349"/>
        <v>#DIV/0!</v>
      </c>
      <c r="I1269" s="110" t="e">
        <f t="shared" si="349"/>
        <v>#DIV/0!</v>
      </c>
      <c r="J1269" s="110" t="e">
        <f t="shared" si="349"/>
        <v>#DIV/0!</v>
      </c>
      <c r="K1269" s="110" t="e">
        <f t="shared" si="349"/>
        <v>#DIV/0!</v>
      </c>
      <c r="L1269" s="110" t="e">
        <f t="shared" si="349"/>
        <v>#DIV/0!</v>
      </c>
      <c r="M1269" s="110" t="e">
        <f t="shared" si="349"/>
        <v>#DIV/0!</v>
      </c>
      <c r="N1269" s="422" t="e">
        <f t="shared" si="349"/>
        <v>#DIV/0!</v>
      </c>
      <c r="O1269" s="110" t="e">
        <f t="shared" si="349"/>
        <v>#DIV/0!</v>
      </c>
      <c r="P1269" s="110" t="e">
        <f t="shared" si="349"/>
        <v>#DIV/0!</v>
      </c>
      <c r="Q1269" s="110" t="e">
        <f t="shared" si="349"/>
        <v>#DIV/0!</v>
      </c>
      <c r="R1269" s="110" t="e">
        <f t="shared" si="349"/>
        <v>#DIV/0!</v>
      </c>
      <c r="S1269" s="110" t="e">
        <f t="shared" si="349"/>
        <v>#DIV/0!</v>
      </c>
      <c r="T1269" s="110" t="e">
        <f t="shared" si="349"/>
        <v>#DIV/0!</v>
      </c>
      <c r="U1269" s="110" t="e">
        <f t="shared" si="349"/>
        <v>#DIV/0!</v>
      </c>
      <c r="V1269" s="422" t="e">
        <f t="shared" si="349"/>
        <v>#DIV/0!</v>
      </c>
      <c r="W1269" s="110" t="e">
        <f t="shared" si="349"/>
        <v>#DIV/0!</v>
      </c>
      <c r="X1269" s="110" t="e">
        <f t="shared" si="349"/>
        <v>#DIV/0!</v>
      </c>
      <c r="Y1269" s="110" t="e">
        <f t="shared" si="349"/>
        <v>#DIV/0!</v>
      </c>
      <c r="Z1269" s="110" t="e">
        <f t="shared" si="349"/>
        <v>#DIV/0!</v>
      </c>
      <c r="AA1269" s="110" t="e">
        <f t="shared" si="349"/>
        <v>#DIV/0!</v>
      </c>
      <c r="AB1269" s="110" t="e">
        <f t="shared" si="349"/>
        <v>#DIV/0!</v>
      </c>
      <c r="AC1269" s="117" t="e">
        <f t="shared" si="349"/>
        <v>#DIV/0!</v>
      </c>
      <c r="AD1269" s="119"/>
      <c r="AE1269" s="119"/>
      <c r="AF1269" s="119"/>
      <c r="AG1269" s="119"/>
      <c r="AH1269" s="119"/>
      <c r="AI1269" s="119"/>
      <c r="AJ1269" s="119"/>
      <c r="AK1269" s="119"/>
      <c r="AL1269" s="119"/>
      <c r="AM1269" s="119"/>
      <c r="AN1269" s="119"/>
      <c r="AO1269" s="119"/>
      <c r="AP1269" s="119"/>
      <c r="AQ1269" s="119"/>
      <c r="AR1269" s="119"/>
      <c r="AS1269" s="119"/>
      <c r="AT1269" s="119"/>
      <c r="AU1269" s="119"/>
      <c r="AV1269" s="119"/>
      <c r="AW1269" s="119"/>
      <c r="AX1269" s="119"/>
      <c r="AY1269" s="119"/>
      <c r="AZ1269" s="119"/>
      <c r="BA1269" s="119"/>
      <c r="BB1269" s="119"/>
      <c r="BC1269" s="119"/>
      <c r="BD1269" s="119"/>
      <c r="BE1269" s="119"/>
      <c r="BF1269" s="119"/>
      <c r="BG1269" s="119"/>
      <c r="BH1269" s="119"/>
      <c r="BI1269" s="119"/>
      <c r="BJ1269" s="119"/>
      <c r="BK1269" s="119"/>
      <c r="BL1269" s="119"/>
      <c r="BM1269" s="119"/>
      <c r="BN1269" s="119"/>
      <c r="BO1269" s="119"/>
      <c r="BP1269" s="119"/>
      <c r="BQ1269" s="119"/>
      <c r="BR1269" s="119"/>
      <c r="BS1269" s="119"/>
      <c r="BT1269" s="119"/>
      <c r="BU1269" s="119"/>
      <c r="BV1269" s="119"/>
      <c r="BW1269" s="119"/>
      <c r="BX1269" s="119"/>
      <c r="BY1269" s="119"/>
      <c r="BZ1269" s="119"/>
      <c r="CA1269" s="119"/>
      <c r="CB1269" s="119"/>
      <c r="CC1269" s="119"/>
      <c r="CD1269" s="119"/>
      <c r="CE1269" s="119"/>
      <c r="CF1269" s="119"/>
      <c r="CG1269" s="119"/>
      <c r="CH1269" s="119"/>
      <c r="CI1269" s="119"/>
      <c r="CJ1269" s="119"/>
      <c r="CK1269" s="119"/>
      <c r="CL1269" s="119"/>
      <c r="CM1269" s="119"/>
      <c r="CN1269" s="119"/>
      <c r="CO1269" s="119"/>
      <c r="CP1269" s="119"/>
      <c r="CQ1269" s="119"/>
      <c r="CR1269" s="119"/>
      <c r="CS1269" s="119"/>
      <c r="CT1269" s="119"/>
      <c r="CU1269" s="119"/>
      <c r="CV1269" s="119"/>
      <c r="CW1269" s="119"/>
      <c r="CX1269" s="119"/>
      <c r="CY1269" s="119"/>
      <c r="CZ1269" s="119"/>
      <c r="DA1269" s="119"/>
      <c r="DB1269" s="119"/>
      <c r="DC1269" s="119"/>
    </row>
    <row r="1270" spans="1:107" s="661" customFormat="1" ht="10.5" customHeight="1" x14ac:dyDescent="0.2">
      <c r="A1270" s="253" t="s">
        <v>515</v>
      </c>
      <c r="B1270" s="254"/>
      <c r="C1270" s="255"/>
      <c r="D1270" s="255"/>
      <c r="E1270" s="256">
        <f>E1254+E1258+E1262+E1266</f>
        <v>0</v>
      </c>
      <c r="F1270" s="256">
        <f t="shared" ref="F1270:AB1271" si="350">F1254+F1258+F1262+F1266</f>
        <v>0</v>
      </c>
      <c r="G1270" s="256">
        <f t="shared" si="350"/>
        <v>0</v>
      </c>
      <c r="H1270" s="256">
        <f t="shared" si="350"/>
        <v>0</v>
      </c>
      <c r="I1270" s="256">
        <f t="shared" si="350"/>
        <v>0</v>
      </c>
      <c r="J1270" s="256">
        <f t="shared" si="350"/>
        <v>0</v>
      </c>
      <c r="K1270" s="256">
        <f t="shared" si="350"/>
        <v>0</v>
      </c>
      <c r="L1270" s="256">
        <f t="shared" si="350"/>
        <v>0</v>
      </c>
      <c r="M1270" s="256">
        <f t="shared" si="350"/>
        <v>0</v>
      </c>
      <c r="N1270" s="256">
        <f t="shared" si="350"/>
        <v>0</v>
      </c>
      <c r="O1270" s="256">
        <f t="shared" si="350"/>
        <v>0</v>
      </c>
      <c r="P1270" s="256">
        <f t="shared" si="350"/>
        <v>0</v>
      </c>
      <c r="Q1270" s="256">
        <f t="shared" si="350"/>
        <v>0</v>
      </c>
      <c r="R1270" s="256">
        <f t="shared" si="350"/>
        <v>0</v>
      </c>
      <c r="S1270" s="256">
        <f t="shared" si="350"/>
        <v>0</v>
      </c>
      <c r="T1270" s="256">
        <f t="shared" si="350"/>
        <v>0</v>
      </c>
      <c r="U1270" s="256">
        <f t="shared" si="350"/>
        <v>0</v>
      </c>
      <c r="V1270" s="256">
        <f t="shared" si="350"/>
        <v>0</v>
      </c>
      <c r="W1270" s="256">
        <f t="shared" si="350"/>
        <v>0</v>
      </c>
      <c r="X1270" s="256">
        <f t="shared" si="350"/>
        <v>0</v>
      </c>
      <c r="Y1270" s="256">
        <f t="shared" si="350"/>
        <v>0</v>
      </c>
      <c r="Z1270" s="256">
        <f t="shared" si="350"/>
        <v>0</v>
      </c>
      <c r="AA1270" s="256">
        <f t="shared" si="350"/>
        <v>0</v>
      </c>
      <c r="AB1270" s="256">
        <f t="shared" si="350"/>
        <v>0</v>
      </c>
      <c r="AC1270" s="257"/>
      <c r="AD1270" s="119"/>
      <c r="AE1270" s="119"/>
      <c r="AF1270" s="119"/>
      <c r="AG1270" s="119"/>
      <c r="AH1270" s="119"/>
      <c r="AI1270" s="119"/>
      <c r="AJ1270" s="119"/>
      <c r="AK1270" s="119"/>
      <c r="AL1270" s="119"/>
      <c r="AM1270" s="119"/>
      <c r="AN1270" s="119"/>
      <c r="AO1270" s="119"/>
      <c r="AP1270" s="119"/>
      <c r="AQ1270" s="119"/>
      <c r="AR1270" s="119"/>
      <c r="AS1270" s="119"/>
      <c r="AT1270" s="119"/>
      <c r="AU1270" s="119"/>
      <c r="AV1270" s="119"/>
      <c r="AW1270" s="119"/>
      <c r="AX1270" s="119"/>
      <c r="AY1270" s="119"/>
      <c r="AZ1270" s="119"/>
      <c r="BA1270" s="119"/>
      <c r="BB1270" s="119"/>
      <c r="BC1270" s="119"/>
      <c r="BD1270" s="119"/>
      <c r="BE1270" s="119"/>
      <c r="BF1270" s="119"/>
      <c r="BG1270" s="119"/>
      <c r="BH1270" s="119"/>
      <c r="BI1270" s="119"/>
      <c r="BJ1270" s="119"/>
      <c r="BK1270" s="119"/>
      <c r="BL1270" s="119"/>
      <c r="BM1270" s="119"/>
      <c r="BN1270" s="119"/>
      <c r="BO1270" s="119"/>
      <c r="BP1270" s="119"/>
      <c r="BQ1270" s="119"/>
      <c r="BR1270" s="119"/>
      <c r="BS1270" s="119"/>
      <c r="BT1270" s="119"/>
      <c r="BU1270" s="119"/>
      <c r="BV1270" s="119"/>
      <c r="BW1270" s="119"/>
      <c r="BX1270" s="119"/>
      <c r="BY1270" s="119"/>
      <c r="BZ1270" s="119"/>
      <c r="CA1270" s="119"/>
      <c r="CB1270" s="119"/>
      <c r="CC1270" s="119"/>
      <c r="CD1270" s="119"/>
      <c r="CE1270" s="119"/>
      <c r="CF1270" s="119"/>
      <c r="CG1270" s="119"/>
      <c r="CH1270" s="119"/>
      <c r="CI1270" s="119"/>
      <c r="CJ1270" s="119"/>
      <c r="CK1270" s="119"/>
      <c r="CL1270" s="119"/>
      <c r="CM1270" s="119"/>
      <c r="CN1270" s="119"/>
      <c r="CO1270" s="119"/>
      <c r="CP1270" s="119"/>
      <c r="CQ1270" s="119"/>
      <c r="CR1270" s="119"/>
      <c r="CS1270" s="119"/>
      <c r="CT1270" s="119"/>
      <c r="CU1270" s="119"/>
      <c r="CV1270" s="119"/>
      <c r="CW1270" s="119"/>
      <c r="CX1270" s="119"/>
      <c r="CY1270" s="119"/>
      <c r="CZ1270" s="119"/>
      <c r="DA1270" s="119"/>
      <c r="DB1270" s="119"/>
      <c r="DC1270" s="119"/>
    </row>
    <row r="1271" spans="1:107" s="661" customFormat="1" ht="10.5" customHeight="1" x14ac:dyDescent="0.2">
      <c r="A1271" s="258" t="s">
        <v>516</v>
      </c>
      <c r="B1271" s="259"/>
      <c r="C1271" s="260"/>
      <c r="D1271" s="260"/>
      <c r="E1271" s="261">
        <f>E1255+E1259+E1263+E1267</f>
        <v>0</v>
      </c>
      <c r="F1271" s="261">
        <f t="shared" si="350"/>
        <v>0</v>
      </c>
      <c r="G1271" s="261">
        <f t="shared" si="350"/>
        <v>0</v>
      </c>
      <c r="H1271" s="261">
        <f t="shared" si="350"/>
        <v>0</v>
      </c>
      <c r="I1271" s="261">
        <f t="shared" si="350"/>
        <v>0</v>
      </c>
      <c r="J1271" s="261">
        <f t="shared" si="350"/>
        <v>0</v>
      </c>
      <c r="K1271" s="261">
        <f t="shared" si="350"/>
        <v>0</v>
      </c>
      <c r="L1271" s="261">
        <f t="shared" si="350"/>
        <v>0</v>
      </c>
      <c r="M1271" s="261">
        <f t="shared" si="350"/>
        <v>0</v>
      </c>
      <c r="N1271" s="261">
        <f t="shared" si="350"/>
        <v>0</v>
      </c>
      <c r="O1271" s="261">
        <f t="shared" si="350"/>
        <v>0</v>
      </c>
      <c r="P1271" s="261">
        <f t="shared" si="350"/>
        <v>0</v>
      </c>
      <c r="Q1271" s="261">
        <f t="shared" si="350"/>
        <v>0</v>
      </c>
      <c r="R1271" s="261">
        <f t="shared" si="350"/>
        <v>0</v>
      </c>
      <c r="S1271" s="261">
        <f t="shared" si="350"/>
        <v>0</v>
      </c>
      <c r="T1271" s="261">
        <f t="shared" si="350"/>
        <v>0</v>
      </c>
      <c r="U1271" s="261">
        <f t="shared" si="350"/>
        <v>0</v>
      </c>
      <c r="V1271" s="261">
        <f t="shared" si="350"/>
        <v>0</v>
      </c>
      <c r="W1271" s="261">
        <f t="shared" si="350"/>
        <v>0</v>
      </c>
      <c r="X1271" s="261">
        <f t="shared" si="350"/>
        <v>0</v>
      </c>
      <c r="Y1271" s="261">
        <f t="shared" si="350"/>
        <v>0</v>
      </c>
      <c r="Z1271" s="261">
        <f t="shared" si="350"/>
        <v>0</v>
      </c>
      <c r="AA1271" s="261">
        <f t="shared" si="350"/>
        <v>0</v>
      </c>
      <c r="AB1271" s="261">
        <f t="shared" si="350"/>
        <v>0</v>
      </c>
      <c r="AC1271" s="262"/>
      <c r="AD1271" s="119"/>
      <c r="AE1271" s="119"/>
      <c r="AF1271" s="119"/>
      <c r="AG1271" s="119"/>
      <c r="AH1271" s="119"/>
      <c r="AI1271" s="119"/>
      <c r="AJ1271" s="119"/>
      <c r="AK1271" s="119"/>
      <c r="AL1271" s="119"/>
      <c r="AM1271" s="119"/>
      <c r="AN1271" s="119"/>
      <c r="AO1271" s="119"/>
      <c r="AP1271" s="119"/>
      <c r="AQ1271" s="119"/>
      <c r="AR1271" s="119"/>
      <c r="AS1271" s="119"/>
      <c r="AT1271" s="119"/>
      <c r="AU1271" s="119"/>
      <c r="AV1271" s="119"/>
      <c r="AW1271" s="119"/>
      <c r="AX1271" s="119"/>
      <c r="AY1271" s="119"/>
      <c r="AZ1271" s="119"/>
      <c r="BA1271" s="119"/>
      <c r="BB1271" s="119"/>
      <c r="BC1271" s="119"/>
      <c r="BD1271" s="119"/>
      <c r="BE1271" s="119"/>
      <c r="BF1271" s="119"/>
      <c r="BG1271" s="119"/>
      <c r="BH1271" s="119"/>
      <c r="BI1271" s="119"/>
      <c r="BJ1271" s="119"/>
      <c r="BK1271" s="119"/>
      <c r="BL1271" s="119"/>
      <c r="BM1271" s="119"/>
      <c r="BN1271" s="119"/>
      <c r="BO1271" s="119"/>
      <c r="BP1271" s="119"/>
      <c r="BQ1271" s="119"/>
      <c r="BR1271" s="119"/>
      <c r="BS1271" s="119"/>
      <c r="BT1271" s="119"/>
      <c r="BU1271" s="119"/>
      <c r="BV1271" s="119"/>
      <c r="BW1271" s="119"/>
      <c r="BX1271" s="119"/>
      <c r="BY1271" s="119"/>
      <c r="BZ1271" s="119"/>
      <c r="CA1271" s="119"/>
      <c r="CB1271" s="119"/>
      <c r="CC1271" s="119"/>
      <c r="CD1271" s="119"/>
      <c r="CE1271" s="119"/>
      <c r="CF1271" s="119"/>
      <c r="CG1271" s="119"/>
      <c r="CH1271" s="119"/>
      <c r="CI1271" s="119"/>
      <c r="CJ1271" s="119"/>
      <c r="CK1271" s="119"/>
      <c r="CL1271" s="119"/>
      <c r="CM1271" s="119"/>
      <c r="CN1271" s="119"/>
      <c r="CO1271" s="119"/>
      <c r="CP1271" s="119"/>
      <c r="CQ1271" s="119"/>
      <c r="CR1271" s="119"/>
      <c r="CS1271" s="119"/>
      <c r="CT1271" s="119"/>
      <c r="CU1271" s="119"/>
      <c r="CV1271" s="119"/>
      <c r="CW1271" s="119"/>
      <c r="CX1271" s="119"/>
      <c r="CY1271" s="119"/>
      <c r="CZ1271" s="119"/>
      <c r="DA1271" s="119"/>
      <c r="DB1271" s="119"/>
      <c r="DC1271" s="119"/>
    </row>
    <row r="1272" spans="1:107" s="661" customFormat="1" ht="10.5" customHeight="1" thickBot="1" x14ac:dyDescent="0.25">
      <c r="A1272" s="263" t="s">
        <v>517</v>
      </c>
      <c r="B1272" s="264"/>
      <c r="C1272" s="265"/>
      <c r="D1272" s="265"/>
      <c r="E1272" s="266">
        <f t="shared" ref="E1272:AB1272" si="351">SQRT(E1270*E1270+E1271*E1271)</f>
        <v>0</v>
      </c>
      <c r="F1272" s="266">
        <f t="shared" si="351"/>
        <v>0</v>
      </c>
      <c r="G1272" s="266">
        <f t="shared" si="351"/>
        <v>0</v>
      </c>
      <c r="H1272" s="266">
        <f t="shared" si="351"/>
        <v>0</v>
      </c>
      <c r="I1272" s="266">
        <f t="shared" si="351"/>
        <v>0</v>
      </c>
      <c r="J1272" s="266">
        <f t="shared" si="351"/>
        <v>0</v>
      </c>
      <c r="K1272" s="266">
        <f t="shared" si="351"/>
        <v>0</v>
      </c>
      <c r="L1272" s="266">
        <f t="shared" si="351"/>
        <v>0</v>
      </c>
      <c r="M1272" s="266">
        <f t="shared" si="351"/>
        <v>0</v>
      </c>
      <c r="N1272" s="266">
        <f t="shared" si="351"/>
        <v>0</v>
      </c>
      <c r="O1272" s="266">
        <f t="shared" si="351"/>
        <v>0</v>
      </c>
      <c r="P1272" s="266">
        <f t="shared" si="351"/>
        <v>0</v>
      </c>
      <c r="Q1272" s="266">
        <f t="shared" si="351"/>
        <v>0</v>
      </c>
      <c r="R1272" s="266">
        <f t="shared" si="351"/>
        <v>0</v>
      </c>
      <c r="S1272" s="266">
        <f t="shared" si="351"/>
        <v>0</v>
      </c>
      <c r="T1272" s="266">
        <f t="shared" si="351"/>
        <v>0</v>
      </c>
      <c r="U1272" s="266">
        <f t="shared" si="351"/>
        <v>0</v>
      </c>
      <c r="V1272" s="266">
        <f t="shared" si="351"/>
        <v>0</v>
      </c>
      <c r="W1272" s="266">
        <f t="shared" si="351"/>
        <v>0</v>
      </c>
      <c r="X1272" s="266">
        <f t="shared" si="351"/>
        <v>0</v>
      </c>
      <c r="Y1272" s="266">
        <f t="shared" si="351"/>
        <v>0</v>
      </c>
      <c r="Z1272" s="266">
        <f t="shared" si="351"/>
        <v>0</v>
      </c>
      <c r="AA1272" s="266">
        <f t="shared" si="351"/>
        <v>0</v>
      </c>
      <c r="AB1272" s="266">
        <f t="shared" si="351"/>
        <v>0</v>
      </c>
      <c r="AC1272" s="267"/>
      <c r="AD1272" s="119"/>
      <c r="AE1272" s="119"/>
      <c r="AF1272" s="119"/>
      <c r="AG1272" s="119"/>
      <c r="AH1272" s="119"/>
      <c r="AI1272" s="119"/>
      <c r="AJ1272" s="119"/>
      <c r="AK1272" s="119"/>
      <c r="AL1272" s="119"/>
      <c r="AM1272" s="119"/>
      <c r="AN1272" s="119"/>
      <c r="AO1272" s="119"/>
      <c r="AP1272" s="119"/>
      <c r="AQ1272" s="119"/>
      <c r="AR1272" s="119"/>
      <c r="AS1272" s="119"/>
      <c r="AT1272" s="119"/>
      <c r="AU1272" s="119"/>
      <c r="AV1272" s="119"/>
      <c r="AW1272" s="119"/>
      <c r="AX1272" s="119"/>
      <c r="AY1272" s="119"/>
      <c r="AZ1272" s="119"/>
      <c r="BA1272" s="119"/>
      <c r="BB1272" s="119"/>
      <c r="BC1272" s="119"/>
      <c r="BD1272" s="119"/>
      <c r="BE1272" s="119"/>
      <c r="BF1272" s="119"/>
      <c r="BG1272" s="119"/>
      <c r="BH1272" s="119"/>
      <c r="BI1272" s="119"/>
      <c r="BJ1272" s="119"/>
      <c r="BK1272" s="119"/>
      <c r="BL1272" s="119"/>
      <c r="BM1272" s="119"/>
      <c r="BN1272" s="119"/>
      <c r="BO1272" s="119"/>
      <c r="BP1272" s="119"/>
      <c r="BQ1272" s="119"/>
      <c r="BR1272" s="119"/>
      <c r="BS1272" s="119"/>
      <c r="BT1272" s="119"/>
      <c r="BU1272" s="119"/>
      <c r="BV1272" s="119"/>
      <c r="BW1272" s="119"/>
      <c r="BX1272" s="119"/>
      <c r="BY1272" s="119"/>
      <c r="BZ1272" s="119"/>
      <c r="CA1272" s="119"/>
      <c r="CB1272" s="119"/>
      <c r="CC1272" s="119"/>
      <c r="CD1272" s="119"/>
      <c r="CE1272" s="119"/>
      <c r="CF1272" s="119"/>
      <c r="CG1272" s="119"/>
      <c r="CH1272" s="119"/>
      <c r="CI1272" s="119"/>
      <c r="CJ1272" s="119"/>
      <c r="CK1272" s="119"/>
      <c r="CL1272" s="119"/>
      <c r="CM1272" s="119"/>
      <c r="CN1272" s="119"/>
      <c r="CO1272" s="119"/>
      <c r="CP1272" s="119"/>
      <c r="CQ1272" s="119"/>
      <c r="CR1272" s="119"/>
      <c r="CS1272" s="119"/>
      <c r="CT1272" s="119"/>
      <c r="CU1272" s="119"/>
      <c r="CV1272" s="119"/>
      <c r="CW1272" s="119"/>
      <c r="CX1272" s="119"/>
      <c r="CY1272" s="119"/>
      <c r="CZ1272" s="119"/>
      <c r="DA1272" s="119"/>
      <c r="DB1272" s="119"/>
      <c r="DC1272" s="119"/>
    </row>
    <row r="1273" spans="1:107" s="13" customFormat="1" ht="10.5" customHeight="1" thickBot="1" x14ac:dyDescent="0.25">
      <c r="A1273" s="23" t="s">
        <v>136</v>
      </c>
      <c r="B1273" s="24"/>
      <c r="C1273" s="25"/>
      <c r="D1273" s="25"/>
      <c r="E1273" s="26">
        <v>1</v>
      </c>
      <c r="F1273" s="26">
        <v>2</v>
      </c>
      <c r="G1273" s="26">
        <v>3</v>
      </c>
      <c r="H1273" s="26">
        <v>4</v>
      </c>
      <c r="I1273" s="26">
        <v>5</v>
      </c>
      <c r="J1273" s="26">
        <v>6</v>
      </c>
      <c r="K1273" s="26">
        <v>7</v>
      </c>
      <c r="L1273" s="26">
        <v>8</v>
      </c>
      <c r="M1273" s="26">
        <v>9</v>
      </c>
      <c r="N1273" s="26">
        <v>10</v>
      </c>
      <c r="O1273" s="26">
        <v>11</v>
      </c>
      <c r="P1273" s="26">
        <v>12</v>
      </c>
      <c r="Q1273" s="26">
        <v>13</v>
      </c>
      <c r="R1273" s="26">
        <v>14</v>
      </c>
      <c r="S1273" s="26">
        <v>15</v>
      </c>
      <c r="T1273" s="26">
        <v>16</v>
      </c>
      <c r="U1273" s="26">
        <v>17</v>
      </c>
      <c r="V1273" s="26">
        <v>18</v>
      </c>
      <c r="W1273" s="26">
        <v>19</v>
      </c>
      <c r="X1273" s="26">
        <v>20</v>
      </c>
      <c r="Y1273" s="26">
        <v>21</v>
      </c>
      <c r="Z1273" s="26">
        <v>22</v>
      </c>
      <c r="AA1273" s="26">
        <v>23</v>
      </c>
      <c r="AB1273" s="26">
        <v>24</v>
      </c>
      <c r="AC1273" s="346"/>
    </row>
    <row r="1274" spans="1:107" s="32" customFormat="1" ht="12.75" customHeight="1" x14ac:dyDescent="0.2">
      <c r="A1274" s="846" t="s">
        <v>137</v>
      </c>
      <c r="B1274" s="847"/>
      <c r="C1274" s="848" t="s">
        <v>13</v>
      </c>
      <c r="D1274" s="2634" t="s">
        <v>465</v>
      </c>
      <c r="E1274" s="993">
        <v>36.599998474121094</v>
      </c>
      <c r="F1274" s="991">
        <v>36.599998474121094</v>
      </c>
      <c r="G1274" s="991">
        <v>36.599998474121094</v>
      </c>
      <c r="H1274" s="991">
        <v>36.599998474121094</v>
      </c>
      <c r="I1274" s="991">
        <v>36.599998474121094</v>
      </c>
      <c r="J1274" s="991">
        <v>36.599998474121094</v>
      </c>
      <c r="K1274" s="991">
        <v>36.599998474121094</v>
      </c>
      <c r="L1274" s="991">
        <v>36.599998474121094</v>
      </c>
      <c r="M1274" s="991">
        <v>36.599998474121094</v>
      </c>
      <c r="N1274" s="991">
        <v>36.599998474121094</v>
      </c>
      <c r="O1274" s="991">
        <v>36.599998474121094</v>
      </c>
      <c r="P1274" s="991">
        <v>36.599998474121094</v>
      </c>
      <c r="Q1274" s="991">
        <v>36.599998474121094</v>
      </c>
      <c r="R1274" s="991">
        <v>36.599998474121094</v>
      </c>
      <c r="S1274" s="991">
        <v>36.599998474121094</v>
      </c>
      <c r="T1274" s="991">
        <v>36.599998474121094</v>
      </c>
      <c r="U1274" s="991">
        <v>36.599998474121094</v>
      </c>
      <c r="V1274" s="991">
        <v>36.599998474121094</v>
      </c>
      <c r="W1274" s="991">
        <v>36.599998474121094</v>
      </c>
      <c r="X1274" s="991">
        <v>36.599998474121094</v>
      </c>
      <c r="Y1274" s="991">
        <v>36.599998474121094</v>
      </c>
      <c r="Z1274" s="991">
        <v>36.599998474121094</v>
      </c>
      <c r="AA1274" s="991">
        <v>36.599998474121094</v>
      </c>
      <c r="AB1274" s="992">
        <v>36.599998474121094</v>
      </c>
      <c r="AC1274" s="852"/>
    </row>
    <row r="1275" spans="1:107" s="32" customFormat="1" ht="12.75" customHeight="1" thickBot="1" x14ac:dyDescent="0.25">
      <c r="A1275" s="855" t="s">
        <v>138</v>
      </c>
      <c r="B1275" s="856"/>
      <c r="C1275" s="857" t="s">
        <v>13</v>
      </c>
      <c r="D1275" s="2635" t="s">
        <v>465</v>
      </c>
      <c r="E1275" s="993">
        <v>37.200000762939453</v>
      </c>
      <c r="F1275" s="991">
        <v>37.200000762939453</v>
      </c>
      <c r="G1275" s="991">
        <v>37.200000762939453</v>
      </c>
      <c r="H1275" s="991">
        <v>37.200000762939453</v>
      </c>
      <c r="I1275" s="991">
        <v>37.200000762939453</v>
      </c>
      <c r="J1275" s="991">
        <v>37.200000762939453</v>
      </c>
      <c r="K1275" s="991">
        <v>37.200000762939453</v>
      </c>
      <c r="L1275" s="991">
        <v>37.200000762939453</v>
      </c>
      <c r="M1275" s="991">
        <v>37.200000762939453</v>
      </c>
      <c r="N1275" s="991">
        <v>37.200000762939453</v>
      </c>
      <c r="O1275" s="991">
        <v>37.200000762939453</v>
      </c>
      <c r="P1275" s="991">
        <v>37.200000762939453</v>
      </c>
      <c r="Q1275" s="991">
        <v>37.200000762939453</v>
      </c>
      <c r="R1275" s="991">
        <v>37.200000762939453</v>
      </c>
      <c r="S1275" s="991">
        <v>37.200000762939453</v>
      </c>
      <c r="T1275" s="991">
        <v>37.200000762939453</v>
      </c>
      <c r="U1275" s="991">
        <v>37.200000762939453</v>
      </c>
      <c r="V1275" s="991">
        <v>37.200000762939453</v>
      </c>
      <c r="W1275" s="991">
        <v>37.200000762939453</v>
      </c>
      <c r="X1275" s="991">
        <v>37.200000762939453</v>
      </c>
      <c r="Y1275" s="991">
        <v>37.200000762939453</v>
      </c>
      <c r="Z1275" s="991">
        <v>37.200000762939453</v>
      </c>
      <c r="AA1275" s="991">
        <v>37.200000762939453</v>
      </c>
      <c r="AB1275" s="992">
        <v>37.200000762939453</v>
      </c>
      <c r="AC1275" s="853"/>
    </row>
    <row r="1276" spans="1:107" s="661" customFormat="1" ht="10.5" customHeight="1" x14ac:dyDescent="0.2">
      <c r="A1276" s="2726" t="s">
        <v>189</v>
      </c>
      <c r="B1276" s="2829" t="s">
        <v>254</v>
      </c>
      <c r="C1276" s="63" t="s">
        <v>483</v>
      </c>
      <c r="D1276" s="1205" t="s">
        <v>505</v>
      </c>
      <c r="E1276" s="86"/>
      <c r="F1276" s="86"/>
      <c r="G1276" s="86"/>
      <c r="H1276" s="448"/>
      <c r="I1276" s="86"/>
      <c r="J1276" s="86"/>
      <c r="K1276" s="86"/>
      <c r="L1276" s="86"/>
      <c r="M1276" s="86"/>
      <c r="N1276" s="448"/>
      <c r="O1276" s="86"/>
      <c r="P1276" s="86"/>
      <c r="Q1276" s="86"/>
      <c r="R1276" s="86"/>
      <c r="S1276" s="86"/>
      <c r="T1276" s="86"/>
      <c r="U1276" s="86"/>
      <c r="V1276" s="448"/>
      <c r="W1276" s="86"/>
      <c r="X1276" s="86"/>
      <c r="Y1276" s="86"/>
      <c r="Z1276" s="86"/>
      <c r="AA1276" s="86"/>
      <c r="AB1276" s="86"/>
      <c r="AC1276" s="124">
        <f>SUM(E1276:AB1276)</f>
        <v>0</v>
      </c>
    </row>
    <row r="1277" spans="1:107" s="661" customFormat="1" ht="10.5" customHeight="1" x14ac:dyDescent="0.2">
      <c r="A1277" s="2716"/>
      <c r="B1277" s="2829"/>
      <c r="C1277" s="11" t="s">
        <v>484</v>
      </c>
      <c r="D1277" s="1201" t="s">
        <v>466</v>
      </c>
      <c r="E1277" s="82"/>
      <c r="F1277" s="82"/>
      <c r="G1277" s="82"/>
      <c r="H1277" s="424"/>
      <c r="I1277" s="82"/>
      <c r="J1277" s="82"/>
      <c r="K1277" s="82"/>
      <c r="L1277" s="82"/>
      <c r="M1277" s="82"/>
      <c r="N1277" s="424"/>
      <c r="O1277" s="82"/>
      <c r="P1277" s="82"/>
      <c r="Q1277" s="82"/>
      <c r="R1277" s="82"/>
      <c r="S1277" s="82"/>
      <c r="T1277" s="82"/>
      <c r="U1277" s="82"/>
      <c r="V1277" s="424"/>
      <c r="W1277" s="82"/>
      <c r="X1277" s="82"/>
      <c r="Y1277" s="82"/>
      <c r="Z1277" s="82"/>
      <c r="AA1277" s="82"/>
      <c r="AB1277" s="82"/>
      <c r="AC1277" s="124">
        <f>SUM(E1277:AB1277)</f>
        <v>0</v>
      </c>
    </row>
    <row r="1278" spans="1:107" s="661" customFormat="1" ht="10.5" customHeight="1" x14ac:dyDescent="0.2">
      <c r="A1278" s="2716"/>
      <c r="B1278" s="2829"/>
      <c r="C1278" s="11" t="s">
        <v>8</v>
      </c>
      <c r="D1278" s="1201" t="s">
        <v>468</v>
      </c>
      <c r="E1278" s="82" t="s">
        <v>243</v>
      </c>
      <c r="F1278" s="82"/>
      <c r="G1278" s="82"/>
      <c r="H1278" s="424"/>
      <c r="I1278" s="82"/>
      <c r="J1278" s="82"/>
      <c r="K1278" s="82"/>
      <c r="L1278" s="82"/>
      <c r="M1278" s="82"/>
      <c r="N1278" s="424"/>
      <c r="O1278" s="82"/>
      <c r="P1278" s="82"/>
      <c r="Q1278" s="82"/>
      <c r="R1278" s="82"/>
      <c r="S1278" s="82"/>
      <c r="T1278" s="82"/>
      <c r="U1278" s="82"/>
      <c r="V1278" s="424"/>
      <c r="W1278" s="82"/>
      <c r="X1278" s="82"/>
      <c r="Y1278" s="82"/>
      <c r="Z1278" s="82"/>
      <c r="AA1278" s="82"/>
      <c r="AB1278" s="82"/>
      <c r="AC1278" s="118"/>
    </row>
    <row r="1279" spans="1:107" s="661" customFormat="1" ht="10.5" customHeight="1" thickBot="1" x14ac:dyDescent="0.25">
      <c r="A1279" s="2716"/>
      <c r="B1279" s="2875"/>
      <c r="C1279" s="11" t="s">
        <v>16</v>
      </c>
      <c r="D1279" s="1201"/>
      <c r="E1279" s="115" t="e">
        <f t="shared" ref="E1279:AC1279" si="352">E1277/E1276</f>
        <v>#DIV/0!</v>
      </c>
      <c r="F1279" s="115" t="e">
        <f t="shared" si="352"/>
        <v>#DIV/0!</v>
      </c>
      <c r="G1279" s="115" t="e">
        <f t="shared" si="352"/>
        <v>#DIV/0!</v>
      </c>
      <c r="H1279" s="422" t="e">
        <f t="shared" si="352"/>
        <v>#DIV/0!</v>
      </c>
      <c r="I1279" s="115" t="e">
        <f t="shared" si="352"/>
        <v>#DIV/0!</v>
      </c>
      <c r="J1279" s="115" t="e">
        <f t="shared" si="352"/>
        <v>#DIV/0!</v>
      </c>
      <c r="K1279" s="115" t="e">
        <f t="shared" si="352"/>
        <v>#DIV/0!</v>
      </c>
      <c r="L1279" s="115" t="e">
        <f t="shared" si="352"/>
        <v>#DIV/0!</v>
      </c>
      <c r="M1279" s="115" t="e">
        <f t="shared" si="352"/>
        <v>#DIV/0!</v>
      </c>
      <c r="N1279" s="422" t="e">
        <f t="shared" si="352"/>
        <v>#DIV/0!</v>
      </c>
      <c r="O1279" s="115" t="e">
        <f t="shared" si="352"/>
        <v>#DIV/0!</v>
      </c>
      <c r="P1279" s="115" t="e">
        <f t="shared" si="352"/>
        <v>#DIV/0!</v>
      </c>
      <c r="Q1279" s="115" t="e">
        <f t="shared" si="352"/>
        <v>#DIV/0!</v>
      </c>
      <c r="R1279" s="115" t="e">
        <f t="shared" si="352"/>
        <v>#DIV/0!</v>
      </c>
      <c r="S1279" s="115" t="e">
        <f t="shared" si="352"/>
        <v>#DIV/0!</v>
      </c>
      <c r="T1279" s="115" t="e">
        <f t="shared" si="352"/>
        <v>#DIV/0!</v>
      </c>
      <c r="U1279" s="115" t="e">
        <f t="shared" si="352"/>
        <v>#DIV/0!</v>
      </c>
      <c r="V1279" s="422" t="e">
        <f t="shared" si="352"/>
        <v>#DIV/0!</v>
      </c>
      <c r="W1279" s="115" t="e">
        <f t="shared" si="352"/>
        <v>#DIV/0!</v>
      </c>
      <c r="X1279" s="115" t="e">
        <f t="shared" si="352"/>
        <v>#DIV/0!</v>
      </c>
      <c r="Y1279" s="115" t="e">
        <f t="shared" si="352"/>
        <v>#DIV/0!</v>
      </c>
      <c r="Z1279" s="115" t="e">
        <f t="shared" si="352"/>
        <v>#DIV/0!</v>
      </c>
      <c r="AA1279" s="115" t="e">
        <f t="shared" si="352"/>
        <v>#DIV/0!</v>
      </c>
      <c r="AB1279" s="115" t="e">
        <f t="shared" si="352"/>
        <v>#DIV/0!</v>
      </c>
      <c r="AC1279" s="118" t="e">
        <f t="shared" si="352"/>
        <v>#DIV/0!</v>
      </c>
    </row>
    <row r="1280" spans="1:107" s="661" customFormat="1" ht="10.5" customHeight="1" x14ac:dyDescent="0.2">
      <c r="A1280" s="2715" t="s">
        <v>190</v>
      </c>
      <c r="B1280" s="2908" t="s">
        <v>254</v>
      </c>
      <c r="C1280" s="10" t="s">
        <v>483</v>
      </c>
      <c r="D1280" s="1203" t="s">
        <v>505</v>
      </c>
      <c r="E1280" s="114">
        <f>E1282*E1274*1.73*0.9/1000</f>
        <v>0</v>
      </c>
      <c r="F1280" s="114">
        <f>F1282*F1274*1.73*0.9/1000</f>
        <v>0</v>
      </c>
      <c r="G1280" s="114">
        <f t="shared" ref="G1280:AB1280" si="353">G1282*G1274*1.73*0.9/1000</f>
        <v>0</v>
      </c>
      <c r="H1280" s="421">
        <f t="shared" si="353"/>
        <v>0</v>
      </c>
      <c r="I1280" s="114">
        <f t="shared" si="353"/>
        <v>0</v>
      </c>
      <c r="J1280" s="114">
        <f t="shared" si="353"/>
        <v>0</v>
      </c>
      <c r="K1280" s="114">
        <f t="shared" si="353"/>
        <v>0</v>
      </c>
      <c r="L1280" s="114">
        <f t="shared" si="353"/>
        <v>0</v>
      </c>
      <c r="M1280" s="114">
        <f t="shared" si="353"/>
        <v>0</v>
      </c>
      <c r="N1280" s="421">
        <f t="shared" si="353"/>
        <v>0</v>
      </c>
      <c r="O1280" s="114">
        <f t="shared" si="353"/>
        <v>0</v>
      </c>
      <c r="P1280" s="114">
        <f t="shared" si="353"/>
        <v>0</v>
      </c>
      <c r="Q1280" s="114">
        <f t="shared" si="353"/>
        <v>0</v>
      </c>
      <c r="R1280" s="114">
        <f t="shared" si="353"/>
        <v>0</v>
      </c>
      <c r="S1280" s="114">
        <f t="shared" si="353"/>
        <v>0</v>
      </c>
      <c r="T1280" s="114">
        <f t="shared" si="353"/>
        <v>0</v>
      </c>
      <c r="U1280" s="114">
        <f t="shared" si="353"/>
        <v>0</v>
      </c>
      <c r="V1280" s="421">
        <f t="shared" si="353"/>
        <v>0</v>
      </c>
      <c r="W1280" s="114">
        <f t="shared" si="353"/>
        <v>0</v>
      </c>
      <c r="X1280" s="114">
        <f t="shared" si="353"/>
        <v>0</v>
      </c>
      <c r="Y1280" s="114">
        <f t="shared" si="353"/>
        <v>0</v>
      </c>
      <c r="Z1280" s="114">
        <f t="shared" si="353"/>
        <v>0</v>
      </c>
      <c r="AA1280" s="114">
        <f t="shared" si="353"/>
        <v>0</v>
      </c>
      <c r="AB1280" s="114">
        <f t="shared" si="353"/>
        <v>0</v>
      </c>
      <c r="AC1280" s="121">
        <f>SUM(E1280:AB1280)</f>
        <v>0</v>
      </c>
    </row>
    <row r="1281" spans="1:29" s="661" customFormat="1" ht="11.25" customHeight="1" x14ac:dyDescent="0.2">
      <c r="A1281" s="2716"/>
      <c r="B1281" s="2829"/>
      <c r="C1281" s="11" t="s">
        <v>484</v>
      </c>
      <c r="D1281" s="1201" t="s">
        <v>505</v>
      </c>
      <c r="E1281" s="115">
        <f>SQRT((E1282*E1274*1.73/1000)^2-E1280^2)</f>
        <v>0</v>
      </c>
      <c r="F1281" s="115">
        <f t="shared" ref="F1281:AB1281" si="354">SQRT((F1282*F1274*1.73/1000)^2-F1280^2)</f>
        <v>0</v>
      </c>
      <c r="G1281" s="115">
        <f t="shared" si="354"/>
        <v>0</v>
      </c>
      <c r="H1281" s="422">
        <f t="shared" si="354"/>
        <v>0</v>
      </c>
      <c r="I1281" s="115">
        <f t="shared" si="354"/>
        <v>0</v>
      </c>
      <c r="J1281" s="115">
        <f t="shared" si="354"/>
        <v>0</v>
      </c>
      <c r="K1281" s="115">
        <f t="shared" si="354"/>
        <v>0</v>
      </c>
      <c r="L1281" s="115">
        <f t="shared" si="354"/>
        <v>0</v>
      </c>
      <c r="M1281" s="115">
        <f t="shared" si="354"/>
        <v>0</v>
      </c>
      <c r="N1281" s="422">
        <f t="shared" si="354"/>
        <v>0</v>
      </c>
      <c r="O1281" s="115">
        <f t="shared" si="354"/>
        <v>0</v>
      </c>
      <c r="P1281" s="115">
        <f t="shared" si="354"/>
        <v>0</v>
      </c>
      <c r="Q1281" s="115">
        <f t="shared" si="354"/>
        <v>0</v>
      </c>
      <c r="R1281" s="115">
        <f t="shared" si="354"/>
        <v>0</v>
      </c>
      <c r="S1281" s="115">
        <f t="shared" si="354"/>
        <v>0</v>
      </c>
      <c r="T1281" s="115">
        <f t="shared" si="354"/>
        <v>0</v>
      </c>
      <c r="U1281" s="115">
        <f t="shared" si="354"/>
        <v>0</v>
      </c>
      <c r="V1281" s="422">
        <f t="shared" si="354"/>
        <v>0</v>
      </c>
      <c r="W1281" s="115">
        <f t="shared" si="354"/>
        <v>0</v>
      </c>
      <c r="X1281" s="115">
        <f t="shared" si="354"/>
        <v>0</v>
      </c>
      <c r="Y1281" s="115">
        <f t="shared" si="354"/>
        <v>0</v>
      </c>
      <c r="Z1281" s="115">
        <f t="shared" si="354"/>
        <v>0</v>
      </c>
      <c r="AA1281" s="115">
        <f t="shared" si="354"/>
        <v>0</v>
      </c>
      <c r="AB1281" s="115">
        <f t="shared" si="354"/>
        <v>0</v>
      </c>
      <c r="AC1281" s="124">
        <f>SUM(E1281:AB1281)</f>
        <v>0</v>
      </c>
    </row>
    <row r="1282" spans="1:29" s="4" customFormat="1" ht="10.5" customHeight="1" x14ac:dyDescent="0.2">
      <c r="A1282" s="2716"/>
      <c r="B1282" s="2829"/>
      <c r="C1282" s="11" t="s">
        <v>8</v>
      </c>
      <c r="D1282" s="1201" t="s">
        <v>468</v>
      </c>
      <c r="E1282" s="707">
        <v>0</v>
      </c>
      <c r="F1282" s="707">
        <v>0</v>
      </c>
      <c r="G1282" s="707">
        <v>0</v>
      </c>
      <c r="H1282" s="707">
        <v>0</v>
      </c>
      <c r="I1282" s="707">
        <v>0</v>
      </c>
      <c r="J1282" s="707">
        <v>0</v>
      </c>
      <c r="K1282" s="707">
        <v>0</v>
      </c>
      <c r="L1282" s="707">
        <v>0</v>
      </c>
      <c r="M1282" s="707">
        <v>0</v>
      </c>
      <c r="N1282" s="707">
        <v>0</v>
      </c>
      <c r="O1282" s="707">
        <v>0</v>
      </c>
      <c r="P1282" s="707">
        <v>0</v>
      </c>
      <c r="Q1282" s="707">
        <v>0</v>
      </c>
      <c r="R1282" s="707">
        <v>0</v>
      </c>
      <c r="S1282" s="707">
        <v>0</v>
      </c>
      <c r="T1282" s="707">
        <v>0</v>
      </c>
      <c r="U1282" s="707">
        <v>0</v>
      </c>
      <c r="V1282" s="707">
        <v>0</v>
      </c>
      <c r="W1282" s="707">
        <v>0</v>
      </c>
      <c r="X1282" s="707">
        <v>0</v>
      </c>
      <c r="Y1282" s="707">
        <v>0</v>
      </c>
      <c r="Z1282" s="707">
        <v>0</v>
      </c>
      <c r="AA1282" s="707">
        <v>0</v>
      </c>
      <c r="AB1282" s="707">
        <v>0</v>
      </c>
      <c r="AC1282" s="707"/>
    </row>
    <row r="1283" spans="1:29" s="661" customFormat="1" ht="10.5" customHeight="1" thickBot="1" x14ac:dyDescent="0.25">
      <c r="A1283" s="2716"/>
      <c r="B1283" s="2875"/>
      <c r="C1283" s="11" t="s">
        <v>16</v>
      </c>
      <c r="D1283" s="1201"/>
      <c r="E1283" s="115" t="e">
        <f t="shared" ref="E1283:AC1283" si="355">E1281/E1280</f>
        <v>#DIV/0!</v>
      </c>
      <c r="F1283" s="115" t="e">
        <f t="shared" si="355"/>
        <v>#DIV/0!</v>
      </c>
      <c r="G1283" s="115" t="e">
        <f t="shared" si="355"/>
        <v>#DIV/0!</v>
      </c>
      <c r="H1283" s="422" t="e">
        <f t="shared" si="355"/>
        <v>#DIV/0!</v>
      </c>
      <c r="I1283" s="115" t="e">
        <f t="shared" si="355"/>
        <v>#DIV/0!</v>
      </c>
      <c r="J1283" s="115" t="e">
        <f t="shared" si="355"/>
        <v>#DIV/0!</v>
      </c>
      <c r="K1283" s="115" t="e">
        <f t="shared" si="355"/>
        <v>#DIV/0!</v>
      </c>
      <c r="L1283" s="115" t="e">
        <f t="shared" si="355"/>
        <v>#DIV/0!</v>
      </c>
      <c r="M1283" s="115" t="e">
        <f t="shared" si="355"/>
        <v>#DIV/0!</v>
      </c>
      <c r="N1283" s="422" t="e">
        <f t="shared" si="355"/>
        <v>#DIV/0!</v>
      </c>
      <c r="O1283" s="115" t="e">
        <f t="shared" si="355"/>
        <v>#DIV/0!</v>
      </c>
      <c r="P1283" s="115" t="e">
        <f t="shared" si="355"/>
        <v>#DIV/0!</v>
      </c>
      <c r="Q1283" s="115" t="e">
        <f t="shared" si="355"/>
        <v>#DIV/0!</v>
      </c>
      <c r="R1283" s="115" t="e">
        <f t="shared" si="355"/>
        <v>#DIV/0!</v>
      </c>
      <c r="S1283" s="115" t="e">
        <f t="shared" si="355"/>
        <v>#DIV/0!</v>
      </c>
      <c r="T1283" s="115" t="e">
        <f t="shared" si="355"/>
        <v>#DIV/0!</v>
      </c>
      <c r="U1283" s="115" t="e">
        <f t="shared" si="355"/>
        <v>#DIV/0!</v>
      </c>
      <c r="V1283" s="422" t="e">
        <f t="shared" si="355"/>
        <v>#DIV/0!</v>
      </c>
      <c r="W1283" s="115" t="e">
        <f t="shared" si="355"/>
        <v>#DIV/0!</v>
      </c>
      <c r="X1283" s="115" t="e">
        <f t="shared" si="355"/>
        <v>#DIV/0!</v>
      </c>
      <c r="Y1283" s="115" t="e">
        <f t="shared" si="355"/>
        <v>#DIV/0!</v>
      </c>
      <c r="Z1283" s="115" t="e">
        <f t="shared" si="355"/>
        <v>#DIV/0!</v>
      </c>
      <c r="AA1283" s="115" t="e">
        <f t="shared" si="355"/>
        <v>#DIV/0!</v>
      </c>
      <c r="AB1283" s="115" t="e">
        <f t="shared" si="355"/>
        <v>#DIV/0!</v>
      </c>
      <c r="AC1283" s="118" t="e">
        <f t="shared" si="355"/>
        <v>#DIV/0!</v>
      </c>
    </row>
    <row r="1284" spans="1:29" s="661" customFormat="1" ht="10.5" customHeight="1" x14ac:dyDescent="0.2">
      <c r="A1284" s="2715" t="s">
        <v>191</v>
      </c>
      <c r="B1284" s="2908" t="s">
        <v>253</v>
      </c>
      <c r="C1284" s="10" t="s">
        <v>483</v>
      </c>
      <c r="D1284" s="1203" t="s">
        <v>505</v>
      </c>
      <c r="E1284" s="747"/>
      <c r="F1284" s="747"/>
      <c r="G1284" s="747"/>
      <c r="H1284" s="420"/>
      <c r="I1284" s="747"/>
      <c r="J1284" s="747"/>
      <c r="K1284" s="747"/>
      <c r="L1284" s="747"/>
      <c r="M1284" s="747"/>
      <c r="N1284" s="420"/>
      <c r="O1284" s="747"/>
      <c r="P1284" s="747"/>
      <c r="Q1284" s="747"/>
      <c r="R1284" s="747"/>
      <c r="S1284" s="747"/>
      <c r="T1284" s="747"/>
      <c r="U1284" s="747"/>
      <c r="V1284" s="420"/>
      <c r="W1284" s="747"/>
      <c r="X1284" s="747"/>
      <c r="Y1284" s="747"/>
      <c r="Z1284" s="747"/>
      <c r="AA1284" s="747"/>
      <c r="AB1284" s="747"/>
      <c r="AC1284" s="121">
        <f>SUM(E1284:AB1284)</f>
        <v>0</v>
      </c>
    </row>
    <row r="1285" spans="1:29" s="661" customFormat="1" ht="10.5" customHeight="1" x14ac:dyDescent="0.2">
      <c r="A1285" s="2716"/>
      <c r="B1285" s="2829"/>
      <c r="C1285" s="11" t="s">
        <v>484</v>
      </c>
      <c r="D1285" s="1201" t="s">
        <v>505</v>
      </c>
      <c r="E1285" s="88"/>
      <c r="F1285" s="88"/>
      <c r="G1285" s="88"/>
      <c r="H1285" s="424"/>
      <c r="I1285" s="88"/>
      <c r="J1285" s="88"/>
      <c r="K1285" s="88"/>
      <c r="L1285" s="88"/>
      <c r="M1285" s="88"/>
      <c r="N1285" s="424"/>
      <c r="O1285" s="88"/>
      <c r="P1285" s="88"/>
      <c r="Q1285" s="88"/>
      <c r="R1285" s="88"/>
      <c r="S1285" s="88"/>
      <c r="T1285" s="88"/>
      <c r="U1285" s="88"/>
      <c r="V1285" s="424"/>
      <c r="W1285" s="88"/>
      <c r="X1285" s="88"/>
      <c r="Y1285" s="88"/>
      <c r="Z1285" s="88"/>
      <c r="AA1285" s="88"/>
      <c r="AB1285" s="88"/>
      <c r="AC1285" s="124">
        <f>SUM(E1285:AB1285)</f>
        <v>0</v>
      </c>
    </row>
    <row r="1286" spans="1:29" s="661" customFormat="1" ht="10.5" customHeight="1" x14ac:dyDescent="0.2">
      <c r="A1286" s="2716"/>
      <c r="B1286" s="2829"/>
      <c r="C1286" s="11" t="s">
        <v>8</v>
      </c>
      <c r="D1286" s="1201" t="s">
        <v>505</v>
      </c>
      <c r="E1286" s="88" t="s">
        <v>243</v>
      </c>
      <c r="F1286" s="88"/>
      <c r="G1286" s="88"/>
      <c r="H1286" s="424"/>
      <c r="I1286" s="88"/>
      <c r="J1286" s="88"/>
      <c r="K1286" s="88"/>
      <c r="L1286" s="88"/>
      <c r="M1286" s="88"/>
      <c r="N1286" s="424"/>
      <c r="O1286" s="88"/>
      <c r="P1286" s="88"/>
      <c r="Q1286" s="88"/>
      <c r="R1286" s="88"/>
      <c r="S1286" s="88"/>
      <c r="T1286" s="88"/>
      <c r="U1286" s="88"/>
      <c r="V1286" s="424"/>
      <c r="W1286" s="88"/>
      <c r="X1286" s="88"/>
      <c r="Y1286" s="88"/>
      <c r="Z1286" s="88"/>
      <c r="AA1286" s="88"/>
      <c r="AB1286" s="88"/>
      <c r="AC1286" s="118"/>
    </row>
    <row r="1287" spans="1:29" s="661" customFormat="1" ht="10.5" customHeight="1" thickBot="1" x14ac:dyDescent="0.25">
      <c r="A1287" s="2716"/>
      <c r="B1287" s="2875"/>
      <c r="C1287" s="11" t="s">
        <v>16</v>
      </c>
      <c r="D1287" s="1201"/>
      <c r="E1287" s="115" t="e">
        <f t="shared" ref="E1287:AC1287" si="356">E1285/E1284</f>
        <v>#DIV/0!</v>
      </c>
      <c r="F1287" s="115" t="e">
        <f t="shared" si="356"/>
        <v>#DIV/0!</v>
      </c>
      <c r="G1287" s="115" t="e">
        <f t="shared" si="356"/>
        <v>#DIV/0!</v>
      </c>
      <c r="H1287" s="422" t="e">
        <f t="shared" si="356"/>
        <v>#DIV/0!</v>
      </c>
      <c r="I1287" s="115" t="e">
        <f t="shared" si="356"/>
        <v>#DIV/0!</v>
      </c>
      <c r="J1287" s="115" t="e">
        <f t="shared" si="356"/>
        <v>#DIV/0!</v>
      </c>
      <c r="K1287" s="115" t="e">
        <f t="shared" si="356"/>
        <v>#DIV/0!</v>
      </c>
      <c r="L1287" s="115" t="e">
        <f t="shared" si="356"/>
        <v>#DIV/0!</v>
      </c>
      <c r="M1287" s="115" t="e">
        <f t="shared" si="356"/>
        <v>#DIV/0!</v>
      </c>
      <c r="N1287" s="422" t="e">
        <f t="shared" si="356"/>
        <v>#DIV/0!</v>
      </c>
      <c r="O1287" s="115" t="e">
        <f t="shared" si="356"/>
        <v>#DIV/0!</v>
      </c>
      <c r="P1287" s="115" t="e">
        <f t="shared" si="356"/>
        <v>#DIV/0!</v>
      </c>
      <c r="Q1287" s="115" t="e">
        <f t="shared" si="356"/>
        <v>#DIV/0!</v>
      </c>
      <c r="R1287" s="115" t="e">
        <f t="shared" si="356"/>
        <v>#DIV/0!</v>
      </c>
      <c r="S1287" s="115" t="e">
        <f t="shared" si="356"/>
        <v>#DIV/0!</v>
      </c>
      <c r="T1287" s="115" t="e">
        <f t="shared" si="356"/>
        <v>#DIV/0!</v>
      </c>
      <c r="U1287" s="115" t="e">
        <f t="shared" si="356"/>
        <v>#DIV/0!</v>
      </c>
      <c r="V1287" s="422" t="e">
        <f t="shared" si="356"/>
        <v>#DIV/0!</v>
      </c>
      <c r="W1287" s="115" t="e">
        <f t="shared" si="356"/>
        <v>#DIV/0!</v>
      </c>
      <c r="X1287" s="115" t="e">
        <f t="shared" si="356"/>
        <v>#DIV/0!</v>
      </c>
      <c r="Y1287" s="115" t="e">
        <f t="shared" si="356"/>
        <v>#DIV/0!</v>
      </c>
      <c r="Z1287" s="115" t="e">
        <f t="shared" si="356"/>
        <v>#DIV/0!</v>
      </c>
      <c r="AA1287" s="115" t="e">
        <f t="shared" si="356"/>
        <v>#DIV/0!</v>
      </c>
      <c r="AB1287" s="115" t="e">
        <f t="shared" si="356"/>
        <v>#DIV/0!</v>
      </c>
      <c r="AC1287" s="118" t="e">
        <f t="shared" si="356"/>
        <v>#DIV/0!</v>
      </c>
    </row>
    <row r="1288" spans="1:29" s="661" customFormat="1" ht="10.5" customHeight="1" x14ac:dyDescent="0.2">
      <c r="A1288" s="2715" t="s">
        <v>193</v>
      </c>
      <c r="B1288" s="2908" t="s">
        <v>254</v>
      </c>
      <c r="C1288" s="10" t="s">
        <v>483</v>
      </c>
      <c r="D1288" s="1203" t="s">
        <v>505</v>
      </c>
      <c r="E1288" s="114">
        <f>E1290*E1275*1.73*0.9/1000</f>
        <v>0</v>
      </c>
      <c r="F1288" s="114">
        <f t="shared" ref="F1288:AB1288" si="357">F1290*F1275*1.73*0.9/1000</f>
        <v>0</v>
      </c>
      <c r="G1288" s="114">
        <f t="shared" si="357"/>
        <v>0</v>
      </c>
      <c r="H1288" s="421">
        <f t="shared" si="357"/>
        <v>0</v>
      </c>
      <c r="I1288" s="114">
        <f t="shared" si="357"/>
        <v>0</v>
      </c>
      <c r="J1288" s="114">
        <f t="shared" si="357"/>
        <v>0</v>
      </c>
      <c r="K1288" s="114">
        <f t="shared" si="357"/>
        <v>0</v>
      </c>
      <c r="L1288" s="114">
        <f t="shared" si="357"/>
        <v>0</v>
      </c>
      <c r="M1288" s="114">
        <f t="shared" si="357"/>
        <v>0</v>
      </c>
      <c r="N1288" s="421">
        <f t="shared" si="357"/>
        <v>0</v>
      </c>
      <c r="O1288" s="114">
        <f t="shared" si="357"/>
        <v>0</v>
      </c>
      <c r="P1288" s="114">
        <f t="shared" si="357"/>
        <v>0</v>
      </c>
      <c r="Q1288" s="114">
        <f t="shared" si="357"/>
        <v>0</v>
      </c>
      <c r="R1288" s="114">
        <f t="shared" si="357"/>
        <v>0</v>
      </c>
      <c r="S1288" s="114">
        <f t="shared" si="357"/>
        <v>0</v>
      </c>
      <c r="T1288" s="114">
        <f t="shared" si="357"/>
        <v>0</v>
      </c>
      <c r="U1288" s="114">
        <f t="shared" si="357"/>
        <v>0</v>
      </c>
      <c r="V1288" s="421">
        <f t="shared" si="357"/>
        <v>0</v>
      </c>
      <c r="W1288" s="114">
        <f t="shared" si="357"/>
        <v>0</v>
      </c>
      <c r="X1288" s="114">
        <f t="shared" si="357"/>
        <v>0</v>
      </c>
      <c r="Y1288" s="114">
        <f t="shared" si="357"/>
        <v>0</v>
      </c>
      <c r="Z1288" s="114">
        <f t="shared" si="357"/>
        <v>0</v>
      </c>
      <c r="AA1288" s="114">
        <f t="shared" si="357"/>
        <v>0</v>
      </c>
      <c r="AB1288" s="114">
        <f t="shared" si="357"/>
        <v>0</v>
      </c>
      <c r="AC1288" s="121">
        <f>SUM(E1288:AB1288)</f>
        <v>0</v>
      </c>
    </row>
    <row r="1289" spans="1:29" s="661" customFormat="1" ht="10.5" customHeight="1" x14ac:dyDescent="0.2">
      <c r="A1289" s="2716"/>
      <c r="B1289" s="2829"/>
      <c r="C1289" s="11" t="s">
        <v>484</v>
      </c>
      <c r="D1289" s="1201" t="s">
        <v>505</v>
      </c>
      <c r="E1289" s="115">
        <f>SQRT((E1290*E1275*1.73/1000)^2-E1288^2)</f>
        <v>0</v>
      </c>
      <c r="F1289" s="115">
        <f t="shared" ref="F1289:AB1289" si="358">SQRT((F1290*F1275*1.73/1000)^2-F1288^2)</f>
        <v>0</v>
      </c>
      <c r="G1289" s="115">
        <f t="shared" si="358"/>
        <v>0</v>
      </c>
      <c r="H1289" s="422">
        <f t="shared" si="358"/>
        <v>0</v>
      </c>
      <c r="I1289" s="115">
        <f t="shared" si="358"/>
        <v>0</v>
      </c>
      <c r="J1289" s="115">
        <f t="shared" si="358"/>
        <v>0</v>
      </c>
      <c r="K1289" s="115">
        <f t="shared" si="358"/>
        <v>0</v>
      </c>
      <c r="L1289" s="115">
        <f t="shared" si="358"/>
        <v>0</v>
      </c>
      <c r="M1289" s="115">
        <f t="shared" si="358"/>
        <v>0</v>
      </c>
      <c r="N1289" s="422">
        <f t="shared" si="358"/>
        <v>0</v>
      </c>
      <c r="O1289" s="115">
        <f t="shared" si="358"/>
        <v>0</v>
      </c>
      <c r="P1289" s="115">
        <f t="shared" si="358"/>
        <v>0</v>
      </c>
      <c r="Q1289" s="115">
        <f t="shared" si="358"/>
        <v>0</v>
      </c>
      <c r="R1289" s="115">
        <f t="shared" si="358"/>
        <v>0</v>
      </c>
      <c r="S1289" s="115">
        <f t="shared" si="358"/>
        <v>0</v>
      </c>
      <c r="T1289" s="115">
        <f t="shared" si="358"/>
        <v>0</v>
      </c>
      <c r="U1289" s="115">
        <f t="shared" si="358"/>
        <v>0</v>
      </c>
      <c r="V1289" s="422">
        <f t="shared" si="358"/>
        <v>0</v>
      </c>
      <c r="W1289" s="115">
        <f t="shared" si="358"/>
        <v>0</v>
      </c>
      <c r="X1289" s="115">
        <f t="shared" si="358"/>
        <v>0</v>
      </c>
      <c r="Y1289" s="115">
        <f t="shared" si="358"/>
        <v>0</v>
      </c>
      <c r="Z1289" s="115">
        <f t="shared" si="358"/>
        <v>0</v>
      </c>
      <c r="AA1289" s="115">
        <f t="shared" si="358"/>
        <v>0</v>
      </c>
      <c r="AB1289" s="115">
        <f t="shared" si="358"/>
        <v>0</v>
      </c>
      <c r="AC1289" s="124">
        <f>SUM(E1289:AB1289)</f>
        <v>0</v>
      </c>
    </row>
    <row r="1290" spans="1:29" s="4" customFormat="1" ht="10.5" customHeight="1" x14ac:dyDescent="0.2">
      <c r="A1290" s="2716"/>
      <c r="B1290" s="2829"/>
      <c r="C1290" s="11" t="s">
        <v>8</v>
      </c>
      <c r="D1290" s="1234" t="s">
        <v>468</v>
      </c>
      <c r="E1290" s="994">
        <v>0</v>
      </c>
      <c r="F1290" s="994">
        <v>0</v>
      </c>
      <c r="G1290" s="994">
        <v>0</v>
      </c>
      <c r="H1290" s="994">
        <v>0</v>
      </c>
      <c r="I1290" s="994">
        <v>0</v>
      </c>
      <c r="J1290" s="994">
        <v>0</v>
      </c>
      <c r="K1290" s="994">
        <v>0</v>
      </c>
      <c r="L1290" s="994">
        <v>0</v>
      </c>
      <c r="M1290" s="994">
        <v>0</v>
      </c>
      <c r="N1290" s="994">
        <v>0</v>
      </c>
      <c r="O1290" s="994">
        <v>0</v>
      </c>
      <c r="P1290" s="994">
        <v>0</v>
      </c>
      <c r="Q1290" s="994">
        <v>0</v>
      </c>
      <c r="R1290" s="994">
        <v>0</v>
      </c>
      <c r="S1290" s="994">
        <v>0</v>
      </c>
      <c r="T1290" s="994">
        <v>0</v>
      </c>
      <c r="U1290" s="994">
        <v>0</v>
      </c>
      <c r="V1290" s="994">
        <v>0</v>
      </c>
      <c r="W1290" s="994">
        <v>0</v>
      </c>
      <c r="X1290" s="994">
        <v>0</v>
      </c>
      <c r="Y1290" s="994">
        <v>0</v>
      </c>
      <c r="Z1290" s="994">
        <v>0</v>
      </c>
      <c r="AA1290" s="994">
        <v>0</v>
      </c>
      <c r="AB1290" s="994">
        <v>0</v>
      </c>
      <c r="AC1290" s="118"/>
    </row>
    <row r="1291" spans="1:29" s="661" customFormat="1" ht="10.5" customHeight="1" thickBot="1" x14ac:dyDescent="0.25">
      <c r="A1291" s="2716"/>
      <c r="B1291" s="2875"/>
      <c r="C1291" s="11" t="s">
        <v>16</v>
      </c>
      <c r="D1291" s="11"/>
      <c r="E1291" s="115" t="e">
        <f t="shared" ref="E1291:AC1291" si="359">E1289/E1288</f>
        <v>#DIV/0!</v>
      </c>
      <c r="F1291" s="115" t="e">
        <f t="shared" si="359"/>
        <v>#DIV/0!</v>
      </c>
      <c r="G1291" s="115" t="e">
        <f t="shared" si="359"/>
        <v>#DIV/0!</v>
      </c>
      <c r="H1291" s="422" t="e">
        <f t="shared" si="359"/>
        <v>#DIV/0!</v>
      </c>
      <c r="I1291" s="115" t="e">
        <f t="shared" si="359"/>
        <v>#DIV/0!</v>
      </c>
      <c r="J1291" s="115" t="e">
        <f t="shared" si="359"/>
        <v>#DIV/0!</v>
      </c>
      <c r="K1291" s="115" t="e">
        <f t="shared" si="359"/>
        <v>#DIV/0!</v>
      </c>
      <c r="L1291" s="115" t="e">
        <f t="shared" si="359"/>
        <v>#DIV/0!</v>
      </c>
      <c r="M1291" s="115" t="e">
        <f t="shared" si="359"/>
        <v>#DIV/0!</v>
      </c>
      <c r="N1291" s="422" t="e">
        <f t="shared" si="359"/>
        <v>#DIV/0!</v>
      </c>
      <c r="O1291" s="115" t="e">
        <f t="shared" si="359"/>
        <v>#DIV/0!</v>
      </c>
      <c r="P1291" s="115" t="e">
        <f t="shared" si="359"/>
        <v>#DIV/0!</v>
      </c>
      <c r="Q1291" s="115" t="e">
        <f t="shared" si="359"/>
        <v>#DIV/0!</v>
      </c>
      <c r="R1291" s="115" t="e">
        <f t="shared" si="359"/>
        <v>#DIV/0!</v>
      </c>
      <c r="S1291" s="115" t="e">
        <f t="shared" si="359"/>
        <v>#DIV/0!</v>
      </c>
      <c r="T1291" s="115" t="e">
        <f t="shared" si="359"/>
        <v>#DIV/0!</v>
      </c>
      <c r="U1291" s="115" t="e">
        <f t="shared" si="359"/>
        <v>#DIV/0!</v>
      </c>
      <c r="V1291" s="422" t="e">
        <f t="shared" si="359"/>
        <v>#DIV/0!</v>
      </c>
      <c r="W1291" s="115" t="e">
        <f t="shared" si="359"/>
        <v>#DIV/0!</v>
      </c>
      <c r="X1291" s="115" t="e">
        <f t="shared" si="359"/>
        <v>#DIV/0!</v>
      </c>
      <c r="Y1291" s="115" t="e">
        <f t="shared" si="359"/>
        <v>#DIV/0!</v>
      </c>
      <c r="Z1291" s="115" t="e">
        <f t="shared" si="359"/>
        <v>#DIV/0!</v>
      </c>
      <c r="AA1291" s="115" t="e">
        <f t="shared" si="359"/>
        <v>#DIV/0!</v>
      </c>
      <c r="AB1291" s="115" t="e">
        <f t="shared" si="359"/>
        <v>#DIV/0!</v>
      </c>
      <c r="AC1291" s="118" t="e">
        <f t="shared" si="359"/>
        <v>#DIV/0!</v>
      </c>
    </row>
    <row r="1292" spans="1:29" s="661" customFormat="1" ht="10.5" customHeight="1" x14ac:dyDescent="0.2">
      <c r="A1292" s="2737" t="s">
        <v>141</v>
      </c>
      <c r="B1292" s="2738"/>
      <c r="C1292" s="7" t="s">
        <v>483</v>
      </c>
      <c r="D1292" s="7"/>
      <c r="E1292" s="109">
        <f>E1288</f>
        <v>0</v>
      </c>
      <c r="F1292" s="109">
        <f t="shared" ref="F1292:AB1292" si="360">F1276+F1280+F1284+F1288+F1398+F1402+F1409+F1416+F1420</f>
        <v>2.6441999761581418</v>
      </c>
      <c r="G1292" s="109">
        <f t="shared" si="360"/>
        <v>2.4999600163912774</v>
      </c>
      <c r="H1292" s="421">
        <f t="shared" si="360"/>
        <v>2.5273300068545343</v>
      </c>
      <c r="I1292" s="109">
        <f t="shared" si="360"/>
        <v>2.720479949634075</v>
      </c>
      <c r="J1292" s="109">
        <f t="shared" si="360"/>
        <v>2.8433599427795406</v>
      </c>
      <c r="K1292" s="109">
        <f t="shared" si="360"/>
        <v>2.9893400402331354</v>
      </c>
      <c r="L1292" s="109">
        <f t="shared" si="360"/>
        <v>3.230170000596047</v>
      </c>
      <c r="M1292" s="109">
        <f t="shared" si="360"/>
        <v>3.5549800154972075</v>
      </c>
      <c r="N1292" s="421">
        <f t="shared" si="360"/>
        <v>3.6171399737739565</v>
      </c>
      <c r="O1292" s="109">
        <f t="shared" si="360"/>
        <v>3.638470039935112</v>
      </c>
      <c r="P1292" s="109">
        <f t="shared" si="360"/>
        <v>3.5279800298023223</v>
      </c>
      <c r="Q1292" s="109">
        <f t="shared" si="360"/>
        <v>3.4889499433755873</v>
      </c>
      <c r="R1292" s="109">
        <f t="shared" si="360"/>
        <v>3.6831399630451207</v>
      </c>
      <c r="S1292" s="109">
        <f t="shared" si="360"/>
        <v>3.7465099576807024</v>
      </c>
      <c r="T1292" s="109">
        <f t="shared" si="360"/>
        <v>3.7523299535083772</v>
      </c>
      <c r="U1292" s="109">
        <f t="shared" si="360"/>
        <v>3.6438100116229055</v>
      </c>
      <c r="V1292" s="421">
        <f t="shared" si="360"/>
        <v>3.6619999755620958</v>
      </c>
      <c r="W1292" s="109">
        <f t="shared" si="360"/>
        <v>3.6317600041723255</v>
      </c>
      <c r="X1292" s="109">
        <f t="shared" si="360"/>
        <v>3.668469975562096</v>
      </c>
      <c r="Y1292" s="109">
        <f t="shared" si="360"/>
        <v>3.5972599380111694</v>
      </c>
      <c r="Z1292" s="109">
        <f t="shared" si="360"/>
        <v>3.6456199755620959</v>
      </c>
      <c r="AA1292" s="109">
        <f t="shared" si="360"/>
        <v>3.3570500137090682</v>
      </c>
      <c r="AB1292" s="109">
        <f t="shared" si="360"/>
        <v>3.1784800470876693</v>
      </c>
      <c r="AC1292" s="121">
        <f>AC1276+AC1280+AC1284+AC1288</f>
        <v>0</v>
      </c>
    </row>
    <row r="1293" spans="1:29" s="661" customFormat="1" ht="10.5" customHeight="1" thickBot="1" x14ac:dyDescent="0.25">
      <c r="A1293" s="2735"/>
      <c r="B1293" s="2736"/>
      <c r="C1293" s="9" t="s">
        <v>484</v>
      </c>
      <c r="D1293" s="9"/>
      <c r="E1293" s="112">
        <f>E1289</f>
        <v>0</v>
      </c>
      <c r="F1293" s="112">
        <f t="shared" ref="F1293:AB1293" si="361">F1277+F1281+F1285+F1289+F1399+F1403+F1410+F1417+F1421</f>
        <v>2.1969999687075616</v>
      </c>
      <c r="G1293" s="112">
        <f t="shared" si="361"/>
        <v>1.9856699687075614</v>
      </c>
      <c r="H1293" s="442">
        <f t="shared" si="361"/>
        <v>2.0035399994039538</v>
      </c>
      <c r="I1293" s="112">
        <f t="shared" si="361"/>
        <v>2.3241499803304673</v>
      </c>
      <c r="J1293" s="112">
        <f t="shared" si="361"/>
        <v>2.3302399782443048</v>
      </c>
      <c r="K1293" s="112">
        <f t="shared" si="361"/>
        <v>2.3738199922513963</v>
      </c>
      <c r="L1293" s="112">
        <f t="shared" si="361"/>
        <v>2.6021100140070912</v>
      </c>
      <c r="M1293" s="112">
        <f t="shared" si="361"/>
        <v>2.7433299800324438</v>
      </c>
      <c r="N1293" s="442">
        <f t="shared" si="361"/>
        <v>2.8913200020861627</v>
      </c>
      <c r="O1293" s="112">
        <f t="shared" si="361"/>
        <v>2.886100011920929</v>
      </c>
      <c r="P1293" s="112">
        <f t="shared" si="361"/>
        <v>2.9764899949336052</v>
      </c>
      <c r="Q1293" s="112">
        <f t="shared" si="361"/>
        <v>3.0962700259280203</v>
      </c>
      <c r="R1293" s="112">
        <f t="shared" si="361"/>
        <v>3.3540299877810478</v>
      </c>
      <c r="S1293" s="112">
        <f t="shared" si="361"/>
        <v>3.5093599687075612</v>
      </c>
      <c r="T1293" s="112">
        <f t="shared" si="361"/>
        <v>3.4987099707937244</v>
      </c>
      <c r="U1293" s="112">
        <f t="shared" si="361"/>
        <v>3.47452998986721</v>
      </c>
      <c r="V1293" s="442">
        <f t="shared" si="361"/>
        <v>3.5182300113248823</v>
      </c>
      <c r="W1293" s="112">
        <f t="shared" si="361"/>
        <v>3.4964100229477881</v>
      </c>
      <c r="X1293" s="112">
        <f t="shared" si="361"/>
        <v>3.4868599803304674</v>
      </c>
      <c r="Y1293" s="112">
        <f t="shared" si="361"/>
        <v>3.3589600256299974</v>
      </c>
      <c r="Z1293" s="112">
        <f t="shared" si="361"/>
        <v>3.3614900184774399</v>
      </c>
      <c r="AA1293" s="112">
        <f t="shared" si="361"/>
        <v>3.1806000253319739</v>
      </c>
      <c r="AB1293" s="112">
        <f t="shared" si="361"/>
        <v>3.1234099752640727</v>
      </c>
      <c r="AC1293" s="122">
        <f>AC1277+AC1281+AC1285+AC1289</f>
        <v>0</v>
      </c>
    </row>
    <row r="1294" spans="1:29" s="661" customFormat="1" ht="10.5" customHeight="1" x14ac:dyDescent="0.2">
      <c r="A1294" s="2737" t="s">
        <v>142</v>
      </c>
      <c r="B1294" s="2738"/>
      <c r="C1294" s="7" t="s">
        <v>483</v>
      </c>
      <c r="D1294" s="7"/>
      <c r="E1294" s="109"/>
      <c r="F1294" s="109"/>
      <c r="G1294" s="109"/>
      <c r="H1294" s="421"/>
      <c r="I1294" s="109"/>
      <c r="J1294" s="109"/>
      <c r="K1294" s="109"/>
      <c r="L1294" s="109"/>
      <c r="M1294" s="109"/>
      <c r="N1294" s="421"/>
      <c r="O1294" s="109"/>
      <c r="P1294" s="109"/>
      <c r="Q1294" s="109"/>
      <c r="R1294" s="109"/>
      <c r="S1294" s="109"/>
      <c r="T1294" s="109"/>
      <c r="U1294" s="109"/>
      <c r="V1294" s="421"/>
      <c r="W1294" s="109"/>
      <c r="X1294" s="109"/>
      <c r="Y1294" s="109"/>
      <c r="Z1294" s="109"/>
      <c r="AA1294" s="109"/>
      <c r="AB1294" s="109"/>
      <c r="AC1294" s="121"/>
    </row>
    <row r="1295" spans="1:29" s="661" customFormat="1" ht="10.5" customHeight="1" thickBot="1" x14ac:dyDescent="0.25">
      <c r="A1295" s="2735"/>
      <c r="B1295" s="2736"/>
      <c r="C1295" s="9" t="s">
        <v>484</v>
      </c>
      <c r="D1295" s="9"/>
      <c r="E1295" s="126"/>
      <c r="F1295" s="126"/>
      <c r="G1295" s="126"/>
      <c r="H1295" s="444"/>
      <c r="I1295" s="126"/>
      <c r="J1295" s="126"/>
      <c r="K1295" s="126"/>
      <c r="L1295" s="126"/>
      <c r="M1295" s="126"/>
      <c r="N1295" s="444"/>
      <c r="O1295" s="126"/>
      <c r="P1295" s="126"/>
      <c r="Q1295" s="126"/>
      <c r="R1295" s="126"/>
      <c r="S1295" s="126"/>
      <c r="T1295" s="126"/>
      <c r="U1295" s="126"/>
      <c r="V1295" s="444"/>
      <c r="W1295" s="126"/>
      <c r="X1295" s="126"/>
      <c r="Y1295" s="126"/>
      <c r="Z1295" s="126"/>
      <c r="AA1295" s="126"/>
      <c r="AB1295" s="126"/>
      <c r="AC1295" s="122"/>
    </row>
    <row r="1296" spans="1:29" s="13" customFormat="1" ht="10.5" customHeight="1" thickBot="1" x14ac:dyDescent="0.25">
      <c r="A1296" s="23" t="s">
        <v>147</v>
      </c>
      <c r="B1296" s="24"/>
      <c r="C1296" s="25"/>
      <c r="D1296" s="25"/>
      <c r="E1296" s="146">
        <v>1</v>
      </c>
      <c r="F1296" s="146">
        <v>2</v>
      </c>
      <c r="G1296" s="146">
        <v>3</v>
      </c>
      <c r="H1296" s="146">
        <v>4</v>
      </c>
      <c r="I1296" s="146">
        <v>5</v>
      </c>
      <c r="J1296" s="146">
        <v>6</v>
      </c>
      <c r="K1296" s="146">
        <v>7</v>
      </c>
      <c r="L1296" s="146">
        <v>8</v>
      </c>
      <c r="M1296" s="146">
        <v>9</v>
      </c>
      <c r="N1296" s="146">
        <v>10</v>
      </c>
      <c r="O1296" s="146">
        <v>11</v>
      </c>
      <c r="P1296" s="146">
        <v>12</v>
      </c>
      <c r="Q1296" s="146">
        <v>13</v>
      </c>
      <c r="R1296" s="146">
        <v>14</v>
      </c>
      <c r="S1296" s="146">
        <v>15</v>
      </c>
      <c r="T1296" s="146">
        <v>16</v>
      </c>
      <c r="U1296" s="146">
        <v>17</v>
      </c>
      <c r="V1296" s="146">
        <v>18</v>
      </c>
      <c r="W1296" s="146">
        <v>19</v>
      </c>
      <c r="X1296" s="146">
        <v>20</v>
      </c>
      <c r="Y1296" s="146">
        <v>21</v>
      </c>
      <c r="Z1296" s="146">
        <v>22</v>
      </c>
      <c r="AA1296" s="146">
        <v>23</v>
      </c>
      <c r="AB1296" s="146">
        <v>24</v>
      </c>
      <c r="AC1296" s="351"/>
    </row>
    <row r="1297" spans="1:30" s="32" customFormat="1" ht="12" customHeight="1" x14ac:dyDescent="0.2">
      <c r="A1297" s="770" t="s">
        <v>148</v>
      </c>
      <c r="B1297" s="425"/>
      <c r="C1297" s="427" t="s">
        <v>13</v>
      </c>
      <c r="D1297" s="2636" t="s">
        <v>465</v>
      </c>
      <c r="E1297" s="997">
        <v>6.4000000953674316</v>
      </c>
      <c r="F1297" s="995">
        <v>6.4000000953674316</v>
      </c>
      <c r="G1297" s="995">
        <v>6.4000000953674316</v>
      </c>
      <c r="H1297" s="995">
        <v>6.4000000953674316</v>
      </c>
      <c r="I1297" s="995">
        <v>6.4000000953674316</v>
      </c>
      <c r="J1297" s="995">
        <v>6.4000000953674316</v>
      </c>
      <c r="K1297" s="995">
        <v>6.4000000953674316</v>
      </c>
      <c r="L1297" s="995">
        <v>6.4000000953674316</v>
      </c>
      <c r="M1297" s="995">
        <v>6.4000000953674316</v>
      </c>
      <c r="N1297" s="995">
        <v>6.4000000953674316</v>
      </c>
      <c r="O1297" s="995">
        <v>6.4000000953674316</v>
      </c>
      <c r="P1297" s="995">
        <v>6.4000000953674316</v>
      </c>
      <c r="Q1297" s="995">
        <v>6.4000000953674316</v>
      </c>
      <c r="R1297" s="995">
        <v>6.4000000953674316</v>
      </c>
      <c r="S1297" s="995">
        <v>6.4000000953674316</v>
      </c>
      <c r="T1297" s="995">
        <v>6.4000000953674316</v>
      </c>
      <c r="U1297" s="995">
        <v>6.4000000953674316</v>
      </c>
      <c r="V1297" s="995">
        <v>6.4000000953674316</v>
      </c>
      <c r="W1297" s="995">
        <v>6.4000000953674316</v>
      </c>
      <c r="X1297" s="995">
        <v>6.4000000953674316</v>
      </c>
      <c r="Y1297" s="995">
        <v>6.4000000953674316</v>
      </c>
      <c r="Z1297" s="995">
        <v>6.4000000953674316</v>
      </c>
      <c r="AA1297" s="995">
        <v>6.4000000953674316</v>
      </c>
      <c r="AB1297" s="996">
        <v>6.4000000953674316</v>
      </c>
      <c r="AC1297" s="771"/>
    </row>
    <row r="1298" spans="1:30" s="32" customFormat="1" ht="12" customHeight="1" thickBot="1" x14ac:dyDescent="0.25">
      <c r="A1298" s="777" t="s">
        <v>149</v>
      </c>
      <c r="B1298" s="778"/>
      <c r="C1298" s="779" t="s">
        <v>13</v>
      </c>
      <c r="D1298" s="2637" t="s">
        <v>465</v>
      </c>
      <c r="E1298" s="1000">
        <v>6.4000000953674316</v>
      </c>
      <c r="F1298" s="998">
        <v>6.4000000953674316</v>
      </c>
      <c r="G1298" s="998">
        <v>6.4000000953674316</v>
      </c>
      <c r="H1298" s="998">
        <v>6.4000000953674316</v>
      </c>
      <c r="I1298" s="998">
        <v>6.4000000953674316</v>
      </c>
      <c r="J1298" s="998">
        <v>6.4000000953674316</v>
      </c>
      <c r="K1298" s="998">
        <v>6.4000000953674316</v>
      </c>
      <c r="L1298" s="998">
        <v>6.4000000953674316</v>
      </c>
      <c r="M1298" s="998">
        <v>6.4000000953674316</v>
      </c>
      <c r="N1298" s="998">
        <v>6.4000000953674316</v>
      </c>
      <c r="O1298" s="998">
        <v>6.4000000953674316</v>
      </c>
      <c r="P1298" s="998">
        <v>6.4000000953674316</v>
      </c>
      <c r="Q1298" s="998">
        <v>6.4000000953674316</v>
      </c>
      <c r="R1298" s="998">
        <v>6.4000000953674316</v>
      </c>
      <c r="S1298" s="998">
        <v>6.4000000953674316</v>
      </c>
      <c r="T1298" s="998">
        <v>6.4000000953674316</v>
      </c>
      <c r="U1298" s="998">
        <v>6.4000000953674316</v>
      </c>
      <c r="V1298" s="998">
        <v>6.4000000953674316</v>
      </c>
      <c r="W1298" s="998">
        <v>6.4000000953674316</v>
      </c>
      <c r="X1298" s="998">
        <v>6.4000000953674316</v>
      </c>
      <c r="Y1298" s="998">
        <v>6.4000000953674316</v>
      </c>
      <c r="Z1298" s="998">
        <v>6.4000000953674316</v>
      </c>
      <c r="AA1298" s="998">
        <v>6.4000000953674316</v>
      </c>
      <c r="AB1298" s="999">
        <v>6.4000000953674316</v>
      </c>
      <c r="AC1298" s="780"/>
    </row>
    <row r="1299" spans="1:30" s="4" customFormat="1" ht="12" x14ac:dyDescent="0.2">
      <c r="A1299" s="2751" t="s">
        <v>122</v>
      </c>
      <c r="B1299" s="2709" t="s">
        <v>255</v>
      </c>
      <c r="C1299" s="10" t="s">
        <v>483</v>
      </c>
      <c r="D1299" s="1203" t="s">
        <v>479</v>
      </c>
      <c r="E1299" s="2648">
        <v>7.26E-3</v>
      </c>
      <c r="F1299" s="2648">
        <v>3.7799999999999999E-3</v>
      </c>
      <c r="G1299" s="2648">
        <v>5.0400000000000002E-3</v>
      </c>
      <c r="H1299" s="2648">
        <v>1.89E-2</v>
      </c>
      <c r="I1299" s="2648">
        <v>3.8399999999999997E-3</v>
      </c>
      <c r="J1299" s="2648">
        <v>3.7799999999999999E-3</v>
      </c>
      <c r="K1299" s="2648">
        <v>2.1659999999999999E-2</v>
      </c>
      <c r="L1299" s="2648">
        <v>3.8999999999999998E-3</v>
      </c>
      <c r="M1299" s="2648">
        <v>5.7000000000000002E-3</v>
      </c>
      <c r="N1299" s="2648">
        <v>1.602E-2</v>
      </c>
      <c r="O1299" s="2648">
        <v>1.29E-2</v>
      </c>
      <c r="P1299" s="2648">
        <v>2.436E-2</v>
      </c>
      <c r="Q1299" s="2648">
        <v>1.188E-2</v>
      </c>
      <c r="R1299" s="2648">
        <v>1.644E-2</v>
      </c>
      <c r="S1299" s="2648">
        <v>2.5920000000000002E-2</v>
      </c>
      <c r="T1299" s="2648">
        <v>7.0199999999999993E-3</v>
      </c>
      <c r="U1299" s="2648">
        <v>5.8200000000000005E-3</v>
      </c>
      <c r="V1299" s="2648">
        <v>2.1299999999999999E-2</v>
      </c>
      <c r="W1299" s="2648">
        <v>5.7000000000000002E-3</v>
      </c>
      <c r="X1299" s="2648">
        <v>5.7599999999999995E-3</v>
      </c>
      <c r="Y1299" s="2648">
        <v>5.7000000000000002E-3</v>
      </c>
      <c r="Z1299" s="2648">
        <v>1.9620000000000002E-2</v>
      </c>
      <c r="AA1299" s="2648">
        <v>7.26E-3</v>
      </c>
      <c r="AB1299" s="2648">
        <v>5.4599999999999996E-3</v>
      </c>
      <c r="AC1299" s="121">
        <f>SUM(E1299:AB1299)</f>
        <v>0.26502000000000003</v>
      </c>
      <c r="AD1299" s="661"/>
    </row>
    <row r="1300" spans="1:30" s="4" customFormat="1" ht="12" x14ac:dyDescent="0.2">
      <c r="A1300" s="2852"/>
      <c r="B1300" s="2710"/>
      <c r="C1300" s="11" t="s">
        <v>484</v>
      </c>
      <c r="D1300" s="1201" t="s">
        <v>479</v>
      </c>
      <c r="E1300" s="2638">
        <v>0</v>
      </c>
      <c r="F1300" s="2638">
        <v>0</v>
      </c>
      <c r="G1300" s="2638">
        <v>0</v>
      </c>
      <c r="H1300" s="2638">
        <v>0</v>
      </c>
      <c r="I1300" s="2638">
        <v>0</v>
      </c>
      <c r="J1300" s="2638">
        <v>0</v>
      </c>
      <c r="K1300" s="2638">
        <v>0</v>
      </c>
      <c r="L1300" s="2638">
        <v>0</v>
      </c>
      <c r="M1300" s="2638">
        <v>0</v>
      </c>
      <c r="N1300" s="2638">
        <v>0</v>
      </c>
      <c r="O1300" s="2638">
        <v>0</v>
      </c>
      <c r="P1300" s="2638">
        <v>0</v>
      </c>
      <c r="Q1300" s="2638">
        <v>0</v>
      </c>
      <c r="R1300" s="2638">
        <v>0</v>
      </c>
      <c r="S1300" s="2638">
        <v>0</v>
      </c>
      <c r="T1300" s="2638">
        <v>0</v>
      </c>
      <c r="U1300" s="2638">
        <v>0</v>
      </c>
      <c r="V1300" s="2638">
        <v>0</v>
      </c>
      <c r="W1300" s="2638">
        <v>0</v>
      </c>
      <c r="X1300" s="2638">
        <v>0</v>
      </c>
      <c r="Y1300" s="2638">
        <v>0</v>
      </c>
      <c r="Z1300" s="2638">
        <v>0</v>
      </c>
      <c r="AA1300" s="2638">
        <v>0</v>
      </c>
      <c r="AB1300" s="2638">
        <v>0</v>
      </c>
      <c r="AC1300" s="117">
        <f>SUM(E1300:AB1300)</f>
        <v>0</v>
      </c>
    </row>
    <row r="1301" spans="1:30" s="4" customFormat="1" ht="11.25" x14ac:dyDescent="0.2">
      <c r="A1301" s="2852"/>
      <c r="B1301" s="2710"/>
      <c r="C1301" s="11" t="s">
        <v>8</v>
      </c>
      <c r="D1301" s="1201" t="s">
        <v>505</v>
      </c>
      <c r="E1301" s="113">
        <f>SQRT(E1299*E1299+E1300*E1300)*1000/(1.732*E1297)</f>
        <v>0.65495091402799976</v>
      </c>
      <c r="F1301" s="113">
        <f>SQRT(F1299*F1299+F1300*F1300)*1000/(1.732*F1297)</f>
        <v>0.34100750069226432</v>
      </c>
      <c r="G1301" s="113">
        <f t="shared" ref="G1301:AB1301" si="362">SQRT(G1299*G1299+G1300*G1300)*1000/(1.732*G1297)</f>
        <v>0.45467666758968578</v>
      </c>
      <c r="H1301" s="423">
        <f t="shared" si="362"/>
        <v>1.7050375034613214</v>
      </c>
      <c r="I1301" s="113">
        <f t="shared" si="362"/>
        <v>0.34642031816357011</v>
      </c>
      <c r="J1301" s="113">
        <f t="shared" si="362"/>
        <v>0.34100750069226432</v>
      </c>
      <c r="K1301" s="113">
        <f t="shared" si="362"/>
        <v>1.9540271071413877</v>
      </c>
      <c r="L1301" s="113">
        <f t="shared" si="362"/>
        <v>0.35183313563487589</v>
      </c>
      <c r="M1301" s="113">
        <f t="shared" si="362"/>
        <v>0.51421765977404943</v>
      </c>
      <c r="N1301" s="423">
        <f t="shared" si="362"/>
        <v>1.4452222648386441</v>
      </c>
      <c r="O1301" s="113">
        <f t="shared" si="362"/>
        <v>1.1637557563307435</v>
      </c>
      <c r="P1301" s="113">
        <f t="shared" si="362"/>
        <v>2.1976038933501481</v>
      </c>
      <c r="Q1301" s="113">
        <f t="shared" si="362"/>
        <v>1.0717378593185451</v>
      </c>
      <c r="R1301" s="113">
        <f t="shared" si="362"/>
        <v>1.4831119871377847</v>
      </c>
      <c r="S1301" s="113">
        <f t="shared" si="362"/>
        <v>2.3383371476040984</v>
      </c>
      <c r="T1301" s="113">
        <f t="shared" si="362"/>
        <v>0.63329964414277662</v>
      </c>
      <c r="U1301" s="113">
        <f t="shared" si="362"/>
        <v>0.525043294716661</v>
      </c>
      <c r="V1301" s="423">
        <f t="shared" si="362"/>
        <v>1.9215502023135531</v>
      </c>
      <c r="W1301" s="113">
        <f t="shared" si="362"/>
        <v>0.51421765977404943</v>
      </c>
      <c r="X1301" s="113">
        <f t="shared" si="362"/>
        <v>0.51963047724535516</v>
      </c>
      <c r="Y1301" s="113">
        <f t="shared" si="362"/>
        <v>0.51421765977404943</v>
      </c>
      <c r="Z1301" s="113">
        <f t="shared" si="362"/>
        <v>1.7699913131169911</v>
      </c>
      <c r="AA1301" s="113">
        <f t="shared" si="362"/>
        <v>0.65495091402799976</v>
      </c>
      <c r="AB1301" s="113">
        <f t="shared" si="362"/>
        <v>0.49256638988882623</v>
      </c>
      <c r="AC1301" s="118"/>
    </row>
    <row r="1302" spans="1:30" s="4" customFormat="1" ht="12" thickBot="1" x14ac:dyDescent="0.25">
      <c r="A1302" s="2874"/>
      <c r="B1302" s="2711"/>
      <c r="C1302" s="46" t="s">
        <v>16</v>
      </c>
      <c r="D1302" s="1224"/>
      <c r="E1302" s="490">
        <f t="shared" ref="E1302:AC1302" si="363">E1300/E1299</f>
        <v>0</v>
      </c>
      <c r="F1302" s="490">
        <f t="shared" si="363"/>
        <v>0</v>
      </c>
      <c r="G1302" s="490">
        <f t="shared" si="363"/>
        <v>0</v>
      </c>
      <c r="H1302" s="466">
        <f t="shared" si="363"/>
        <v>0</v>
      </c>
      <c r="I1302" s="490">
        <f t="shared" si="363"/>
        <v>0</v>
      </c>
      <c r="J1302" s="490">
        <f t="shared" si="363"/>
        <v>0</v>
      </c>
      <c r="K1302" s="490">
        <f t="shared" si="363"/>
        <v>0</v>
      </c>
      <c r="L1302" s="490">
        <f t="shared" si="363"/>
        <v>0</v>
      </c>
      <c r="M1302" s="490">
        <f t="shared" si="363"/>
        <v>0</v>
      </c>
      <c r="N1302" s="466">
        <f t="shared" si="363"/>
        <v>0</v>
      </c>
      <c r="O1302" s="490">
        <f t="shared" si="363"/>
        <v>0</v>
      </c>
      <c r="P1302" s="490">
        <f t="shared" si="363"/>
        <v>0</v>
      </c>
      <c r="Q1302" s="490">
        <f t="shared" si="363"/>
        <v>0</v>
      </c>
      <c r="R1302" s="490">
        <f t="shared" si="363"/>
        <v>0</v>
      </c>
      <c r="S1302" s="490">
        <f t="shared" si="363"/>
        <v>0</v>
      </c>
      <c r="T1302" s="490">
        <f t="shared" si="363"/>
        <v>0</v>
      </c>
      <c r="U1302" s="490">
        <f t="shared" si="363"/>
        <v>0</v>
      </c>
      <c r="V1302" s="466">
        <f t="shared" si="363"/>
        <v>0</v>
      </c>
      <c r="W1302" s="490">
        <f t="shared" si="363"/>
        <v>0</v>
      </c>
      <c r="X1302" s="490">
        <f t="shared" si="363"/>
        <v>0</v>
      </c>
      <c r="Y1302" s="490">
        <f t="shared" si="363"/>
        <v>0</v>
      </c>
      <c r="Z1302" s="490">
        <f t="shared" si="363"/>
        <v>0</v>
      </c>
      <c r="AA1302" s="490">
        <f t="shared" si="363"/>
        <v>0</v>
      </c>
      <c r="AB1302" s="490">
        <f t="shared" si="363"/>
        <v>0</v>
      </c>
      <c r="AC1302" s="316">
        <f t="shared" si="363"/>
        <v>0</v>
      </c>
      <c r="AD1302" s="120"/>
    </row>
    <row r="1303" spans="1:30" s="4" customFormat="1" ht="12" x14ac:dyDescent="0.2">
      <c r="A1303" s="2751" t="s">
        <v>111</v>
      </c>
      <c r="B1303" s="2709" t="s">
        <v>617</v>
      </c>
      <c r="C1303" s="10" t="s">
        <v>483</v>
      </c>
      <c r="D1303" s="1203" t="s">
        <v>479</v>
      </c>
      <c r="E1303" s="2648">
        <v>4.8899999999999999E-2</v>
      </c>
      <c r="F1303" s="2648">
        <v>7.3200000000000001E-3</v>
      </c>
      <c r="G1303" s="2648">
        <v>7.4400000000000004E-3</v>
      </c>
      <c r="H1303" s="2648">
        <v>7.3800000000000003E-3</v>
      </c>
      <c r="I1303" s="2648">
        <v>7.3200000000000001E-3</v>
      </c>
      <c r="J1303" s="2648">
        <v>7.3200000000000001E-3</v>
      </c>
      <c r="K1303" s="2648">
        <v>7.26E-3</v>
      </c>
      <c r="L1303" s="2648">
        <v>7.4400000000000004E-3</v>
      </c>
      <c r="M1303" s="2648">
        <v>1.4039999999999999E-2</v>
      </c>
      <c r="N1303" s="2648">
        <v>2.3460000000000002E-2</v>
      </c>
      <c r="O1303" s="2648">
        <v>7.1999999999999998E-3</v>
      </c>
      <c r="P1303" s="2648">
        <v>7.4400000000000004E-3</v>
      </c>
      <c r="Q1303" s="2648">
        <v>7.4400000000000004E-3</v>
      </c>
      <c r="R1303" s="2648">
        <v>7.5599999999999999E-3</v>
      </c>
      <c r="S1303" s="2648">
        <v>7.4999999999999997E-3</v>
      </c>
      <c r="T1303" s="2648">
        <v>7.7999999999999996E-3</v>
      </c>
      <c r="U1303" s="2648">
        <v>7.62E-3</v>
      </c>
      <c r="V1303" s="2648">
        <v>7.62E-3</v>
      </c>
      <c r="W1303" s="2648">
        <v>7.6799999999999993E-3</v>
      </c>
      <c r="X1303" s="2648">
        <v>7.6799999999999993E-3</v>
      </c>
      <c r="Y1303" s="2648">
        <v>7.8600000000000007E-3</v>
      </c>
      <c r="Z1303" s="2648">
        <v>7.7400000000000004E-3</v>
      </c>
      <c r="AA1303" s="2648">
        <v>7.3800000000000003E-3</v>
      </c>
      <c r="AB1303" s="2648">
        <v>7.3800000000000003E-3</v>
      </c>
      <c r="AC1303" s="121">
        <f>SUM(E1303:AB1303)</f>
        <v>0.24377999999999997</v>
      </c>
    </row>
    <row r="1304" spans="1:30" s="4" customFormat="1" ht="12" x14ac:dyDescent="0.2">
      <c r="A1304" s="2852"/>
      <c r="B1304" s="2710"/>
      <c r="C1304" s="11" t="s">
        <v>484</v>
      </c>
      <c r="D1304" s="1201" t="s">
        <v>479</v>
      </c>
      <c r="E1304" s="2638">
        <v>0</v>
      </c>
      <c r="F1304" s="2638">
        <v>0</v>
      </c>
      <c r="G1304" s="2638">
        <v>0</v>
      </c>
      <c r="H1304" s="2638">
        <v>0</v>
      </c>
      <c r="I1304" s="2638">
        <v>0</v>
      </c>
      <c r="J1304" s="2638">
        <v>0</v>
      </c>
      <c r="K1304" s="2638">
        <v>0</v>
      </c>
      <c r="L1304" s="2638">
        <v>0</v>
      </c>
      <c r="M1304" s="2638">
        <v>0</v>
      </c>
      <c r="N1304" s="2638">
        <v>0</v>
      </c>
      <c r="O1304" s="2638">
        <v>0</v>
      </c>
      <c r="P1304" s="2638">
        <v>0</v>
      </c>
      <c r="Q1304" s="2638">
        <v>0</v>
      </c>
      <c r="R1304" s="2638">
        <v>0</v>
      </c>
      <c r="S1304" s="2638">
        <v>0</v>
      </c>
      <c r="T1304" s="2638">
        <v>0</v>
      </c>
      <c r="U1304" s="2638">
        <v>0</v>
      </c>
      <c r="V1304" s="2638">
        <v>0</v>
      </c>
      <c r="W1304" s="2638">
        <v>0</v>
      </c>
      <c r="X1304" s="2638">
        <v>0</v>
      </c>
      <c r="Y1304" s="2638">
        <v>0</v>
      </c>
      <c r="Z1304" s="2638">
        <v>0</v>
      </c>
      <c r="AA1304" s="2638">
        <v>0</v>
      </c>
      <c r="AB1304" s="2638">
        <v>0</v>
      </c>
      <c r="AC1304" s="117">
        <f>SUM(E1304:AB1304)</f>
        <v>0</v>
      </c>
      <c r="AD1304" s="661"/>
    </row>
    <row r="1305" spans="1:30" s="4" customFormat="1" ht="11.25" x14ac:dyDescent="0.2">
      <c r="A1305" s="2852"/>
      <c r="B1305" s="2710"/>
      <c r="C1305" s="11" t="s">
        <v>8</v>
      </c>
      <c r="D1305" s="1201" t="s">
        <v>468</v>
      </c>
      <c r="E1305" s="113">
        <f>SQRT(E1303*E1303+E1304*E1304)*1000/(1.732*E1297)</f>
        <v>4.4114462391142126</v>
      </c>
      <c r="F1305" s="113">
        <f t="shared" ref="F1305:AB1305" si="364">SQRT(F1303*F1303+F1304*F1304)*1000/(1.732*F1297)</f>
        <v>0.66036373149930561</v>
      </c>
      <c r="G1305" s="113">
        <f t="shared" si="364"/>
        <v>0.67118936644191718</v>
      </c>
      <c r="H1305" s="113">
        <f t="shared" si="364"/>
        <v>0.66577654897061134</v>
      </c>
      <c r="I1305" s="113">
        <f t="shared" si="364"/>
        <v>0.66036373149930561</v>
      </c>
      <c r="J1305" s="113">
        <f t="shared" si="364"/>
        <v>0.66036373149930561</v>
      </c>
      <c r="K1305" s="113">
        <f t="shared" si="364"/>
        <v>0.65495091402799976</v>
      </c>
      <c r="L1305" s="113">
        <f t="shared" si="364"/>
        <v>0.67118936644191718</v>
      </c>
      <c r="M1305" s="113">
        <f t="shared" si="364"/>
        <v>1.2665992882855532</v>
      </c>
      <c r="N1305" s="113">
        <f t="shared" si="364"/>
        <v>2.1164116312805614</v>
      </c>
      <c r="O1305" s="113">
        <f t="shared" si="364"/>
        <v>0.64953809655669403</v>
      </c>
      <c r="P1305" s="113">
        <f t="shared" si="364"/>
        <v>0.67118936644191718</v>
      </c>
      <c r="Q1305" s="113">
        <f t="shared" si="364"/>
        <v>0.67118936644191718</v>
      </c>
      <c r="R1305" s="113">
        <f t="shared" si="364"/>
        <v>0.68201500138452864</v>
      </c>
      <c r="S1305" s="113">
        <f t="shared" si="364"/>
        <v>0.67660218391322291</v>
      </c>
      <c r="T1305" s="113">
        <f t="shared" si="364"/>
        <v>0.70366627126975179</v>
      </c>
      <c r="U1305" s="113">
        <f t="shared" si="364"/>
        <v>0.68742781885583448</v>
      </c>
      <c r="V1305" s="113">
        <f t="shared" si="364"/>
        <v>0.68742781885583448</v>
      </c>
      <c r="W1305" s="113">
        <f t="shared" si="364"/>
        <v>0.69284063632714021</v>
      </c>
      <c r="X1305" s="113">
        <f t="shared" si="364"/>
        <v>0.69284063632714021</v>
      </c>
      <c r="Y1305" s="113">
        <f t="shared" si="364"/>
        <v>0.70907908874105763</v>
      </c>
      <c r="Z1305" s="113">
        <f t="shared" si="364"/>
        <v>0.69825345379844606</v>
      </c>
      <c r="AA1305" s="113">
        <f t="shared" si="364"/>
        <v>0.66577654897061134</v>
      </c>
      <c r="AB1305" s="113">
        <f t="shared" si="364"/>
        <v>0.66577654897061134</v>
      </c>
      <c r="AC1305" s="118"/>
    </row>
    <row r="1306" spans="1:30" s="4" customFormat="1" ht="12" thickBot="1" x14ac:dyDescent="0.25">
      <c r="A1306" s="2874"/>
      <c r="B1306" s="2711"/>
      <c r="C1306" s="46" t="s">
        <v>16</v>
      </c>
      <c r="D1306" s="1224"/>
      <c r="E1306" s="490">
        <f t="shared" ref="E1306:AC1306" si="365">E1304/E1303</f>
        <v>0</v>
      </c>
      <c r="F1306" s="490">
        <f t="shared" si="365"/>
        <v>0</v>
      </c>
      <c r="G1306" s="490">
        <f t="shared" si="365"/>
        <v>0</v>
      </c>
      <c r="H1306" s="466">
        <f t="shared" si="365"/>
        <v>0</v>
      </c>
      <c r="I1306" s="490">
        <f t="shared" si="365"/>
        <v>0</v>
      </c>
      <c r="J1306" s="490">
        <f t="shared" si="365"/>
        <v>0</v>
      </c>
      <c r="K1306" s="490">
        <f t="shared" si="365"/>
        <v>0</v>
      </c>
      <c r="L1306" s="490">
        <f t="shared" si="365"/>
        <v>0</v>
      </c>
      <c r="M1306" s="490">
        <f t="shared" si="365"/>
        <v>0</v>
      </c>
      <c r="N1306" s="466">
        <f t="shared" si="365"/>
        <v>0</v>
      </c>
      <c r="O1306" s="490">
        <f t="shared" si="365"/>
        <v>0</v>
      </c>
      <c r="P1306" s="490">
        <f t="shared" si="365"/>
        <v>0</v>
      </c>
      <c r="Q1306" s="490">
        <f t="shared" si="365"/>
        <v>0</v>
      </c>
      <c r="R1306" s="490">
        <f t="shared" si="365"/>
        <v>0</v>
      </c>
      <c r="S1306" s="490">
        <f t="shared" si="365"/>
        <v>0</v>
      </c>
      <c r="T1306" s="490">
        <f t="shared" si="365"/>
        <v>0</v>
      </c>
      <c r="U1306" s="490">
        <f t="shared" si="365"/>
        <v>0</v>
      </c>
      <c r="V1306" s="466">
        <f t="shared" si="365"/>
        <v>0</v>
      </c>
      <c r="W1306" s="490">
        <f t="shared" si="365"/>
        <v>0</v>
      </c>
      <c r="X1306" s="490">
        <f t="shared" si="365"/>
        <v>0</v>
      </c>
      <c r="Y1306" s="490">
        <f t="shared" si="365"/>
        <v>0</v>
      </c>
      <c r="Z1306" s="490">
        <f t="shared" si="365"/>
        <v>0</v>
      </c>
      <c r="AA1306" s="490">
        <f t="shared" si="365"/>
        <v>0</v>
      </c>
      <c r="AB1306" s="490">
        <f t="shared" si="365"/>
        <v>0</v>
      </c>
      <c r="AC1306" s="316">
        <f t="shared" si="365"/>
        <v>0</v>
      </c>
    </row>
    <row r="1307" spans="1:30" s="4" customFormat="1" ht="12" x14ac:dyDescent="0.2">
      <c r="A1307" s="2751" t="s">
        <v>119</v>
      </c>
      <c r="B1307" s="2709" t="s">
        <v>63</v>
      </c>
      <c r="C1307" s="10" t="s">
        <v>483</v>
      </c>
      <c r="D1307" s="1203" t="s">
        <v>479</v>
      </c>
      <c r="E1307" s="2648">
        <v>0.18225</v>
      </c>
      <c r="F1307" s="2648">
        <v>0.17666999999999999</v>
      </c>
      <c r="G1307" s="2648">
        <v>0.18593999999999999</v>
      </c>
      <c r="H1307" s="2648">
        <v>0.17441999999999999</v>
      </c>
      <c r="I1307" s="2648">
        <v>0.17811000000000002</v>
      </c>
      <c r="J1307" s="2648">
        <v>0.18108000000000002</v>
      </c>
      <c r="K1307" s="2648">
        <v>0.17658000000000001</v>
      </c>
      <c r="L1307" s="2648">
        <v>0.18459</v>
      </c>
      <c r="M1307" s="2648">
        <v>0.18468000000000001</v>
      </c>
      <c r="N1307" s="2648">
        <v>0.18702000000000002</v>
      </c>
      <c r="O1307" s="2648">
        <v>0.18809999999999999</v>
      </c>
      <c r="P1307" s="2648">
        <v>0.18278999999999998</v>
      </c>
      <c r="Q1307" s="2648">
        <v>0.18953999999999999</v>
      </c>
      <c r="R1307" s="2648">
        <v>0.19638</v>
      </c>
      <c r="S1307" s="2648">
        <v>0.22122</v>
      </c>
      <c r="T1307" s="2648">
        <v>0.21267</v>
      </c>
      <c r="U1307" s="2648">
        <v>0.21906</v>
      </c>
      <c r="V1307" s="2648">
        <v>0.22383</v>
      </c>
      <c r="W1307" s="2648">
        <v>0.19953000000000001</v>
      </c>
      <c r="X1307" s="2648">
        <v>0.18918000000000001</v>
      </c>
      <c r="Y1307" s="2648">
        <v>0.19116</v>
      </c>
      <c r="Z1307" s="2648">
        <v>0.18486000000000002</v>
      </c>
      <c r="AA1307" s="2648">
        <v>0.18252000000000002</v>
      </c>
      <c r="AB1307" s="2648">
        <v>0.18143999999999999</v>
      </c>
      <c r="AC1307" s="121">
        <f>SUM(E1307:AB1307)</f>
        <v>4.57362</v>
      </c>
    </row>
    <row r="1308" spans="1:30" s="4" customFormat="1" ht="12" x14ac:dyDescent="0.2">
      <c r="A1308" s="2852"/>
      <c r="B1308" s="2710"/>
      <c r="C1308" s="11" t="s">
        <v>484</v>
      </c>
      <c r="D1308" s="1201" t="s">
        <v>479</v>
      </c>
      <c r="E1308" s="2638">
        <v>0</v>
      </c>
      <c r="F1308" s="2638">
        <v>0</v>
      </c>
      <c r="G1308" s="2638">
        <v>0</v>
      </c>
      <c r="H1308" s="2638">
        <v>0</v>
      </c>
      <c r="I1308" s="2638">
        <v>0</v>
      </c>
      <c r="J1308" s="2638">
        <v>0</v>
      </c>
      <c r="K1308" s="2638">
        <v>0</v>
      </c>
      <c r="L1308" s="2638">
        <v>0</v>
      </c>
      <c r="M1308" s="2638">
        <v>0</v>
      </c>
      <c r="N1308" s="2638">
        <v>0</v>
      </c>
      <c r="O1308" s="2638">
        <v>0</v>
      </c>
      <c r="P1308" s="2638">
        <v>0</v>
      </c>
      <c r="Q1308" s="2638">
        <v>0</v>
      </c>
      <c r="R1308" s="2638">
        <v>0</v>
      </c>
      <c r="S1308" s="2638">
        <v>0</v>
      </c>
      <c r="T1308" s="2638">
        <v>0</v>
      </c>
      <c r="U1308" s="2638">
        <v>0</v>
      </c>
      <c r="V1308" s="2638">
        <v>0</v>
      </c>
      <c r="W1308" s="2638">
        <v>0</v>
      </c>
      <c r="X1308" s="2638">
        <v>0</v>
      </c>
      <c r="Y1308" s="2638">
        <v>0</v>
      </c>
      <c r="Z1308" s="2638">
        <v>0</v>
      </c>
      <c r="AA1308" s="2638">
        <v>0</v>
      </c>
      <c r="AB1308" s="2638">
        <v>0</v>
      </c>
      <c r="AC1308" s="117">
        <f>SUM(E1308:AB1308)</f>
        <v>0</v>
      </c>
    </row>
    <row r="1309" spans="1:30" s="4" customFormat="1" ht="11.25" x14ac:dyDescent="0.2">
      <c r="A1309" s="2852"/>
      <c r="B1309" s="2710"/>
      <c r="C1309" s="11" t="s">
        <v>8</v>
      </c>
      <c r="D1309" s="1201" t="s">
        <v>468</v>
      </c>
      <c r="E1309" s="113">
        <f>SQRT(E1307*E1307+E1308*E1308)*1000/(1.732*E1298)</f>
        <v>16.441433069091318</v>
      </c>
      <c r="F1309" s="113">
        <f t="shared" ref="F1309:AB1309" si="366">SQRT(F1307*F1307+F1308*F1308)*1000/(1.732*F1298)</f>
        <v>15.938041044259878</v>
      </c>
      <c r="G1309" s="113">
        <f t="shared" si="366"/>
        <v>16.77432134357662</v>
      </c>
      <c r="H1309" s="113">
        <f t="shared" si="366"/>
        <v>15.735060389085911</v>
      </c>
      <c r="I1309" s="113">
        <f t="shared" si="366"/>
        <v>16.067948663571219</v>
      </c>
      <c r="J1309" s="113">
        <f t="shared" si="366"/>
        <v>16.335883128400855</v>
      </c>
      <c r="K1309" s="113">
        <f t="shared" si="366"/>
        <v>15.92992181805292</v>
      </c>
      <c r="L1309" s="113">
        <f t="shared" si="366"/>
        <v>16.652532950472242</v>
      </c>
      <c r="M1309" s="113">
        <f t="shared" si="366"/>
        <v>16.6606521766792</v>
      </c>
      <c r="N1309" s="113">
        <f t="shared" si="366"/>
        <v>16.871752058060128</v>
      </c>
      <c r="O1309" s="113">
        <f t="shared" si="366"/>
        <v>16.969182772543629</v>
      </c>
      <c r="P1309" s="113">
        <f t="shared" si="366"/>
        <v>16.490148426333068</v>
      </c>
      <c r="Q1309" s="113">
        <f t="shared" si="366"/>
        <v>17.099090391854968</v>
      </c>
      <c r="R1309" s="113">
        <f t="shared" si="366"/>
        <v>17.716151583583827</v>
      </c>
      <c r="S1309" s="113">
        <f t="shared" si="366"/>
        <v>19.957058016704423</v>
      </c>
      <c r="T1309" s="113">
        <f t="shared" si="366"/>
        <v>19.185731527043348</v>
      </c>
      <c r="U1309" s="113">
        <f t="shared" si="366"/>
        <v>19.762196587737414</v>
      </c>
      <c r="V1309" s="113">
        <f t="shared" si="366"/>
        <v>20.192515576706224</v>
      </c>
      <c r="W1309" s="113">
        <f t="shared" si="366"/>
        <v>18.000324500827382</v>
      </c>
      <c r="X1309" s="113">
        <f t="shared" si="366"/>
        <v>17.066613487027134</v>
      </c>
      <c r="Y1309" s="113">
        <f t="shared" si="366"/>
        <v>17.245236463580223</v>
      </c>
      <c r="Z1309" s="113">
        <f t="shared" si="366"/>
        <v>16.676890629093119</v>
      </c>
      <c r="AA1309" s="113">
        <f t="shared" si="366"/>
        <v>16.465790747712195</v>
      </c>
      <c r="AB1309" s="113">
        <f t="shared" si="366"/>
        <v>16.368360033228686</v>
      </c>
      <c r="AC1309" s="118"/>
    </row>
    <row r="1310" spans="1:30" s="4" customFormat="1" ht="12" thickBot="1" x14ac:dyDescent="0.25">
      <c r="A1310" s="2853"/>
      <c r="B1310" s="2729"/>
      <c r="C1310" s="45" t="s">
        <v>16</v>
      </c>
      <c r="D1310" s="1223"/>
      <c r="E1310" s="175">
        <f t="shared" ref="E1310:AC1310" si="367">E1308/E1307</f>
        <v>0</v>
      </c>
      <c r="F1310" s="175">
        <f t="shared" si="367"/>
        <v>0</v>
      </c>
      <c r="G1310" s="175">
        <f t="shared" si="367"/>
        <v>0</v>
      </c>
      <c r="H1310" s="444">
        <f t="shared" si="367"/>
        <v>0</v>
      </c>
      <c r="I1310" s="175">
        <f t="shared" si="367"/>
        <v>0</v>
      </c>
      <c r="J1310" s="175">
        <f t="shared" si="367"/>
        <v>0</v>
      </c>
      <c r="K1310" s="175">
        <f t="shared" si="367"/>
        <v>0</v>
      </c>
      <c r="L1310" s="175">
        <f t="shared" si="367"/>
        <v>0</v>
      </c>
      <c r="M1310" s="175">
        <f t="shared" si="367"/>
        <v>0</v>
      </c>
      <c r="N1310" s="444">
        <f t="shared" si="367"/>
        <v>0</v>
      </c>
      <c r="O1310" s="175">
        <f t="shared" si="367"/>
        <v>0</v>
      </c>
      <c r="P1310" s="175">
        <f t="shared" si="367"/>
        <v>0</v>
      </c>
      <c r="Q1310" s="175">
        <f t="shared" si="367"/>
        <v>0</v>
      </c>
      <c r="R1310" s="175">
        <f t="shared" si="367"/>
        <v>0</v>
      </c>
      <c r="S1310" s="175">
        <f t="shared" si="367"/>
        <v>0</v>
      </c>
      <c r="T1310" s="175">
        <f t="shared" si="367"/>
        <v>0</v>
      </c>
      <c r="U1310" s="175">
        <f t="shared" si="367"/>
        <v>0</v>
      </c>
      <c r="V1310" s="444">
        <f t="shared" si="367"/>
        <v>0</v>
      </c>
      <c r="W1310" s="175">
        <f t="shared" si="367"/>
        <v>0</v>
      </c>
      <c r="X1310" s="175">
        <f t="shared" si="367"/>
        <v>0</v>
      </c>
      <c r="Y1310" s="175">
        <f t="shared" si="367"/>
        <v>0</v>
      </c>
      <c r="Z1310" s="175">
        <f t="shared" si="367"/>
        <v>0</v>
      </c>
      <c r="AA1310" s="175">
        <f t="shared" si="367"/>
        <v>0</v>
      </c>
      <c r="AB1310" s="175">
        <f t="shared" si="367"/>
        <v>0</v>
      </c>
      <c r="AC1310" s="123">
        <f t="shared" si="367"/>
        <v>0</v>
      </c>
    </row>
    <row r="1311" spans="1:30" s="4" customFormat="1" ht="11.25" x14ac:dyDescent="0.2">
      <c r="A1311" s="2832" t="s">
        <v>770</v>
      </c>
      <c r="B1311" s="2774" t="s">
        <v>528</v>
      </c>
      <c r="C1311" s="63" t="s">
        <v>483</v>
      </c>
      <c r="D1311" s="63" t="s">
        <v>506</v>
      </c>
      <c r="E1311" s="63" t="s">
        <v>478</v>
      </c>
      <c r="F1311" s="125"/>
      <c r="G1311" s="125"/>
      <c r="H1311" s="448"/>
      <c r="I1311" s="125"/>
      <c r="J1311" s="125"/>
      <c r="K1311" s="125"/>
      <c r="L1311" s="125"/>
      <c r="M1311" s="125"/>
      <c r="N1311" s="448"/>
      <c r="O1311" s="125"/>
      <c r="P1311" s="125"/>
      <c r="Q1311" s="125"/>
      <c r="R1311" s="125"/>
      <c r="S1311" s="125"/>
      <c r="T1311" s="125"/>
      <c r="U1311" s="125"/>
      <c r="V1311" s="448"/>
      <c r="W1311" s="125"/>
      <c r="X1311" s="125"/>
      <c r="Y1311" s="125"/>
      <c r="Z1311" s="125"/>
      <c r="AA1311" s="125"/>
      <c r="AB1311" s="125"/>
      <c r="AC1311" s="124">
        <f>SUM(E1311:AB1311)</f>
        <v>0</v>
      </c>
      <c r="AD1311" s="661"/>
    </row>
    <row r="1312" spans="1:30" s="4" customFormat="1" ht="11.25" x14ac:dyDescent="0.2">
      <c r="A1312" s="2852"/>
      <c r="B1312" s="2710"/>
      <c r="C1312" s="11" t="s">
        <v>484</v>
      </c>
      <c r="D1312" s="11" t="s">
        <v>506</v>
      </c>
      <c r="E1312" s="11"/>
      <c r="F1312" s="88"/>
      <c r="G1312" s="88"/>
      <c r="H1312" s="424"/>
      <c r="I1312" s="88"/>
      <c r="J1312" s="88"/>
      <c r="K1312" s="88"/>
      <c r="L1312" s="88"/>
      <c r="M1312" s="88"/>
      <c r="N1312" s="424"/>
      <c r="O1312" s="88"/>
      <c r="P1312" s="88"/>
      <c r="Q1312" s="88"/>
      <c r="R1312" s="88"/>
      <c r="S1312" s="88"/>
      <c r="T1312" s="88"/>
      <c r="U1312" s="88"/>
      <c r="V1312" s="424"/>
      <c r="W1312" s="88"/>
      <c r="X1312" s="88"/>
      <c r="Y1312" s="88"/>
      <c r="Z1312" s="88"/>
      <c r="AA1312" s="88"/>
      <c r="AB1312" s="88"/>
      <c r="AC1312" s="124">
        <f>SUM(E1312:AB1312)</f>
        <v>0</v>
      </c>
      <c r="AD1312" s="661"/>
    </row>
    <row r="1313" spans="1:30" s="4" customFormat="1" ht="11.25" x14ac:dyDescent="0.2">
      <c r="A1313" s="2852"/>
      <c r="B1313" s="2710"/>
      <c r="C1313" s="11" t="s">
        <v>8</v>
      </c>
      <c r="D1313" s="11" t="s">
        <v>511</v>
      </c>
      <c r="E1313" s="63"/>
      <c r="F1313" s="88"/>
      <c r="G1313" s="88"/>
      <c r="H1313" s="424"/>
      <c r="I1313" s="88"/>
      <c r="J1313" s="88"/>
      <c r="K1313" s="88"/>
      <c r="L1313" s="88"/>
      <c r="M1313" s="88"/>
      <c r="N1313" s="424"/>
      <c r="O1313" s="88"/>
      <c r="P1313" s="88"/>
      <c r="Q1313" s="88"/>
      <c r="R1313" s="88"/>
      <c r="S1313" s="88"/>
      <c r="T1313" s="88"/>
      <c r="U1313" s="88"/>
      <c r="V1313" s="424"/>
      <c r="W1313" s="88"/>
      <c r="X1313" s="88"/>
      <c r="Y1313" s="88"/>
      <c r="Z1313" s="88"/>
      <c r="AA1313" s="88"/>
      <c r="AB1313" s="88"/>
      <c r="AC1313" s="118"/>
    </row>
    <row r="1314" spans="1:30" s="4" customFormat="1" ht="12" thickBot="1" x14ac:dyDescent="0.25">
      <c r="A1314" s="2874"/>
      <c r="B1314" s="2711"/>
      <c r="C1314" s="46" t="s">
        <v>16</v>
      </c>
      <c r="D1314" s="46"/>
      <c r="E1314" s="490" t="e">
        <f t="shared" ref="E1314:AC1314" si="368">E1312/E1311</f>
        <v>#VALUE!</v>
      </c>
      <c r="F1314" s="490" t="e">
        <f t="shared" si="368"/>
        <v>#DIV/0!</v>
      </c>
      <c r="G1314" s="490" t="e">
        <f t="shared" si="368"/>
        <v>#DIV/0!</v>
      </c>
      <c r="H1314" s="466" t="e">
        <f t="shared" si="368"/>
        <v>#DIV/0!</v>
      </c>
      <c r="I1314" s="490" t="e">
        <f t="shared" si="368"/>
        <v>#DIV/0!</v>
      </c>
      <c r="J1314" s="490" t="e">
        <f t="shared" si="368"/>
        <v>#DIV/0!</v>
      </c>
      <c r="K1314" s="490" t="e">
        <f t="shared" si="368"/>
        <v>#DIV/0!</v>
      </c>
      <c r="L1314" s="490" t="e">
        <f t="shared" si="368"/>
        <v>#DIV/0!</v>
      </c>
      <c r="M1314" s="490" t="e">
        <f t="shared" si="368"/>
        <v>#DIV/0!</v>
      </c>
      <c r="N1314" s="466" t="e">
        <f t="shared" si="368"/>
        <v>#DIV/0!</v>
      </c>
      <c r="O1314" s="490" t="e">
        <f t="shared" si="368"/>
        <v>#DIV/0!</v>
      </c>
      <c r="P1314" s="490" t="e">
        <f t="shared" si="368"/>
        <v>#DIV/0!</v>
      </c>
      <c r="Q1314" s="490" t="e">
        <f t="shared" si="368"/>
        <v>#DIV/0!</v>
      </c>
      <c r="R1314" s="490" t="e">
        <f t="shared" si="368"/>
        <v>#DIV/0!</v>
      </c>
      <c r="S1314" s="490" t="e">
        <f t="shared" si="368"/>
        <v>#DIV/0!</v>
      </c>
      <c r="T1314" s="490" t="e">
        <f t="shared" si="368"/>
        <v>#DIV/0!</v>
      </c>
      <c r="U1314" s="490" t="e">
        <f t="shared" si="368"/>
        <v>#DIV/0!</v>
      </c>
      <c r="V1314" s="466" t="e">
        <f t="shared" si="368"/>
        <v>#DIV/0!</v>
      </c>
      <c r="W1314" s="490" t="e">
        <f t="shared" si="368"/>
        <v>#DIV/0!</v>
      </c>
      <c r="X1314" s="490" t="e">
        <f t="shared" si="368"/>
        <v>#DIV/0!</v>
      </c>
      <c r="Y1314" s="490" t="e">
        <f t="shared" si="368"/>
        <v>#DIV/0!</v>
      </c>
      <c r="Z1314" s="490" t="e">
        <f t="shared" si="368"/>
        <v>#DIV/0!</v>
      </c>
      <c r="AA1314" s="490" t="e">
        <f t="shared" si="368"/>
        <v>#DIV/0!</v>
      </c>
      <c r="AB1314" s="490" t="e">
        <f t="shared" si="368"/>
        <v>#DIV/0!</v>
      </c>
      <c r="AC1314" s="316" t="e">
        <f t="shared" si="368"/>
        <v>#DIV/0!</v>
      </c>
    </row>
    <row r="1315" spans="1:30" s="4" customFormat="1" ht="12" x14ac:dyDescent="0.2">
      <c r="A1315" s="2751" t="s">
        <v>118</v>
      </c>
      <c r="B1315" s="2709" t="s">
        <v>616</v>
      </c>
      <c r="C1315" s="10" t="s">
        <v>483</v>
      </c>
      <c r="D1315" s="1203" t="s">
        <v>479</v>
      </c>
      <c r="E1315" s="2648">
        <v>5.3280000000000001E-2</v>
      </c>
      <c r="F1315" s="2648">
        <v>5.3520000000000005E-2</v>
      </c>
      <c r="G1315" s="2648">
        <v>5.4240000000000003E-2</v>
      </c>
      <c r="H1315" s="2648">
        <v>5.3520000000000005E-2</v>
      </c>
      <c r="I1315" s="2648">
        <v>5.3280000000000001E-2</v>
      </c>
      <c r="J1315" s="2648">
        <v>5.2080000000000001E-2</v>
      </c>
      <c r="K1315" s="2648">
        <v>5.3039999999999997E-2</v>
      </c>
      <c r="L1315" s="2648">
        <v>5.3759999999999995E-2</v>
      </c>
      <c r="M1315" s="2648">
        <v>5.3759999999999995E-2</v>
      </c>
      <c r="N1315" s="2648">
        <v>5.3280000000000001E-2</v>
      </c>
      <c r="O1315" s="2648">
        <v>5.2560000000000003E-2</v>
      </c>
      <c r="P1315" s="2648">
        <v>5.3280000000000001E-2</v>
      </c>
      <c r="Q1315" s="2648">
        <v>5.3039999999999997E-2</v>
      </c>
      <c r="R1315" s="2648">
        <v>5.28E-2</v>
      </c>
      <c r="S1315" s="2648">
        <v>5.28E-2</v>
      </c>
      <c r="T1315" s="2648">
        <v>5.3520000000000005E-2</v>
      </c>
      <c r="U1315" s="2648">
        <v>5.2080000000000001E-2</v>
      </c>
      <c r="V1315" s="2648">
        <v>5.2560000000000003E-2</v>
      </c>
      <c r="W1315" s="2648">
        <v>5.2560000000000003E-2</v>
      </c>
      <c r="X1315" s="2648">
        <v>5.2560000000000003E-2</v>
      </c>
      <c r="Y1315" s="2648">
        <v>5.2560000000000003E-2</v>
      </c>
      <c r="Z1315" s="2648">
        <v>5.16E-2</v>
      </c>
      <c r="AA1315" s="2648">
        <v>5.1360000000000003E-2</v>
      </c>
      <c r="AB1315" s="2648">
        <v>5.16E-2</v>
      </c>
      <c r="AC1315" s="121">
        <f>SUM(E1315:AB1315)</f>
        <v>1.2686400000000002</v>
      </c>
    </row>
    <row r="1316" spans="1:30" s="4" customFormat="1" ht="12" x14ac:dyDescent="0.2">
      <c r="A1316" s="2852"/>
      <c r="B1316" s="2710"/>
      <c r="C1316" s="11" t="s">
        <v>484</v>
      </c>
      <c r="D1316" s="1201" t="s">
        <v>479</v>
      </c>
      <c r="E1316" s="2638">
        <v>0</v>
      </c>
      <c r="F1316" s="2638">
        <v>0</v>
      </c>
      <c r="G1316" s="2638">
        <v>0</v>
      </c>
      <c r="H1316" s="2638">
        <v>0</v>
      </c>
      <c r="I1316" s="2638">
        <v>0</v>
      </c>
      <c r="J1316" s="2638">
        <v>0</v>
      </c>
      <c r="K1316" s="2638">
        <v>0</v>
      </c>
      <c r="L1316" s="2638">
        <v>0</v>
      </c>
      <c r="M1316" s="2638">
        <v>0</v>
      </c>
      <c r="N1316" s="2638">
        <v>0</v>
      </c>
      <c r="O1316" s="2638">
        <v>0</v>
      </c>
      <c r="P1316" s="2638">
        <v>0</v>
      </c>
      <c r="Q1316" s="2638">
        <v>0</v>
      </c>
      <c r="R1316" s="2638">
        <v>0</v>
      </c>
      <c r="S1316" s="2638">
        <v>0</v>
      </c>
      <c r="T1316" s="2638">
        <v>0</v>
      </c>
      <c r="U1316" s="2638">
        <v>0</v>
      </c>
      <c r="V1316" s="2638">
        <v>0</v>
      </c>
      <c r="W1316" s="2638">
        <v>0</v>
      </c>
      <c r="X1316" s="2638">
        <v>0</v>
      </c>
      <c r="Y1316" s="2638">
        <v>0</v>
      </c>
      <c r="Z1316" s="2638">
        <v>0</v>
      </c>
      <c r="AA1316" s="2638">
        <v>0</v>
      </c>
      <c r="AB1316" s="2638">
        <v>0</v>
      </c>
      <c r="AC1316" s="117">
        <f>SUM(E1316:AB1316)</f>
        <v>0</v>
      </c>
    </row>
    <row r="1317" spans="1:30" s="4" customFormat="1" ht="11.25" x14ac:dyDescent="0.2">
      <c r="A1317" s="2852"/>
      <c r="B1317" s="2710"/>
      <c r="C1317" s="11" t="s">
        <v>8</v>
      </c>
      <c r="D1317" s="1201" t="s">
        <v>468</v>
      </c>
      <c r="E1317" s="113">
        <f>SQRT(E1315*E1315+E1316*E1316)*1000/(1.732*E1297)</f>
        <v>4.8065819145195352</v>
      </c>
      <c r="F1317" s="113">
        <f t="shared" ref="F1317:AB1317" si="369">SQRT(F1315*F1315+F1316*F1316)*1000/(1.732*F1297)</f>
        <v>4.828233184404759</v>
      </c>
      <c r="G1317" s="113">
        <f t="shared" si="369"/>
        <v>4.8931869940604278</v>
      </c>
      <c r="H1317" s="113">
        <f t="shared" si="369"/>
        <v>4.828233184404759</v>
      </c>
      <c r="I1317" s="113">
        <f t="shared" si="369"/>
        <v>4.8065819145195352</v>
      </c>
      <c r="J1317" s="113">
        <f t="shared" si="369"/>
        <v>4.6983255650934197</v>
      </c>
      <c r="K1317" s="113">
        <f t="shared" si="369"/>
        <v>4.7849306446343123</v>
      </c>
      <c r="L1317" s="113">
        <f t="shared" si="369"/>
        <v>4.8498844542899811</v>
      </c>
      <c r="M1317" s="113">
        <f t="shared" si="369"/>
        <v>4.8498844542899811</v>
      </c>
      <c r="N1317" s="113">
        <f t="shared" si="369"/>
        <v>4.8065819145195352</v>
      </c>
      <c r="O1317" s="113">
        <f t="shared" si="369"/>
        <v>4.7416281048638664</v>
      </c>
      <c r="P1317" s="113">
        <f t="shared" si="369"/>
        <v>4.8065819145195352</v>
      </c>
      <c r="Q1317" s="113">
        <f t="shared" si="369"/>
        <v>4.7849306446343123</v>
      </c>
      <c r="R1317" s="113">
        <f t="shared" si="369"/>
        <v>4.7632793747490885</v>
      </c>
      <c r="S1317" s="113">
        <f t="shared" si="369"/>
        <v>4.7632793747490885</v>
      </c>
      <c r="T1317" s="113">
        <f t="shared" si="369"/>
        <v>4.828233184404759</v>
      </c>
      <c r="U1317" s="113">
        <f t="shared" si="369"/>
        <v>4.6983255650934197</v>
      </c>
      <c r="V1317" s="113">
        <f t="shared" si="369"/>
        <v>4.7416281048638664</v>
      </c>
      <c r="W1317" s="113">
        <f t="shared" si="369"/>
        <v>4.7416281048638664</v>
      </c>
      <c r="X1317" s="113">
        <f t="shared" si="369"/>
        <v>4.7416281048638664</v>
      </c>
      <c r="Y1317" s="113">
        <f t="shared" si="369"/>
        <v>4.7416281048638664</v>
      </c>
      <c r="Z1317" s="113">
        <f t="shared" si="369"/>
        <v>4.6550230253229739</v>
      </c>
      <c r="AA1317" s="113">
        <f t="shared" si="369"/>
        <v>4.63337175543775</v>
      </c>
      <c r="AB1317" s="113">
        <f t="shared" si="369"/>
        <v>4.6550230253229739</v>
      </c>
      <c r="AC1317" s="118"/>
    </row>
    <row r="1318" spans="1:30" s="4" customFormat="1" ht="12" thickBot="1" x14ac:dyDescent="0.25">
      <c r="A1318" s="2853"/>
      <c r="B1318" s="2729"/>
      <c r="C1318" s="45" t="s">
        <v>16</v>
      </c>
      <c r="D1318" s="1223"/>
      <c r="E1318" s="175">
        <f t="shared" ref="E1318:AC1318" si="370">E1316/E1315</f>
        <v>0</v>
      </c>
      <c r="F1318" s="175">
        <f t="shared" si="370"/>
        <v>0</v>
      </c>
      <c r="G1318" s="175">
        <f t="shared" si="370"/>
        <v>0</v>
      </c>
      <c r="H1318" s="444">
        <f t="shared" si="370"/>
        <v>0</v>
      </c>
      <c r="I1318" s="175">
        <f t="shared" si="370"/>
        <v>0</v>
      </c>
      <c r="J1318" s="175">
        <f t="shared" si="370"/>
        <v>0</v>
      </c>
      <c r="K1318" s="175">
        <f t="shared" si="370"/>
        <v>0</v>
      </c>
      <c r="L1318" s="175">
        <f t="shared" si="370"/>
        <v>0</v>
      </c>
      <c r="M1318" s="175">
        <f t="shared" si="370"/>
        <v>0</v>
      </c>
      <c r="N1318" s="444">
        <f t="shared" si="370"/>
        <v>0</v>
      </c>
      <c r="O1318" s="175">
        <f t="shared" si="370"/>
        <v>0</v>
      </c>
      <c r="P1318" s="175">
        <f t="shared" si="370"/>
        <v>0</v>
      </c>
      <c r="Q1318" s="175">
        <f t="shared" si="370"/>
        <v>0</v>
      </c>
      <c r="R1318" s="175">
        <f t="shared" si="370"/>
        <v>0</v>
      </c>
      <c r="S1318" s="175">
        <f t="shared" si="370"/>
        <v>0</v>
      </c>
      <c r="T1318" s="175">
        <f t="shared" si="370"/>
        <v>0</v>
      </c>
      <c r="U1318" s="175">
        <f t="shared" si="370"/>
        <v>0</v>
      </c>
      <c r="V1318" s="444">
        <f t="shared" si="370"/>
        <v>0</v>
      </c>
      <c r="W1318" s="175">
        <f t="shared" si="370"/>
        <v>0</v>
      </c>
      <c r="X1318" s="175">
        <f t="shared" si="370"/>
        <v>0</v>
      </c>
      <c r="Y1318" s="175">
        <f t="shared" si="370"/>
        <v>0</v>
      </c>
      <c r="Z1318" s="175">
        <f t="shared" si="370"/>
        <v>0</v>
      </c>
      <c r="AA1318" s="175">
        <f t="shared" si="370"/>
        <v>0</v>
      </c>
      <c r="AB1318" s="175">
        <f t="shared" si="370"/>
        <v>0</v>
      </c>
      <c r="AC1318" s="123">
        <f t="shared" si="370"/>
        <v>0</v>
      </c>
    </row>
    <row r="1319" spans="1:30" s="4" customFormat="1" ht="12" x14ac:dyDescent="0.2">
      <c r="A1319" s="2751" t="s">
        <v>102</v>
      </c>
      <c r="B1319" s="2709" t="s">
        <v>618</v>
      </c>
      <c r="C1319" s="10" t="s">
        <v>483</v>
      </c>
      <c r="D1319" s="1203" t="s">
        <v>479</v>
      </c>
      <c r="E1319" s="2648">
        <v>0.2661</v>
      </c>
      <c r="F1319" s="2648">
        <v>0.22878000000000001</v>
      </c>
      <c r="G1319" s="2648">
        <v>0.18162</v>
      </c>
      <c r="H1319" s="2648">
        <v>0.18258000000000002</v>
      </c>
      <c r="I1319" s="2648">
        <v>0.18215999999999999</v>
      </c>
      <c r="J1319" s="2648">
        <v>0.22296000000000002</v>
      </c>
      <c r="K1319" s="2648">
        <v>0.23555999999999999</v>
      </c>
      <c r="L1319" s="2648">
        <v>0.23627999999999999</v>
      </c>
      <c r="M1319" s="2648">
        <v>0.25488</v>
      </c>
      <c r="N1319" s="2648">
        <v>0.25625999999999999</v>
      </c>
      <c r="O1319" s="2648">
        <v>0.24768000000000001</v>
      </c>
      <c r="P1319" s="2648">
        <v>0.24731999999999998</v>
      </c>
      <c r="Q1319" s="2648">
        <v>0.24893999999999999</v>
      </c>
      <c r="R1319" s="2648">
        <v>0.24791999999999997</v>
      </c>
      <c r="S1319" s="2648">
        <v>0.24906</v>
      </c>
      <c r="T1319" s="2648">
        <v>0.24941999999999998</v>
      </c>
      <c r="U1319" s="2648">
        <v>0.23838000000000001</v>
      </c>
      <c r="V1319" s="2648">
        <v>0.23069999999999999</v>
      </c>
      <c r="W1319" s="2648">
        <v>0.23238</v>
      </c>
      <c r="X1319" s="2648">
        <v>0.23016</v>
      </c>
      <c r="Y1319" s="2648">
        <v>0.23297999999999999</v>
      </c>
      <c r="Z1319" s="2648">
        <v>0.23604</v>
      </c>
      <c r="AA1319" s="2648">
        <v>0.23796</v>
      </c>
      <c r="AB1319" s="2648">
        <v>0.23880000000000001</v>
      </c>
      <c r="AC1319" s="121">
        <f>SUM(E1319:AB1319)</f>
        <v>5.6149200000000015</v>
      </c>
    </row>
    <row r="1320" spans="1:30" s="4" customFormat="1" ht="12" x14ac:dyDescent="0.2">
      <c r="A1320" s="2852"/>
      <c r="B1320" s="2710"/>
      <c r="C1320" s="11" t="s">
        <v>484</v>
      </c>
      <c r="D1320" s="1201" t="s">
        <v>479</v>
      </c>
      <c r="E1320" s="2638">
        <v>0</v>
      </c>
      <c r="F1320" s="2638">
        <v>0</v>
      </c>
      <c r="G1320" s="2638">
        <v>0</v>
      </c>
      <c r="H1320" s="2638">
        <v>0</v>
      </c>
      <c r="I1320" s="2638">
        <v>0</v>
      </c>
      <c r="J1320" s="2638">
        <v>0</v>
      </c>
      <c r="K1320" s="2638">
        <v>0</v>
      </c>
      <c r="L1320" s="2638">
        <v>0</v>
      </c>
      <c r="M1320" s="2638">
        <v>0</v>
      </c>
      <c r="N1320" s="2638">
        <v>0</v>
      </c>
      <c r="O1320" s="2638">
        <v>0</v>
      </c>
      <c r="P1320" s="2638">
        <v>0</v>
      </c>
      <c r="Q1320" s="2638">
        <v>0</v>
      </c>
      <c r="R1320" s="2638">
        <v>0</v>
      </c>
      <c r="S1320" s="2638">
        <v>0</v>
      </c>
      <c r="T1320" s="2638">
        <v>0</v>
      </c>
      <c r="U1320" s="2638">
        <v>0</v>
      </c>
      <c r="V1320" s="2638">
        <v>0</v>
      </c>
      <c r="W1320" s="2638">
        <v>0</v>
      </c>
      <c r="X1320" s="2638">
        <v>0</v>
      </c>
      <c r="Y1320" s="2638">
        <v>0</v>
      </c>
      <c r="Z1320" s="2638">
        <v>0</v>
      </c>
      <c r="AA1320" s="2638">
        <v>0</v>
      </c>
      <c r="AB1320" s="2638">
        <v>0</v>
      </c>
      <c r="AC1320" s="117">
        <f>SUM(E1320:AB1320)</f>
        <v>0</v>
      </c>
      <c r="AD1320" s="661"/>
    </row>
    <row r="1321" spans="1:30" s="4" customFormat="1" ht="12" x14ac:dyDescent="0.2">
      <c r="A1321" s="2852"/>
      <c r="B1321" s="2710"/>
      <c r="C1321" s="11" t="s">
        <v>8</v>
      </c>
      <c r="D1321" s="1201" t="s">
        <v>505</v>
      </c>
      <c r="E1321" s="719">
        <f>SQRT(E1319*E1319+E1320*E1320)*1000/(1.732*E1298)</f>
        <v>24.005845485241149</v>
      </c>
      <c r="F1321" s="719">
        <f t="shared" ref="F1321:AB1321" si="371">SQRT(F1319*F1319+F1320*F1320)*1000/(1.732*F1298)</f>
        <v>20.639073018088951</v>
      </c>
      <c r="G1321" s="719">
        <f t="shared" si="371"/>
        <v>16.384598485642606</v>
      </c>
      <c r="H1321" s="766">
        <f t="shared" si="371"/>
        <v>16.471203565183497</v>
      </c>
      <c r="I1321" s="719">
        <f t="shared" si="371"/>
        <v>16.433313842884356</v>
      </c>
      <c r="J1321" s="719">
        <f t="shared" si="371"/>
        <v>20.11402972337229</v>
      </c>
      <c r="K1321" s="719">
        <f t="shared" si="371"/>
        <v>21.250721392346506</v>
      </c>
      <c r="L1321" s="719">
        <f t="shared" si="371"/>
        <v>21.315675202002172</v>
      </c>
      <c r="M1321" s="719">
        <f t="shared" si="371"/>
        <v>22.993648618106967</v>
      </c>
      <c r="N1321" s="766">
        <f t="shared" si="371"/>
        <v>23.118143419947</v>
      </c>
      <c r="O1321" s="719">
        <f t="shared" si="371"/>
        <v>22.344110521550274</v>
      </c>
      <c r="P1321" s="719">
        <f t="shared" si="371"/>
        <v>22.311633616722435</v>
      </c>
      <c r="Q1321" s="719">
        <f t="shared" si="371"/>
        <v>22.457779688447694</v>
      </c>
      <c r="R1321" s="719">
        <f t="shared" si="371"/>
        <v>22.365761791435496</v>
      </c>
      <c r="S1321" s="719">
        <f t="shared" si="371"/>
        <v>22.468605323390307</v>
      </c>
      <c r="T1321" s="719">
        <f t="shared" si="371"/>
        <v>22.501082228218138</v>
      </c>
      <c r="U1321" s="719">
        <f t="shared" si="371"/>
        <v>21.505123813497875</v>
      </c>
      <c r="V1321" s="766">
        <f t="shared" si="371"/>
        <v>20.812283177170734</v>
      </c>
      <c r="W1321" s="719">
        <f t="shared" si="371"/>
        <v>20.963842066367299</v>
      </c>
      <c r="X1321" s="719">
        <f t="shared" si="371"/>
        <v>20.763567819928983</v>
      </c>
      <c r="Y1321" s="719">
        <f t="shared" si="371"/>
        <v>21.017970241080356</v>
      </c>
      <c r="Z1321" s="719">
        <f t="shared" si="371"/>
        <v>21.29402393211695</v>
      </c>
      <c r="AA1321" s="719">
        <f t="shared" si="371"/>
        <v>21.467234091198737</v>
      </c>
      <c r="AB1321" s="719">
        <f t="shared" si="371"/>
        <v>21.543013535797016</v>
      </c>
      <c r="AC1321" s="118"/>
    </row>
    <row r="1322" spans="1:30" s="4" customFormat="1" ht="12" thickBot="1" x14ac:dyDescent="0.25">
      <c r="A1322" s="2853"/>
      <c r="B1322" s="2729"/>
      <c r="C1322" s="45" t="s">
        <v>16</v>
      </c>
      <c r="D1322" s="1223"/>
      <c r="E1322" s="175">
        <f t="shared" ref="E1322:AC1322" si="372">E1320/E1319</f>
        <v>0</v>
      </c>
      <c r="F1322" s="175">
        <f t="shared" si="372"/>
        <v>0</v>
      </c>
      <c r="G1322" s="175">
        <f t="shared" si="372"/>
        <v>0</v>
      </c>
      <c r="H1322" s="444">
        <f t="shared" si="372"/>
        <v>0</v>
      </c>
      <c r="I1322" s="175">
        <f t="shared" si="372"/>
        <v>0</v>
      </c>
      <c r="J1322" s="175">
        <f t="shared" si="372"/>
        <v>0</v>
      </c>
      <c r="K1322" s="175">
        <f t="shared" si="372"/>
        <v>0</v>
      </c>
      <c r="L1322" s="175">
        <f t="shared" si="372"/>
        <v>0</v>
      </c>
      <c r="M1322" s="175">
        <f t="shared" si="372"/>
        <v>0</v>
      </c>
      <c r="N1322" s="444">
        <f t="shared" si="372"/>
        <v>0</v>
      </c>
      <c r="O1322" s="175">
        <f t="shared" si="372"/>
        <v>0</v>
      </c>
      <c r="P1322" s="175">
        <f t="shared" si="372"/>
        <v>0</v>
      </c>
      <c r="Q1322" s="175">
        <f t="shared" si="372"/>
        <v>0</v>
      </c>
      <c r="R1322" s="175">
        <f t="shared" si="372"/>
        <v>0</v>
      </c>
      <c r="S1322" s="175">
        <f t="shared" si="372"/>
        <v>0</v>
      </c>
      <c r="T1322" s="175">
        <f t="shared" si="372"/>
        <v>0</v>
      </c>
      <c r="U1322" s="175">
        <f t="shared" si="372"/>
        <v>0</v>
      </c>
      <c r="V1322" s="444">
        <f t="shared" si="372"/>
        <v>0</v>
      </c>
      <c r="W1322" s="175">
        <f t="shared" si="372"/>
        <v>0</v>
      </c>
      <c r="X1322" s="175">
        <f t="shared" si="372"/>
        <v>0</v>
      </c>
      <c r="Y1322" s="175">
        <f t="shared" si="372"/>
        <v>0</v>
      </c>
      <c r="Z1322" s="175">
        <f t="shared" si="372"/>
        <v>0</v>
      </c>
      <c r="AA1322" s="175">
        <f t="shared" si="372"/>
        <v>0</v>
      </c>
      <c r="AB1322" s="175">
        <f t="shared" si="372"/>
        <v>0</v>
      </c>
      <c r="AC1322" s="123">
        <f t="shared" si="372"/>
        <v>0</v>
      </c>
    </row>
    <row r="1323" spans="1:30" s="4" customFormat="1" ht="12" x14ac:dyDescent="0.2">
      <c r="A1323" s="2751" t="s">
        <v>120</v>
      </c>
      <c r="B1323" s="2709" t="s">
        <v>619</v>
      </c>
      <c r="C1323" s="10" t="s">
        <v>483</v>
      </c>
      <c r="D1323" s="1203" t="s">
        <v>479</v>
      </c>
      <c r="E1323" s="2648">
        <v>1.5359999999999999E-2</v>
      </c>
      <c r="F1323" s="2648">
        <v>1.5599999999999999E-2</v>
      </c>
      <c r="G1323" s="2648">
        <v>1.5599999999999999E-2</v>
      </c>
      <c r="H1323" s="2648">
        <v>1.5599999999999999E-2</v>
      </c>
      <c r="I1323" s="2648">
        <v>1.5599999999999999E-2</v>
      </c>
      <c r="J1323" s="2648">
        <v>1.6079999999999997E-2</v>
      </c>
      <c r="K1323" s="2648">
        <v>1.5359999999999999E-2</v>
      </c>
      <c r="L1323" s="2648">
        <v>1.584E-2</v>
      </c>
      <c r="M1323" s="2648">
        <v>1.6320000000000001E-2</v>
      </c>
      <c r="N1323" s="2648">
        <v>2.3519999999999999E-2</v>
      </c>
      <c r="O1323" s="2648">
        <v>2.256E-2</v>
      </c>
      <c r="P1323" s="2648">
        <v>2.256E-2</v>
      </c>
      <c r="Q1323" s="2648">
        <v>2.256E-2</v>
      </c>
      <c r="R1323" s="2648">
        <v>2.3039999999999998E-2</v>
      </c>
      <c r="S1323" s="2648">
        <v>2.2079999999999999E-2</v>
      </c>
      <c r="T1323" s="2648">
        <v>2.232E-2</v>
      </c>
      <c r="U1323" s="2648">
        <v>2.232E-2</v>
      </c>
      <c r="V1323" s="2648">
        <v>2.3039999999999998E-2</v>
      </c>
      <c r="W1323" s="2648">
        <v>2.232E-2</v>
      </c>
      <c r="X1323" s="2648">
        <v>2.256E-2</v>
      </c>
      <c r="Y1323" s="2648">
        <v>4.4400000000000002E-2</v>
      </c>
      <c r="Z1323" s="2648">
        <v>4.224E-2</v>
      </c>
      <c r="AA1323" s="2648">
        <v>2.4239999999999998E-2</v>
      </c>
      <c r="AB1323" s="2648">
        <v>2.3519999999999999E-2</v>
      </c>
      <c r="AC1323" s="121">
        <f>SUM(E1323:AB1323)</f>
        <v>0.52464</v>
      </c>
    </row>
    <row r="1324" spans="1:30" s="4" customFormat="1" ht="12" x14ac:dyDescent="0.2">
      <c r="A1324" s="2852"/>
      <c r="B1324" s="2710"/>
      <c r="C1324" s="11" t="s">
        <v>484</v>
      </c>
      <c r="D1324" s="1201" t="s">
        <v>479</v>
      </c>
      <c r="E1324" s="2638">
        <v>0</v>
      </c>
      <c r="F1324" s="2638">
        <v>0</v>
      </c>
      <c r="G1324" s="2638">
        <v>0</v>
      </c>
      <c r="H1324" s="2638">
        <v>0</v>
      </c>
      <c r="I1324" s="2638">
        <v>0</v>
      </c>
      <c r="J1324" s="2638">
        <v>0</v>
      </c>
      <c r="K1324" s="2638">
        <v>0</v>
      </c>
      <c r="L1324" s="2638">
        <v>0</v>
      </c>
      <c r="M1324" s="2638">
        <v>0</v>
      </c>
      <c r="N1324" s="2638">
        <v>0</v>
      </c>
      <c r="O1324" s="2638">
        <v>0</v>
      </c>
      <c r="P1324" s="2638">
        <v>0</v>
      </c>
      <c r="Q1324" s="2638">
        <v>0</v>
      </c>
      <c r="R1324" s="2638">
        <v>0</v>
      </c>
      <c r="S1324" s="2638">
        <v>0</v>
      </c>
      <c r="T1324" s="2638">
        <v>0</v>
      </c>
      <c r="U1324" s="2638">
        <v>0</v>
      </c>
      <c r="V1324" s="2638">
        <v>0</v>
      </c>
      <c r="W1324" s="2638">
        <v>0</v>
      </c>
      <c r="X1324" s="2638">
        <v>0</v>
      </c>
      <c r="Y1324" s="2638">
        <v>0</v>
      </c>
      <c r="Z1324" s="2638">
        <v>0</v>
      </c>
      <c r="AA1324" s="2638">
        <v>0</v>
      </c>
      <c r="AB1324" s="2638">
        <v>0</v>
      </c>
      <c r="AC1324" s="117">
        <f>SUM(E1324:AB1324)</f>
        <v>0</v>
      </c>
    </row>
    <row r="1325" spans="1:30" s="4" customFormat="1" ht="12" x14ac:dyDescent="0.2">
      <c r="A1325" s="2852"/>
      <c r="B1325" s="2710"/>
      <c r="C1325" s="11" t="s">
        <v>8</v>
      </c>
      <c r="D1325" s="1201" t="s">
        <v>505</v>
      </c>
      <c r="E1325" s="719">
        <f>SQRT(E1323*E1323+E1324*E1324)*1000/(1.732*E1298)</f>
        <v>1.3856812726542804</v>
      </c>
      <c r="F1325" s="719">
        <f t="shared" ref="F1325:AB1325" si="373">SQRT(F1323*F1323+F1324*F1324)*1000/(1.732*F1298)</f>
        <v>1.4073325425395036</v>
      </c>
      <c r="G1325" s="719">
        <f t="shared" si="373"/>
        <v>1.4073325425395036</v>
      </c>
      <c r="H1325" s="766">
        <f t="shared" si="373"/>
        <v>1.4073325425395036</v>
      </c>
      <c r="I1325" s="719">
        <f t="shared" si="373"/>
        <v>1.4073325425395036</v>
      </c>
      <c r="J1325" s="719">
        <f t="shared" si="373"/>
        <v>1.4506350823099496</v>
      </c>
      <c r="K1325" s="719">
        <f t="shared" si="373"/>
        <v>1.3856812726542804</v>
      </c>
      <c r="L1325" s="719">
        <f t="shared" si="373"/>
        <v>1.4289838124247267</v>
      </c>
      <c r="M1325" s="719">
        <f t="shared" si="373"/>
        <v>1.472286352195173</v>
      </c>
      <c r="N1325" s="766">
        <f t="shared" si="373"/>
        <v>2.1218244487518669</v>
      </c>
      <c r="O1325" s="719">
        <f t="shared" si="373"/>
        <v>2.0352193692109743</v>
      </c>
      <c r="P1325" s="719">
        <f t="shared" si="373"/>
        <v>2.0352193692109743</v>
      </c>
      <c r="Q1325" s="719">
        <f t="shared" si="373"/>
        <v>2.0352193692109743</v>
      </c>
      <c r="R1325" s="719">
        <f t="shared" si="373"/>
        <v>2.0785219089814206</v>
      </c>
      <c r="S1325" s="719">
        <f t="shared" si="373"/>
        <v>1.9919168294405281</v>
      </c>
      <c r="T1325" s="719">
        <f t="shared" si="373"/>
        <v>2.0135680993257514</v>
      </c>
      <c r="U1325" s="719">
        <f t="shared" si="373"/>
        <v>2.0135680993257514</v>
      </c>
      <c r="V1325" s="766">
        <f t="shared" si="373"/>
        <v>2.0785219089814206</v>
      </c>
      <c r="W1325" s="719">
        <f t="shared" si="373"/>
        <v>2.0135680993257514</v>
      </c>
      <c r="X1325" s="719">
        <f t="shared" si="373"/>
        <v>2.0352193692109743</v>
      </c>
      <c r="Y1325" s="719">
        <f t="shared" si="373"/>
        <v>4.005484928766279</v>
      </c>
      <c r="Z1325" s="719">
        <f t="shared" si="373"/>
        <v>3.8106234997992714</v>
      </c>
      <c r="AA1325" s="719">
        <f t="shared" si="373"/>
        <v>2.1867782584075361</v>
      </c>
      <c r="AB1325" s="719">
        <f t="shared" si="373"/>
        <v>2.1218244487518669</v>
      </c>
      <c r="AC1325" s="118"/>
    </row>
    <row r="1326" spans="1:30" s="4" customFormat="1" ht="12" thickBot="1" x14ac:dyDescent="0.25">
      <c r="A1326" s="2853"/>
      <c r="B1326" s="2729"/>
      <c r="C1326" s="45" t="s">
        <v>16</v>
      </c>
      <c r="D1326" s="1223"/>
      <c r="E1326" s="175">
        <f t="shared" ref="E1326:AC1326" si="374">E1324/E1323</f>
        <v>0</v>
      </c>
      <c r="F1326" s="175">
        <f t="shared" si="374"/>
        <v>0</v>
      </c>
      <c r="G1326" s="175">
        <f t="shared" si="374"/>
        <v>0</v>
      </c>
      <c r="H1326" s="444">
        <f t="shared" si="374"/>
        <v>0</v>
      </c>
      <c r="I1326" s="175">
        <f t="shared" si="374"/>
        <v>0</v>
      </c>
      <c r="J1326" s="175">
        <f t="shared" si="374"/>
        <v>0</v>
      </c>
      <c r="K1326" s="175">
        <f t="shared" si="374"/>
        <v>0</v>
      </c>
      <c r="L1326" s="175">
        <f t="shared" si="374"/>
        <v>0</v>
      </c>
      <c r="M1326" s="175">
        <f t="shared" si="374"/>
        <v>0</v>
      </c>
      <c r="N1326" s="444">
        <f t="shared" si="374"/>
        <v>0</v>
      </c>
      <c r="O1326" s="175">
        <f t="shared" si="374"/>
        <v>0</v>
      </c>
      <c r="P1326" s="175">
        <f t="shared" si="374"/>
        <v>0</v>
      </c>
      <c r="Q1326" s="175">
        <f t="shared" si="374"/>
        <v>0</v>
      </c>
      <c r="R1326" s="175">
        <f t="shared" si="374"/>
        <v>0</v>
      </c>
      <c r="S1326" s="175">
        <f t="shared" si="374"/>
        <v>0</v>
      </c>
      <c r="T1326" s="175">
        <f t="shared" si="374"/>
        <v>0</v>
      </c>
      <c r="U1326" s="175">
        <f t="shared" si="374"/>
        <v>0</v>
      </c>
      <c r="V1326" s="444">
        <f t="shared" si="374"/>
        <v>0</v>
      </c>
      <c r="W1326" s="175">
        <f t="shared" si="374"/>
        <v>0</v>
      </c>
      <c r="X1326" s="175">
        <f t="shared" si="374"/>
        <v>0</v>
      </c>
      <c r="Y1326" s="175">
        <f t="shared" si="374"/>
        <v>0</v>
      </c>
      <c r="Z1326" s="175">
        <f t="shared" si="374"/>
        <v>0</v>
      </c>
      <c r="AA1326" s="175">
        <f t="shared" si="374"/>
        <v>0</v>
      </c>
      <c r="AB1326" s="175">
        <f t="shared" si="374"/>
        <v>0</v>
      </c>
      <c r="AC1326" s="123">
        <f t="shared" si="374"/>
        <v>0</v>
      </c>
    </row>
    <row r="1327" spans="1:30" s="4" customFormat="1" ht="12" x14ac:dyDescent="0.2">
      <c r="A1327" s="2751" t="s">
        <v>103</v>
      </c>
      <c r="B1327" s="2709" t="s">
        <v>63</v>
      </c>
      <c r="C1327" s="10" t="s">
        <v>483</v>
      </c>
      <c r="D1327" s="1203" t="s">
        <v>479</v>
      </c>
      <c r="E1327" s="2648">
        <v>0.26756999999999997</v>
      </c>
      <c r="F1327" s="2648">
        <v>0.26738999999999996</v>
      </c>
      <c r="G1327" s="2648">
        <v>0.27018000000000003</v>
      </c>
      <c r="H1327" s="2648">
        <v>0.26676</v>
      </c>
      <c r="I1327" s="2648">
        <v>0.26513999999999999</v>
      </c>
      <c r="J1327" s="2648">
        <v>0.26495999999999997</v>
      </c>
      <c r="K1327" s="2648">
        <v>0.27152999999999999</v>
      </c>
      <c r="L1327" s="2648">
        <v>0.28277999999999998</v>
      </c>
      <c r="M1327" s="2648">
        <v>0.29718</v>
      </c>
      <c r="N1327" s="2648">
        <v>0.29061000000000003</v>
      </c>
      <c r="O1327" s="2648">
        <v>0.29375999999999997</v>
      </c>
      <c r="P1327" s="2648">
        <v>0.29114999999999996</v>
      </c>
      <c r="Q1327" s="2648">
        <v>0.29249999999999998</v>
      </c>
      <c r="R1327" s="2648">
        <v>0.28502999999999995</v>
      </c>
      <c r="S1327" s="2648">
        <v>0.27936</v>
      </c>
      <c r="T1327" s="2648">
        <v>0.27873000000000003</v>
      </c>
      <c r="U1327" s="2648">
        <v>0.28287000000000001</v>
      </c>
      <c r="V1327" s="2648">
        <v>0.28404000000000001</v>
      </c>
      <c r="W1327" s="2648">
        <v>0.28044000000000002</v>
      </c>
      <c r="X1327" s="2648">
        <v>0.27683999999999997</v>
      </c>
      <c r="Y1327" s="2648">
        <v>0.27989999999999998</v>
      </c>
      <c r="Z1327" s="2648">
        <v>0.27531</v>
      </c>
      <c r="AA1327" s="2648">
        <v>0.27944999999999998</v>
      </c>
      <c r="AB1327" s="2648">
        <v>0.27954000000000001</v>
      </c>
      <c r="AC1327" s="121">
        <f>SUM(E1327:AB1327)</f>
        <v>6.7030199999999995</v>
      </c>
    </row>
    <row r="1328" spans="1:30" s="4" customFormat="1" ht="12" x14ac:dyDescent="0.2">
      <c r="A1328" s="2852"/>
      <c r="B1328" s="2710"/>
      <c r="C1328" s="11" t="s">
        <v>484</v>
      </c>
      <c r="D1328" s="1201" t="s">
        <v>479</v>
      </c>
      <c r="E1328" s="2638">
        <v>0</v>
      </c>
      <c r="F1328" s="2638">
        <v>0</v>
      </c>
      <c r="G1328" s="2638">
        <v>0</v>
      </c>
      <c r="H1328" s="2638">
        <v>0</v>
      </c>
      <c r="I1328" s="2638">
        <v>0</v>
      </c>
      <c r="J1328" s="2638">
        <v>0</v>
      </c>
      <c r="K1328" s="2638">
        <v>0</v>
      </c>
      <c r="L1328" s="2638">
        <v>0</v>
      </c>
      <c r="M1328" s="2638">
        <v>0</v>
      </c>
      <c r="N1328" s="2638">
        <v>0</v>
      </c>
      <c r="O1328" s="2638">
        <v>0</v>
      </c>
      <c r="P1328" s="2638">
        <v>0</v>
      </c>
      <c r="Q1328" s="2638">
        <v>0</v>
      </c>
      <c r="R1328" s="2638">
        <v>0</v>
      </c>
      <c r="S1328" s="2638">
        <v>0</v>
      </c>
      <c r="T1328" s="2638">
        <v>0</v>
      </c>
      <c r="U1328" s="2638">
        <v>0</v>
      </c>
      <c r="V1328" s="2638">
        <v>0</v>
      </c>
      <c r="W1328" s="2638">
        <v>0</v>
      </c>
      <c r="X1328" s="2638">
        <v>0</v>
      </c>
      <c r="Y1328" s="2638">
        <v>0</v>
      </c>
      <c r="Z1328" s="2638">
        <v>0</v>
      </c>
      <c r="AA1328" s="2638">
        <v>0</v>
      </c>
      <c r="AB1328" s="2638">
        <v>0</v>
      </c>
      <c r="AC1328" s="117">
        <f>SUM(E1328:AB1328)</f>
        <v>0</v>
      </c>
    </row>
    <row r="1329" spans="1:30" s="4" customFormat="1" ht="12" x14ac:dyDescent="0.2">
      <c r="A1329" s="2852"/>
      <c r="B1329" s="2710"/>
      <c r="C1329" s="11" t="s">
        <v>8</v>
      </c>
      <c r="D1329" s="1201" t="s">
        <v>505</v>
      </c>
      <c r="E1329" s="719">
        <f>SQRT(E1327*E1327+E1328*E1328)*1000/(1.732*E1298)</f>
        <v>24.13845951328814</v>
      </c>
      <c r="F1329" s="719">
        <f t="shared" ref="F1329:AB1329" si="375">SQRT(F1327*F1327+F1328*F1328)*1000/(1.732*F1298)</f>
        <v>24.122221060874221</v>
      </c>
      <c r="G1329" s="719">
        <f t="shared" si="375"/>
        <v>24.373917073289942</v>
      </c>
      <c r="H1329" s="766">
        <f t="shared" si="375"/>
        <v>24.065386477425509</v>
      </c>
      <c r="I1329" s="719">
        <f t="shared" si="375"/>
        <v>23.919240405700254</v>
      </c>
      <c r="J1329" s="719">
        <f t="shared" si="375"/>
        <v>23.903001953286335</v>
      </c>
      <c r="K1329" s="719">
        <f t="shared" si="375"/>
        <v>24.49570546639432</v>
      </c>
      <c r="L1329" s="719">
        <f t="shared" si="375"/>
        <v>25.510608742264154</v>
      </c>
      <c r="M1329" s="719">
        <f t="shared" si="375"/>
        <v>26.809684935377543</v>
      </c>
      <c r="N1329" s="766">
        <f t="shared" si="375"/>
        <v>26.216981422269562</v>
      </c>
      <c r="O1329" s="719">
        <f t="shared" si="375"/>
        <v>26.501154339513114</v>
      </c>
      <c r="P1329" s="719">
        <f t="shared" si="375"/>
        <v>26.265696779511309</v>
      </c>
      <c r="Q1329" s="719">
        <f t="shared" si="375"/>
        <v>26.387485172615694</v>
      </c>
      <c r="R1329" s="719">
        <f t="shared" si="375"/>
        <v>25.71358939743812</v>
      </c>
      <c r="S1329" s="719">
        <f t="shared" si="375"/>
        <v>25.202078146399728</v>
      </c>
      <c r="T1329" s="719">
        <f t="shared" si="375"/>
        <v>25.145243562951016</v>
      </c>
      <c r="U1329" s="719">
        <f t="shared" si="375"/>
        <v>25.518727968471115</v>
      </c>
      <c r="V1329" s="766">
        <f t="shared" si="375"/>
        <v>25.624277909161577</v>
      </c>
      <c r="W1329" s="719">
        <f t="shared" si="375"/>
        <v>25.299508860883229</v>
      </c>
      <c r="X1329" s="719">
        <f t="shared" si="375"/>
        <v>24.974739812604881</v>
      </c>
      <c r="Y1329" s="719">
        <f t="shared" si="375"/>
        <v>25.250793503641475</v>
      </c>
      <c r="Z1329" s="719">
        <f t="shared" si="375"/>
        <v>24.836712967086587</v>
      </c>
      <c r="AA1329" s="719">
        <f t="shared" si="375"/>
        <v>25.210197372606682</v>
      </c>
      <c r="AB1329" s="719">
        <f t="shared" si="375"/>
        <v>25.218316598813644</v>
      </c>
      <c r="AC1329" s="118"/>
    </row>
    <row r="1330" spans="1:30" s="4" customFormat="1" ht="12" thickBot="1" x14ac:dyDescent="0.25">
      <c r="A1330" s="2874"/>
      <c r="B1330" s="2711"/>
      <c r="C1330" s="46" t="s">
        <v>16</v>
      </c>
      <c r="D1330" s="1224"/>
      <c r="E1330" s="490">
        <f t="shared" ref="E1330:AC1330" si="376">E1328/E1327</f>
        <v>0</v>
      </c>
      <c r="F1330" s="490">
        <f t="shared" si="376"/>
        <v>0</v>
      </c>
      <c r="G1330" s="490">
        <f t="shared" si="376"/>
        <v>0</v>
      </c>
      <c r="H1330" s="466">
        <f t="shared" si="376"/>
        <v>0</v>
      </c>
      <c r="I1330" s="490">
        <f t="shared" si="376"/>
        <v>0</v>
      </c>
      <c r="J1330" s="490">
        <f t="shared" si="376"/>
        <v>0</v>
      </c>
      <c r="K1330" s="490">
        <f t="shared" si="376"/>
        <v>0</v>
      </c>
      <c r="L1330" s="490">
        <f t="shared" si="376"/>
        <v>0</v>
      </c>
      <c r="M1330" s="490">
        <f t="shared" si="376"/>
        <v>0</v>
      </c>
      <c r="N1330" s="466">
        <f t="shared" si="376"/>
        <v>0</v>
      </c>
      <c r="O1330" s="490">
        <f t="shared" si="376"/>
        <v>0</v>
      </c>
      <c r="P1330" s="490">
        <f t="shared" si="376"/>
        <v>0</v>
      </c>
      <c r="Q1330" s="490">
        <f t="shared" si="376"/>
        <v>0</v>
      </c>
      <c r="R1330" s="490">
        <f t="shared" si="376"/>
        <v>0</v>
      </c>
      <c r="S1330" s="490">
        <f t="shared" si="376"/>
        <v>0</v>
      </c>
      <c r="T1330" s="490">
        <f t="shared" si="376"/>
        <v>0</v>
      </c>
      <c r="U1330" s="490">
        <f t="shared" si="376"/>
        <v>0</v>
      </c>
      <c r="V1330" s="466">
        <f t="shared" si="376"/>
        <v>0</v>
      </c>
      <c r="W1330" s="490">
        <f t="shared" si="376"/>
        <v>0</v>
      </c>
      <c r="X1330" s="490">
        <f t="shared" si="376"/>
        <v>0</v>
      </c>
      <c r="Y1330" s="490">
        <f t="shared" si="376"/>
        <v>0</v>
      </c>
      <c r="Z1330" s="490">
        <f t="shared" si="376"/>
        <v>0</v>
      </c>
      <c r="AA1330" s="490">
        <f t="shared" si="376"/>
        <v>0</v>
      </c>
      <c r="AB1330" s="490">
        <f t="shared" si="376"/>
        <v>0</v>
      </c>
      <c r="AC1330" s="316">
        <f t="shared" si="376"/>
        <v>0</v>
      </c>
    </row>
    <row r="1331" spans="1:30" s="4" customFormat="1" ht="12" x14ac:dyDescent="0.2">
      <c r="A1331" s="2751" t="s">
        <v>121</v>
      </c>
      <c r="B1331" s="2709" t="s">
        <v>255</v>
      </c>
      <c r="C1331" s="10" t="s">
        <v>483</v>
      </c>
      <c r="D1331" s="1203" t="s">
        <v>479</v>
      </c>
      <c r="E1331" s="2648">
        <v>3.3599999999999997E-3</v>
      </c>
      <c r="F1331" s="2648">
        <v>3.3599999999999997E-3</v>
      </c>
      <c r="G1331" s="2648">
        <v>3.4199999999999999E-3</v>
      </c>
      <c r="H1331" s="2648">
        <v>3.3599999999999997E-3</v>
      </c>
      <c r="I1331" s="2648">
        <v>3.3599999999999997E-3</v>
      </c>
      <c r="J1331" s="2648">
        <v>3.3599999999999997E-3</v>
      </c>
      <c r="K1331" s="2648">
        <v>3.3E-3</v>
      </c>
      <c r="L1331" s="2648">
        <v>3.4199999999999999E-3</v>
      </c>
      <c r="M1331" s="2648">
        <v>3.4199999999999999E-3</v>
      </c>
      <c r="N1331" s="2648">
        <v>3.5400000000000002E-3</v>
      </c>
      <c r="O1331" s="2648">
        <v>3.5999999999999999E-3</v>
      </c>
      <c r="P1331" s="2648">
        <v>3.7799999999999999E-3</v>
      </c>
      <c r="Q1331" s="2648">
        <v>3.6600000000000001E-3</v>
      </c>
      <c r="R1331" s="2648">
        <v>3.5999999999999999E-3</v>
      </c>
      <c r="S1331" s="2648">
        <v>3.48E-3</v>
      </c>
      <c r="T1331" s="2648">
        <v>3.7200000000000002E-3</v>
      </c>
      <c r="U1331" s="2648">
        <v>3.3599999999999997E-3</v>
      </c>
      <c r="V1331" s="2648">
        <v>3.3E-3</v>
      </c>
      <c r="W1331" s="2648">
        <v>3.3E-3</v>
      </c>
      <c r="X1331" s="2648">
        <v>3.3E-3</v>
      </c>
      <c r="Y1331" s="2648">
        <v>3.2400000000000003E-3</v>
      </c>
      <c r="Z1331" s="2648">
        <v>3.3599999999999997E-3</v>
      </c>
      <c r="AA1331" s="2648">
        <v>3.3E-3</v>
      </c>
      <c r="AB1331" s="2648">
        <v>3.3E-3</v>
      </c>
      <c r="AC1331" s="121">
        <f>SUM(E1331:AB1331)</f>
        <v>8.2199999999999995E-2</v>
      </c>
    </row>
    <row r="1332" spans="1:30" s="4" customFormat="1" ht="12" x14ac:dyDescent="0.2">
      <c r="A1332" s="2852"/>
      <c r="B1332" s="2710"/>
      <c r="C1332" s="11" t="s">
        <v>484</v>
      </c>
      <c r="D1332" s="1201" t="s">
        <v>479</v>
      </c>
      <c r="E1332" s="2638">
        <v>0</v>
      </c>
      <c r="F1332" s="2638">
        <v>0</v>
      </c>
      <c r="G1332" s="2638">
        <v>0</v>
      </c>
      <c r="H1332" s="2638">
        <v>0</v>
      </c>
      <c r="I1332" s="2638">
        <v>0</v>
      </c>
      <c r="J1332" s="2638">
        <v>0</v>
      </c>
      <c r="K1332" s="2638">
        <v>0</v>
      </c>
      <c r="L1332" s="2638">
        <v>0</v>
      </c>
      <c r="M1332" s="2638">
        <v>0</v>
      </c>
      <c r="N1332" s="2638">
        <v>0</v>
      </c>
      <c r="O1332" s="2638">
        <v>0</v>
      </c>
      <c r="P1332" s="2638">
        <v>0</v>
      </c>
      <c r="Q1332" s="2638">
        <v>0</v>
      </c>
      <c r="R1332" s="2638">
        <v>0</v>
      </c>
      <c r="S1332" s="2638">
        <v>0</v>
      </c>
      <c r="T1332" s="2638">
        <v>0</v>
      </c>
      <c r="U1332" s="2638">
        <v>0</v>
      </c>
      <c r="V1332" s="2638">
        <v>0</v>
      </c>
      <c r="W1332" s="2638">
        <v>0</v>
      </c>
      <c r="X1332" s="2638">
        <v>0</v>
      </c>
      <c r="Y1332" s="2638">
        <v>0</v>
      </c>
      <c r="Z1332" s="2638">
        <v>0</v>
      </c>
      <c r="AA1332" s="2638">
        <v>0</v>
      </c>
      <c r="AB1332" s="2638">
        <v>0</v>
      </c>
      <c r="AC1332" s="117">
        <f>SUM(E1332:AB1332)</f>
        <v>0</v>
      </c>
    </row>
    <row r="1333" spans="1:30" s="4" customFormat="1" ht="12" x14ac:dyDescent="0.2">
      <c r="A1333" s="2852"/>
      <c r="B1333" s="2710"/>
      <c r="C1333" s="11" t="s">
        <v>8</v>
      </c>
      <c r="D1333" s="1201" t="s">
        <v>468</v>
      </c>
      <c r="E1333" s="719">
        <f>SQRT(E1331*E1331+E1332*E1332)*1000/(1.732*E1298)</f>
        <v>0.30311777839312382</v>
      </c>
      <c r="F1333" s="719">
        <f t="shared" ref="F1333:AB1333" si="377">SQRT(F1331*F1331+F1332*F1332)*1000/(1.732*F1298)</f>
        <v>0.30311777839312382</v>
      </c>
      <c r="G1333" s="719">
        <f t="shared" si="377"/>
        <v>0.3085305958644296</v>
      </c>
      <c r="H1333" s="719">
        <f t="shared" si="377"/>
        <v>0.30311777839312382</v>
      </c>
      <c r="I1333" s="719">
        <f t="shared" si="377"/>
        <v>0.30311777839312382</v>
      </c>
      <c r="J1333" s="719">
        <f t="shared" si="377"/>
        <v>0.30311777839312382</v>
      </c>
      <c r="K1333" s="719">
        <f t="shared" si="377"/>
        <v>0.29770496092181803</v>
      </c>
      <c r="L1333" s="719">
        <f t="shared" si="377"/>
        <v>0.3085305958644296</v>
      </c>
      <c r="M1333" s="719">
        <f t="shared" si="377"/>
        <v>0.3085305958644296</v>
      </c>
      <c r="N1333" s="719">
        <f t="shared" si="377"/>
        <v>0.31935623080704117</v>
      </c>
      <c r="O1333" s="719">
        <f t="shared" si="377"/>
        <v>0.32476904827834702</v>
      </c>
      <c r="P1333" s="719">
        <f t="shared" si="377"/>
        <v>0.34100750069226432</v>
      </c>
      <c r="Q1333" s="719">
        <f t="shared" si="377"/>
        <v>0.3301818657496528</v>
      </c>
      <c r="R1333" s="719">
        <f t="shared" si="377"/>
        <v>0.32476904827834702</v>
      </c>
      <c r="S1333" s="719">
        <f t="shared" si="377"/>
        <v>0.31394341333573539</v>
      </c>
      <c r="T1333" s="719">
        <f t="shared" si="377"/>
        <v>0.33559468322095859</v>
      </c>
      <c r="U1333" s="719">
        <f t="shared" si="377"/>
        <v>0.30311777839312382</v>
      </c>
      <c r="V1333" s="719">
        <f t="shared" si="377"/>
        <v>0.29770496092181803</v>
      </c>
      <c r="W1333" s="719">
        <f t="shared" si="377"/>
        <v>0.29770496092181803</v>
      </c>
      <c r="X1333" s="719">
        <f t="shared" si="377"/>
        <v>0.29770496092181803</v>
      </c>
      <c r="Y1333" s="719">
        <f t="shared" si="377"/>
        <v>0.2922921434505123</v>
      </c>
      <c r="Z1333" s="719">
        <f t="shared" si="377"/>
        <v>0.30311777839312382</v>
      </c>
      <c r="AA1333" s="719">
        <f t="shared" si="377"/>
        <v>0.29770496092181803</v>
      </c>
      <c r="AB1333" s="719">
        <f t="shared" si="377"/>
        <v>0.29770496092181803</v>
      </c>
      <c r="AC1333" s="118"/>
    </row>
    <row r="1334" spans="1:30" s="4" customFormat="1" ht="12" thickBot="1" x14ac:dyDescent="0.25">
      <c r="A1334" s="2853"/>
      <c r="B1334" s="2729"/>
      <c r="C1334" s="45" t="s">
        <v>16</v>
      </c>
      <c r="D1334" s="45"/>
      <c r="E1334" s="175">
        <f t="shared" ref="E1334:AC1334" si="378">E1332/E1331</f>
        <v>0</v>
      </c>
      <c r="F1334" s="175">
        <f t="shared" si="378"/>
        <v>0</v>
      </c>
      <c r="G1334" s="175">
        <f t="shared" si="378"/>
        <v>0</v>
      </c>
      <c r="H1334" s="444">
        <f t="shared" si="378"/>
        <v>0</v>
      </c>
      <c r="I1334" s="175">
        <f t="shared" si="378"/>
        <v>0</v>
      </c>
      <c r="J1334" s="175">
        <f t="shared" si="378"/>
        <v>0</v>
      </c>
      <c r="K1334" s="175">
        <f t="shared" si="378"/>
        <v>0</v>
      </c>
      <c r="L1334" s="175">
        <f t="shared" si="378"/>
        <v>0</v>
      </c>
      <c r="M1334" s="175">
        <f t="shared" si="378"/>
        <v>0</v>
      </c>
      <c r="N1334" s="444">
        <f t="shared" si="378"/>
        <v>0</v>
      </c>
      <c r="O1334" s="175">
        <f t="shared" si="378"/>
        <v>0</v>
      </c>
      <c r="P1334" s="175">
        <f t="shared" si="378"/>
        <v>0</v>
      </c>
      <c r="Q1334" s="175">
        <f t="shared" si="378"/>
        <v>0</v>
      </c>
      <c r="R1334" s="175">
        <f t="shared" si="378"/>
        <v>0</v>
      </c>
      <c r="S1334" s="175">
        <f t="shared" si="378"/>
        <v>0</v>
      </c>
      <c r="T1334" s="175">
        <f t="shared" si="378"/>
        <v>0</v>
      </c>
      <c r="U1334" s="175">
        <f t="shared" si="378"/>
        <v>0</v>
      </c>
      <c r="V1334" s="444">
        <f t="shared" si="378"/>
        <v>0</v>
      </c>
      <c r="W1334" s="175">
        <f t="shared" si="378"/>
        <v>0</v>
      </c>
      <c r="X1334" s="175">
        <f t="shared" si="378"/>
        <v>0</v>
      </c>
      <c r="Y1334" s="175">
        <f t="shared" si="378"/>
        <v>0</v>
      </c>
      <c r="Z1334" s="175">
        <f t="shared" si="378"/>
        <v>0</v>
      </c>
      <c r="AA1334" s="175">
        <f t="shared" si="378"/>
        <v>0</v>
      </c>
      <c r="AB1334" s="175">
        <f t="shared" si="378"/>
        <v>0</v>
      </c>
      <c r="AC1334" s="123">
        <f t="shared" si="378"/>
        <v>0</v>
      </c>
    </row>
    <row r="1335" spans="1:30" s="4" customFormat="1" ht="11.25" x14ac:dyDescent="0.2">
      <c r="A1335" s="2832" t="s">
        <v>104</v>
      </c>
      <c r="B1335" s="2774" t="s">
        <v>529</v>
      </c>
      <c r="C1335" s="63" t="s">
        <v>483</v>
      </c>
      <c r="D1335" s="63" t="s">
        <v>506</v>
      </c>
      <c r="E1335" s="63" t="s">
        <v>478</v>
      </c>
      <c r="F1335" s="125"/>
      <c r="G1335" s="125"/>
      <c r="H1335" s="448"/>
      <c r="I1335" s="125"/>
      <c r="J1335" s="125"/>
      <c r="K1335" s="125"/>
      <c r="L1335" s="125"/>
      <c r="M1335" s="125"/>
      <c r="N1335" s="448"/>
      <c r="O1335" s="125"/>
      <c r="P1335" s="125"/>
      <c r="Q1335" s="125"/>
      <c r="R1335" s="125"/>
      <c r="S1335" s="125"/>
      <c r="T1335" s="125"/>
      <c r="U1335" s="125"/>
      <c r="V1335" s="448"/>
      <c r="W1335" s="125"/>
      <c r="X1335" s="125"/>
      <c r="Y1335" s="125"/>
      <c r="Z1335" s="125"/>
      <c r="AA1335" s="125"/>
      <c r="AB1335" s="125"/>
      <c r="AC1335" s="124">
        <f>SUM(E1335:AB1335)</f>
        <v>0</v>
      </c>
      <c r="AD1335" s="661"/>
    </row>
    <row r="1336" spans="1:30" s="57" customFormat="1" ht="11.25" x14ac:dyDescent="0.2">
      <c r="A1336" s="2852"/>
      <c r="B1336" s="2710"/>
      <c r="C1336" s="11" t="s">
        <v>484</v>
      </c>
      <c r="D1336" s="11" t="s">
        <v>506</v>
      </c>
      <c r="E1336" s="63"/>
      <c r="F1336" s="88"/>
      <c r="G1336" s="88"/>
      <c r="H1336" s="424"/>
      <c r="I1336" s="88"/>
      <c r="J1336" s="88"/>
      <c r="K1336" s="88"/>
      <c r="L1336" s="88"/>
      <c r="M1336" s="88"/>
      <c r="N1336" s="424"/>
      <c r="O1336" s="88"/>
      <c r="P1336" s="88"/>
      <c r="Q1336" s="88"/>
      <c r="R1336" s="88"/>
      <c r="S1336" s="88"/>
      <c r="T1336" s="88"/>
      <c r="U1336" s="88"/>
      <c r="V1336" s="424"/>
      <c r="W1336" s="88"/>
      <c r="X1336" s="88"/>
      <c r="Y1336" s="88"/>
      <c r="Z1336" s="88"/>
      <c r="AA1336" s="88"/>
      <c r="AB1336" s="88"/>
      <c r="AC1336" s="124">
        <f>SUM(E1336:AB1336)</f>
        <v>0</v>
      </c>
      <c r="AD1336" s="661"/>
    </row>
    <row r="1337" spans="1:30" s="57" customFormat="1" ht="11.25" x14ac:dyDescent="0.2">
      <c r="A1337" s="2852"/>
      <c r="B1337" s="2710"/>
      <c r="C1337" s="11" t="s">
        <v>8</v>
      </c>
      <c r="D1337" s="11" t="s">
        <v>511</v>
      </c>
      <c r="E1337" s="63"/>
      <c r="F1337" s="88"/>
      <c r="G1337" s="88"/>
      <c r="H1337" s="424"/>
      <c r="I1337" s="88"/>
      <c r="J1337" s="88"/>
      <c r="K1337" s="88"/>
      <c r="L1337" s="88"/>
      <c r="M1337" s="88"/>
      <c r="N1337" s="424"/>
      <c r="O1337" s="88"/>
      <c r="P1337" s="88"/>
      <c r="Q1337" s="88"/>
      <c r="R1337" s="88"/>
      <c r="S1337" s="88"/>
      <c r="T1337" s="88"/>
      <c r="U1337" s="88"/>
      <c r="V1337" s="424"/>
      <c r="W1337" s="88"/>
      <c r="X1337" s="88"/>
      <c r="Y1337" s="88"/>
      <c r="Z1337" s="88"/>
      <c r="AA1337" s="88"/>
      <c r="AB1337" s="88"/>
      <c r="AC1337" s="118"/>
    </row>
    <row r="1338" spans="1:30" s="57" customFormat="1" ht="12" thickBot="1" x14ac:dyDescent="0.25">
      <c r="A1338" s="2874"/>
      <c r="B1338" s="2711"/>
      <c r="C1338" s="46" t="s">
        <v>16</v>
      </c>
      <c r="D1338" s="46"/>
      <c r="E1338" s="115" t="e">
        <f t="shared" ref="E1338:AC1338" si="379">E1336/E1335</f>
        <v>#VALUE!</v>
      </c>
      <c r="F1338" s="115" t="e">
        <f t="shared" si="379"/>
        <v>#DIV/0!</v>
      </c>
      <c r="G1338" s="115" t="e">
        <f t="shared" si="379"/>
        <v>#DIV/0!</v>
      </c>
      <c r="H1338" s="422" t="e">
        <f t="shared" si="379"/>
        <v>#DIV/0!</v>
      </c>
      <c r="I1338" s="115" t="e">
        <f t="shared" si="379"/>
        <v>#DIV/0!</v>
      </c>
      <c r="J1338" s="115" t="e">
        <f t="shared" si="379"/>
        <v>#DIV/0!</v>
      </c>
      <c r="K1338" s="115" t="e">
        <f t="shared" si="379"/>
        <v>#DIV/0!</v>
      </c>
      <c r="L1338" s="115" t="e">
        <f t="shared" si="379"/>
        <v>#DIV/0!</v>
      </c>
      <c r="M1338" s="115" t="e">
        <f t="shared" si="379"/>
        <v>#DIV/0!</v>
      </c>
      <c r="N1338" s="422" t="e">
        <f t="shared" si="379"/>
        <v>#DIV/0!</v>
      </c>
      <c r="O1338" s="115" t="e">
        <f t="shared" si="379"/>
        <v>#DIV/0!</v>
      </c>
      <c r="P1338" s="115" t="e">
        <f t="shared" si="379"/>
        <v>#DIV/0!</v>
      </c>
      <c r="Q1338" s="115" t="e">
        <f t="shared" si="379"/>
        <v>#DIV/0!</v>
      </c>
      <c r="R1338" s="115" t="e">
        <f t="shared" si="379"/>
        <v>#DIV/0!</v>
      </c>
      <c r="S1338" s="115" t="e">
        <f t="shared" si="379"/>
        <v>#DIV/0!</v>
      </c>
      <c r="T1338" s="115" t="e">
        <f t="shared" si="379"/>
        <v>#DIV/0!</v>
      </c>
      <c r="U1338" s="115" t="e">
        <f t="shared" si="379"/>
        <v>#DIV/0!</v>
      </c>
      <c r="V1338" s="422" t="e">
        <f t="shared" si="379"/>
        <v>#DIV/0!</v>
      </c>
      <c r="W1338" s="115" t="e">
        <f t="shared" si="379"/>
        <v>#DIV/0!</v>
      </c>
      <c r="X1338" s="115" t="e">
        <f t="shared" si="379"/>
        <v>#DIV/0!</v>
      </c>
      <c r="Y1338" s="115" t="e">
        <f t="shared" si="379"/>
        <v>#DIV/0!</v>
      </c>
      <c r="Z1338" s="115" t="e">
        <f t="shared" si="379"/>
        <v>#DIV/0!</v>
      </c>
      <c r="AA1338" s="115" t="e">
        <f t="shared" si="379"/>
        <v>#DIV/0!</v>
      </c>
      <c r="AB1338" s="115" t="e">
        <f t="shared" si="379"/>
        <v>#DIV/0!</v>
      </c>
      <c r="AC1338" s="118" t="e">
        <f t="shared" si="379"/>
        <v>#DIV/0!</v>
      </c>
    </row>
    <row r="1339" spans="1:30" s="57" customFormat="1" ht="11.25" x14ac:dyDescent="0.2">
      <c r="A1339" s="745"/>
      <c r="B1339" s="746" t="s">
        <v>18</v>
      </c>
      <c r="C1339" s="10" t="s">
        <v>483</v>
      </c>
      <c r="D1339" s="10" t="s">
        <v>506</v>
      </c>
      <c r="E1339" s="747" t="s">
        <v>243</v>
      </c>
      <c r="F1339" s="747"/>
      <c r="G1339" s="747"/>
      <c r="H1339" s="420"/>
      <c r="I1339" s="747"/>
      <c r="J1339" s="747"/>
      <c r="K1339" s="747"/>
      <c r="L1339" s="747"/>
      <c r="M1339" s="747"/>
      <c r="N1339" s="420"/>
      <c r="O1339" s="747"/>
      <c r="P1339" s="747"/>
      <c r="Q1339" s="747"/>
      <c r="R1339" s="747"/>
      <c r="S1339" s="747"/>
      <c r="T1339" s="747"/>
      <c r="U1339" s="747"/>
      <c r="V1339" s="420"/>
      <c r="W1339" s="747"/>
      <c r="X1339" s="747"/>
      <c r="Y1339" s="747"/>
      <c r="Z1339" s="747"/>
      <c r="AA1339" s="747"/>
      <c r="AB1339" s="747"/>
      <c r="AC1339" s="121">
        <f>SUM(E1339:AB1339)</f>
        <v>0</v>
      </c>
    </row>
    <row r="1340" spans="1:30" s="57" customFormat="1" ht="12" thickBot="1" x14ac:dyDescent="0.25">
      <c r="A1340" s="764"/>
      <c r="B1340" s="749" t="s">
        <v>19</v>
      </c>
      <c r="C1340" s="45" t="s">
        <v>483</v>
      </c>
      <c r="D1340" s="45" t="s">
        <v>506</v>
      </c>
      <c r="E1340" s="97" t="s">
        <v>243</v>
      </c>
      <c r="F1340" s="97"/>
      <c r="G1340" s="97"/>
      <c r="H1340" s="443"/>
      <c r="I1340" s="97"/>
      <c r="J1340" s="97"/>
      <c r="K1340" s="97"/>
      <c r="L1340" s="97"/>
      <c r="M1340" s="97"/>
      <c r="N1340" s="443"/>
      <c r="O1340" s="97"/>
      <c r="P1340" s="97"/>
      <c r="Q1340" s="97"/>
      <c r="R1340" s="97"/>
      <c r="S1340" s="97"/>
      <c r="T1340" s="97"/>
      <c r="U1340" s="97"/>
      <c r="V1340" s="443"/>
      <c r="W1340" s="97"/>
      <c r="X1340" s="97"/>
      <c r="Y1340" s="97"/>
      <c r="Z1340" s="97"/>
      <c r="AA1340" s="97"/>
      <c r="AB1340" s="97"/>
      <c r="AC1340" s="122">
        <f>SUM(E1340:AB1340)</f>
        <v>0</v>
      </c>
    </row>
    <row r="1341" spans="1:30" s="661" customFormat="1" ht="10.5" customHeight="1" x14ac:dyDescent="0.2">
      <c r="A1341" s="2832" t="s">
        <v>152</v>
      </c>
      <c r="B1341" s="2839"/>
      <c r="C1341" s="63" t="s">
        <v>483</v>
      </c>
      <c r="D1341" s="63"/>
      <c r="E1341" s="225" t="e">
        <f>E1299+E1303+E1307+E1311+E1315+E1319+E1323+E1327+E1331+E1335</f>
        <v>#VALUE!</v>
      </c>
      <c r="F1341" s="225">
        <f t="shared" ref="F1341:AC1342" si="380">F1299+F1303+F1307+F1311+F1315+F1319+F1323+F1327+F1331+F1335</f>
        <v>0.75641999999999998</v>
      </c>
      <c r="G1341" s="225">
        <f t="shared" si="380"/>
        <v>0.72348000000000001</v>
      </c>
      <c r="H1341" s="447">
        <f t="shared" si="380"/>
        <v>0.72252000000000005</v>
      </c>
      <c r="I1341" s="225">
        <f t="shared" si="380"/>
        <v>0.70881000000000005</v>
      </c>
      <c r="J1341" s="225">
        <f t="shared" si="380"/>
        <v>0.75162000000000007</v>
      </c>
      <c r="K1341" s="225">
        <f t="shared" si="380"/>
        <v>0.78429000000000004</v>
      </c>
      <c r="L1341" s="225">
        <f t="shared" si="380"/>
        <v>0.78800999999999988</v>
      </c>
      <c r="M1341" s="225">
        <f t="shared" si="380"/>
        <v>0.82998000000000005</v>
      </c>
      <c r="N1341" s="447">
        <f t="shared" si="380"/>
        <v>0.85371000000000008</v>
      </c>
      <c r="O1341" s="225">
        <f t="shared" si="380"/>
        <v>0.82835999999999999</v>
      </c>
      <c r="P1341" s="225">
        <f t="shared" si="380"/>
        <v>0.83267999999999998</v>
      </c>
      <c r="Q1341" s="225">
        <f t="shared" si="380"/>
        <v>0.82955999999999996</v>
      </c>
      <c r="R1341" s="225">
        <f t="shared" si="380"/>
        <v>0.83276999999999979</v>
      </c>
      <c r="S1341" s="225">
        <f t="shared" si="380"/>
        <v>0.86141999999999996</v>
      </c>
      <c r="T1341" s="225">
        <f t="shared" si="380"/>
        <v>0.83519999999999994</v>
      </c>
      <c r="U1341" s="225">
        <f t="shared" si="380"/>
        <v>0.83150999999999997</v>
      </c>
      <c r="V1341" s="447">
        <f t="shared" si="380"/>
        <v>0.84638999999999986</v>
      </c>
      <c r="W1341" s="225">
        <f t="shared" si="380"/>
        <v>0.80391000000000001</v>
      </c>
      <c r="X1341" s="225">
        <f t="shared" si="380"/>
        <v>0.78803999999999996</v>
      </c>
      <c r="Y1341" s="225">
        <f t="shared" si="380"/>
        <v>0.81779999999999997</v>
      </c>
      <c r="Z1341" s="225">
        <f t="shared" si="380"/>
        <v>0.82077</v>
      </c>
      <c r="AA1341" s="225">
        <f t="shared" si="380"/>
        <v>0.79347000000000001</v>
      </c>
      <c r="AB1341" s="225">
        <f t="shared" si="380"/>
        <v>0.79103999999999997</v>
      </c>
      <c r="AC1341" s="124">
        <f t="shared" si="380"/>
        <v>19.275840000000002</v>
      </c>
    </row>
    <row r="1342" spans="1:30" s="661" customFormat="1" ht="10.5" customHeight="1" thickBot="1" x14ac:dyDescent="0.25">
      <c r="A1342" s="2792"/>
      <c r="B1342" s="2793"/>
      <c r="C1342" s="45" t="s">
        <v>484</v>
      </c>
      <c r="D1342" s="45"/>
      <c r="E1342" s="278">
        <f>E1300+E1304+E1308+E1312+E1316+E1320+E1324+E1328+E1332+E1336</f>
        <v>0</v>
      </c>
      <c r="F1342" s="278">
        <f t="shared" si="380"/>
        <v>0</v>
      </c>
      <c r="G1342" s="278">
        <f t="shared" si="380"/>
        <v>0</v>
      </c>
      <c r="H1342" s="462">
        <f t="shared" si="380"/>
        <v>0</v>
      </c>
      <c r="I1342" s="278">
        <f t="shared" si="380"/>
        <v>0</v>
      </c>
      <c r="J1342" s="278">
        <f t="shared" si="380"/>
        <v>0</v>
      </c>
      <c r="K1342" s="278">
        <f t="shared" si="380"/>
        <v>0</v>
      </c>
      <c r="L1342" s="278">
        <f t="shared" si="380"/>
        <v>0</v>
      </c>
      <c r="M1342" s="278">
        <f t="shared" si="380"/>
        <v>0</v>
      </c>
      <c r="N1342" s="462">
        <f t="shared" si="380"/>
        <v>0</v>
      </c>
      <c r="O1342" s="278">
        <f t="shared" si="380"/>
        <v>0</v>
      </c>
      <c r="P1342" s="278">
        <f t="shared" si="380"/>
        <v>0</v>
      </c>
      <c r="Q1342" s="278">
        <f t="shared" si="380"/>
        <v>0</v>
      </c>
      <c r="R1342" s="278">
        <f t="shared" si="380"/>
        <v>0</v>
      </c>
      <c r="S1342" s="278">
        <f t="shared" si="380"/>
        <v>0</v>
      </c>
      <c r="T1342" s="278">
        <f t="shared" si="380"/>
        <v>0</v>
      </c>
      <c r="U1342" s="278">
        <f t="shared" si="380"/>
        <v>0</v>
      </c>
      <c r="V1342" s="462">
        <f t="shared" si="380"/>
        <v>0</v>
      </c>
      <c r="W1342" s="278">
        <f t="shared" si="380"/>
        <v>0</v>
      </c>
      <c r="X1342" s="278">
        <f t="shared" si="380"/>
        <v>0</v>
      </c>
      <c r="Y1342" s="278">
        <f t="shared" si="380"/>
        <v>0</v>
      </c>
      <c r="Z1342" s="278">
        <f t="shared" si="380"/>
        <v>0</v>
      </c>
      <c r="AA1342" s="278">
        <f t="shared" si="380"/>
        <v>0</v>
      </c>
      <c r="AB1342" s="278">
        <f t="shared" si="380"/>
        <v>0</v>
      </c>
      <c r="AC1342" s="122">
        <f t="shared" si="380"/>
        <v>0</v>
      </c>
    </row>
    <row r="1343" spans="1:30" s="661" customFormat="1" ht="10.5" customHeight="1" x14ac:dyDescent="0.2">
      <c r="A1343" s="2733" t="s">
        <v>153</v>
      </c>
      <c r="B1343" s="2734"/>
      <c r="C1343" s="12" t="s">
        <v>483</v>
      </c>
      <c r="D1343" s="12"/>
      <c r="E1343" s="990" t="e">
        <f>E1262+E1266-E1341</f>
        <v>#VALUE!</v>
      </c>
      <c r="F1343" s="225">
        <f t="shared" ref="F1343:AC1343" si="381">F1262+F1266-F1341</f>
        <v>-0.75641999999999998</v>
      </c>
      <c r="G1343" s="225">
        <f t="shared" si="381"/>
        <v>-0.72348000000000001</v>
      </c>
      <c r="H1343" s="447">
        <f t="shared" si="381"/>
        <v>-0.72252000000000005</v>
      </c>
      <c r="I1343" s="225">
        <f t="shared" si="381"/>
        <v>-0.70881000000000005</v>
      </c>
      <c r="J1343" s="225">
        <f t="shared" si="381"/>
        <v>-0.75162000000000007</v>
      </c>
      <c r="K1343" s="225">
        <f t="shared" si="381"/>
        <v>-0.78429000000000004</v>
      </c>
      <c r="L1343" s="225">
        <f t="shared" si="381"/>
        <v>-0.78800999999999988</v>
      </c>
      <c r="M1343" s="225">
        <f t="shared" si="381"/>
        <v>-0.82998000000000005</v>
      </c>
      <c r="N1343" s="447">
        <f t="shared" si="381"/>
        <v>-0.85371000000000008</v>
      </c>
      <c r="O1343" s="225">
        <f t="shared" si="381"/>
        <v>-0.82835999999999999</v>
      </c>
      <c r="P1343" s="225">
        <f t="shared" si="381"/>
        <v>-0.83267999999999998</v>
      </c>
      <c r="Q1343" s="225">
        <f t="shared" si="381"/>
        <v>-0.82955999999999996</v>
      </c>
      <c r="R1343" s="225">
        <f t="shared" si="381"/>
        <v>-0.83276999999999979</v>
      </c>
      <c r="S1343" s="225">
        <f t="shared" si="381"/>
        <v>-0.86141999999999996</v>
      </c>
      <c r="T1343" s="225">
        <f t="shared" si="381"/>
        <v>-0.83519999999999994</v>
      </c>
      <c r="U1343" s="225">
        <f t="shared" si="381"/>
        <v>-0.83150999999999997</v>
      </c>
      <c r="V1343" s="447">
        <f t="shared" si="381"/>
        <v>-0.84638999999999986</v>
      </c>
      <c r="W1343" s="225">
        <f t="shared" si="381"/>
        <v>-0.80391000000000001</v>
      </c>
      <c r="X1343" s="225">
        <f t="shared" si="381"/>
        <v>-0.78803999999999996</v>
      </c>
      <c r="Y1343" s="225">
        <f t="shared" si="381"/>
        <v>-0.81779999999999997</v>
      </c>
      <c r="Z1343" s="225">
        <f t="shared" si="381"/>
        <v>-0.82077</v>
      </c>
      <c r="AA1343" s="225">
        <f t="shared" si="381"/>
        <v>-0.79347000000000001</v>
      </c>
      <c r="AB1343" s="225">
        <f t="shared" si="381"/>
        <v>-0.79103999999999997</v>
      </c>
      <c r="AC1343" s="124">
        <f t="shared" si="381"/>
        <v>-19.275840000000002</v>
      </c>
    </row>
    <row r="1344" spans="1:30" s="661" customFormat="1" ht="10.5" customHeight="1" thickBot="1" x14ac:dyDescent="0.25">
      <c r="A1344" s="2735"/>
      <c r="B1344" s="2736"/>
      <c r="C1344" s="9" t="s">
        <v>484</v>
      </c>
      <c r="D1344" s="9"/>
      <c r="E1344" s="225">
        <f t="shared" ref="E1344:AC1344" si="382">E1263+E1267-E1342</f>
        <v>0</v>
      </c>
      <c r="F1344" s="225">
        <f t="shared" si="382"/>
        <v>0</v>
      </c>
      <c r="G1344" s="225">
        <f t="shared" si="382"/>
        <v>0</v>
      </c>
      <c r="H1344" s="447">
        <f t="shared" si="382"/>
        <v>0</v>
      </c>
      <c r="I1344" s="225">
        <f t="shared" si="382"/>
        <v>0</v>
      </c>
      <c r="J1344" s="225">
        <f t="shared" si="382"/>
        <v>0</v>
      </c>
      <c r="K1344" s="225">
        <f t="shared" si="382"/>
        <v>0</v>
      </c>
      <c r="L1344" s="225">
        <f t="shared" si="382"/>
        <v>0</v>
      </c>
      <c r="M1344" s="225">
        <f t="shared" si="382"/>
        <v>0</v>
      </c>
      <c r="N1344" s="447">
        <f t="shared" si="382"/>
        <v>0</v>
      </c>
      <c r="O1344" s="225">
        <f t="shared" si="382"/>
        <v>0</v>
      </c>
      <c r="P1344" s="225">
        <f t="shared" si="382"/>
        <v>0</v>
      </c>
      <c r="Q1344" s="225">
        <f t="shared" si="382"/>
        <v>0</v>
      </c>
      <c r="R1344" s="225">
        <f t="shared" si="382"/>
        <v>0</v>
      </c>
      <c r="S1344" s="225">
        <f t="shared" si="382"/>
        <v>0</v>
      </c>
      <c r="T1344" s="225">
        <f t="shared" si="382"/>
        <v>0</v>
      </c>
      <c r="U1344" s="225">
        <f t="shared" si="382"/>
        <v>0</v>
      </c>
      <c r="V1344" s="447">
        <f t="shared" si="382"/>
        <v>0</v>
      </c>
      <c r="W1344" s="225">
        <f t="shared" si="382"/>
        <v>0</v>
      </c>
      <c r="X1344" s="225">
        <f t="shared" si="382"/>
        <v>0</v>
      </c>
      <c r="Y1344" s="225">
        <f t="shared" si="382"/>
        <v>0</v>
      </c>
      <c r="Z1344" s="225">
        <f t="shared" si="382"/>
        <v>0</v>
      </c>
      <c r="AA1344" s="225">
        <f t="shared" si="382"/>
        <v>0</v>
      </c>
      <c r="AB1344" s="225">
        <f t="shared" si="382"/>
        <v>0</v>
      </c>
      <c r="AC1344" s="122">
        <f t="shared" si="382"/>
        <v>0</v>
      </c>
    </row>
    <row r="1345" spans="1:30" s="32" customFormat="1" ht="10.5" customHeight="1" x14ac:dyDescent="0.2">
      <c r="A1345" s="2764" t="s">
        <v>9</v>
      </c>
      <c r="B1345" s="2765"/>
      <c r="C1345" s="14" t="s">
        <v>483</v>
      </c>
      <c r="D1345" s="14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347"/>
    </row>
    <row r="1346" spans="1:30" s="32" customFormat="1" ht="10.5" customHeight="1" thickBot="1" x14ac:dyDescent="0.25">
      <c r="A1346" s="2766"/>
      <c r="B1346" s="2767"/>
      <c r="C1346" s="15" t="s">
        <v>484</v>
      </c>
      <c r="D1346" s="15"/>
      <c r="E1346" s="93"/>
      <c r="F1346" s="93"/>
      <c r="G1346" s="93"/>
      <c r="H1346" s="93"/>
      <c r="I1346" s="93"/>
      <c r="J1346" s="93"/>
      <c r="K1346" s="93"/>
      <c r="L1346" s="93"/>
      <c r="M1346" s="93"/>
      <c r="N1346" s="93"/>
      <c r="O1346" s="93"/>
      <c r="P1346" s="93"/>
      <c r="Q1346" s="93"/>
      <c r="R1346" s="93"/>
      <c r="S1346" s="93"/>
      <c r="T1346" s="93"/>
      <c r="U1346" s="93"/>
      <c r="V1346" s="93"/>
      <c r="W1346" s="93"/>
      <c r="X1346" s="93"/>
      <c r="Y1346" s="93"/>
      <c r="Z1346" s="93"/>
      <c r="AA1346" s="93"/>
      <c r="AB1346" s="93"/>
      <c r="AC1346" s="348"/>
    </row>
    <row r="1347" spans="1:30" s="72" customFormat="1" ht="30" customHeight="1" thickBot="1" x14ac:dyDescent="0.25">
      <c r="A1347" s="289"/>
      <c r="B1347" s="71"/>
      <c r="C1347" s="290" t="s">
        <v>280</v>
      </c>
      <c r="E1347" s="101"/>
      <c r="F1347" s="101"/>
      <c r="G1347" s="101"/>
      <c r="H1347" s="452">
        <f>H1288+H1299+H1303+H1307+H1315+H1319+H1323+H1327+H1331</f>
        <v>0.72252000000000005</v>
      </c>
      <c r="I1347" s="101"/>
      <c r="J1347" s="101"/>
      <c r="K1347" s="101"/>
      <c r="L1347" s="101"/>
      <c r="M1347" s="101"/>
      <c r="N1347" s="452">
        <f>N1288+N1299+N1303+N1307+N1315+N1319+N1323+N1327+N1331</f>
        <v>0.85371000000000008</v>
      </c>
      <c r="O1347" s="101"/>
      <c r="P1347" s="101"/>
      <c r="Q1347" s="101"/>
      <c r="R1347" s="101"/>
      <c r="S1347" s="101"/>
      <c r="T1347" s="101"/>
      <c r="U1347" s="101"/>
      <c r="V1347" s="452">
        <f>V1288+V1299+V1303+V1307+V1315+V1319+V1323+V1327+V1331</f>
        <v>0.84638999999999986</v>
      </c>
      <c r="W1347" s="101"/>
      <c r="X1347" s="101"/>
      <c r="Y1347" s="452">
        <f>Y1288+Y1299+Y1303+Y1307+Y1315+Y1319+Y1323+Y1327+Y1331</f>
        <v>0.81779999999999997</v>
      </c>
      <c r="Z1347" s="101"/>
      <c r="AA1347" s="101"/>
      <c r="AB1347" s="101"/>
      <c r="AC1347" s="841"/>
    </row>
    <row r="1348" spans="1:30" s="661" customFormat="1" ht="28.5" customHeight="1" x14ac:dyDescent="0.2">
      <c r="A1348" s="2961" t="s">
        <v>17</v>
      </c>
      <c r="B1348" s="2962" t="s">
        <v>5</v>
      </c>
      <c r="C1348" s="6" t="s">
        <v>14</v>
      </c>
      <c r="D1348" s="6" t="s">
        <v>498</v>
      </c>
      <c r="E1348" s="2719" t="s">
        <v>15</v>
      </c>
      <c r="F1348" s="2719"/>
      <c r="G1348" s="2719"/>
      <c r="H1348" s="2719"/>
      <c r="I1348" s="2719"/>
      <c r="J1348" s="2719"/>
      <c r="K1348" s="2719"/>
      <c r="L1348" s="2719"/>
      <c r="M1348" s="2719"/>
      <c r="N1348" s="2719"/>
      <c r="O1348" s="2719"/>
      <c r="P1348" s="2719"/>
      <c r="Q1348" s="2719"/>
      <c r="R1348" s="2719"/>
      <c r="S1348" s="2719"/>
      <c r="T1348" s="2719"/>
      <c r="U1348" s="2719"/>
      <c r="V1348" s="2719"/>
      <c r="W1348" s="2719"/>
      <c r="X1348" s="2719"/>
      <c r="Y1348" s="2719"/>
      <c r="Z1348" s="2719"/>
      <c r="AA1348" s="2719"/>
      <c r="AB1348" s="2719"/>
      <c r="AC1348" s="2905" t="s">
        <v>10</v>
      </c>
    </row>
    <row r="1349" spans="1:30" s="13" customFormat="1" ht="12.75" customHeight="1" thickBot="1" x14ac:dyDescent="0.25">
      <c r="A1349" s="2806" t="s">
        <v>256</v>
      </c>
      <c r="B1349" s="2807"/>
      <c r="C1349" s="17"/>
      <c r="D1349" s="17"/>
      <c r="E1349" s="18">
        <v>1</v>
      </c>
      <c r="F1349" s="18">
        <v>2</v>
      </c>
      <c r="G1349" s="18">
        <v>3</v>
      </c>
      <c r="H1349" s="18">
        <v>4</v>
      </c>
      <c r="I1349" s="18">
        <v>5</v>
      </c>
      <c r="J1349" s="18">
        <v>6</v>
      </c>
      <c r="K1349" s="18">
        <v>7</v>
      </c>
      <c r="L1349" s="18">
        <v>8</v>
      </c>
      <c r="M1349" s="18">
        <v>9</v>
      </c>
      <c r="N1349" s="18">
        <v>10</v>
      </c>
      <c r="O1349" s="18">
        <v>11</v>
      </c>
      <c r="P1349" s="18">
        <v>12</v>
      </c>
      <c r="Q1349" s="18">
        <v>13</v>
      </c>
      <c r="R1349" s="18">
        <v>14</v>
      </c>
      <c r="S1349" s="18">
        <v>15</v>
      </c>
      <c r="T1349" s="18">
        <v>16</v>
      </c>
      <c r="U1349" s="18">
        <v>17</v>
      </c>
      <c r="V1349" s="18">
        <v>18</v>
      </c>
      <c r="W1349" s="18">
        <v>19</v>
      </c>
      <c r="X1349" s="18">
        <v>20</v>
      </c>
      <c r="Y1349" s="18">
        <v>21</v>
      </c>
      <c r="Z1349" s="18">
        <v>22</v>
      </c>
      <c r="AA1349" s="18">
        <v>23</v>
      </c>
      <c r="AB1349" s="18">
        <v>24</v>
      </c>
      <c r="AC1349" s="2906"/>
    </row>
    <row r="1350" spans="1:30" s="13" customFormat="1" ht="12.75" customHeight="1" x14ac:dyDescent="0.2">
      <c r="A1350" s="19" t="s">
        <v>6</v>
      </c>
      <c r="B1350" s="20"/>
      <c r="C1350" s="21"/>
      <c r="D1350" s="1203"/>
      <c r="E1350" s="20">
        <v>8</v>
      </c>
      <c r="F1350" s="20">
        <v>8</v>
      </c>
      <c r="G1350" s="20">
        <v>8</v>
      </c>
      <c r="H1350" s="20">
        <v>8</v>
      </c>
      <c r="I1350" s="20">
        <v>8</v>
      </c>
      <c r="J1350" s="20">
        <v>8</v>
      </c>
      <c r="K1350" s="20">
        <v>8</v>
      </c>
      <c r="L1350" s="20">
        <v>8</v>
      </c>
      <c r="M1350" s="20">
        <v>8</v>
      </c>
      <c r="N1350" s="20">
        <v>8</v>
      </c>
      <c r="O1350" s="20">
        <v>8</v>
      </c>
      <c r="P1350" s="20">
        <v>8</v>
      </c>
      <c r="Q1350" s="20">
        <v>8</v>
      </c>
      <c r="R1350" s="20">
        <v>8</v>
      </c>
      <c r="S1350" s="20">
        <v>8</v>
      </c>
      <c r="T1350" s="20">
        <v>8</v>
      </c>
      <c r="U1350" s="20">
        <v>8</v>
      </c>
      <c r="V1350" s="20">
        <v>8</v>
      </c>
      <c r="W1350" s="20">
        <v>8</v>
      </c>
      <c r="X1350" s="20">
        <v>8</v>
      </c>
      <c r="Y1350" s="20">
        <v>8</v>
      </c>
      <c r="Z1350" s="20">
        <v>7</v>
      </c>
      <c r="AA1350" s="20">
        <v>7</v>
      </c>
      <c r="AB1350" s="20">
        <v>7</v>
      </c>
      <c r="AC1350" s="344"/>
    </row>
    <row r="1351" spans="1:30" s="13" customFormat="1" ht="12.75" customHeight="1" thickBot="1" x14ac:dyDescent="0.25">
      <c r="A1351" s="36" t="s">
        <v>7</v>
      </c>
      <c r="B1351" s="37"/>
      <c r="C1351" s="38"/>
      <c r="D1351" s="1224"/>
      <c r="E1351" s="93">
        <v>7</v>
      </c>
      <c r="F1351" s="93">
        <v>7</v>
      </c>
      <c r="G1351" s="93">
        <v>7</v>
      </c>
      <c r="H1351" s="93">
        <v>7</v>
      </c>
      <c r="I1351" s="93">
        <v>7</v>
      </c>
      <c r="J1351" s="93">
        <v>7</v>
      </c>
      <c r="K1351" s="93">
        <v>7</v>
      </c>
      <c r="L1351" s="93">
        <v>7</v>
      </c>
      <c r="M1351" s="93">
        <v>7</v>
      </c>
      <c r="N1351" s="93">
        <v>7</v>
      </c>
      <c r="O1351" s="93">
        <v>7</v>
      </c>
      <c r="P1351" s="93">
        <v>7</v>
      </c>
      <c r="Q1351" s="93">
        <v>7</v>
      </c>
      <c r="R1351" s="93">
        <v>7</v>
      </c>
      <c r="S1351" s="93">
        <v>7</v>
      </c>
      <c r="T1351" s="93">
        <v>7</v>
      </c>
      <c r="U1351" s="93">
        <v>7</v>
      </c>
      <c r="V1351" s="93">
        <v>7</v>
      </c>
      <c r="W1351" s="93">
        <v>7</v>
      </c>
      <c r="X1351" s="93">
        <v>7</v>
      </c>
      <c r="Y1351" s="93">
        <v>7</v>
      </c>
      <c r="Z1351" s="93">
        <v>7</v>
      </c>
      <c r="AA1351" s="93">
        <v>7</v>
      </c>
      <c r="AB1351" s="93">
        <v>7</v>
      </c>
      <c r="AC1351" s="345"/>
    </row>
    <row r="1352" spans="1:30" s="661" customFormat="1" ht="12" customHeight="1" x14ac:dyDescent="0.2">
      <c r="A1352" s="2868" t="s">
        <v>11</v>
      </c>
      <c r="B1352" s="2869" t="s">
        <v>131</v>
      </c>
      <c r="C1352" s="824" t="s">
        <v>483</v>
      </c>
      <c r="D1352" s="1249" t="s">
        <v>465</v>
      </c>
      <c r="E1352" s="1250">
        <v>2.380000114440918</v>
      </c>
      <c r="F1352" s="1251">
        <v>2.2799999713897705</v>
      </c>
      <c r="G1352" s="1251">
        <v>2.2799999713897705</v>
      </c>
      <c r="H1352" s="1251">
        <v>2.309999942779541</v>
      </c>
      <c r="I1352" s="1251">
        <v>2.3900001049041748</v>
      </c>
      <c r="J1352" s="1251">
        <v>2.4900000095367432</v>
      </c>
      <c r="K1352" s="1251">
        <v>2.7000000476837158</v>
      </c>
      <c r="L1352" s="1251">
        <v>2.880000114440918</v>
      </c>
      <c r="M1352" s="1251">
        <v>2.9100000858306885</v>
      </c>
      <c r="N1352" s="1251">
        <v>3.4200000762939453</v>
      </c>
      <c r="O1352" s="1251">
        <v>3.4000000953674316</v>
      </c>
      <c r="P1352" s="1251">
        <v>2.8199999332427979</v>
      </c>
      <c r="Q1352" s="1251">
        <v>2.7300000190734863</v>
      </c>
      <c r="R1352" s="1251">
        <v>2.8900001049041748</v>
      </c>
      <c r="S1352" s="1251">
        <v>2.8499999046325684</v>
      </c>
      <c r="T1352" s="1251">
        <v>2.9100000858306885</v>
      </c>
      <c r="U1352" s="1251">
        <v>2.75</v>
      </c>
      <c r="V1352" s="1251">
        <v>2.809999942779541</v>
      </c>
      <c r="W1352" s="1251">
        <v>2.8199999332427979</v>
      </c>
      <c r="X1352" s="1251">
        <v>2.7699999809265137</v>
      </c>
      <c r="Y1352" s="1251">
        <v>2.7899999618530273</v>
      </c>
      <c r="Z1352" s="1251">
        <v>2.8499999046325684</v>
      </c>
      <c r="AA1352" s="1251">
        <v>2.4700000286102295</v>
      </c>
      <c r="AB1352" s="1251">
        <v>2.3900001049041748</v>
      </c>
      <c r="AC1352" s="862">
        <f>SUM(E1352:AB1352)</f>
        <v>65.290000438690186</v>
      </c>
    </row>
    <row r="1353" spans="1:30" s="661" customFormat="1" ht="10.5" customHeight="1" x14ac:dyDescent="0.2">
      <c r="A1353" s="2863"/>
      <c r="B1353" s="2866"/>
      <c r="C1353" s="825" t="s">
        <v>484</v>
      </c>
      <c r="D1353" s="1256" t="s">
        <v>465</v>
      </c>
      <c r="E1353" s="1250">
        <v>2.2000000476837158</v>
      </c>
      <c r="F1353" s="1251">
        <v>2.119999885559082</v>
      </c>
      <c r="G1353" s="1251">
        <v>2.1400001049041748</v>
      </c>
      <c r="H1353" s="1251">
        <v>2.1800000667572021</v>
      </c>
      <c r="I1353" s="1251">
        <v>2.2400000095367432</v>
      </c>
      <c r="J1353" s="1251">
        <v>2.2300000190734863</v>
      </c>
      <c r="K1353" s="1251">
        <v>2.3900001049041748</v>
      </c>
      <c r="L1353" s="1251">
        <v>2.5699999332427979</v>
      </c>
      <c r="M1353" s="1251">
        <v>2.559999942779541</v>
      </c>
      <c r="N1353" s="1251">
        <v>3.190000057220459</v>
      </c>
      <c r="O1353" s="1251">
        <v>3.2699999809265137</v>
      </c>
      <c r="P1353" s="1251">
        <v>2.8199999332427979</v>
      </c>
      <c r="Q1353" s="1251">
        <v>2.9800000190734863</v>
      </c>
      <c r="R1353" s="1251">
        <v>3.0099999904632568</v>
      </c>
      <c r="S1353" s="1251">
        <v>3.0699999332427979</v>
      </c>
      <c r="T1353" s="1251">
        <v>3.0099999904632568</v>
      </c>
      <c r="U1353" s="1251">
        <v>3.0499999523162842</v>
      </c>
      <c r="V1353" s="1251">
        <v>3.0199999809265137</v>
      </c>
      <c r="W1353" s="1251">
        <v>2.9800000190734863</v>
      </c>
      <c r="X1353" s="1251">
        <v>2.8199999332427979</v>
      </c>
      <c r="Y1353" s="1251">
        <v>2.7599999904632568</v>
      </c>
      <c r="Z1353" s="1251">
        <v>2.880000114440918</v>
      </c>
      <c r="AA1353" s="1251">
        <v>2.5299999713897705</v>
      </c>
      <c r="AB1353" s="1251">
        <v>2.5299999713897705</v>
      </c>
      <c r="AC1353" s="863">
        <f>SUM(E1353:AB1353)</f>
        <v>64.549999952316284</v>
      </c>
    </row>
    <row r="1354" spans="1:30" s="661" customFormat="1" ht="10.5" customHeight="1" x14ac:dyDescent="0.2">
      <c r="A1354" s="2863"/>
      <c r="B1354" s="2866"/>
      <c r="C1354" s="825" t="s">
        <v>8</v>
      </c>
      <c r="D1354" s="1256" t="s">
        <v>465</v>
      </c>
      <c r="E1354" s="1253">
        <v>17</v>
      </c>
      <c r="F1354" s="1252">
        <v>16</v>
      </c>
      <c r="G1354" s="1252">
        <v>16</v>
      </c>
      <c r="H1354" s="1252">
        <v>16</v>
      </c>
      <c r="I1354" s="1252">
        <v>17</v>
      </c>
      <c r="J1354" s="1252">
        <v>17</v>
      </c>
      <c r="K1354" s="1252">
        <v>18</v>
      </c>
      <c r="L1354" s="1252">
        <v>19</v>
      </c>
      <c r="M1354" s="1252">
        <v>20</v>
      </c>
      <c r="N1354" s="1252">
        <v>24</v>
      </c>
      <c r="O1354" s="1252">
        <v>24</v>
      </c>
      <c r="P1354" s="1252">
        <v>20</v>
      </c>
      <c r="Q1354" s="1252">
        <v>20</v>
      </c>
      <c r="R1354" s="1252">
        <v>21</v>
      </c>
      <c r="S1354" s="1252">
        <v>21</v>
      </c>
      <c r="T1354" s="1252">
        <v>21</v>
      </c>
      <c r="U1354" s="1252">
        <v>20</v>
      </c>
      <c r="V1354" s="1252">
        <v>20</v>
      </c>
      <c r="W1354" s="1252">
        <v>20</v>
      </c>
      <c r="X1354" s="1252">
        <v>20</v>
      </c>
      <c r="Y1354" s="1252">
        <v>19</v>
      </c>
      <c r="Z1354" s="1252">
        <v>20</v>
      </c>
      <c r="AA1354" s="1252">
        <v>18</v>
      </c>
      <c r="AB1354" s="1252">
        <v>17</v>
      </c>
      <c r="AC1354" s="863"/>
      <c r="AD1354" s="280">
        <f>MAX(E1354:AB1354)</f>
        <v>24</v>
      </c>
    </row>
    <row r="1355" spans="1:30" s="661" customFormat="1" ht="10.5" customHeight="1" thickBot="1" x14ac:dyDescent="0.25">
      <c r="A1355" s="2863"/>
      <c r="B1355" s="2866"/>
      <c r="C1355" s="826" t="s">
        <v>16</v>
      </c>
      <c r="D1355" s="1257"/>
      <c r="E1355" s="883">
        <f t="shared" ref="E1355:AC1355" si="383">E1353/E1352</f>
        <v>0.924369723486553</v>
      </c>
      <c r="F1355" s="883">
        <f t="shared" si="383"/>
        <v>0.92982452287788375</v>
      </c>
      <c r="G1355" s="883">
        <f t="shared" si="383"/>
        <v>0.93859654901650769</v>
      </c>
      <c r="H1355" s="880">
        <f t="shared" si="383"/>
        <v>0.94372299599890264</v>
      </c>
      <c r="I1355" s="883">
        <f t="shared" si="383"/>
        <v>0.93723845657594829</v>
      </c>
      <c r="J1355" s="883">
        <f t="shared" si="383"/>
        <v>0.89558233354720784</v>
      </c>
      <c r="K1355" s="883">
        <f t="shared" si="383"/>
        <v>0.88518520840564996</v>
      </c>
      <c r="L1355" s="883">
        <f t="shared" si="383"/>
        <v>0.8923610524722847</v>
      </c>
      <c r="M1355" s="883">
        <f t="shared" si="383"/>
        <v>0.87972504029970278</v>
      </c>
      <c r="N1355" s="880">
        <f t="shared" si="383"/>
        <v>0.93274853393491031</v>
      </c>
      <c r="O1355" s="883">
        <f t="shared" si="383"/>
        <v>0.96176467329573145</v>
      </c>
      <c r="P1355" s="883">
        <f t="shared" si="383"/>
        <v>1</v>
      </c>
      <c r="Q1355" s="883">
        <f t="shared" si="383"/>
        <v>1.0915750909352908</v>
      </c>
      <c r="R1355" s="883">
        <f t="shared" si="383"/>
        <v>1.0415224502433231</v>
      </c>
      <c r="S1355" s="883">
        <f t="shared" si="383"/>
        <v>1.0771929950778691</v>
      </c>
      <c r="T1355" s="883">
        <f t="shared" si="383"/>
        <v>1.034364227382496</v>
      </c>
      <c r="U1355" s="883">
        <f t="shared" si="383"/>
        <v>1.109090891751376</v>
      </c>
      <c r="V1355" s="880">
        <f t="shared" si="383"/>
        <v>1.0747331111826461</v>
      </c>
      <c r="W1355" s="883">
        <f t="shared" si="383"/>
        <v>1.0567376204320331</v>
      </c>
      <c r="X1355" s="883">
        <f t="shared" si="383"/>
        <v>1.0180505244261988</v>
      </c>
      <c r="Y1355" s="883">
        <f t="shared" si="383"/>
        <v>0.9892473219355008</v>
      </c>
      <c r="Z1355" s="883">
        <f t="shared" si="383"/>
        <v>1.0105263897586751</v>
      </c>
      <c r="AA1355" s="883">
        <f t="shared" si="383"/>
        <v>1.0242914745281604</v>
      </c>
      <c r="AB1355" s="883">
        <f t="shared" si="383"/>
        <v>1.0585773474228399</v>
      </c>
      <c r="AC1355" s="873">
        <f t="shared" si="383"/>
        <v>0.98866594453359224</v>
      </c>
    </row>
    <row r="1356" spans="1:30" s="661" customFormat="1" ht="10.5" customHeight="1" thickBot="1" x14ac:dyDescent="0.25">
      <c r="A1356" s="2919"/>
      <c r="B1356" s="2920"/>
      <c r="C1356" s="830" t="s">
        <v>13</v>
      </c>
      <c r="D1356" s="1258" t="s">
        <v>465</v>
      </c>
      <c r="E1356" s="1255">
        <v>115.94999694824219</v>
      </c>
      <c r="F1356" s="1254">
        <v>116.09999847412109</v>
      </c>
      <c r="G1356" s="1254">
        <v>116.18000030517578</v>
      </c>
      <c r="H1356" s="1254">
        <v>115.87000274658203</v>
      </c>
      <c r="I1356" s="1254">
        <v>115.97000122070312</v>
      </c>
      <c r="J1356" s="1254">
        <v>115.84999847412109</v>
      </c>
      <c r="K1356" s="1254">
        <v>115.44000244140625</v>
      </c>
      <c r="L1356" s="1254">
        <v>117.15000152587891</v>
      </c>
      <c r="M1356" s="1254">
        <v>115.81999969482422</v>
      </c>
      <c r="N1356" s="1254">
        <v>114.76999664306641</v>
      </c>
      <c r="O1356" s="1254">
        <v>115.11000061035156</v>
      </c>
      <c r="P1356" s="1254">
        <v>116.66999816894531</v>
      </c>
      <c r="Q1356" s="1254">
        <v>117.51000213623047</v>
      </c>
      <c r="R1356" s="1254">
        <v>117.48999786376953</v>
      </c>
      <c r="S1356" s="1254">
        <v>117.58999633789063</v>
      </c>
      <c r="T1356" s="1254">
        <v>117.69999694824219</v>
      </c>
      <c r="U1356" s="1254">
        <v>117.97000122070312</v>
      </c>
      <c r="V1356" s="1254">
        <v>118.08000183105469</v>
      </c>
      <c r="W1356" s="1254">
        <v>117.97000122070312</v>
      </c>
      <c r="X1356" s="1254">
        <v>118.23000335693359</v>
      </c>
      <c r="Y1356" s="1254">
        <v>118.23000335693359</v>
      </c>
      <c r="Z1356" s="1254">
        <v>118.38999938964844</v>
      </c>
      <c r="AA1356" s="1254">
        <v>117.98999786376953</v>
      </c>
      <c r="AB1356" s="1254">
        <v>118.12000274658203</v>
      </c>
      <c r="AC1356" s="844"/>
    </row>
    <row r="1357" spans="1:30" s="661" customFormat="1" ht="10.5" customHeight="1" x14ac:dyDescent="0.2">
      <c r="A1357" s="2859" t="s">
        <v>12</v>
      </c>
      <c r="B1357" s="2861" t="s">
        <v>130</v>
      </c>
      <c r="C1357" s="897" t="s">
        <v>483</v>
      </c>
      <c r="D1357" s="1259" t="s">
        <v>465</v>
      </c>
      <c r="E1357" s="1262">
        <v>1.7599999904632568</v>
      </c>
      <c r="F1357" s="1262">
        <v>1.6200000047683716</v>
      </c>
      <c r="G1357" s="1262">
        <v>1.7400000095367432</v>
      </c>
      <c r="H1357" s="1262">
        <v>1.7000000476837158</v>
      </c>
      <c r="I1357" s="1262">
        <v>1.7200000286102295</v>
      </c>
      <c r="J1357" s="1262">
        <v>1.8300000429153442</v>
      </c>
      <c r="K1357" s="1262">
        <v>1.9700000286102295</v>
      </c>
      <c r="L1357" s="1262">
        <v>2.2200000286102295</v>
      </c>
      <c r="M1357" s="1262">
        <v>2.7899999618530273</v>
      </c>
      <c r="N1357" s="1262">
        <v>2.2200000286102295</v>
      </c>
      <c r="O1357" s="1262">
        <v>2.2400000095367432</v>
      </c>
      <c r="P1357" s="1262">
        <v>2.7599999904632568</v>
      </c>
      <c r="Q1357" s="1262">
        <v>2.6600000858306885</v>
      </c>
      <c r="R1357" s="1262">
        <v>2.8499999046325684</v>
      </c>
      <c r="S1357" s="1262">
        <v>2.7100000381469727</v>
      </c>
      <c r="T1357" s="1262">
        <v>2.7799999713897705</v>
      </c>
      <c r="U1357" s="1262">
        <v>2.6700000762939453</v>
      </c>
      <c r="V1357" s="1262">
        <v>2.5999999046325684</v>
      </c>
      <c r="W1357" s="1262">
        <v>2.5799999237060547</v>
      </c>
      <c r="X1357" s="1262">
        <v>2.5699999332427979</v>
      </c>
      <c r="Y1357" s="1262">
        <v>2.6099998950958252</v>
      </c>
      <c r="Z1357" s="1262">
        <v>2.5899999141693115</v>
      </c>
      <c r="AA1357" s="1262">
        <v>2.440000057220459</v>
      </c>
      <c r="AB1357" s="1262">
        <v>2.2899999618530273</v>
      </c>
      <c r="AC1357" s="898">
        <f>SUM(E1357:AB1357)</f>
        <v>55.919999837875366</v>
      </c>
    </row>
    <row r="1358" spans="1:30" s="661" customFormat="1" ht="10.5" customHeight="1" x14ac:dyDescent="0.2">
      <c r="A1358" s="2859"/>
      <c r="B1358" s="2861"/>
      <c r="C1358" s="878" t="s">
        <v>484</v>
      </c>
      <c r="D1358" s="1256" t="s">
        <v>465</v>
      </c>
      <c r="E1358" s="1262">
        <v>2.2300000190734863</v>
      </c>
      <c r="F1358" s="1262">
        <v>2.0399999618530273</v>
      </c>
      <c r="G1358" s="1262">
        <v>2.0299999713897705</v>
      </c>
      <c r="H1358" s="1262">
        <v>2.2000000476837158</v>
      </c>
      <c r="I1358" s="1262">
        <v>2.25</v>
      </c>
      <c r="J1358" s="1262">
        <v>2.3299999237060547</v>
      </c>
      <c r="K1358" s="1262">
        <v>2.309999942779541</v>
      </c>
      <c r="L1358" s="1262">
        <v>2.5799999237060547</v>
      </c>
      <c r="M1358" s="1262">
        <v>2.8199999332427979</v>
      </c>
      <c r="N1358" s="1262">
        <v>2.1400001049041748</v>
      </c>
      <c r="O1358" s="1262">
        <v>2.190000057220459</v>
      </c>
      <c r="P1358" s="1262">
        <v>2.880000114440918</v>
      </c>
      <c r="Q1358" s="1262">
        <v>2.9100000858306885</v>
      </c>
      <c r="R1358" s="1262">
        <v>3.119999885559082</v>
      </c>
      <c r="S1358" s="1262">
        <v>3.119999885559082</v>
      </c>
      <c r="T1358" s="1262">
        <v>3.1099998950958252</v>
      </c>
      <c r="U1358" s="1262">
        <v>3.0699999332427979</v>
      </c>
      <c r="V1358" s="1262">
        <v>3.059999942779541</v>
      </c>
      <c r="W1358" s="1262">
        <v>3.0299999713897705</v>
      </c>
      <c r="X1358" s="1262">
        <v>3.0099999904632568</v>
      </c>
      <c r="Y1358" s="1262">
        <v>2.9800000190734863</v>
      </c>
      <c r="Z1358" s="1262">
        <v>2.9900000095367432</v>
      </c>
      <c r="AA1358" s="1262">
        <v>2.8599998950958252</v>
      </c>
      <c r="AB1358" s="1262">
        <v>2.75</v>
      </c>
      <c r="AC1358" s="898">
        <f>SUM(E1358:AB1358)</f>
        <v>64.009999513626099</v>
      </c>
    </row>
    <row r="1359" spans="1:30" s="661" customFormat="1" ht="10.5" customHeight="1" x14ac:dyDescent="0.2">
      <c r="A1359" s="2859"/>
      <c r="B1359" s="2861"/>
      <c r="C1359" s="825" t="s">
        <v>8</v>
      </c>
      <c r="D1359" s="1256" t="s">
        <v>465</v>
      </c>
      <c r="E1359" s="1263">
        <v>14</v>
      </c>
      <c r="F1359" s="1263">
        <v>13</v>
      </c>
      <c r="G1359" s="1263">
        <v>13</v>
      </c>
      <c r="H1359" s="1263">
        <v>14</v>
      </c>
      <c r="I1359" s="1263">
        <v>14</v>
      </c>
      <c r="J1359" s="1263">
        <v>15</v>
      </c>
      <c r="K1359" s="1263">
        <v>15</v>
      </c>
      <c r="L1359" s="1263">
        <v>17</v>
      </c>
      <c r="M1359" s="1263">
        <v>20</v>
      </c>
      <c r="N1359" s="1263">
        <v>15</v>
      </c>
      <c r="O1359" s="1263">
        <v>15</v>
      </c>
      <c r="P1359" s="1263">
        <v>20</v>
      </c>
      <c r="Q1359" s="1263">
        <v>19</v>
      </c>
      <c r="R1359" s="1263">
        <v>21</v>
      </c>
      <c r="S1359" s="1263">
        <v>21</v>
      </c>
      <c r="T1359" s="1263">
        <v>21</v>
      </c>
      <c r="U1359" s="1263">
        <v>20</v>
      </c>
      <c r="V1359" s="1263">
        <v>20</v>
      </c>
      <c r="W1359" s="1263">
        <v>20</v>
      </c>
      <c r="X1359" s="1263">
        <v>20</v>
      </c>
      <c r="Y1359" s="1263">
        <v>19</v>
      </c>
      <c r="Z1359" s="1263">
        <v>19</v>
      </c>
      <c r="AA1359" s="1263">
        <v>19</v>
      </c>
      <c r="AB1359" s="1263">
        <v>18</v>
      </c>
      <c r="AC1359" s="899"/>
      <c r="AD1359" s="280">
        <f>MAX(E1359:AB1359)</f>
        <v>21</v>
      </c>
    </row>
    <row r="1360" spans="1:30" s="661" customFormat="1" ht="10.5" customHeight="1" thickBot="1" x14ac:dyDescent="0.25">
      <c r="A1360" s="2859"/>
      <c r="B1360" s="2861"/>
      <c r="C1360" s="878" t="s">
        <v>16</v>
      </c>
      <c r="D1360" s="1257"/>
      <c r="E1360" s="883">
        <f t="shared" ref="E1360:AC1360" si="384">E1358/E1357</f>
        <v>1.2670454722482805</v>
      </c>
      <c r="F1360" s="883">
        <f t="shared" si="384"/>
        <v>1.2592592320051923</v>
      </c>
      <c r="G1360" s="883">
        <f t="shared" si="384"/>
        <v>1.1666666438296383</v>
      </c>
      <c r="H1360" s="880">
        <f t="shared" si="384"/>
        <v>1.2941176388090458</v>
      </c>
      <c r="I1360" s="883">
        <f t="shared" si="384"/>
        <v>1.3081395131243188</v>
      </c>
      <c r="J1360" s="883">
        <f t="shared" si="384"/>
        <v>1.2732239721667813</v>
      </c>
      <c r="K1360" s="883">
        <f t="shared" si="384"/>
        <v>1.1725887864119324</v>
      </c>
      <c r="L1360" s="883">
        <f t="shared" si="384"/>
        <v>1.1621621128181667</v>
      </c>
      <c r="M1360" s="883">
        <f t="shared" si="384"/>
        <v>1.0107526780644991</v>
      </c>
      <c r="N1360" s="880">
        <f t="shared" si="384"/>
        <v>0.96396399879501959</v>
      </c>
      <c r="O1360" s="883">
        <f t="shared" si="384"/>
        <v>0.97767859281097735</v>
      </c>
      <c r="P1360" s="883">
        <f t="shared" si="384"/>
        <v>1.0434783059392401</v>
      </c>
      <c r="Q1360" s="883">
        <f t="shared" si="384"/>
        <v>1.0939849593733857</v>
      </c>
      <c r="R1360" s="883">
        <f t="shared" si="384"/>
        <v>1.0947368385829201</v>
      </c>
      <c r="S1360" s="883">
        <f t="shared" si="384"/>
        <v>1.1512914544799995</v>
      </c>
      <c r="T1360" s="883">
        <f t="shared" si="384"/>
        <v>1.1187050097490043</v>
      </c>
      <c r="U1360" s="883">
        <f t="shared" si="384"/>
        <v>1.1498126762243641</v>
      </c>
      <c r="V1360" s="880">
        <f t="shared" si="384"/>
        <v>1.17692309808449</v>
      </c>
      <c r="W1360" s="883">
        <f t="shared" si="384"/>
        <v>1.1744186282910081</v>
      </c>
      <c r="X1360" s="883">
        <f t="shared" si="384"/>
        <v>1.171206252392883</v>
      </c>
      <c r="Y1360" s="883">
        <f t="shared" si="384"/>
        <v>1.1417625053061837</v>
      </c>
      <c r="Z1360" s="883">
        <f t="shared" si="384"/>
        <v>1.1544401963795907</v>
      </c>
      <c r="AA1360" s="883">
        <f t="shared" si="384"/>
        <v>1.1721310770598143</v>
      </c>
      <c r="AB1360" s="883">
        <f t="shared" si="384"/>
        <v>1.2008733824496438</v>
      </c>
      <c r="AC1360" s="873">
        <f t="shared" si="384"/>
        <v>1.1446709531331447</v>
      </c>
    </row>
    <row r="1361" spans="1:29" s="661" customFormat="1" ht="10.5" customHeight="1" x14ac:dyDescent="0.2">
      <c r="A1361" s="2926"/>
      <c r="B1361" s="2927"/>
      <c r="C1361" s="900" t="s">
        <v>13</v>
      </c>
      <c r="D1361" s="1260" t="s">
        <v>465</v>
      </c>
      <c r="E1361" s="1264">
        <v>118.37000274658203</v>
      </c>
      <c r="F1361" s="1264">
        <v>118.62999725341797</v>
      </c>
      <c r="G1361" s="1264">
        <v>118.69000244140625</v>
      </c>
      <c r="H1361" s="1264">
        <v>118.40000152587891</v>
      </c>
      <c r="I1361" s="1264">
        <v>118.55999755859375</v>
      </c>
      <c r="J1361" s="1264">
        <v>118.45999908447266</v>
      </c>
      <c r="K1361" s="1264">
        <v>118.19999694824219</v>
      </c>
      <c r="L1361" s="1264">
        <v>119.76999664306641</v>
      </c>
      <c r="M1361" s="1264">
        <v>117.80999755859375</v>
      </c>
      <c r="N1361" s="1264">
        <v>118.25</v>
      </c>
      <c r="O1361" s="1264">
        <v>118.55999755859375</v>
      </c>
      <c r="P1361" s="1264">
        <v>118.66999816894531</v>
      </c>
      <c r="Q1361" s="1264">
        <v>118.79000091552734</v>
      </c>
      <c r="R1361" s="1264">
        <v>117.56999969482422</v>
      </c>
      <c r="S1361" s="1264">
        <v>117.77999877929687</v>
      </c>
      <c r="T1361" s="1264">
        <v>117.80999755859375</v>
      </c>
      <c r="U1361" s="1264">
        <v>118.05999755859375</v>
      </c>
      <c r="V1361" s="1264">
        <v>118.23000335693359</v>
      </c>
      <c r="W1361" s="1264">
        <v>118.13999938964844</v>
      </c>
      <c r="X1361" s="1264">
        <v>118.30999755859375</v>
      </c>
      <c r="Y1361" s="1264">
        <v>118.40000152587891</v>
      </c>
      <c r="Z1361" s="1264">
        <v>118.66999816894531</v>
      </c>
      <c r="AA1361" s="1264">
        <v>117.83000183105469</v>
      </c>
      <c r="AB1361" s="1264">
        <v>118.05999755859375</v>
      </c>
      <c r="AC1361" s="901"/>
    </row>
    <row r="1362" spans="1:29" s="661" customFormat="1" ht="10.5" customHeight="1" x14ac:dyDescent="0.2">
      <c r="A1362" s="2863" t="s">
        <v>219</v>
      </c>
      <c r="B1362" s="2866" t="s">
        <v>991</v>
      </c>
      <c r="C1362" s="825" t="s">
        <v>483</v>
      </c>
      <c r="D1362" s="1256" t="s">
        <v>465</v>
      </c>
      <c r="E1362" s="1265">
        <v>2.0499999523162842</v>
      </c>
      <c r="F1362" s="1265">
        <v>1.9600000381469727</v>
      </c>
      <c r="G1362" s="1265">
        <v>1.9099999666213989</v>
      </c>
      <c r="H1362" s="1265">
        <v>2</v>
      </c>
      <c r="I1362" s="1265">
        <v>2.0499999523162842</v>
      </c>
      <c r="J1362" s="1265">
        <v>2.1600000858306885</v>
      </c>
      <c r="K1362" s="1265">
        <v>2.369999885559082</v>
      </c>
      <c r="L1362" s="1265">
        <v>2.5299999713897705</v>
      </c>
      <c r="M1362" s="1265">
        <v>2.7599999904632568</v>
      </c>
      <c r="N1362" s="1265">
        <v>3.2899999618530273</v>
      </c>
      <c r="O1362" s="1265">
        <v>3.3199999332427979</v>
      </c>
      <c r="P1362" s="1265">
        <v>2.6800000667572021</v>
      </c>
      <c r="Q1362" s="1265">
        <v>2.6700000762939453</v>
      </c>
      <c r="R1362" s="1265">
        <v>2.7599999904632568</v>
      </c>
      <c r="S1362" s="1265">
        <v>2.8199999332427979</v>
      </c>
      <c r="T1362" s="1265">
        <v>2.7999999523162842</v>
      </c>
      <c r="U1362" s="1265">
        <v>2.7200000286102295</v>
      </c>
      <c r="V1362" s="1265">
        <v>2.7599999904632568</v>
      </c>
      <c r="W1362" s="1265">
        <v>2.7200000286102295</v>
      </c>
      <c r="X1362" s="1265">
        <v>2.7699999809265137</v>
      </c>
      <c r="Y1362" s="1265">
        <v>2.6800000667572021</v>
      </c>
      <c r="Z1362" s="1265">
        <v>2.7599999904632568</v>
      </c>
      <c r="AA1362" s="1265">
        <v>2.4800000190734863</v>
      </c>
      <c r="AB1362" s="1265">
        <v>2.309999942779541</v>
      </c>
      <c r="AC1362" s="898">
        <f>SUM(E1362:AB1362)</f>
        <v>61.329999804496765</v>
      </c>
    </row>
    <row r="1363" spans="1:29" s="661" customFormat="1" ht="10.5" customHeight="1" x14ac:dyDescent="0.2">
      <c r="A1363" s="2863"/>
      <c r="B1363" s="2866"/>
      <c r="C1363" s="825" t="s">
        <v>484</v>
      </c>
      <c r="D1363" s="1256" t="s">
        <v>465</v>
      </c>
      <c r="E1363" s="1265">
        <v>1.6499999761581421</v>
      </c>
      <c r="F1363" s="1265">
        <v>1.5499999523162842</v>
      </c>
      <c r="G1363" s="1265">
        <v>1.559999942779541</v>
      </c>
      <c r="H1363" s="1265">
        <v>1.6399999856948853</v>
      </c>
      <c r="I1363" s="1265">
        <v>1.6499999761581421</v>
      </c>
      <c r="J1363" s="1265">
        <v>1.6499999761581421</v>
      </c>
      <c r="K1363" s="1265">
        <v>1.8200000524520874</v>
      </c>
      <c r="L1363" s="1265">
        <v>1.940000057220459</v>
      </c>
      <c r="M1363" s="1265">
        <v>1.9600000381469727</v>
      </c>
      <c r="N1363" s="1265">
        <v>2.6400001049041748</v>
      </c>
      <c r="O1363" s="1265">
        <v>2.7000000476837158</v>
      </c>
      <c r="P1363" s="1265">
        <v>2.130000114440918</v>
      </c>
      <c r="Q1363" s="1265">
        <v>2.190000057220459</v>
      </c>
      <c r="R1363" s="1265">
        <v>2.2400000095367432</v>
      </c>
      <c r="S1363" s="1265">
        <v>2.2799999713897705</v>
      </c>
      <c r="T1363" s="1265">
        <v>2.2599999904632568</v>
      </c>
      <c r="U1363" s="1265">
        <v>2.2400000095367432</v>
      </c>
      <c r="V1363" s="1265">
        <v>2.2899999618530273</v>
      </c>
      <c r="W1363" s="1265">
        <v>2.2699999809265137</v>
      </c>
      <c r="X1363" s="1265">
        <v>2.2599999904632568</v>
      </c>
      <c r="Y1363" s="1265">
        <v>2.1400001049041748</v>
      </c>
      <c r="Z1363" s="1265">
        <v>2.25</v>
      </c>
      <c r="AA1363" s="1265">
        <v>2.0299999713897705</v>
      </c>
      <c r="AB1363" s="1265">
        <v>2.0099999904632568</v>
      </c>
      <c r="AC1363" s="898">
        <f>SUM(E1363:AB1363)</f>
        <v>49.350000262260437</v>
      </c>
    </row>
    <row r="1364" spans="1:29" s="661" customFormat="1" ht="10.5" customHeight="1" x14ac:dyDescent="0.2">
      <c r="A1364" s="2863"/>
      <c r="B1364" s="2866"/>
      <c r="C1364" s="825" t="s">
        <v>8</v>
      </c>
      <c r="D1364" s="1256" t="s">
        <v>465</v>
      </c>
      <c r="E1364" s="1266">
        <v>42</v>
      </c>
      <c r="F1364" s="1266">
        <v>39</v>
      </c>
      <c r="G1364" s="1266">
        <v>39</v>
      </c>
      <c r="H1364" s="1266">
        <v>41</v>
      </c>
      <c r="I1364" s="1266">
        <v>42</v>
      </c>
      <c r="J1364" s="1266">
        <v>44</v>
      </c>
      <c r="K1364" s="1266">
        <v>48</v>
      </c>
      <c r="L1364" s="1266">
        <v>50</v>
      </c>
      <c r="M1364" s="1266">
        <v>54</v>
      </c>
      <c r="N1364" s="1266">
        <v>69</v>
      </c>
      <c r="O1364" s="1266">
        <v>69</v>
      </c>
      <c r="P1364" s="1266">
        <v>55</v>
      </c>
      <c r="Q1364" s="1266">
        <v>55</v>
      </c>
      <c r="R1364" s="1266">
        <v>56</v>
      </c>
      <c r="S1364" s="1266">
        <v>57</v>
      </c>
      <c r="T1364" s="1266">
        <v>57</v>
      </c>
      <c r="U1364" s="1266">
        <v>55</v>
      </c>
      <c r="V1364" s="1266">
        <v>56</v>
      </c>
      <c r="W1364" s="1266">
        <v>56</v>
      </c>
      <c r="X1364" s="1266">
        <v>56</v>
      </c>
      <c r="Y1364" s="1266">
        <v>54</v>
      </c>
      <c r="Z1364" s="1266">
        <v>56</v>
      </c>
      <c r="AA1364" s="1266">
        <v>51</v>
      </c>
      <c r="AB1364" s="1266">
        <v>49</v>
      </c>
      <c r="AC1364" s="863"/>
    </row>
    <row r="1365" spans="1:29" s="661" customFormat="1" ht="10.5" customHeight="1" thickBot="1" x14ac:dyDescent="0.25">
      <c r="A1365" s="2864"/>
      <c r="B1365" s="2867"/>
      <c r="C1365" s="835" t="s">
        <v>16</v>
      </c>
      <c r="D1365" s="835"/>
      <c r="E1365" s="904">
        <f>E1363/E1362</f>
        <v>0.80487805587205785</v>
      </c>
      <c r="F1365" s="904">
        <f t="shared" ref="F1365:AC1365" si="385">F1363/F1362</f>
        <v>0.79081628681073313</v>
      </c>
      <c r="G1365" s="904">
        <f t="shared" si="385"/>
        <v>0.81675391101656758</v>
      </c>
      <c r="H1365" s="904">
        <f t="shared" si="385"/>
        <v>0.81999999284744263</v>
      </c>
      <c r="I1365" s="904">
        <f t="shared" si="385"/>
        <v>0.80487805587205785</v>
      </c>
      <c r="J1365" s="904">
        <f t="shared" si="385"/>
        <v>0.7638888474967761</v>
      </c>
      <c r="K1365" s="904">
        <f t="shared" si="385"/>
        <v>0.76793254866455407</v>
      </c>
      <c r="L1365" s="904">
        <f t="shared" si="385"/>
        <v>0.76679845026037097</v>
      </c>
      <c r="M1365" s="904">
        <f t="shared" si="385"/>
        <v>0.71014494381139226</v>
      </c>
      <c r="N1365" s="904">
        <f t="shared" si="385"/>
        <v>0.80243165213207091</v>
      </c>
      <c r="O1365" s="904">
        <f t="shared" si="385"/>
        <v>0.81325304276331734</v>
      </c>
      <c r="P1365" s="904">
        <f t="shared" si="385"/>
        <v>0.79477614230742033</v>
      </c>
      <c r="Q1365" s="904">
        <f t="shared" si="385"/>
        <v>0.82022471709448663</v>
      </c>
      <c r="R1365" s="904">
        <f t="shared" si="385"/>
        <v>0.81159420915822778</v>
      </c>
      <c r="S1365" s="904">
        <f t="shared" si="385"/>
        <v>0.80851064729208488</v>
      </c>
      <c r="T1365" s="904">
        <f t="shared" si="385"/>
        <v>0.80714286748243858</v>
      </c>
      <c r="U1365" s="904">
        <f t="shared" si="385"/>
        <v>0.82352940660859475</v>
      </c>
      <c r="V1365" s="904">
        <f t="shared" si="385"/>
        <v>0.82971013397310134</v>
      </c>
      <c r="W1365" s="904">
        <f t="shared" si="385"/>
        <v>0.83455880773882152</v>
      </c>
      <c r="X1365" s="904">
        <f t="shared" si="385"/>
        <v>0.81588447870939285</v>
      </c>
      <c r="Y1365" s="904">
        <f t="shared" si="385"/>
        <v>0.79850748193957066</v>
      </c>
      <c r="Z1365" s="904">
        <f t="shared" si="385"/>
        <v>0.81521739412120253</v>
      </c>
      <c r="AA1365" s="904">
        <f t="shared" si="385"/>
        <v>0.81854836926499974</v>
      </c>
      <c r="AB1365" s="904">
        <f t="shared" si="385"/>
        <v>0.87012988755518983</v>
      </c>
      <c r="AC1365" s="904">
        <f t="shared" si="385"/>
        <v>0.80466330375957473</v>
      </c>
    </row>
    <row r="1366" spans="1:29" s="661" customFormat="1" ht="10.5" customHeight="1" x14ac:dyDescent="0.2">
      <c r="A1366" s="2861" t="s">
        <v>132</v>
      </c>
      <c r="B1366" s="2861" t="s">
        <v>992</v>
      </c>
      <c r="C1366" s="897" t="s">
        <v>483</v>
      </c>
      <c r="D1366" s="1256" t="s">
        <v>465</v>
      </c>
      <c r="E1366" s="1269">
        <v>1.5199999809265137</v>
      </c>
      <c r="F1366" s="1269">
        <v>1.4500000476837158</v>
      </c>
      <c r="G1366" s="1269">
        <v>1.4700000286102295</v>
      </c>
      <c r="H1366" s="1269">
        <v>1.5</v>
      </c>
      <c r="I1366" s="1269">
        <v>1.559999942779541</v>
      </c>
      <c r="J1366" s="1269">
        <v>1.6200000047683716</v>
      </c>
      <c r="K1366" s="1269">
        <v>1.7100000381469727</v>
      </c>
      <c r="L1366" s="1269">
        <v>1.8700000047683716</v>
      </c>
      <c r="M1366" s="1269">
        <v>2.130000114440918</v>
      </c>
      <c r="N1366" s="1269">
        <v>1.6100000143051147</v>
      </c>
      <c r="O1366" s="1269">
        <v>1.6200000047683716</v>
      </c>
      <c r="P1366" s="1269">
        <v>2.1400001049041748</v>
      </c>
      <c r="Q1366" s="1269">
        <v>2.0399999618530273</v>
      </c>
      <c r="R1366" s="1269">
        <v>2.2400000095367432</v>
      </c>
      <c r="S1366" s="1269">
        <v>2.1099998950958252</v>
      </c>
      <c r="T1366" s="1269">
        <v>2.1600000858306885</v>
      </c>
      <c r="U1366" s="1269">
        <v>2.0699999332427979</v>
      </c>
      <c r="V1366" s="1269">
        <v>2.0099999904632568</v>
      </c>
      <c r="W1366" s="1269">
        <v>1.9800000190734863</v>
      </c>
      <c r="X1366" s="1269">
        <v>1.9800000190734863</v>
      </c>
      <c r="Y1366" s="1269">
        <v>2</v>
      </c>
      <c r="Z1366" s="1269">
        <v>2</v>
      </c>
      <c r="AA1366" s="1269">
        <v>1.8500000238418579</v>
      </c>
      <c r="AB1366" s="1269">
        <v>1.690000057220459</v>
      </c>
      <c r="AC1366" s="898">
        <f>SUM(E1366:AB1366)</f>
        <v>44.330000281333923</v>
      </c>
    </row>
    <row r="1367" spans="1:29" s="661" customFormat="1" ht="10.5" customHeight="1" x14ac:dyDescent="0.2">
      <c r="A1367" s="2861"/>
      <c r="B1367" s="2861"/>
      <c r="C1367" s="878" t="s">
        <v>484</v>
      </c>
      <c r="D1367" s="1256" t="s">
        <v>465</v>
      </c>
      <c r="E1367" s="1269">
        <v>1.559999942779541</v>
      </c>
      <c r="F1367" s="1269">
        <v>1.440000057220459</v>
      </c>
      <c r="G1367" s="1269">
        <v>1.4500000476837158</v>
      </c>
      <c r="H1367" s="1269">
        <v>1.6399999856948853</v>
      </c>
      <c r="I1367" s="1269">
        <v>1.6399999856948853</v>
      </c>
      <c r="J1367" s="1269">
        <v>1.6499999761581421</v>
      </c>
      <c r="K1367" s="1269">
        <v>1.6699999570846558</v>
      </c>
      <c r="L1367" s="1269">
        <v>1.8500000238418579</v>
      </c>
      <c r="M1367" s="1269">
        <v>2.0199999809265137</v>
      </c>
      <c r="N1367" s="1269">
        <v>1.3999999761581421</v>
      </c>
      <c r="O1367" s="1269">
        <v>1.440000057220459</v>
      </c>
      <c r="P1367" s="1269">
        <v>2.0699999332427979</v>
      </c>
      <c r="Q1367" s="1269">
        <v>2.0899999141693115</v>
      </c>
      <c r="R1367" s="1269">
        <v>2.309999942779541</v>
      </c>
      <c r="S1367" s="1269">
        <v>2.3199999332427979</v>
      </c>
      <c r="T1367" s="1269">
        <v>2.2999999523162842</v>
      </c>
      <c r="U1367" s="1269">
        <v>2.2599999904632568</v>
      </c>
      <c r="V1367" s="1269">
        <v>2.2599999904632568</v>
      </c>
      <c r="W1367" s="1269">
        <v>2.2100000381469727</v>
      </c>
      <c r="X1367" s="1269">
        <v>2.2000000476837158</v>
      </c>
      <c r="Y1367" s="1269">
        <v>2.130000114440918</v>
      </c>
      <c r="Z1367" s="1269">
        <v>2.1800000667572021</v>
      </c>
      <c r="AA1367" s="1269">
        <v>2.0499999523162842</v>
      </c>
      <c r="AB1367" s="1269">
        <v>1.9500000476837158</v>
      </c>
      <c r="AC1367" s="898">
        <f>SUM(E1367:AB1367)</f>
        <v>46.089999914169312</v>
      </c>
    </row>
    <row r="1368" spans="1:29" s="661" customFormat="1" ht="10.5" customHeight="1" x14ac:dyDescent="0.2">
      <c r="A1368" s="2861"/>
      <c r="B1368" s="2861"/>
      <c r="C1368" s="825" t="s">
        <v>8</v>
      </c>
      <c r="D1368" s="1256" t="s">
        <v>465</v>
      </c>
      <c r="E1368" s="1270">
        <v>34</v>
      </c>
      <c r="F1368" s="1270">
        <v>32</v>
      </c>
      <c r="G1368" s="1270">
        <v>32</v>
      </c>
      <c r="H1368" s="1270">
        <v>35</v>
      </c>
      <c r="I1368" s="1270">
        <v>35</v>
      </c>
      <c r="J1368" s="1270">
        <v>36</v>
      </c>
      <c r="K1368" s="1270">
        <v>38</v>
      </c>
      <c r="L1368" s="1270">
        <v>41</v>
      </c>
      <c r="M1368" s="1270">
        <v>46</v>
      </c>
      <c r="N1368" s="1270">
        <v>33</v>
      </c>
      <c r="O1368" s="1270">
        <v>34</v>
      </c>
      <c r="P1368" s="1270">
        <v>47</v>
      </c>
      <c r="Q1368" s="1270">
        <v>46</v>
      </c>
      <c r="R1368" s="1270">
        <v>51</v>
      </c>
      <c r="S1368" s="1270">
        <v>50</v>
      </c>
      <c r="T1368" s="1270">
        <v>50</v>
      </c>
      <c r="U1368" s="1270">
        <v>48</v>
      </c>
      <c r="V1368" s="1270">
        <v>48</v>
      </c>
      <c r="W1368" s="1270">
        <v>47</v>
      </c>
      <c r="X1368" s="1270">
        <v>47</v>
      </c>
      <c r="Y1368" s="1270">
        <v>46</v>
      </c>
      <c r="Z1368" s="1270">
        <v>47</v>
      </c>
      <c r="AA1368" s="1270">
        <v>44</v>
      </c>
      <c r="AB1368" s="1270">
        <v>41</v>
      </c>
      <c r="AC1368" s="898"/>
    </row>
    <row r="1369" spans="1:29" s="661" customFormat="1" ht="10.5" customHeight="1" thickBot="1" x14ac:dyDescent="0.25">
      <c r="A1369" s="2861"/>
      <c r="B1369" s="2861"/>
      <c r="C1369" s="872" t="s">
        <v>16</v>
      </c>
      <c r="D1369" s="872"/>
      <c r="E1369" s="884">
        <f>E1367/E1366</f>
        <v>1.026315764707211</v>
      </c>
      <c r="F1369" s="884">
        <f t="shared" ref="F1369:AC1369" si="386">F1367/F1366</f>
        <v>0.99310345507972142</v>
      </c>
      <c r="G1369" s="884">
        <f t="shared" si="386"/>
        <v>0.98639457106308892</v>
      </c>
      <c r="H1369" s="884">
        <f t="shared" si="386"/>
        <v>1.0933333237965901</v>
      </c>
      <c r="I1369" s="884">
        <f t="shared" si="386"/>
        <v>1.0512820806729029</v>
      </c>
      <c r="J1369" s="884">
        <f t="shared" si="386"/>
        <v>1.018518500803375</v>
      </c>
      <c r="K1369" s="884">
        <f t="shared" si="386"/>
        <v>0.9766081402514688</v>
      </c>
      <c r="L1369" s="884">
        <f t="shared" si="386"/>
        <v>0.98930482306122192</v>
      </c>
      <c r="M1369" s="884">
        <f t="shared" si="386"/>
        <v>0.94835674760361355</v>
      </c>
      <c r="N1369" s="884">
        <f t="shared" si="386"/>
        <v>0.86956519485646722</v>
      </c>
      <c r="O1369" s="884">
        <f t="shared" si="386"/>
        <v>0.88888892159376931</v>
      </c>
      <c r="P1369" s="884">
        <f t="shared" si="386"/>
        <v>0.96728964101405435</v>
      </c>
      <c r="Q1369" s="884">
        <f t="shared" si="386"/>
        <v>1.0245097810055186</v>
      </c>
      <c r="R1369" s="884">
        <f t="shared" si="386"/>
        <v>1.0312499700646316</v>
      </c>
      <c r="S1369" s="884">
        <f t="shared" si="386"/>
        <v>1.099526089378045</v>
      </c>
      <c r="T1369" s="884">
        <f t="shared" si="386"/>
        <v>1.0648147504270837</v>
      </c>
      <c r="U1369" s="884">
        <f t="shared" si="386"/>
        <v>1.091787470216393</v>
      </c>
      <c r="V1369" s="884">
        <f t="shared" si="386"/>
        <v>1.1243781100428667</v>
      </c>
      <c r="W1369" s="884">
        <f t="shared" si="386"/>
        <v>1.1161616246756965</v>
      </c>
      <c r="X1369" s="884">
        <f t="shared" si="386"/>
        <v>1.1111111244903802</v>
      </c>
      <c r="Y1369" s="884">
        <f t="shared" si="386"/>
        <v>1.065000057220459</v>
      </c>
      <c r="Z1369" s="884">
        <f t="shared" si="386"/>
        <v>1.0900000333786011</v>
      </c>
      <c r="AA1369" s="884">
        <f t="shared" si="386"/>
        <v>1.108108068052394</v>
      </c>
      <c r="AB1369" s="884">
        <f t="shared" si="386"/>
        <v>1.1538461429941478</v>
      </c>
      <c r="AC1369" s="884">
        <f t="shared" si="386"/>
        <v>1.0397022247161247</v>
      </c>
    </row>
    <row r="1370" spans="1:29" s="661" customFormat="1" ht="10.5" customHeight="1" x14ac:dyDescent="0.2">
      <c r="A1370" s="2868" t="s">
        <v>128</v>
      </c>
      <c r="B1370" s="2869" t="s">
        <v>833</v>
      </c>
      <c r="C1370" s="824" t="s">
        <v>483</v>
      </c>
      <c r="D1370" s="1249" t="s">
        <v>479</v>
      </c>
      <c r="E1370" s="2614">
        <v>0.30780000000000002</v>
      </c>
      <c r="F1370" s="2614">
        <v>0.25559999999999999</v>
      </c>
      <c r="G1370" s="2614">
        <v>0.26819999999999999</v>
      </c>
      <c r="H1370" s="2614">
        <v>0.27</v>
      </c>
      <c r="I1370" s="2614">
        <v>0.25739999999999996</v>
      </c>
      <c r="J1370" s="2614">
        <v>0.25919999999999999</v>
      </c>
      <c r="K1370" s="2614">
        <v>0.27360000000000001</v>
      </c>
      <c r="L1370" s="2614">
        <v>0.2646</v>
      </c>
      <c r="M1370" s="2614">
        <v>0.25919999999999999</v>
      </c>
      <c r="N1370" s="2614">
        <v>2.7E-2</v>
      </c>
      <c r="O1370" s="2614">
        <v>7.1999999999999998E-3</v>
      </c>
      <c r="P1370" s="2614">
        <v>1.26E-2</v>
      </c>
      <c r="Q1370" s="2614">
        <v>8.9999999999999993E-3</v>
      </c>
      <c r="R1370" s="2614">
        <v>7.1999999999999998E-3</v>
      </c>
      <c r="S1370" s="2614">
        <v>2.7E-2</v>
      </c>
      <c r="T1370" s="2614">
        <v>1.8E-3</v>
      </c>
      <c r="U1370" s="2614">
        <v>1.26E-2</v>
      </c>
      <c r="V1370" s="2614">
        <v>5.4000000000000003E-3</v>
      </c>
      <c r="W1370" s="2614">
        <v>0</v>
      </c>
      <c r="X1370" s="2614">
        <v>1.8E-3</v>
      </c>
      <c r="Y1370" s="2614">
        <v>1.8E-3</v>
      </c>
      <c r="Z1370" s="2614">
        <v>7.1999999999999998E-3</v>
      </c>
      <c r="AA1370" s="2614">
        <v>5.4000000000000003E-3</v>
      </c>
      <c r="AB1370" s="2614">
        <v>0</v>
      </c>
      <c r="AC1370" s="862">
        <f>SUM(E1370:AB1370)</f>
        <v>2.5415999999999994</v>
      </c>
    </row>
    <row r="1371" spans="1:29" s="661" customFormat="1" ht="10.5" customHeight="1" x14ac:dyDescent="0.2">
      <c r="A1371" s="2863"/>
      <c r="B1371" s="2866"/>
      <c r="C1371" s="825" t="s">
        <v>484</v>
      </c>
      <c r="D1371" s="1256" t="s">
        <v>479</v>
      </c>
      <c r="E1371" s="2614">
        <v>0.4572</v>
      </c>
      <c r="F1371" s="2614">
        <v>0.42299999999999999</v>
      </c>
      <c r="G1371" s="2614">
        <v>0.43380000000000002</v>
      </c>
      <c r="H1371" s="2614">
        <v>0.43380000000000002</v>
      </c>
      <c r="I1371" s="2614">
        <v>0.42299999999999999</v>
      </c>
      <c r="J1371" s="2614">
        <v>0.42840000000000006</v>
      </c>
      <c r="K1371" s="2614">
        <v>0.43740000000000001</v>
      </c>
      <c r="L1371" s="2614">
        <v>0.43919999999999998</v>
      </c>
      <c r="M1371" s="2614">
        <v>0.43919999999999998</v>
      </c>
      <c r="N1371" s="2614">
        <v>0.34379999999999999</v>
      </c>
      <c r="O1371" s="2614">
        <v>0.34200000000000003</v>
      </c>
      <c r="P1371" s="2614">
        <v>0.38700000000000001</v>
      </c>
      <c r="Q1371" s="2614">
        <v>0.51479999999999992</v>
      </c>
      <c r="R1371" s="2614">
        <v>0.55800000000000005</v>
      </c>
      <c r="S1371" s="2614">
        <v>0.57240000000000002</v>
      </c>
      <c r="T1371" s="2614">
        <v>0.57420000000000004</v>
      </c>
      <c r="U1371" s="2614">
        <v>0.5706</v>
      </c>
      <c r="V1371" s="2614">
        <v>0.56340000000000001</v>
      </c>
      <c r="W1371" s="2614">
        <v>0.51660000000000006</v>
      </c>
      <c r="X1371" s="2614">
        <v>0.50940000000000007</v>
      </c>
      <c r="Y1371" s="2614">
        <v>0.40860000000000002</v>
      </c>
      <c r="Z1371" s="2614">
        <v>0.4536</v>
      </c>
      <c r="AA1371" s="2614">
        <v>0.38700000000000001</v>
      </c>
      <c r="AB1371" s="2614">
        <v>0.37260000000000004</v>
      </c>
      <c r="AC1371" s="863">
        <f>SUM(E1371:AB1371)</f>
        <v>10.989000000000001</v>
      </c>
    </row>
    <row r="1372" spans="1:29" s="661" customFormat="1" ht="10.5" customHeight="1" x14ac:dyDescent="0.2">
      <c r="A1372" s="2863"/>
      <c r="B1372" s="2866"/>
      <c r="C1372" s="825" t="s">
        <v>483</v>
      </c>
      <c r="D1372" s="1256" t="s">
        <v>465</v>
      </c>
      <c r="E1372" s="1284">
        <v>0.25</v>
      </c>
      <c r="F1372" s="1284">
        <v>0.25</v>
      </c>
      <c r="G1372" s="1284">
        <v>0.28999999165534973</v>
      </c>
      <c r="H1372" s="1284">
        <v>0.23999999463558197</v>
      </c>
      <c r="I1372" s="1284">
        <v>0.25999999046325684</v>
      </c>
      <c r="J1372" s="1284">
        <v>0.25</v>
      </c>
      <c r="K1372" s="1284">
        <v>0.25</v>
      </c>
      <c r="L1372" s="1284">
        <v>0.25999999046325684</v>
      </c>
      <c r="M1372" s="1284">
        <v>5.9999998658895493E-2</v>
      </c>
      <c r="N1372" s="1284">
        <v>1.9999999552965164E-2</v>
      </c>
      <c r="O1372" s="1284">
        <v>-2.9999999329447746E-2</v>
      </c>
      <c r="P1372" s="1284">
        <v>3.9999999105930328E-2</v>
      </c>
      <c r="Q1372" s="1284">
        <v>-2.9999999329447746E-2</v>
      </c>
      <c r="R1372" s="1284">
        <v>2.9999999329447746E-2</v>
      </c>
      <c r="S1372" s="1284">
        <v>-3.9999999105930328E-2</v>
      </c>
      <c r="T1372" s="1284">
        <v>2.9999999329447746E-2</v>
      </c>
      <c r="U1372" s="1284">
        <v>-5.9999998658895493E-2</v>
      </c>
      <c r="V1372" s="1284">
        <v>-3.9999999105930328E-2</v>
      </c>
      <c r="W1372" s="1284">
        <v>9.9999997764825821E-3</v>
      </c>
      <c r="X1372" s="1284">
        <v>-0.10000000149011612</v>
      </c>
      <c r="Y1372" s="1284">
        <v>1.9999999552965164E-2</v>
      </c>
      <c r="Z1372" s="1284">
        <v>0</v>
      </c>
      <c r="AA1372" s="1284">
        <v>-7.9999998211860657E-2</v>
      </c>
      <c r="AB1372" s="1284">
        <v>-9.9999997764825821E-3</v>
      </c>
      <c r="AC1372" s="863"/>
    </row>
    <row r="1373" spans="1:29" s="661" customFormat="1" ht="10.5" customHeight="1" x14ac:dyDescent="0.2">
      <c r="A1373" s="2863"/>
      <c r="B1373" s="2866"/>
      <c r="C1373" s="825" t="s">
        <v>484</v>
      </c>
      <c r="D1373" s="1256" t="s">
        <v>465</v>
      </c>
      <c r="E1373" s="1284">
        <v>0.41999998688697815</v>
      </c>
      <c r="F1373" s="1284">
        <v>0.43000000715255737</v>
      </c>
      <c r="G1373" s="1284">
        <v>0.44999998807907104</v>
      </c>
      <c r="H1373" s="1284">
        <v>0.40999999642372131</v>
      </c>
      <c r="I1373" s="1284">
        <v>0.43000000715255737</v>
      </c>
      <c r="J1373" s="1284">
        <v>0.41999998688697815</v>
      </c>
      <c r="K1373" s="1284">
        <v>0.41999998688697815</v>
      </c>
      <c r="L1373" s="1284">
        <v>0.44999998807907104</v>
      </c>
      <c r="M1373" s="1284">
        <v>0.43999999761581421</v>
      </c>
      <c r="N1373" s="1284">
        <v>0.31000000238418579</v>
      </c>
      <c r="O1373" s="1284">
        <v>0.33000001311302185</v>
      </c>
      <c r="P1373" s="1284">
        <v>0.5</v>
      </c>
      <c r="Q1373" s="1284">
        <v>0.5899999737739563</v>
      </c>
      <c r="R1373" s="1284">
        <v>0.56999999284744263</v>
      </c>
      <c r="S1373" s="1284">
        <v>0.57999998331069946</v>
      </c>
      <c r="T1373" s="1284">
        <v>0.54000002145767212</v>
      </c>
      <c r="U1373" s="1284">
        <v>0.5899999737739563</v>
      </c>
      <c r="V1373" s="1284">
        <v>0.52999997138977051</v>
      </c>
      <c r="W1373" s="1284">
        <v>0.50999999046325684</v>
      </c>
      <c r="X1373" s="1284">
        <v>0.37000000476837158</v>
      </c>
      <c r="Y1373" s="1284">
        <v>0.43999999761581421</v>
      </c>
      <c r="Z1373" s="1284">
        <v>0.4699999988079071</v>
      </c>
      <c r="AA1373" s="1284">
        <v>0.34000000357627869</v>
      </c>
      <c r="AB1373" s="1284">
        <v>0.37000000476837158</v>
      </c>
      <c r="AC1373" s="863"/>
    </row>
    <row r="1374" spans="1:29" s="661" customFormat="1" ht="10.5" customHeight="1" x14ac:dyDescent="0.2">
      <c r="A1374" s="2863"/>
      <c r="B1374" s="2866"/>
      <c r="C1374" s="825" t="s">
        <v>8</v>
      </c>
      <c r="D1374" s="1256" t="s">
        <v>465</v>
      </c>
      <c r="E1374" s="1285">
        <v>46</v>
      </c>
      <c r="F1374" s="1285">
        <v>46</v>
      </c>
      <c r="G1374" s="1285">
        <v>50</v>
      </c>
      <c r="H1374" s="1285">
        <v>43</v>
      </c>
      <c r="I1374" s="1285">
        <v>46</v>
      </c>
      <c r="J1374" s="1285">
        <v>45</v>
      </c>
      <c r="K1374" s="1285">
        <v>46</v>
      </c>
      <c r="L1374" s="1285">
        <v>48</v>
      </c>
      <c r="M1374" s="1285">
        <v>42</v>
      </c>
      <c r="N1374" s="1285">
        <v>29</v>
      </c>
      <c r="O1374" s="1285">
        <v>31</v>
      </c>
      <c r="P1374" s="1285">
        <v>45</v>
      </c>
      <c r="Q1374" s="1285">
        <v>52</v>
      </c>
      <c r="R1374" s="1285">
        <v>51</v>
      </c>
      <c r="S1374" s="1285">
        <v>54</v>
      </c>
      <c r="T1374" s="1285">
        <v>50</v>
      </c>
      <c r="U1374" s="1285">
        <v>54</v>
      </c>
      <c r="V1374" s="1285">
        <v>50</v>
      </c>
      <c r="W1374" s="1285">
        <v>47</v>
      </c>
      <c r="X1374" s="1285">
        <v>35</v>
      </c>
      <c r="Y1374" s="1285">
        <v>41</v>
      </c>
      <c r="Z1374" s="1285">
        <v>43</v>
      </c>
      <c r="AA1374" s="1285">
        <v>34</v>
      </c>
      <c r="AB1374" s="1285">
        <v>34</v>
      </c>
      <c r="AC1374" s="863"/>
    </row>
    <row r="1375" spans="1:29" s="661" customFormat="1" ht="10.5" customHeight="1" x14ac:dyDescent="0.2">
      <c r="A1375" s="2863"/>
      <c r="B1375" s="2866"/>
      <c r="C1375" s="825" t="s">
        <v>8</v>
      </c>
      <c r="D1375" s="1256" t="s">
        <v>505</v>
      </c>
      <c r="E1375" s="902">
        <f t="shared" ref="E1375:AB1375" si="387">SQRT(E1370*E1370+E1371*E1371)*1000/(1.732*E1432)</f>
        <v>49.877626891344661</v>
      </c>
      <c r="F1375" s="902">
        <f t="shared" si="387"/>
        <v>44.586011970060959</v>
      </c>
      <c r="G1375" s="902">
        <f t="shared" si="387"/>
        <v>46.010158414095891</v>
      </c>
      <c r="H1375" s="903">
        <f t="shared" si="387"/>
        <v>46.24025891935883</v>
      </c>
      <c r="I1375" s="902">
        <f t="shared" si="387"/>
        <v>44.810240646886975</v>
      </c>
      <c r="J1375" s="902">
        <f t="shared" si="387"/>
        <v>45.312528138168965</v>
      </c>
      <c r="K1375" s="902">
        <f t="shared" si="387"/>
        <v>46.909695330696216</v>
      </c>
      <c r="L1375" s="902">
        <f t="shared" si="387"/>
        <v>45.969483958262906</v>
      </c>
      <c r="M1375" s="902">
        <f t="shared" si="387"/>
        <v>46.29664655164963</v>
      </c>
      <c r="N1375" s="903">
        <f t="shared" si="387"/>
        <v>31.705418443132242</v>
      </c>
      <c r="O1375" s="902">
        <f t="shared" si="387"/>
        <v>31.349735210358411</v>
      </c>
      <c r="P1375" s="902">
        <f t="shared" si="387"/>
        <v>34.931172071717867</v>
      </c>
      <c r="Q1375" s="902">
        <f t="shared" si="387"/>
        <v>46.160567320976988</v>
      </c>
      <c r="R1375" s="902">
        <f t="shared" si="387"/>
        <v>50.030701296858183</v>
      </c>
      <c r="S1375" s="902">
        <f t="shared" si="387"/>
        <v>51.374603153324799</v>
      </c>
      <c r="T1375" s="902">
        <f t="shared" si="387"/>
        <v>51.399362505111775</v>
      </c>
      <c r="U1375" s="902">
        <f t="shared" si="387"/>
        <v>50.931383278335936</v>
      </c>
      <c r="V1375" s="903">
        <f t="shared" si="387"/>
        <v>50.278768973753564</v>
      </c>
      <c r="W1375" s="902">
        <f t="shared" si="387"/>
        <v>46.100140348619192</v>
      </c>
      <c r="X1375" s="902">
        <f t="shared" si="387"/>
        <v>45.317827584019092</v>
      </c>
      <c r="Y1375" s="902">
        <f t="shared" si="387"/>
        <v>36.350468045407204</v>
      </c>
      <c r="Z1375" s="902">
        <f t="shared" si="387"/>
        <v>40.358515255067331</v>
      </c>
      <c r="AA1375" s="902">
        <f t="shared" si="387"/>
        <v>35.080512319434462</v>
      </c>
      <c r="AB1375" s="902">
        <f t="shared" si="387"/>
        <v>33.718968170280526</v>
      </c>
      <c r="AC1375" s="863"/>
    </row>
    <row r="1376" spans="1:29" s="661" customFormat="1" ht="10.5" customHeight="1" thickBot="1" x14ac:dyDescent="0.25">
      <c r="A1376" s="2915"/>
      <c r="B1376" s="2918"/>
      <c r="C1376" s="826" t="s">
        <v>16</v>
      </c>
      <c r="D1376" s="826"/>
      <c r="E1376" s="884">
        <f t="shared" ref="E1376:AB1376" si="388">E1371/E1370</f>
        <v>1.4853801169590641</v>
      </c>
      <c r="F1376" s="884">
        <f t="shared" si="388"/>
        <v>1.6549295774647887</v>
      </c>
      <c r="G1376" s="884">
        <f t="shared" si="388"/>
        <v>1.6174496644295302</v>
      </c>
      <c r="H1376" s="867">
        <f t="shared" si="388"/>
        <v>1.6066666666666667</v>
      </c>
      <c r="I1376" s="884">
        <f t="shared" si="388"/>
        <v>1.6433566433566436</v>
      </c>
      <c r="J1376" s="884">
        <f t="shared" si="388"/>
        <v>1.6527777777777781</v>
      </c>
      <c r="K1376" s="884">
        <f t="shared" si="388"/>
        <v>1.5986842105263157</v>
      </c>
      <c r="L1376" s="884">
        <f t="shared" si="388"/>
        <v>1.6598639455782311</v>
      </c>
      <c r="M1376" s="884">
        <f t="shared" si="388"/>
        <v>1.6944444444444444</v>
      </c>
      <c r="N1376" s="867">
        <f t="shared" si="388"/>
        <v>12.733333333333333</v>
      </c>
      <c r="O1376" s="884">
        <f t="shared" si="388"/>
        <v>47.500000000000007</v>
      </c>
      <c r="P1376" s="884">
        <f t="shared" si="388"/>
        <v>30.714285714285715</v>
      </c>
      <c r="Q1376" s="884">
        <f t="shared" si="388"/>
        <v>57.199999999999996</v>
      </c>
      <c r="R1376" s="884">
        <f t="shared" si="388"/>
        <v>77.500000000000014</v>
      </c>
      <c r="S1376" s="884">
        <f t="shared" si="388"/>
        <v>21.2</v>
      </c>
      <c r="T1376" s="884">
        <f t="shared" si="388"/>
        <v>319.00000000000006</v>
      </c>
      <c r="U1376" s="884">
        <f t="shared" si="388"/>
        <v>45.285714285714285</v>
      </c>
      <c r="V1376" s="867">
        <f t="shared" si="388"/>
        <v>104.33333333333333</v>
      </c>
      <c r="W1376" s="884" t="e">
        <f t="shared" si="388"/>
        <v>#DIV/0!</v>
      </c>
      <c r="X1376" s="884">
        <f t="shared" si="388"/>
        <v>283.00000000000006</v>
      </c>
      <c r="Y1376" s="884">
        <f t="shared" si="388"/>
        <v>227.00000000000003</v>
      </c>
      <c r="Z1376" s="884">
        <f t="shared" si="388"/>
        <v>63</v>
      </c>
      <c r="AA1376" s="884">
        <f t="shared" si="388"/>
        <v>71.666666666666671</v>
      </c>
      <c r="AB1376" s="884" t="e">
        <f t="shared" si="388"/>
        <v>#DIV/0!</v>
      </c>
      <c r="AC1376" s="873">
        <f>AC1371/AC1370</f>
        <v>4.3236543909348457</v>
      </c>
    </row>
    <row r="1377" spans="1:29" s="661" customFormat="1" ht="10.5" customHeight="1" x14ac:dyDescent="0.2">
      <c r="A1377" s="2868" t="s">
        <v>98</v>
      </c>
      <c r="B1377" s="2869" t="s">
        <v>834</v>
      </c>
      <c r="C1377" s="824" t="s">
        <v>483</v>
      </c>
      <c r="D1377" s="1249" t="s">
        <v>479</v>
      </c>
      <c r="E1377" s="2614">
        <v>0.23400000000000001</v>
      </c>
      <c r="F1377" s="2614">
        <v>0.19620000000000001</v>
      </c>
      <c r="G1377" s="2614">
        <v>0.17280000000000001</v>
      </c>
      <c r="H1377" s="2614">
        <v>0.16920000000000002</v>
      </c>
      <c r="I1377" s="2614">
        <v>0.16020000000000001</v>
      </c>
      <c r="J1377" s="2614">
        <v>0.1656</v>
      </c>
      <c r="K1377" s="2614">
        <v>0.16920000000000002</v>
      </c>
      <c r="L1377" s="2614">
        <v>0.21959999999999999</v>
      </c>
      <c r="M1377" s="2614">
        <v>0.31140000000000001</v>
      </c>
      <c r="N1377" s="2614">
        <v>0.5868000000000001</v>
      </c>
      <c r="O1377" s="2614">
        <v>0.5796</v>
      </c>
      <c r="P1377" s="2614">
        <v>0.57599999999999996</v>
      </c>
      <c r="Q1377" s="2614">
        <v>0.5796</v>
      </c>
      <c r="R1377" s="2614">
        <v>0.57240000000000002</v>
      </c>
      <c r="S1377" s="2614">
        <v>0.56699999999999995</v>
      </c>
      <c r="T1377" s="2614">
        <v>0.56699999999999995</v>
      </c>
      <c r="U1377" s="2614">
        <v>0.55980000000000008</v>
      </c>
      <c r="V1377" s="2614">
        <v>0.5544</v>
      </c>
      <c r="W1377" s="2614">
        <v>0.55259999999999998</v>
      </c>
      <c r="X1377" s="2614">
        <v>0.5454</v>
      </c>
      <c r="Y1377" s="2614">
        <v>0.57420000000000004</v>
      </c>
      <c r="Z1377" s="2614">
        <v>0.5706</v>
      </c>
      <c r="AA1377" s="2614">
        <v>0.55800000000000005</v>
      </c>
      <c r="AB1377" s="2614">
        <v>0.55800000000000005</v>
      </c>
      <c r="AC1377" s="862">
        <f>SUM(E1377:AB1377)</f>
        <v>10.299600000000002</v>
      </c>
    </row>
    <row r="1378" spans="1:29" s="661" customFormat="1" ht="10.5" customHeight="1" x14ac:dyDescent="0.2">
      <c r="A1378" s="2863"/>
      <c r="B1378" s="2866"/>
      <c r="C1378" s="825" t="s">
        <v>484</v>
      </c>
      <c r="D1378" s="1256" t="s">
        <v>479</v>
      </c>
      <c r="E1378" s="2614">
        <v>0.59580000000000011</v>
      </c>
      <c r="F1378" s="2614">
        <v>0.56880000000000008</v>
      </c>
      <c r="G1378" s="2614">
        <v>0.49680000000000002</v>
      </c>
      <c r="H1378" s="2614">
        <v>0.47520000000000001</v>
      </c>
      <c r="I1378" s="2614">
        <v>0.47520000000000001</v>
      </c>
      <c r="J1378" s="2614">
        <v>0.54720000000000002</v>
      </c>
      <c r="K1378" s="2614">
        <v>0.56340000000000001</v>
      </c>
      <c r="L1378" s="2614">
        <v>0.61739999999999995</v>
      </c>
      <c r="M1378" s="2614">
        <v>0.55800000000000005</v>
      </c>
      <c r="N1378" s="2614">
        <v>0.65339999999999998</v>
      </c>
      <c r="O1378" s="2614">
        <v>0.66600000000000004</v>
      </c>
      <c r="P1378" s="2614">
        <v>0.65700000000000003</v>
      </c>
      <c r="Q1378" s="2614">
        <v>0.66239999999999999</v>
      </c>
      <c r="R1378" s="2614">
        <v>0.6462</v>
      </c>
      <c r="S1378" s="2614">
        <v>0.63900000000000001</v>
      </c>
      <c r="T1378" s="2614">
        <v>0.64080000000000004</v>
      </c>
      <c r="U1378" s="2614">
        <v>0.64439999999999997</v>
      </c>
      <c r="V1378" s="2614">
        <v>0.65339999999999998</v>
      </c>
      <c r="W1378" s="2614">
        <v>0.64800000000000002</v>
      </c>
      <c r="X1378" s="2614">
        <v>0.64260000000000006</v>
      </c>
      <c r="Y1378" s="2614">
        <v>0.66060000000000008</v>
      </c>
      <c r="Z1378" s="2614">
        <v>0.66239999999999999</v>
      </c>
      <c r="AA1378" s="2614">
        <v>0.64980000000000004</v>
      </c>
      <c r="AB1378" s="2614">
        <v>0.6462</v>
      </c>
      <c r="AC1378" s="863">
        <f>SUM(E1378:AB1378)</f>
        <v>14.67</v>
      </c>
    </row>
    <row r="1379" spans="1:29" s="661" customFormat="1" ht="10.5" customHeight="1" x14ac:dyDescent="0.2">
      <c r="A1379" s="2863"/>
      <c r="B1379" s="2866"/>
      <c r="C1379" s="825" t="s">
        <v>483</v>
      </c>
      <c r="D1379" s="1256" t="s">
        <v>465</v>
      </c>
      <c r="E1379" s="1291">
        <v>0.18999999761581421</v>
      </c>
      <c r="F1379" s="1291">
        <v>0.12999999523162842</v>
      </c>
      <c r="G1379" s="1291">
        <v>0.20999999344348907</v>
      </c>
      <c r="H1379" s="1291">
        <v>0.15000000596046448</v>
      </c>
      <c r="I1379" s="1291">
        <v>0.11999999731779099</v>
      </c>
      <c r="J1379" s="1291">
        <v>0.17000000178813934</v>
      </c>
      <c r="K1379" s="1291">
        <v>0.2199999988079071</v>
      </c>
      <c r="L1379" s="1291">
        <v>0.31000000238418579</v>
      </c>
      <c r="M1379" s="1291">
        <v>0.62000000476837158</v>
      </c>
      <c r="N1379" s="1291">
        <v>0.56999999284744263</v>
      </c>
      <c r="O1379" s="1291">
        <v>0.56999999284744263</v>
      </c>
      <c r="P1379" s="1291">
        <v>0.56999999284744263</v>
      </c>
      <c r="Q1379" s="1291">
        <v>0.56999999284744263</v>
      </c>
      <c r="R1379" s="1291">
        <v>0.56000000238418579</v>
      </c>
      <c r="S1379" s="1291">
        <v>0.56000000238418579</v>
      </c>
      <c r="T1379" s="1291">
        <v>0.56999999284744263</v>
      </c>
      <c r="U1379" s="1291">
        <v>0.56000000238418579</v>
      </c>
      <c r="V1379" s="1291">
        <v>0.54000002145767212</v>
      </c>
      <c r="W1379" s="1291">
        <v>0.55000001192092896</v>
      </c>
      <c r="X1379" s="1291">
        <v>0.55000001192092896</v>
      </c>
      <c r="Y1379" s="1291">
        <v>0.56999999284744263</v>
      </c>
      <c r="Z1379" s="1291">
        <v>0.54000002145767212</v>
      </c>
      <c r="AA1379" s="1291">
        <v>0.55000001192092896</v>
      </c>
      <c r="AB1379" s="1291">
        <v>0.56000000238418579</v>
      </c>
      <c r="AC1379" s="863"/>
    </row>
    <row r="1380" spans="1:29" s="661" customFormat="1" ht="10.5" customHeight="1" x14ac:dyDescent="0.2">
      <c r="A1380" s="2863"/>
      <c r="B1380" s="2866"/>
      <c r="C1380" s="825" t="s">
        <v>484</v>
      </c>
      <c r="D1380" s="1256" t="s">
        <v>465</v>
      </c>
      <c r="E1380" s="1291">
        <v>0.56999999284744263</v>
      </c>
      <c r="F1380" s="1291">
        <v>0.50999999046325684</v>
      </c>
      <c r="G1380" s="1291">
        <v>0.49000000953674316</v>
      </c>
      <c r="H1380" s="1291">
        <v>0.4699999988079071</v>
      </c>
      <c r="I1380" s="1291">
        <v>0.5</v>
      </c>
      <c r="J1380" s="1291">
        <v>0.56999999284744263</v>
      </c>
      <c r="K1380" s="1291">
        <v>0.52999997138977051</v>
      </c>
      <c r="L1380" s="1291">
        <v>0.62000000476837158</v>
      </c>
      <c r="M1380" s="1291">
        <v>0.6600000262260437</v>
      </c>
      <c r="N1380" s="1291">
        <v>0.64999997615814209</v>
      </c>
      <c r="O1380" s="1291">
        <v>0.6600000262260437</v>
      </c>
      <c r="P1380" s="1291">
        <v>0.64999997615814209</v>
      </c>
      <c r="Q1380" s="1291">
        <v>0.6600000262260437</v>
      </c>
      <c r="R1380" s="1291">
        <v>0.62000000476837158</v>
      </c>
      <c r="S1380" s="1291">
        <v>0.62999999523162842</v>
      </c>
      <c r="T1380" s="1291">
        <v>0.63999998569488525</v>
      </c>
      <c r="U1380" s="1291">
        <v>0.64999997615814209</v>
      </c>
      <c r="V1380" s="1291">
        <v>0.63999998569488525</v>
      </c>
      <c r="W1380" s="1291">
        <v>0.64999997615814209</v>
      </c>
      <c r="X1380" s="1291">
        <v>0.62999999523162842</v>
      </c>
      <c r="Y1380" s="1291">
        <v>0.6600000262260437</v>
      </c>
      <c r="Z1380" s="1291">
        <v>0.63999998569488525</v>
      </c>
      <c r="AA1380" s="1291">
        <v>0.62999999523162842</v>
      </c>
      <c r="AB1380" s="1291">
        <v>0.64999997615814209</v>
      </c>
      <c r="AC1380" s="863"/>
    </row>
    <row r="1381" spans="1:29" s="661" customFormat="1" ht="10.5" customHeight="1" x14ac:dyDescent="0.2">
      <c r="A1381" s="2863"/>
      <c r="B1381" s="2866"/>
      <c r="C1381" s="825" t="s">
        <v>8</v>
      </c>
      <c r="D1381" s="1256" t="s">
        <v>465</v>
      </c>
      <c r="E1381" s="1293">
        <v>58</v>
      </c>
      <c r="F1381" s="1293">
        <v>51</v>
      </c>
      <c r="G1381" s="1293">
        <v>52</v>
      </c>
      <c r="H1381" s="1293">
        <v>49</v>
      </c>
      <c r="I1381" s="1293">
        <v>50</v>
      </c>
      <c r="J1381" s="1293">
        <v>57</v>
      </c>
      <c r="K1381" s="1293">
        <v>55</v>
      </c>
      <c r="L1381" s="1293">
        <v>66</v>
      </c>
      <c r="M1381" s="1293">
        <v>85</v>
      </c>
      <c r="N1381" s="1293">
        <v>81</v>
      </c>
      <c r="O1381" s="1293">
        <v>81</v>
      </c>
      <c r="P1381" s="1293">
        <v>81</v>
      </c>
      <c r="Q1381" s="1293">
        <v>81</v>
      </c>
      <c r="R1381" s="1293">
        <v>79</v>
      </c>
      <c r="S1381" s="1293">
        <v>80</v>
      </c>
      <c r="T1381" s="1293">
        <v>80</v>
      </c>
      <c r="U1381" s="1293">
        <v>80</v>
      </c>
      <c r="V1381" s="1293">
        <v>78</v>
      </c>
      <c r="W1381" s="1293">
        <v>79</v>
      </c>
      <c r="X1381" s="1293">
        <v>78</v>
      </c>
      <c r="Y1381" s="1293">
        <v>81</v>
      </c>
      <c r="Z1381" s="1293">
        <v>78</v>
      </c>
      <c r="AA1381" s="1293">
        <v>78</v>
      </c>
      <c r="AB1381" s="1293">
        <v>80</v>
      </c>
      <c r="AC1381" s="863"/>
    </row>
    <row r="1382" spans="1:29" s="661" customFormat="1" ht="10.5" customHeight="1" x14ac:dyDescent="0.2">
      <c r="A1382" s="2863"/>
      <c r="B1382" s="2866"/>
      <c r="C1382" s="825" t="s">
        <v>8</v>
      </c>
      <c r="D1382" s="1256" t="s">
        <v>505</v>
      </c>
      <c r="E1382" s="902">
        <f t="shared" ref="E1382:AB1382" si="389">SQRT(E1377*E1377+E1378*E1378)*1000/(1.732*E1433)</f>
        <v>58.018099531499509</v>
      </c>
      <c r="F1382" s="902">
        <f t="shared" si="389"/>
        <v>54.280412629157837</v>
      </c>
      <c r="G1382" s="902">
        <f t="shared" si="389"/>
        <v>47.451858829707795</v>
      </c>
      <c r="H1382" s="903">
        <f t="shared" si="389"/>
        <v>45.648578683633538</v>
      </c>
      <c r="I1382" s="902">
        <f t="shared" si="389"/>
        <v>45.3818668485169</v>
      </c>
      <c r="J1382" s="902">
        <f t="shared" si="389"/>
        <v>51.818845117570177</v>
      </c>
      <c r="K1382" s="902">
        <f t="shared" si="389"/>
        <v>53.402708564576415</v>
      </c>
      <c r="L1382" s="902">
        <f t="shared" si="389"/>
        <v>58.840407319981779</v>
      </c>
      <c r="M1382" s="902">
        <f t="shared" si="389"/>
        <v>58.469651764244631</v>
      </c>
      <c r="N1382" s="903">
        <f t="shared" si="389"/>
        <v>79.60030371427861</v>
      </c>
      <c r="O1382" s="902">
        <f t="shared" si="389"/>
        <v>79.773223035680005</v>
      </c>
      <c r="P1382" s="902">
        <f t="shared" si="389"/>
        <v>79.319172804400097</v>
      </c>
      <c r="Q1382" s="902">
        <f t="shared" si="389"/>
        <v>79.903268735115731</v>
      </c>
      <c r="R1382" s="902">
        <f t="shared" si="389"/>
        <v>79.239661779331527</v>
      </c>
      <c r="S1382" s="902">
        <f t="shared" si="389"/>
        <v>78.291831843372549</v>
      </c>
      <c r="T1382" s="902">
        <f t="shared" si="389"/>
        <v>78.415298291098111</v>
      </c>
      <c r="U1382" s="902">
        <f t="shared" si="389"/>
        <v>77.980815331472172</v>
      </c>
      <c r="V1382" s="903">
        <f t="shared" si="389"/>
        <v>78.15962850205986</v>
      </c>
      <c r="W1382" s="902">
        <f t="shared" si="389"/>
        <v>77.800987011924803</v>
      </c>
      <c r="X1382" s="902">
        <f t="shared" si="389"/>
        <v>76.877391105673595</v>
      </c>
      <c r="Y1382" s="902">
        <f t="shared" si="389"/>
        <v>79.708568249199075</v>
      </c>
      <c r="Z1382" s="902">
        <f t="shared" si="389"/>
        <v>79.492624427751878</v>
      </c>
      <c r="AA1382" s="902">
        <f t="shared" si="389"/>
        <v>78.370679847719131</v>
      </c>
      <c r="AB1382" s="902">
        <f t="shared" si="389"/>
        <v>77.874242290774035</v>
      </c>
      <c r="AC1382" s="863"/>
    </row>
    <row r="1383" spans="1:29" s="661" customFormat="1" ht="10.5" customHeight="1" thickBot="1" x14ac:dyDescent="0.25">
      <c r="A1383" s="2915"/>
      <c r="B1383" s="2918"/>
      <c r="C1383" s="826" t="s">
        <v>16</v>
      </c>
      <c r="D1383" s="826"/>
      <c r="E1383" s="884">
        <f t="shared" ref="E1383:AB1383" si="390">E1378/E1377</f>
        <v>2.5461538461538464</v>
      </c>
      <c r="F1383" s="884">
        <f t="shared" si="390"/>
        <v>2.8990825688073398</v>
      </c>
      <c r="G1383" s="884">
        <f t="shared" si="390"/>
        <v>2.875</v>
      </c>
      <c r="H1383" s="867">
        <f t="shared" si="390"/>
        <v>2.808510638297872</v>
      </c>
      <c r="I1383" s="884">
        <f t="shared" si="390"/>
        <v>2.9662921348314604</v>
      </c>
      <c r="J1383" s="884">
        <f t="shared" si="390"/>
        <v>3.3043478260869565</v>
      </c>
      <c r="K1383" s="884">
        <f t="shared" si="390"/>
        <v>3.3297872340425529</v>
      </c>
      <c r="L1383" s="884">
        <f t="shared" si="390"/>
        <v>2.8114754098360653</v>
      </c>
      <c r="M1383" s="884">
        <f t="shared" si="390"/>
        <v>1.7919075144508672</v>
      </c>
      <c r="N1383" s="867">
        <f t="shared" si="390"/>
        <v>1.1134969325153372</v>
      </c>
      <c r="O1383" s="884">
        <f t="shared" si="390"/>
        <v>1.1490683229813665</v>
      </c>
      <c r="P1383" s="884">
        <f t="shared" si="390"/>
        <v>1.1406250000000002</v>
      </c>
      <c r="Q1383" s="884">
        <f t="shared" si="390"/>
        <v>1.1428571428571428</v>
      </c>
      <c r="R1383" s="884">
        <f t="shared" si="390"/>
        <v>1.1289308176100628</v>
      </c>
      <c r="S1383" s="884">
        <f t="shared" si="390"/>
        <v>1.1269841269841272</v>
      </c>
      <c r="T1383" s="884">
        <f t="shared" si="390"/>
        <v>1.1301587301587304</v>
      </c>
      <c r="U1383" s="884">
        <f t="shared" si="390"/>
        <v>1.1511254019292603</v>
      </c>
      <c r="V1383" s="867">
        <f t="shared" si="390"/>
        <v>1.1785714285714286</v>
      </c>
      <c r="W1383" s="884">
        <f t="shared" si="390"/>
        <v>1.1726384364820848</v>
      </c>
      <c r="X1383" s="884">
        <f t="shared" si="390"/>
        <v>1.1782178217821784</v>
      </c>
      <c r="Y1383" s="884">
        <f t="shared" si="390"/>
        <v>1.1504702194357368</v>
      </c>
      <c r="Z1383" s="884">
        <f t="shared" si="390"/>
        <v>1.1608832807570977</v>
      </c>
      <c r="AA1383" s="884">
        <f t="shared" si="390"/>
        <v>1.1645161290322581</v>
      </c>
      <c r="AB1383" s="884">
        <f t="shared" si="390"/>
        <v>1.1580645161290322</v>
      </c>
      <c r="AC1383" s="873">
        <f>AC1378/AC1377</f>
        <v>1.4243271583362458</v>
      </c>
    </row>
    <row r="1384" spans="1:29" s="661" customFormat="1" ht="10.5" customHeight="1" thickBot="1" x14ac:dyDescent="0.25">
      <c r="A1384" s="2868" t="s">
        <v>128</v>
      </c>
      <c r="B1384" s="2869" t="s">
        <v>835</v>
      </c>
      <c r="C1384" s="824" t="s">
        <v>483</v>
      </c>
      <c r="D1384" s="1249" t="s">
        <v>479</v>
      </c>
      <c r="E1384" s="362">
        <v>0</v>
      </c>
      <c r="F1384" s="362">
        <v>0</v>
      </c>
      <c r="G1384" s="362">
        <v>0</v>
      </c>
      <c r="H1384" s="231">
        <v>0</v>
      </c>
      <c r="I1384" s="362">
        <v>0</v>
      </c>
      <c r="J1384" s="362">
        <v>0</v>
      </c>
      <c r="K1384" s="362">
        <v>0</v>
      </c>
      <c r="L1384" s="362">
        <v>0</v>
      </c>
      <c r="M1384" s="362">
        <v>0</v>
      </c>
      <c r="N1384" s="231">
        <v>0</v>
      </c>
      <c r="O1384" s="362">
        <v>0</v>
      </c>
      <c r="P1384" s="362">
        <v>0</v>
      </c>
      <c r="Q1384" s="362">
        <v>0</v>
      </c>
      <c r="R1384" s="362">
        <v>0</v>
      </c>
      <c r="S1384" s="362">
        <v>0</v>
      </c>
      <c r="T1384" s="362">
        <v>0</v>
      </c>
      <c r="U1384" s="362">
        <v>0</v>
      </c>
      <c r="V1384" s="362">
        <v>0</v>
      </c>
      <c r="W1384" s="362">
        <v>0</v>
      </c>
      <c r="X1384" s="362">
        <v>0</v>
      </c>
      <c r="Y1384" s="362">
        <v>0</v>
      </c>
      <c r="Z1384" s="362">
        <v>0</v>
      </c>
      <c r="AA1384" s="362">
        <v>0</v>
      </c>
      <c r="AB1384" s="362">
        <v>0</v>
      </c>
      <c r="AC1384" s="862">
        <f>SUM(E1384:AB1384)</f>
        <v>0</v>
      </c>
    </row>
    <row r="1385" spans="1:29" s="661" customFormat="1" ht="10.5" customHeight="1" x14ac:dyDescent="0.2">
      <c r="A1385" s="2863"/>
      <c r="B1385" s="2866"/>
      <c r="C1385" s="825" t="s">
        <v>484</v>
      </c>
      <c r="D1385" s="1256" t="s">
        <v>479</v>
      </c>
      <c r="E1385" s="983">
        <v>0</v>
      </c>
      <c r="F1385" s="983">
        <v>0</v>
      </c>
      <c r="G1385" s="983">
        <v>0</v>
      </c>
      <c r="H1385" s="231">
        <v>0</v>
      </c>
      <c r="I1385" s="983">
        <v>0</v>
      </c>
      <c r="J1385" s="983">
        <v>0</v>
      </c>
      <c r="K1385" s="983">
        <v>0</v>
      </c>
      <c r="L1385" s="983">
        <v>0</v>
      </c>
      <c r="M1385" s="983">
        <v>0</v>
      </c>
      <c r="N1385" s="231">
        <v>0</v>
      </c>
      <c r="O1385" s="983">
        <v>0</v>
      </c>
      <c r="P1385" s="983">
        <v>0</v>
      </c>
      <c r="Q1385" s="983">
        <v>0</v>
      </c>
      <c r="R1385" s="983">
        <v>0</v>
      </c>
      <c r="S1385" s="983">
        <v>0</v>
      </c>
      <c r="T1385" s="983">
        <v>0</v>
      </c>
      <c r="U1385" s="983">
        <v>0</v>
      </c>
      <c r="V1385" s="983">
        <v>0</v>
      </c>
      <c r="W1385" s="983">
        <v>0</v>
      </c>
      <c r="X1385" s="983">
        <v>0</v>
      </c>
      <c r="Y1385" s="983">
        <v>0</v>
      </c>
      <c r="Z1385" s="983">
        <v>0</v>
      </c>
      <c r="AA1385" s="983">
        <v>0</v>
      </c>
      <c r="AB1385" s="983">
        <v>0</v>
      </c>
      <c r="AC1385" s="863">
        <f>SUM(E1385:AB1385)</f>
        <v>0</v>
      </c>
    </row>
    <row r="1386" spans="1:29" s="661" customFormat="1" ht="10.5" customHeight="1" x14ac:dyDescent="0.2">
      <c r="A1386" s="2863"/>
      <c r="B1386" s="2866"/>
      <c r="C1386" s="825" t="s">
        <v>8</v>
      </c>
      <c r="D1386" s="1256" t="s">
        <v>505</v>
      </c>
      <c r="E1386" s="902">
        <f t="shared" ref="E1386:AB1386" si="391">SQRT(E1384*E1384+E1385*E1385)*1000/(1.732*E1432)</f>
        <v>0</v>
      </c>
      <c r="F1386" s="902">
        <f t="shared" si="391"/>
        <v>0</v>
      </c>
      <c r="G1386" s="902">
        <f t="shared" si="391"/>
        <v>0</v>
      </c>
      <c r="H1386" s="903">
        <f t="shared" si="391"/>
        <v>0</v>
      </c>
      <c r="I1386" s="902">
        <f t="shared" si="391"/>
        <v>0</v>
      </c>
      <c r="J1386" s="902">
        <f t="shared" si="391"/>
        <v>0</v>
      </c>
      <c r="K1386" s="902">
        <f t="shared" si="391"/>
        <v>0</v>
      </c>
      <c r="L1386" s="902">
        <f t="shared" si="391"/>
        <v>0</v>
      </c>
      <c r="M1386" s="902">
        <f t="shared" si="391"/>
        <v>0</v>
      </c>
      <c r="N1386" s="903">
        <f t="shared" si="391"/>
        <v>0</v>
      </c>
      <c r="O1386" s="902">
        <f t="shared" si="391"/>
        <v>0</v>
      </c>
      <c r="P1386" s="902">
        <f t="shared" si="391"/>
        <v>0</v>
      </c>
      <c r="Q1386" s="902">
        <f t="shared" si="391"/>
        <v>0</v>
      </c>
      <c r="R1386" s="902">
        <f t="shared" si="391"/>
        <v>0</v>
      </c>
      <c r="S1386" s="902">
        <f t="shared" si="391"/>
        <v>0</v>
      </c>
      <c r="T1386" s="902">
        <f t="shared" si="391"/>
        <v>0</v>
      </c>
      <c r="U1386" s="902">
        <f t="shared" si="391"/>
        <v>0</v>
      </c>
      <c r="V1386" s="903">
        <f t="shared" si="391"/>
        <v>0</v>
      </c>
      <c r="W1386" s="902">
        <f t="shared" si="391"/>
        <v>0</v>
      </c>
      <c r="X1386" s="902">
        <f t="shared" si="391"/>
        <v>0</v>
      </c>
      <c r="Y1386" s="902">
        <f t="shared" si="391"/>
        <v>0</v>
      </c>
      <c r="Z1386" s="902">
        <f t="shared" si="391"/>
        <v>0</v>
      </c>
      <c r="AA1386" s="902">
        <f t="shared" si="391"/>
        <v>0</v>
      </c>
      <c r="AB1386" s="902">
        <f t="shared" si="391"/>
        <v>0</v>
      </c>
      <c r="AC1386" s="863"/>
    </row>
    <row r="1387" spans="1:29" s="661" customFormat="1" ht="10.5" customHeight="1" thickBot="1" x14ac:dyDescent="0.25">
      <c r="A1387" s="2915"/>
      <c r="B1387" s="2918"/>
      <c r="C1387" s="826" t="s">
        <v>16</v>
      </c>
      <c r="D1387" s="1257"/>
      <c r="E1387" s="884" t="e">
        <f t="shared" ref="E1387:AB1387" si="392">E1385/E1384</f>
        <v>#DIV/0!</v>
      </c>
      <c r="F1387" s="884" t="e">
        <f t="shared" si="392"/>
        <v>#DIV/0!</v>
      </c>
      <c r="G1387" s="884" t="e">
        <f t="shared" si="392"/>
        <v>#DIV/0!</v>
      </c>
      <c r="H1387" s="867" t="e">
        <f t="shared" si="392"/>
        <v>#DIV/0!</v>
      </c>
      <c r="I1387" s="884" t="e">
        <f t="shared" si="392"/>
        <v>#DIV/0!</v>
      </c>
      <c r="J1387" s="884" t="e">
        <f t="shared" si="392"/>
        <v>#DIV/0!</v>
      </c>
      <c r="K1387" s="884" t="e">
        <f t="shared" si="392"/>
        <v>#DIV/0!</v>
      </c>
      <c r="L1387" s="884" t="e">
        <f t="shared" si="392"/>
        <v>#DIV/0!</v>
      </c>
      <c r="M1387" s="884" t="e">
        <f t="shared" si="392"/>
        <v>#DIV/0!</v>
      </c>
      <c r="N1387" s="867" t="e">
        <f t="shared" si="392"/>
        <v>#DIV/0!</v>
      </c>
      <c r="O1387" s="884" t="e">
        <f t="shared" si="392"/>
        <v>#DIV/0!</v>
      </c>
      <c r="P1387" s="884" t="e">
        <f t="shared" si="392"/>
        <v>#DIV/0!</v>
      </c>
      <c r="Q1387" s="884" t="e">
        <f t="shared" si="392"/>
        <v>#DIV/0!</v>
      </c>
      <c r="R1387" s="884" t="e">
        <f t="shared" si="392"/>
        <v>#DIV/0!</v>
      </c>
      <c r="S1387" s="884" t="e">
        <f t="shared" si="392"/>
        <v>#DIV/0!</v>
      </c>
      <c r="T1387" s="884" t="e">
        <f t="shared" si="392"/>
        <v>#DIV/0!</v>
      </c>
      <c r="U1387" s="884" t="e">
        <f t="shared" si="392"/>
        <v>#DIV/0!</v>
      </c>
      <c r="V1387" s="867" t="e">
        <f t="shared" si="392"/>
        <v>#DIV/0!</v>
      </c>
      <c r="W1387" s="884" t="e">
        <f t="shared" si="392"/>
        <v>#DIV/0!</v>
      </c>
      <c r="X1387" s="884" t="e">
        <f t="shared" si="392"/>
        <v>#DIV/0!</v>
      </c>
      <c r="Y1387" s="884" t="e">
        <f t="shared" si="392"/>
        <v>#DIV/0!</v>
      </c>
      <c r="Z1387" s="884" t="e">
        <f t="shared" si="392"/>
        <v>#DIV/0!</v>
      </c>
      <c r="AA1387" s="884" t="e">
        <f t="shared" si="392"/>
        <v>#DIV/0!</v>
      </c>
      <c r="AB1387" s="884" t="e">
        <f t="shared" si="392"/>
        <v>#DIV/0!</v>
      </c>
      <c r="AC1387" s="873" t="e">
        <f>AC1385/AC1384</f>
        <v>#DIV/0!</v>
      </c>
    </row>
    <row r="1388" spans="1:29" s="661" customFormat="1" ht="10.5" customHeight="1" x14ac:dyDescent="0.2">
      <c r="A1388" s="2868" t="s">
        <v>98</v>
      </c>
      <c r="B1388" s="2869" t="s">
        <v>836</v>
      </c>
      <c r="C1388" s="824" t="s">
        <v>483</v>
      </c>
      <c r="D1388" s="1249" t="s">
        <v>479</v>
      </c>
      <c r="E1388" s="270">
        <v>0</v>
      </c>
      <c r="F1388" s="270">
        <v>0</v>
      </c>
      <c r="G1388" s="270">
        <v>0</v>
      </c>
      <c r="H1388" s="231">
        <v>0</v>
      </c>
      <c r="I1388" s="270">
        <v>0</v>
      </c>
      <c r="J1388" s="270">
        <v>0</v>
      </c>
      <c r="K1388" s="270">
        <v>0</v>
      </c>
      <c r="L1388" s="270">
        <v>0</v>
      </c>
      <c r="M1388" s="270">
        <v>0</v>
      </c>
      <c r="N1388" s="231">
        <v>0</v>
      </c>
      <c r="O1388" s="270">
        <v>0</v>
      </c>
      <c r="P1388" s="270">
        <v>0</v>
      </c>
      <c r="Q1388" s="270">
        <v>0</v>
      </c>
      <c r="R1388" s="270">
        <v>0</v>
      </c>
      <c r="S1388" s="270">
        <v>0</v>
      </c>
      <c r="T1388" s="270">
        <v>0</v>
      </c>
      <c r="U1388" s="270">
        <v>0</v>
      </c>
      <c r="V1388" s="270">
        <v>0</v>
      </c>
      <c r="W1388" s="270">
        <v>0</v>
      </c>
      <c r="X1388" s="270">
        <v>0</v>
      </c>
      <c r="Y1388" s="270">
        <v>1.8E-3</v>
      </c>
      <c r="Z1388" s="270">
        <v>0</v>
      </c>
      <c r="AA1388" s="270">
        <v>0</v>
      </c>
      <c r="AB1388" s="270">
        <v>0</v>
      </c>
      <c r="AC1388" s="862">
        <f>SUM(E1388:AB1388)</f>
        <v>1.8E-3</v>
      </c>
    </row>
    <row r="1389" spans="1:29" s="661" customFormat="1" ht="10.5" customHeight="1" x14ac:dyDescent="0.2">
      <c r="A1389" s="2863"/>
      <c r="B1389" s="2866"/>
      <c r="C1389" s="825" t="s">
        <v>484</v>
      </c>
      <c r="D1389" s="1256" t="s">
        <v>479</v>
      </c>
      <c r="E1389" s="983">
        <v>0</v>
      </c>
      <c r="F1389" s="983">
        <v>0</v>
      </c>
      <c r="G1389" s="983">
        <v>0</v>
      </c>
      <c r="H1389" s="983">
        <v>0</v>
      </c>
      <c r="I1389" s="983">
        <v>0</v>
      </c>
      <c r="J1389" s="983">
        <v>0</v>
      </c>
      <c r="K1389" s="983">
        <v>0</v>
      </c>
      <c r="L1389" s="983">
        <v>0</v>
      </c>
      <c r="M1389" s="983">
        <v>0</v>
      </c>
      <c r="N1389" s="983">
        <v>0</v>
      </c>
      <c r="O1389" s="983">
        <v>0</v>
      </c>
      <c r="P1389" s="983">
        <v>0</v>
      </c>
      <c r="Q1389" s="983">
        <v>0</v>
      </c>
      <c r="R1389" s="983">
        <v>0</v>
      </c>
      <c r="S1389" s="983">
        <v>0</v>
      </c>
      <c r="T1389" s="983">
        <v>0</v>
      </c>
      <c r="U1389" s="983">
        <v>0</v>
      </c>
      <c r="V1389" s="983">
        <v>0</v>
      </c>
      <c r="W1389" s="983">
        <v>0</v>
      </c>
      <c r="X1389" s="983">
        <v>0</v>
      </c>
      <c r="Y1389" s="983">
        <v>0</v>
      </c>
      <c r="Z1389" s="983">
        <v>0</v>
      </c>
      <c r="AA1389" s="983">
        <v>0</v>
      </c>
      <c r="AB1389" s="983">
        <v>0</v>
      </c>
      <c r="AC1389" s="863">
        <f>SUM(E1389:AB1389)</f>
        <v>0</v>
      </c>
    </row>
    <row r="1390" spans="1:29" s="661" customFormat="1" ht="10.5" customHeight="1" x14ac:dyDescent="0.2">
      <c r="A1390" s="2863"/>
      <c r="B1390" s="2866"/>
      <c r="C1390" s="825" t="s">
        <v>8</v>
      </c>
      <c r="D1390" s="1256" t="s">
        <v>505</v>
      </c>
      <c r="E1390" s="902">
        <f t="shared" ref="E1390:AB1390" si="393">SQRT(E1388*E1388+E1389*E1389)*1000/(1.732*E1433)</f>
        <v>0</v>
      </c>
      <c r="F1390" s="902">
        <f t="shared" si="393"/>
        <v>0</v>
      </c>
      <c r="G1390" s="902">
        <f t="shared" si="393"/>
        <v>0</v>
      </c>
      <c r="H1390" s="903">
        <f t="shared" si="393"/>
        <v>0</v>
      </c>
      <c r="I1390" s="902">
        <f t="shared" si="393"/>
        <v>0</v>
      </c>
      <c r="J1390" s="902">
        <f t="shared" si="393"/>
        <v>0</v>
      </c>
      <c r="K1390" s="902">
        <f t="shared" si="393"/>
        <v>0</v>
      </c>
      <c r="L1390" s="902">
        <f t="shared" si="393"/>
        <v>0</v>
      </c>
      <c r="M1390" s="902">
        <f t="shared" si="393"/>
        <v>0</v>
      </c>
      <c r="N1390" s="903">
        <f t="shared" si="393"/>
        <v>0</v>
      </c>
      <c r="O1390" s="902">
        <f t="shared" si="393"/>
        <v>0</v>
      </c>
      <c r="P1390" s="902">
        <f t="shared" si="393"/>
        <v>0</v>
      </c>
      <c r="Q1390" s="902">
        <f t="shared" si="393"/>
        <v>0</v>
      </c>
      <c r="R1390" s="902">
        <f t="shared" si="393"/>
        <v>0</v>
      </c>
      <c r="S1390" s="902">
        <f t="shared" si="393"/>
        <v>0</v>
      </c>
      <c r="T1390" s="902">
        <f t="shared" si="393"/>
        <v>0</v>
      </c>
      <c r="U1390" s="902">
        <f t="shared" si="393"/>
        <v>0</v>
      </c>
      <c r="V1390" s="903">
        <f t="shared" si="393"/>
        <v>0</v>
      </c>
      <c r="W1390" s="902">
        <f t="shared" si="393"/>
        <v>0</v>
      </c>
      <c r="X1390" s="902">
        <f t="shared" si="393"/>
        <v>0</v>
      </c>
      <c r="Y1390" s="902">
        <f t="shared" si="393"/>
        <v>0.16392128469471645</v>
      </c>
      <c r="Z1390" s="902">
        <f t="shared" si="393"/>
        <v>0</v>
      </c>
      <c r="AA1390" s="902">
        <f t="shared" si="393"/>
        <v>0</v>
      </c>
      <c r="AB1390" s="902">
        <f t="shared" si="393"/>
        <v>0</v>
      </c>
      <c r="AC1390" s="863"/>
    </row>
    <row r="1391" spans="1:29" s="661" customFormat="1" ht="10.5" customHeight="1" thickBot="1" x14ac:dyDescent="0.25">
      <c r="A1391" s="2864"/>
      <c r="B1391" s="2867"/>
      <c r="C1391" s="835" t="s">
        <v>16</v>
      </c>
      <c r="D1391" s="835"/>
      <c r="E1391" s="904" t="e">
        <f t="shared" ref="E1391:AB1391" si="394">E1389/E1388</f>
        <v>#DIV/0!</v>
      </c>
      <c r="F1391" s="904" t="e">
        <f t="shared" si="394"/>
        <v>#DIV/0!</v>
      </c>
      <c r="G1391" s="904" t="e">
        <f t="shared" si="394"/>
        <v>#DIV/0!</v>
      </c>
      <c r="H1391" s="887" t="e">
        <f t="shared" si="394"/>
        <v>#DIV/0!</v>
      </c>
      <c r="I1391" s="904" t="e">
        <f t="shared" si="394"/>
        <v>#DIV/0!</v>
      </c>
      <c r="J1391" s="904" t="e">
        <f t="shared" si="394"/>
        <v>#DIV/0!</v>
      </c>
      <c r="K1391" s="904" t="e">
        <f t="shared" si="394"/>
        <v>#DIV/0!</v>
      </c>
      <c r="L1391" s="904" t="e">
        <f t="shared" si="394"/>
        <v>#DIV/0!</v>
      </c>
      <c r="M1391" s="904" t="e">
        <f t="shared" si="394"/>
        <v>#DIV/0!</v>
      </c>
      <c r="N1391" s="887" t="e">
        <f t="shared" si="394"/>
        <v>#DIV/0!</v>
      </c>
      <c r="O1391" s="904" t="e">
        <f t="shared" si="394"/>
        <v>#DIV/0!</v>
      </c>
      <c r="P1391" s="904" t="e">
        <f t="shared" si="394"/>
        <v>#DIV/0!</v>
      </c>
      <c r="Q1391" s="904" t="e">
        <f t="shared" si="394"/>
        <v>#DIV/0!</v>
      </c>
      <c r="R1391" s="904" t="e">
        <f t="shared" si="394"/>
        <v>#DIV/0!</v>
      </c>
      <c r="S1391" s="904" t="e">
        <f t="shared" si="394"/>
        <v>#DIV/0!</v>
      </c>
      <c r="T1391" s="904" t="e">
        <f t="shared" si="394"/>
        <v>#DIV/0!</v>
      </c>
      <c r="U1391" s="904" t="e">
        <f t="shared" si="394"/>
        <v>#DIV/0!</v>
      </c>
      <c r="V1391" s="887" t="e">
        <f t="shared" si="394"/>
        <v>#DIV/0!</v>
      </c>
      <c r="W1391" s="904" t="e">
        <f t="shared" si="394"/>
        <v>#DIV/0!</v>
      </c>
      <c r="X1391" s="904" t="e">
        <f t="shared" si="394"/>
        <v>#DIV/0!</v>
      </c>
      <c r="Y1391" s="904">
        <f t="shared" si="394"/>
        <v>0</v>
      </c>
      <c r="Z1391" s="904" t="e">
        <f t="shared" si="394"/>
        <v>#DIV/0!</v>
      </c>
      <c r="AA1391" s="904" t="e">
        <f t="shared" si="394"/>
        <v>#DIV/0!</v>
      </c>
      <c r="AB1391" s="904" t="e">
        <f t="shared" si="394"/>
        <v>#DIV/0!</v>
      </c>
      <c r="AC1391" s="905">
        <f>AC1389/AC1388</f>
        <v>0</v>
      </c>
    </row>
    <row r="1392" spans="1:29" s="661" customFormat="1" ht="10.5" customHeight="1" x14ac:dyDescent="0.2">
      <c r="A1392" s="329" t="s">
        <v>515</v>
      </c>
      <c r="B1392" s="330"/>
      <c r="C1392" s="549"/>
      <c r="D1392" s="549"/>
      <c r="E1392" s="268">
        <f t="shared" ref="E1392:AB1392" si="395">E1362+E1366+E1370+E1377</f>
        <v>4.1117999332427981</v>
      </c>
      <c r="F1392" s="268">
        <f t="shared" si="395"/>
        <v>3.8618000858306885</v>
      </c>
      <c r="G1392" s="268">
        <f t="shared" si="395"/>
        <v>3.8209999952316287</v>
      </c>
      <c r="H1392" s="268">
        <f t="shared" si="395"/>
        <v>3.9392</v>
      </c>
      <c r="I1392" s="268">
        <f t="shared" si="395"/>
        <v>4.0275998950958254</v>
      </c>
      <c r="J1392" s="268">
        <f t="shared" si="395"/>
        <v>4.2048000905990603</v>
      </c>
      <c r="K1392" s="268">
        <f t="shared" si="395"/>
        <v>4.5227999237060548</v>
      </c>
      <c r="L1392" s="268">
        <f t="shared" si="395"/>
        <v>4.8841999761581416</v>
      </c>
      <c r="M1392" s="268">
        <f t="shared" si="395"/>
        <v>5.4606001049041746</v>
      </c>
      <c r="N1392" s="268">
        <f t="shared" si="395"/>
        <v>5.5137999761581424</v>
      </c>
      <c r="O1392" s="268">
        <f t="shared" si="395"/>
        <v>5.5267999380111696</v>
      </c>
      <c r="P1392" s="268">
        <f t="shared" si="395"/>
        <v>5.4086001716613765</v>
      </c>
      <c r="Q1392" s="268">
        <f t="shared" si="395"/>
        <v>5.2986000381469731</v>
      </c>
      <c r="R1392" s="268">
        <f t="shared" si="395"/>
        <v>5.5796000000000001</v>
      </c>
      <c r="S1392" s="268">
        <f t="shared" si="395"/>
        <v>5.5239998283386234</v>
      </c>
      <c r="T1392" s="268">
        <f t="shared" si="395"/>
        <v>5.5288000381469731</v>
      </c>
      <c r="U1392" s="268">
        <f t="shared" si="395"/>
        <v>5.3623999618530274</v>
      </c>
      <c r="V1392" s="268">
        <f t="shared" si="395"/>
        <v>5.3297999809265137</v>
      </c>
      <c r="W1392" s="268">
        <f t="shared" si="395"/>
        <v>5.2526000476837158</v>
      </c>
      <c r="X1392" s="268">
        <f t="shared" si="395"/>
        <v>5.2972000000000001</v>
      </c>
      <c r="Y1392" s="268">
        <f t="shared" si="395"/>
        <v>5.2560000667572027</v>
      </c>
      <c r="Z1392" s="268">
        <f t="shared" si="395"/>
        <v>5.3377999904632567</v>
      </c>
      <c r="AA1392" s="268">
        <f t="shared" si="395"/>
        <v>4.8934000429153439</v>
      </c>
      <c r="AB1392" s="268">
        <f t="shared" si="395"/>
        <v>4.5579999999999998</v>
      </c>
      <c r="AC1392" s="550"/>
    </row>
    <row r="1393" spans="1:30" s="661" customFormat="1" ht="10.5" customHeight="1" x14ac:dyDescent="0.2">
      <c r="A1393" s="258" t="s">
        <v>516</v>
      </c>
      <c r="B1393" s="259"/>
      <c r="C1393" s="260"/>
      <c r="D1393" s="260"/>
      <c r="E1393" s="261">
        <f t="shared" ref="E1393:AB1393" si="396">E1378+E1371+E1367+E1363</f>
        <v>4.262999918937683</v>
      </c>
      <c r="F1393" s="261">
        <f t="shared" si="396"/>
        <v>3.9818000095367432</v>
      </c>
      <c r="G1393" s="261">
        <f t="shared" si="396"/>
        <v>3.9405999904632569</v>
      </c>
      <c r="H1393" s="261">
        <f t="shared" si="396"/>
        <v>4.1889999713897703</v>
      </c>
      <c r="I1393" s="261">
        <f t="shared" si="396"/>
        <v>4.1881999618530275</v>
      </c>
      <c r="J1393" s="261">
        <f t="shared" si="396"/>
        <v>4.2755999523162842</v>
      </c>
      <c r="K1393" s="261">
        <f t="shared" si="396"/>
        <v>4.4908000095367431</v>
      </c>
      <c r="L1393" s="261">
        <f t="shared" si="396"/>
        <v>4.8466000810623164</v>
      </c>
      <c r="M1393" s="261">
        <f t="shared" si="396"/>
        <v>4.9772000190734866</v>
      </c>
      <c r="N1393" s="261">
        <f t="shared" si="396"/>
        <v>5.0372000810623163</v>
      </c>
      <c r="O1393" s="261">
        <f t="shared" si="396"/>
        <v>5.1480001049041748</v>
      </c>
      <c r="P1393" s="261">
        <f t="shared" si="396"/>
        <v>5.2440000476837163</v>
      </c>
      <c r="Q1393" s="261">
        <f t="shared" si="396"/>
        <v>5.4571999713897705</v>
      </c>
      <c r="R1393" s="261">
        <f t="shared" si="396"/>
        <v>5.7541999523162843</v>
      </c>
      <c r="S1393" s="261">
        <f t="shared" si="396"/>
        <v>5.8113999046325686</v>
      </c>
      <c r="T1393" s="261">
        <f t="shared" si="396"/>
        <v>5.7749999427795409</v>
      </c>
      <c r="U1393" s="261">
        <f t="shared" si="396"/>
        <v>5.7149999999999999</v>
      </c>
      <c r="V1393" s="261">
        <f t="shared" si="396"/>
        <v>5.7667999523162843</v>
      </c>
      <c r="W1393" s="261">
        <f t="shared" si="396"/>
        <v>5.6446000190734864</v>
      </c>
      <c r="X1393" s="261">
        <f t="shared" si="396"/>
        <v>5.6120000381469728</v>
      </c>
      <c r="Y1393" s="261">
        <f t="shared" si="396"/>
        <v>5.3392002193450931</v>
      </c>
      <c r="Z1393" s="261">
        <f t="shared" si="396"/>
        <v>5.5460000667572018</v>
      </c>
      <c r="AA1393" s="261">
        <f t="shared" si="396"/>
        <v>5.1167999237060542</v>
      </c>
      <c r="AB1393" s="261">
        <f t="shared" si="396"/>
        <v>4.9788000381469733</v>
      </c>
      <c r="AC1393" s="262"/>
    </row>
    <row r="1394" spans="1:30" s="661" customFormat="1" ht="10.5" customHeight="1" thickBot="1" x14ac:dyDescent="0.25">
      <c r="A1394" s="263" t="s">
        <v>517</v>
      </c>
      <c r="B1394" s="264"/>
      <c r="C1394" s="265"/>
      <c r="D1394" s="265"/>
      <c r="E1394" s="266">
        <f>SQRT(E1392*E1392+E1393*E1393)</f>
        <v>5.9228428140444658</v>
      </c>
      <c r="F1394" s="266">
        <f t="shared" ref="F1394:AB1394" si="397">SQRT(F1392*F1392+F1393*F1393)</f>
        <v>5.5469118632684911</v>
      </c>
      <c r="G1394" s="266">
        <f t="shared" si="397"/>
        <v>5.4889315215621997</v>
      </c>
      <c r="H1394" s="266">
        <f t="shared" si="397"/>
        <v>5.7502189002074955</v>
      </c>
      <c r="I1394" s="266">
        <f t="shared" si="397"/>
        <v>5.8105576182877314</v>
      </c>
      <c r="J1394" s="266">
        <f t="shared" si="397"/>
        <v>5.9967573532825957</v>
      </c>
      <c r="K1394" s="266">
        <f t="shared" si="397"/>
        <v>6.3736178011809512</v>
      </c>
      <c r="L1394" s="266">
        <f t="shared" si="397"/>
        <v>6.8807660731096245</v>
      </c>
      <c r="M1394" s="266">
        <f t="shared" si="397"/>
        <v>7.388550164649665</v>
      </c>
      <c r="N1394" s="266">
        <f t="shared" si="397"/>
        <v>7.46829129277479</v>
      </c>
      <c r="O1394" s="266">
        <f t="shared" si="397"/>
        <v>7.5529744230265781</v>
      </c>
      <c r="P1394" s="266">
        <f t="shared" si="397"/>
        <v>7.5334250057329362</v>
      </c>
      <c r="Q1394" s="266">
        <f t="shared" si="397"/>
        <v>7.6063259128167537</v>
      </c>
      <c r="R1394" s="266">
        <f t="shared" si="397"/>
        <v>8.015157718425554</v>
      </c>
      <c r="S1394" s="266">
        <f t="shared" si="397"/>
        <v>8.0179138780014707</v>
      </c>
      <c r="T1394" s="266">
        <f t="shared" si="397"/>
        <v>7.9948892550752495</v>
      </c>
      <c r="U1394" s="266">
        <f t="shared" si="397"/>
        <v>7.8368717196902846</v>
      </c>
      <c r="V1394" s="266">
        <f t="shared" si="397"/>
        <v>7.8525632456363805</v>
      </c>
      <c r="W1394" s="266">
        <f t="shared" si="397"/>
        <v>7.7104679907416367</v>
      </c>
      <c r="X1394" s="266">
        <f t="shared" si="397"/>
        <v>7.7171803314527798</v>
      </c>
      <c r="Y1394" s="266">
        <f t="shared" si="397"/>
        <v>7.4921689572517254</v>
      </c>
      <c r="Z1394" s="266">
        <f t="shared" si="397"/>
        <v>7.6974168055692829</v>
      </c>
      <c r="AA1394" s="266">
        <f t="shared" si="397"/>
        <v>7.0800427568795214</v>
      </c>
      <c r="AB1394" s="266">
        <f t="shared" si="397"/>
        <v>6.7500973192875007</v>
      </c>
      <c r="AC1394" s="267"/>
      <c r="AD1394" s="120">
        <f>MAX(E1394:AB1394)</f>
        <v>8.0179138780014707</v>
      </c>
    </row>
    <row r="1395" spans="1:30" s="13" customFormat="1" ht="10.5" customHeight="1" thickBot="1" x14ac:dyDescent="0.25">
      <c r="A1395" s="23" t="s">
        <v>136</v>
      </c>
      <c r="B1395" s="24"/>
      <c r="C1395" s="25"/>
      <c r="D1395" s="25"/>
      <c r="E1395" s="26">
        <v>1</v>
      </c>
      <c r="F1395" s="26">
        <v>2</v>
      </c>
      <c r="G1395" s="26">
        <v>3</v>
      </c>
      <c r="H1395" s="26">
        <v>4</v>
      </c>
      <c r="I1395" s="26">
        <v>5</v>
      </c>
      <c r="J1395" s="26">
        <v>6</v>
      </c>
      <c r="K1395" s="26">
        <v>7</v>
      </c>
      <c r="L1395" s="26">
        <v>8</v>
      </c>
      <c r="M1395" s="26">
        <v>9</v>
      </c>
      <c r="N1395" s="26">
        <v>10</v>
      </c>
      <c r="O1395" s="26">
        <v>11</v>
      </c>
      <c r="P1395" s="26">
        <v>12</v>
      </c>
      <c r="Q1395" s="26">
        <v>13</v>
      </c>
      <c r="R1395" s="26">
        <v>14</v>
      </c>
      <c r="S1395" s="26">
        <v>15</v>
      </c>
      <c r="T1395" s="26">
        <v>16</v>
      </c>
      <c r="U1395" s="26">
        <v>17</v>
      </c>
      <c r="V1395" s="26">
        <v>18</v>
      </c>
      <c r="W1395" s="26">
        <v>19</v>
      </c>
      <c r="X1395" s="26">
        <v>20</v>
      </c>
      <c r="Y1395" s="26">
        <v>21</v>
      </c>
      <c r="Z1395" s="26">
        <v>22</v>
      </c>
      <c r="AA1395" s="26">
        <v>23</v>
      </c>
      <c r="AB1395" s="26">
        <v>24</v>
      </c>
      <c r="AC1395" s="346"/>
    </row>
    <row r="1396" spans="1:30" s="32" customFormat="1" ht="12.75" customHeight="1" x14ac:dyDescent="0.2">
      <c r="A1396" s="846" t="s">
        <v>137</v>
      </c>
      <c r="B1396" s="847"/>
      <c r="C1396" s="848" t="s">
        <v>13</v>
      </c>
      <c r="D1396" s="1261" t="s">
        <v>465</v>
      </c>
      <c r="E1396" s="1267">
        <v>36.150001525878906</v>
      </c>
      <c r="F1396" s="1267">
        <v>36.430000305175781</v>
      </c>
      <c r="G1396" s="1267">
        <v>36.25</v>
      </c>
      <c r="H1396" s="1267">
        <v>36.139999389648438</v>
      </c>
      <c r="I1396" s="1267">
        <v>36.180000305175781</v>
      </c>
      <c r="J1396" s="1267">
        <v>36.159999847412109</v>
      </c>
      <c r="K1396" s="1267">
        <v>35.990001678466797</v>
      </c>
      <c r="L1396" s="1267">
        <v>36.509998321533203</v>
      </c>
      <c r="M1396" s="1267">
        <v>36</v>
      </c>
      <c r="N1396" s="1267">
        <v>35.470001220703125</v>
      </c>
      <c r="O1396" s="1267">
        <v>35.560001373291016</v>
      </c>
      <c r="P1396" s="1267">
        <v>36.159999847412109</v>
      </c>
      <c r="Q1396" s="1267">
        <v>36.400001525878906</v>
      </c>
      <c r="R1396" s="1267">
        <v>36.400001525878906</v>
      </c>
      <c r="S1396" s="1267">
        <v>36.5</v>
      </c>
      <c r="T1396" s="1267">
        <v>36.540000915527344</v>
      </c>
      <c r="U1396" s="1267">
        <v>36.659999847412109</v>
      </c>
      <c r="V1396" s="1267">
        <v>36.669998168945313</v>
      </c>
      <c r="W1396" s="1267">
        <v>36.650001525878906</v>
      </c>
      <c r="X1396" s="1267">
        <v>36.75</v>
      </c>
      <c r="Y1396" s="1267">
        <v>36.790000915527344</v>
      </c>
      <c r="Z1396" s="1267">
        <v>36.790000915527344</v>
      </c>
      <c r="AA1396" s="1267">
        <v>36.099998474121094</v>
      </c>
      <c r="AB1396" s="1267">
        <v>36.139999389648438</v>
      </c>
      <c r="AC1396" s="852"/>
    </row>
    <row r="1397" spans="1:30" s="32" customFormat="1" ht="12.75" customHeight="1" thickBot="1" x14ac:dyDescent="0.25">
      <c r="A1397" s="855" t="s">
        <v>138</v>
      </c>
      <c r="B1397" s="856"/>
      <c r="C1397" s="857" t="s">
        <v>13</v>
      </c>
      <c r="D1397" s="1268" t="s">
        <v>465</v>
      </c>
      <c r="E1397" s="1271">
        <v>37.349998474121094</v>
      </c>
      <c r="F1397" s="1271">
        <v>37.470001220703125</v>
      </c>
      <c r="G1397" s="1271">
        <v>37.490001678466797</v>
      </c>
      <c r="H1397" s="1271">
        <v>37.349998474121094</v>
      </c>
      <c r="I1397" s="1271">
        <v>37.389999389648437</v>
      </c>
      <c r="J1397" s="1271">
        <v>37.330001831054688</v>
      </c>
      <c r="K1397" s="1271">
        <v>37.240001678466797</v>
      </c>
      <c r="L1397" s="1271">
        <v>37.709999084472656</v>
      </c>
      <c r="M1397" s="1271">
        <v>37.040000915527344</v>
      </c>
      <c r="N1397" s="1271">
        <v>37.209999084472656</v>
      </c>
      <c r="O1397" s="1271">
        <v>37.439998626708984</v>
      </c>
      <c r="P1397" s="1271">
        <v>37.310001373291016</v>
      </c>
      <c r="Q1397" s="1271">
        <v>37.369998931884766</v>
      </c>
      <c r="R1397" s="1271">
        <v>36.889999389648438</v>
      </c>
      <c r="S1397" s="1271">
        <v>36.979999542236328</v>
      </c>
      <c r="T1397" s="1271">
        <v>37</v>
      </c>
      <c r="U1397" s="1271">
        <v>37.090000152587891</v>
      </c>
      <c r="V1397" s="1271">
        <v>37.119998931884766</v>
      </c>
      <c r="W1397" s="1271">
        <v>37.099998474121094</v>
      </c>
      <c r="X1397" s="1271">
        <v>37.159999847412109</v>
      </c>
      <c r="Y1397" s="1271">
        <v>37.189998626708984</v>
      </c>
      <c r="Z1397" s="1271">
        <v>37.259998321533203</v>
      </c>
      <c r="AA1397" s="1271">
        <v>37.020000457763672</v>
      </c>
      <c r="AB1397" s="1271">
        <v>37.119998931884766</v>
      </c>
      <c r="AC1397" s="853"/>
    </row>
    <row r="1398" spans="1:30" s="661" customFormat="1" ht="10.5" customHeight="1" x14ac:dyDescent="0.2">
      <c r="A1398" s="2862" t="s">
        <v>190</v>
      </c>
      <c r="B1398" s="2928" t="s">
        <v>254</v>
      </c>
      <c r="C1398" s="836" t="s">
        <v>483</v>
      </c>
      <c r="D1398" s="1259" t="s">
        <v>465</v>
      </c>
      <c r="E1398" s="1274">
        <v>1.0800000429153442</v>
      </c>
      <c r="F1398" s="1274">
        <v>1.0199999809265137</v>
      </c>
      <c r="G1398" s="1274">
        <v>0.98000001907348633</v>
      </c>
      <c r="H1398" s="1274">
        <v>0.99000000953674316</v>
      </c>
      <c r="I1398" s="1274">
        <v>1.0499999523162842</v>
      </c>
      <c r="J1398" s="1274">
        <v>1.1799999475479126</v>
      </c>
      <c r="K1398" s="1274">
        <v>1.3300000429153442</v>
      </c>
      <c r="L1398" s="1274">
        <v>1.5</v>
      </c>
      <c r="M1398" s="1274">
        <v>1.7400000095367432</v>
      </c>
      <c r="N1398" s="1274">
        <v>1.6599999666213989</v>
      </c>
      <c r="O1398" s="1274">
        <v>1.7100000381469727</v>
      </c>
      <c r="P1398" s="1274">
        <v>1.5900000333786011</v>
      </c>
      <c r="Q1398" s="1274">
        <v>1.559999942779541</v>
      </c>
      <c r="R1398" s="1274">
        <v>1.6599999666213989</v>
      </c>
      <c r="S1398" s="1274">
        <v>1.6699999570846558</v>
      </c>
      <c r="T1398" s="1274">
        <v>1.6699999570846558</v>
      </c>
      <c r="U1398" s="1274">
        <v>1.6100000143051147</v>
      </c>
      <c r="V1398" s="1274">
        <v>1.6499999761581421</v>
      </c>
      <c r="W1398" s="1274">
        <v>1.6200000047683716</v>
      </c>
      <c r="X1398" s="1274">
        <v>1.6499999761581421</v>
      </c>
      <c r="Y1398" s="1274">
        <v>1.559999942779541</v>
      </c>
      <c r="Z1398" s="1274">
        <v>1.6499999761581421</v>
      </c>
      <c r="AA1398" s="1274">
        <v>1.3600000143051147</v>
      </c>
      <c r="AB1398" s="1274">
        <v>1.2000000476837158</v>
      </c>
      <c r="AC1398" s="898">
        <f>SUM(E1398:AB1398)</f>
        <v>34.68999981880188</v>
      </c>
    </row>
    <row r="1399" spans="1:30" s="661" customFormat="1" ht="10.5" customHeight="1" x14ac:dyDescent="0.2">
      <c r="A1399" s="2863"/>
      <c r="B1399" s="2928"/>
      <c r="C1399" s="825" t="s">
        <v>484</v>
      </c>
      <c r="D1399" s="1256" t="s">
        <v>465</v>
      </c>
      <c r="E1399" s="1274">
        <v>0.52999997138977051</v>
      </c>
      <c r="F1399" s="1274">
        <v>0.52999997138977051</v>
      </c>
      <c r="G1399" s="1274">
        <v>0.52999997138977051</v>
      </c>
      <c r="H1399" s="1274">
        <v>0.5</v>
      </c>
      <c r="I1399" s="1274">
        <v>0.51999998092651367</v>
      </c>
      <c r="J1399" s="1274">
        <v>0.51999998092651367</v>
      </c>
      <c r="K1399" s="1274">
        <v>0.56999999284744263</v>
      </c>
      <c r="L1399" s="1274">
        <v>0.67000001668930054</v>
      </c>
      <c r="M1399" s="1274">
        <v>0.70999997854232788</v>
      </c>
      <c r="N1399" s="1274">
        <v>0.62000000476837158</v>
      </c>
      <c r="O1399" s="1274">
        <v>0.67000001668930054</v>
      </c>
      <c r="P1399" s="1274">
        <v>0.68999999761581421</v>
      </c>
      <c r="Q1399" s="1274">
        <v>0.72000002861022949</v>
      </c>
      <c r="R1399" s="1274">
        <v>0.75999999046325684</v>
      </c>
      <c r="S1399" s="1274">
        <v>0.77999997138977051</v>
      </c>
      <c r="T1399" s="1274">
        <v>0.77999997138977051</v>
      </c>
      <c r="U1399" s="1274">
        <v>0.75999999046325684</v>
      </c>
      <c r="V1399" s="1274">
        <v>0.80000001192092896</v>
      </c>
      <c r="W1399" s="1274">
        <v>0.79000002145767212</v>
      </c>
      <c r="X1399" s="1274">
        <v>0.76999998092651367</v>
      </c>
      <c r="Y1399" s="1274">
        <v>0.6600000262260437</v>
      </c>
      <c r="Z1399" s="1274">
        <v>0.73000001907348633</v>
      </c>
      <c r="AA1399" s="1274">
        <v>0.60000002384185791</v>
      </c>
      <c r="AB1399" s="1274">
        <v>0.5899999737739563</v>
      </c>
      <c r="AC1399" s="898">
        <f>SUM(E1399:AB1399)</f>
        <v>15.799999892711639</v>
      </c>
    </row>
    <row r="1400" spans="1:30" s="661" customFormat="1" ht="10.5" customHeight="1" x14ac:dyDescent="0.2">
      <c r="A1400" s="2863"/>
      <c r="B1400" s="2928"/>
      <c r="C1400" s="825" t="s">
        <v>8</v>
      </c>
      <c r="D1400" s="1256" t="s">
        <v>468</v>
      </c>
      <c r="E1400" s="1273">
        <v>20</v>
      </c>
      <c r="F1400" s="1273">
        <v>18</v>
      </c>
      <c r="G1400" s="1273">
        <v>18</v>
      </c>
      <c r="H1400" s="1273">
        <v>18</v>
      </c>
      <c r="I1400" s="1273">
        <v>19</v>
      </c>
      <c r="J1400" s="1273">
        <v>21</v>
      </c>
      <c r="K1400" s="1273">
        <v>23</v>
      </c>
      <c r="L1400" s="1273">
        <v>26</v>
      </c>
      <c r="M1400" s="1273">
        <v>30</v>
      </c>
      <c r="N1400" s="1273">
        <v>29</v>
      </c>
      <c r="O1400" s="1273">
        <v>30</v>
      </c>
      <c r="P1400" s="1273">
        <v>28</v>
      </c>
      <c r="Q1400" s="1273">
        <v>27</v>
      </c>
      <c r="R1400" s="1273">
        <v>29</v>
      </c>
      <c r="S1400" s="1273">
        <v>29</v>
      </c>
      <c r="T1400" s="1273">
        <v>29</v>
      </c>
      <c r="U1400" s="1273">
        <v>28</v>
      </c>
      <c r="V1400" s="1273">
        <v>28</v>
      </c>
      <c r="W1400" s="1273">
        <v>28</v>
      </c>
      <c r="X1400" s="1273">
        <v>29</v>
      </c>
      <c r="Y1400" s="1273">
        <v>27</v>
      </c>
      <c r="Z1400" s="1273">
        <v>28</v>
      </c>
      <c r="AA1400" s="1273">
        <v>24</v>
      </c>
      <c r="AB1400" s="1273">
        <v>22</v>
      </c>
      <c r="AC1400" s="881"/>
    </row>
    <row r="1401" spans="1:30" s="661" customFormat="1" ht="10.5" customHeight="1" thickBot="1" x14ac:dyDescent="0.25">
      <c r="A1401" s="2915"/>
      <c r="B1401" s="2928"/>
      <c r="C1401" s="826" t="s">
        <v>16</v>
      </c>
      <c r="D1401" s="826"/>
      <c r="E1401" s="884">
        <f t="shared" ref="E1401:AC1401" si="398">E1399/E1398</f>
        <v>0.49074069474950432</v>
      </c>
      <c r="F1401" s="884">
        <f t="shared" si="398"/>
        <v>0.51960782480441492</v>
      </c>
      <c r="G1401" s="884">
        <f t="shared" si="398"/>
        <v>0.54081628681073313</v>
      </c>
      <c r="H1401" s="867">
        <f t="shared" si="398"/>
        <v>0.50505050018531628</v>
      </c>
      <c r="I1401" s="884">
        <f t="shared" si="398"/>
        <v>0.49523809956314901</v>
      </c>
      <c r="J1401" s="884">
        <f t="shared" si="398"/>
        <v>0.44067796952626531</v>
      </c>
      <c r="K1401" s="884">
        <f t="shared" si="398"/>
        <v>0.42857140936477672</v>
      </c>
      <c r="L1401" s="884">
        <f t="shared" si="398"/>
        <v>0.44666667779286701</v>
      </c>
      <c r="M1401" s="884">
        <f t="shared" si="398"/>
        <v>0.40804596244304503</v>
      </c>
      <c r="N1401" s="867">
        <f t="shared" si="398"/>
        <v>0.37349398628619179</v>
      </c>
      <c r="O1401" s="884">
        <f t="shared" si="398"/>
        <v>0.3918128665162724</v>
      </c>
      <c r="P1401" s="884">
        <f t="shared" si="398"/>
        <v>0.43396225354135931</v>
      </c>
      <c r="Q1401" s="884">
        <f t="shared" si="398"/>
        <v>0.46153849680748343</v>
      </c>
      <c r="R1401" s="884">
        <f t="shared" si="398"/>
        <v>0.45783132876206395</v>
      </c>
      <c r="S1401" s="884">
        <f t="shared" si="398"/>
        <v>0.46706586313416937</v>
      </c>
      <c r="T1401" s="884">
        <f t="shared" si="398"/>
        <v>0.46706586313416937</v>
      </c>
      <c r="U1401" s="884">
        <f t="shared" si="398"/>
        <v>0.47204967932331182</v>
      </c>
      <c r="V1401" s="867">
        <f t="shared" si="398"/>
        <v>0.48484849907916239</v>
      </c>
      <c r="W1401" s="884">
        <f t="shared" si="398"/>
        <v>0.48765433279775006</v>
      </c>
      <c r="X1401" s="884">
        <f t="shared" si="398"/>
        <v>0.46666666185012967</v>
      </c>
      <c r="Y1401" s="884">
        <f t="shared" si="398"/>
        <v>0.4230769554068598</v>
      </c>
      <c r="Z1401" s="884">
        <f t="shared" si="398"/>
        <v>0.4424242603767895</v>
      </c>
      <c r="AA1401" s="884">
        <f t="shared" si="398"/>
        <v>0.44117648347851302</v>
      </c>
      <c r="AB1401" s="884">
        <f t="shared" si="398"/>
        <v>0.4916666252745539</v>
      </c>
      <c r="AC1401" s="873">
        <f t="shared" si="398"/>
        <v>0.45546266864343093</v>
      </c>
    </row>
    <row r="1402" spans="1:30" s="661" customFormat="1" ht="10.5" customHeight="1" x14ac:dyDescent="0.2">
      <c r="A1402" s="2868" t="s">
        <v>192</v>
      </c>
      <c r="B1402" s="2916" t="s">
        <v>257</v>
      </c>
      <c r="C1402" s="824" t="s">
        <v>483</v>
      </c>
      <c r="D1402" s="1249" t="s">
        <v>479</v>
      </c>
      <c r="E1402" s="2614">
        <v>1.0328499999999998</v>
      </c>
      <c r="F1402" s="2614">
        <v>1.0374000000000001</v>
      </c>
      <c r="G1402" s="2614">
        <v>0.98980000000000001</v>
      </c>
      <c r="H1402" s="2614">
        <v>0.99960000000000004</v>
      </c>
      <c r="I1402" s="2614">
        <v>1.0587500000000001</v>
      </c>
      <c r="J1402" s="2614">
        <v>1.05</v>
      </c>
      <c r="K1402" s="2614">
        <v>1.0577000000000001</v>
      </c>
      <c r="L1402" s="2614">
        <v>1.1039000000000001</v>
      </c>
      <c r="M1402" s="2614">
        <v>1.1060000000000001</v>
      </c>
      <c r="N1402" s="2614">
        <v>1.3804000000000001</v>
      </c>
      <c r="O1402" s="2614">
        <v>1.7052</v>
      </c>
      <c r="P1402" s="2614">
        <v>1.4630000000000001</v>
      </c>
      <c r="Q1402" s="2614">
        <v>1.1830000000000001</v>
      </c>
      <c r="R1402" s="2614">
        <v>1.1844000000000001</v>
      </c>
      <c r="S1402" s="2614">
        <v>1.2131000000000001</v>
      </c>
      <c r="T1402" s="2614">
        <v>1.2071500000000002</v>
      </c>
      <c r="U1402" s="2614">
        <v>1.1991000000000001</v>
      </c>
      <c r="V1402" s="2614">
        <v>1.19245</v>
      </c>
      <c r="W1402" s="2614">
        <v>1.1949000000000001</v>
      </c>
      <c r="X1402" s="2614">
        <v>1.2036500000000001</v>
      </c>
      <c r="Y1402" s="2614">
        <v>1.19245</v>
      </c>
      <c r="Z1402" s="2614">
        <v>1.1893</v>
      </c>
      <c r="AA1402" s="2614">
        <v>1.1949000000000001</v>
      </c>
      <c r="AB1402" s="2614">
        <v>1.19</v>
      </c>
      <c r="AC1402" s="907">
        <f t="shared" ref="AC1402:AC1403" si="399">SUM(E1402:AB1402)</f>
        <v>28.329000000000001</v>
      </c>
    </row>
    <row r="1403" spans="1:30" s="661" customFormat="1" ht="10.5" customHeight="1" x14ac:dyDescent="0.2">
      <c r="A1403" s="2863"/>
      <c r="B1403" s="2922"/>
      <c r="C1403" s="825" t="s">
        <v>484</v>
      </c>
      <c r="D1403" s="1256" t="s">
        <v>479</v>
      </c>
      <c r="E1403" s="2614">
        <v>1.07975</v>
      </c>
      <c r="F1403" s="2614">
        <v>1.0762499999999999</v>
      </c>
      <c r="G1403" s="2614">
        <v>0.98630000000000007</v>
      </c>
      <c r="H1403" s="2614">
        <v>1.0087000000000002</v>
      </c>
      <c r="I1403" s="2614">
        <v>1.1074000000000002</v>
      </c>
      <c r="J1403" s="2614">
        <v>1.1088</v>
      </c>
      <c r="K1403" s="2614">
        <v>1.1133500000000001</v>
      </c>
      <c r="L1403" s="2614">
        <v>1.2215</v>
      </c>
      <c r="M1403" s="2614">
        <v>1.23445</v>
      </c>
      <c r="N1403" s="2614">
        <v>1.6156000000000001</v>
      </c>
      <c r="O1403" s="2614">
        <v>2.0089999999999999</v>
      </c>
      <c r="P1403" s="2614">
        <v>1.7356500000000001</v>
      </c>
      <c r="Q1403" s="2614">
        <v>1.4269499999999999</v>
      </c>
      <c r="R1403" s="2614">
        <v>1.4532</v>
      </c>
      <c r="S1403" s="2614">
        <v>1.4714</v>
      </c>
      <c r="T1403" s="2614">
        <v>1.4717499999999999</v>
      </c>
      <c r="U1403" s="2614">
        <v>1.4664999999999999</v>
      </c>
      <c r="V1403" s="2614">
        <v>1.46895</v>
      </c>
      <c r="W1403" s="2614">
        <v>1.4693000000000001</v>
      </c>
      <c r="X1403" s="2614">
        <v>1.4721000000000002</v>
      </c>
      <c r="Y1403" s="2614">
        <v>1.45705</v>
      </c>
      <c r="Z1403" s="2614">
        <v>1.45495</v>
      </c>
      <c r="AA1403" s="2614">
        <v>1.42205</v>
      </c>
      <c r="AB1403" s="2614">
        <v>1.4035</v>
      </c>
      <c r="AC1403" s="908">
        <f t="shared" si="399"/>
        <v>32.734450000000002</v>
      </c>
    </row>
    <row r="1404" spans="1:30" s="661" customFormat="1" ht="10.5" customHeight="1" x14ac:dyDescent="0.2">
      <c r="A1404" s="2863"/>
      <c r="B1404" s="2922"/>
      <c r="C1404" s="825" t="s">
        <v>483</v>
      </c>
      <c r="D1404" s="1256" t="s">
        <v>465</v>
      </c>
      <c r="E1404" s="1276">
        <v>1.0299999713897705</v>
      </c>
      <c r="F1404" s="1276">
        <v>0.99000000953674316</v>
      </c>
      <c r="G1404" s="1276">
        <v>0.99000000953674316</v>
      </c>
      <c r="H1404" s="1276">
        <v>1.059999942779541</v>
      </c>
      <c r="I1404" s="1276">
        <v>1.059999942779541</v>
      </c>
      <c r="J1404" s="1276">
        <v>1.0499999523162842</v>
      </c>
      <c r="K1404" s="1276">
        <v>1.1100000143051147</v>
      </c>
      <c r="L1404" s="1276">
        <v>1.1000000238418579</v>
      </c>
      <c r="M1404" s="1276">
        <v>1.1100000143051147</v>
      </c>
      <c r="N1404" s="1276">
        <v>1.7100000381469727</v>
      </c>
      <c r="O1404" s="1276">
        <v>1.7000000476837158</v>
      </c>
      <c r="P1404" s="1276">
        <v>1.1799999475479126</v>
      </c>
      <c r="Q1404" s="1276">
        <v>1.190000057220459</v>
      </c>
      <c r="R1404" s="1276">
        <v>1.190000057220459</v>
      </c>
      <c r="S1404" s="1276">
        <v>1.2400000095367432</v>
      </c>
      <c r="T1404" s="1276">
        <v>1.2200000286102295</v>
      </c>
      <c r="U1404" s="1276">
        <v>1.2000000476837158</v>
      </c>
      <c r="V1404" s="1276">
        <v>1.2000000476837158</v>
      </c>
      <c r="W1404" s="1276">
        <v>1.190000057220459</v>
      </c>
      <c r="X1404" s="1276">
        <v>1.2100000381469727</v>
      </c>
      <c r="Y1404" s="1276">
        <v>1.190000057220459</v>
      </c>
      <c r="Z1404" s="1276">
        <v>1.190000057220459</v>
      </c>
      <c r="AA1404" s="1276">
        <v>1.190000057220459</v>
      </c>
      <c r="AB1404" s="1276">
        <v>1.1799999475479126</v>
      </c>
      <c r="AC1404" s="863"/>
    </row>
    <row r="1405" spans="1:30" s="661" customFormat="1" ht="10.5" customHeight="1" x14ac:dyDescent="0.2">
      <c r="A1405" s="2863"/>
      <c r="B1405" s="2922"/>
      <c r="C1405" s="825" t="s">
        <v>484</v>
      </c>
      <c r="D1405" s="1256" t="s">
        <v>465</v>
      </c>
      <c r="E1405" s="1276">
        <v>1.0499999523162842</v>
      </c>
      <c r="F1405" s="1276">
        <v>0.95999997854232788</v>
      </c>
      <c r="G1405" s="1276">
        <v>0.95999997854232788</v>
      </c>
      <c r="H1405" s="1276">
        <v>1.0800000429153442</v>
      </c>
      <c r="I1405" s="1276">
        <v>1.0900000333786011</v>
      </c>
      <c r="J1405" s="1276">
        <v>1.0800000429153442</v>
      </c>
      <c r="K1405" s="1276">
        <v>1.1699999570846558</v>
      </c>
      <c r="L1405" s="1276">
        <v>1.2100000381469727</v>
      </c>
      <c r="M1405" s="1276">
        <v>1.2100000381469727</v>
      </c>
      <c r="N1405" s="1276">
        <v>1.9700000286102295</v>
      </c>
      <c r="O1405" s="1276">
        <v>1.9700000286102295</v>
      </c>
      <c r="P1405" s="1276">
        <v>1.3999999761581421</v>
      </c>
      <c r="Q1405" s="1276">
        <v>1.4299999475479126</v>
      </c>
      <c r="R1405" s="1276">
        <v>1.4299999475479126</v>
      </c>
      <c r="S1405" s="1276">
        <v>1.4600000381469727</v>
      </c>
      <c r="T1405" s="1276">
        <v>1.4500000476837158</v>
      </c>
      <c r="U1405" s="1276">
        <v>1.4500000476837158</v>
      </c>
      <c r="V1405" s="1276">
        <v>1.4500000476837158</v>
      </c>
      <c r="W1405" s="1276">
        <v>1.440000057220459</v>
      </c>
      <c r="X1405" s="1276">
        <v>1.440000057220459</v>
      </c>
      <c r="Y1405" s="1276">
        <v>1.4299999475479126</v>
      </c>
      <c r="Z1405" s="1276">
        <v>1.440000057220459</v>
      </c>
      <c r="AA1405" s="1276">
        <v>1.3799999952316284</v>
      </c>
      <c r="AB1405" s="1276">
        <v>1.3600000143051147</v>
      </c>
      <c r="AC1405" s="863"/>
    </row>
    <row r="1406" spans="1:30" s="661" customFormat="1" ht="10.5" customHeight="1" x14ac:dyDescent="0.2">
      <c r="A1406" s="2863"/>
      <c r="B1406" s="2922"/>
      <c r="C1406" s="825" t="s">
        <v>8</v>
      </c>
      <c r="D1406" s="1256" t="s">
        <v>465</v>
      </c>
      <c r="E1406" s="1275">
        <v>23</v>
      </c>
      <c r="F1406" s="1275">
        <v>22</v>
      </c>
      <c r="G1406" s="1275">
        <v>22</v>
      </c>
      <c r="H1406" s="1275">
        <v>24</v>
      </c>
      <c r="I1406" s="1275">
        <v>24</v>
      </c>
      <c r="J1406" s="1275">
        <v>24</v>
      </c>
      <c r="K1406" s="1275">
        <v>26</v>
      </c>
      <c r="L1406" s="1275">
        <v>26</v>
      </c>
      <c r="M1406" s="1275">
        <v>26</v>
      </c>
      <c r="N1406" s="1275">
        <v>42</v>
      </c>
      <c r="O1406" s="1275">
        <v>42</v>
      </c>
      <c r="P1406" s="1275">
        <v>29</v>
      </c>
      <c r="Q1406" s="1275">
        <v>29</v>
      </c>
      <c r="R1406" s="1275">
        <v>29</v>
      </c>
      <c r="S1406" s="1275">
        <v>30</v>
      </c>
      <c r="T1406" s="1275">
        <v>30</v>
      </c>
      <c r="U1406" s="1275">
        <v>29</v>
      </c>
      <c r="V1406" s="1275">
        <v>29</v>
      </c>
      <c r="W1406" s="1275">
        <v>29</v>
      </c>
      <c r="X1406" s="1275">
        <v>29</v>
      </c>
      <c r="Y1406" s="1275">
        <v>29</v>
      </c>
      <c r="Z1406" s="1275">
        <v>29</v>
      </c>
      <c r="AA1406" s="1275">
        <v>29</v>
      </c>
      <c r="AB1406" s="1275">
        <v>29</v>
      </c>
      <c r="AC1406" s="863"/>
    </row>
    <row r="1407" spans="1:30" s="661" customFormat="1" ht="10.5" customHeight="1" x14ac:dyDescent="0.2">
      <c r="A1407" s="2863"/>
      <c r="B1407" s="2922"/>
      <c r="C1407" s="825" t="s">
        <v>8</v>
      </c>
      <c r="D1407" s="1256" t="s">
        <v>505</v>
      </c>
      <c r="E1407" s="902">
        <f>SQRT(E1402*E1402+E1403*E1403)*1000/(1.732*E1396)</f>
        <v>23.864539790216458</v>
      </c>
      <c r="F1407" s="902">
        <f t="shared" ref="F1407:AB1407" si="400">SQRT(F1402*F1402+F1403*F1403)*1000/(1.732*F1396)</f>
        <v>23.691052929505499</v>
      </c>
      <c r="G1407" s="902">
        <f t="shared" si="400"/>
        <v>22.255569037292581</v>
      </c>
      <c r="H1407" s="903">
        <f t="shared" si="400"/>
        <v>22.687258540103546</v>
      </c>
      <c r="I1407" s="902">
        <f t="shared" si="400"/>
        <v>24.449308485124551</v>
      </c>
      <c r="J1407" s="902">
        <f t="shared" si="400"/>
        <v>24.38271935470538</v>
      </c>
      <c r="K1407" s="902">
        <f t="shared" si="400"/>
        <v>24.635858461018934</v>
      </c>
      <c r="L1407" s="902">
        <f t="shared" si="400"/>
        <v>26.036201226614107</v>
      </c>
      <c r="M1407" s="902">
        <f t="shared" si="400"/>
        <v>26.581964124148193</v>
      </c>
      <c r="N1407" s="903">
        <f t="shared" si="400"/>
        <v>34.590105608387951</v>
      </c>
      <c r="O1407" s="902">
        <f t="shared" si="400"/>
        <v>42.784707867434854</v>
      </c>
      <c r="P1407" s="902">
        <f t="shared" si="400"/>
        <v>36.244944512484807</v>
      </c>
      <c r="Q1407" s="902">
        <f t="shared" si="400"/>
        <v>29.400638822429709</v>
      </c>
      <c r="R1407" s="902">
        <f t="shared" si="400"/>
        <v>29.73639160147243</v>
      </c>
      <c r="S1407" s="902">
        <f t="shared" si="400"/>
        <v>30.165378620078187</v>
      </c>
      <c r="T1407" s="902">
        <f t="shared" si="400"/>
        <v>30.076912982502179</v>
      </c>
      <c r="U1407" s="902">
        <f t="shared" si="400"/>
        <v>29.834165423454703</v>
      </c>
      <c r="V1407" s="903">
        <f t="shared" si="400"/>
        <v>29.789803597951991</v>
      </c>
      <c r="W1407" s="902">
        <f t="shared" si="400"/>
        <v>29.834675106789913</v>
      </c>
      <c r="X1407" s="902">
        <f t="shared" si="400"/>
        <v>29.874460826417941</v>
      </c>
      <c r="Y1407" s="902">
        <f t="shared" si="400"/>
        <v>29.547874790368692</v>
      </c>
      <c r="Z1407" s="902">
        <f t="shared" si="400"/>
        <v>29.491066695356803</v>
      </c>
      <c r="AA1407" s="902">
        <f t="shared" si="400"/>
        <v>29.706757085174143</v>
      </c>
      <c r="AB1407" s="902">
        <f t="shared" si="400"/>
        <v>29.396919339588482</v>
      </c>
      <c r="AC1407" s="881"/>
    </row>
    <row r="1408" spans="1:30" s="661" customFormat="1" ht="10.5" customHeight="1" thickBot="1" x14ac:dyDescent="0.25">
      <c r="A1408" s="2864"/>
      <c r="B1408" s="2923"/>
      <c r="C1408" s="835" t="s">
        <v>16</v>
      </c>
      <c r="D1408" s="1272"/>
      <c r="E1408" s="904">
        <f t="shared" ref="E1408:AC1408" si="401">E1403/E1402</f>
        <v>1.0454083361572351</v>
      </c>
      <c r="F1408" s="904">
        <f t="shared" si="401"/>
        <v>1.0374493927125505</v>
      </c>
      <c r="G1408" s="904">
        <f t="shared" si="401"/>
        <v>0.99646393210749651</v>
      </c>
      <c r="H1408" s="887">
        <f t="shared" si="401"/>
        <v>1.0091036414565828</v>
      </c>
      <c r="I1408" s="904">
        <f t="shared" si="401"/>
        <v>1.0459504132231405</v>
      </c>
      <c r="J1408" s="904">
        <f t="shared" si="401"/>
        <v>1.056</v>
      </c>
      <c r="K1408" s="904">
        <f t="shared" si="401"/>
        <v>1.0526141628060885</v>
      </c>
      <c r="L1408" s="904">
        <f t="shared" si="401"/>
        <v>1.1065313887127457</v>
      </c>
      <c r="M1408" s="904">
        <f t="shared" si="401"/>
        <v>1.1161392405063291</v>
      </c>
      <c r="N1408" s="887">
        <f t="shared" si="401"/>
        <v>1.1703853955375254</v>
      </c>
      <c r="O1408" s="904">
        <f t="shared" si="401"/>
        <v>1.1781609195402298</v>
      </c>
      <c r="P1408" s="904">
        <f t="shared" si="401"/>
        <v>1.1863636363636363</v>
      </c>
      <c r="Q1408" s="904">
        <f t="shared" si="401"/>
        <v>1.2062130177514792</v>
      </c>
      <c r="R1408" s="904">
        <f t="shared" si="401"/>
        <v>1.226950354609929</v>
      </c>
      <c r="S1408" s="904">
        <f t="shared" si="401"/>
        <v>1.2129255626081938</v>
      </c>
      <c r="T1408" s="904">
        <f t="shared" si="401"/>
        <v>1.2191939692664537</v>
      </c>
      <c r="U1408" s="904">
        <f t="shared" si="401"/>
        <v>1.2230005837711615</v>
      </c>
      <c r="V1408" s="887">
        <f t="shared" si="401"/>
        <v>1.2318755503375403</v>
      </c>
      <c r="W1408" s="904">
        <f t="shared" si="401"/>
        <v>1.229642647920328</v>
      </c>
      <c r="X1408" s="904">
        <f t="shared" si="401"/>
        <v>1.2230299505670252</v>
      </c>
      <c r="Y1408" s="904">
        <f t="shared" si="401"/>
        <v>1.2218960962723804</v>
      </c>
      <c r="Z1408" s="904">
        <f t="shared" si="401"/>
        <v>1.2233666862860506</v>
      </c>
      <c r="AA1408" s="904">
        <f t="shared" si="401"/>
        <v>1.1900995899238429</v>
      </c>
      <c r="AB1408" s="904">
        <f t="shared" si="401"/>
        <v>1.1794117647058824</v>
      </c>
      <c r="AC1408" s="905">
        <f t="shared" si="401"/>
        <v>1.1555102545095133</v>
      </c>
    </row>
    <row r="1409" spans="1:29" s="4" customFormat="1" ht="10.5" customHeight="1" x14ac:dyDescent="0.2">
      <c r="A1409" s="2862" t="s">
        <v>191</v>
      </c>
      <c r="B1409" s="2928" t="s">
        <v>949</v>
      </c>
      <c r="C1409" s="836" t="s">
        <v>483</v>
      </c>
      <c r="D1409" s="1259" t="s">
        <v>505</v>
      </c>
      <c r="E1409" s="879">
        <f>'[2]ПС 35 кВ'!E1487+'[2]ПС 35 кВ'!E1491</f>
        <v>5.4059999999999997E-2</v>
      </c>
      <c r="F1409" s="879">
        <f>'[2]ПС 35 кВ'!F1487+'[2]ПС 35 кВ'!F1491</f>
        <v>5.4300000000000001E-2</v>
      </c>
      <c r="G1409" s="879">
        <f>'[2]ПС 35 кВ'!G1487+'[2]ПС 35 кВ'!G1491</f>
        <v>5.9459999999999999E-2</v>
      </c>
      <c r="H1409" s="909">
        <f>'[2]ПС 35 кВ'!H1487+'[2]ПС 35 кВ'!H1491</f>
        <v>5.4780000000000002E-2</v>
      </c>
      <c r="I1409" s="879">
        <f>'[2]ПС 35 кВ'!I1487+'[2]ПС 35 кВ'!I1491</f>
        <v>5.8080000000000007E-2</v>
      </c>
      <c r="J1409" s="879">
        <f>'[2]ПС 35 кВ'!J1487+'[2]ПС 35 кВ'!J1491</f>
        <v>5.4959999999999995E-2</v>
      </c>
      <c r="K1409" s="879">
        <f>'[2]ПС 35 кВ'!K1487+'[2]ПС 35 кВ'!K1491</f>
        <v>5.3940000000000002E-2</v>
      </c>
      <c r="L1409" s="879">
        <f>'[2]ПС 35 кВ'!L1487+'[2]ПС 35 кВ'!L1491</f>
        <v>5.262E-2</v>
      </c>
      <c r="M1409" s="879">
        <f>'[2]ПС 35 кВ'!M1487+'[2]ПС 35 кВ'!M1491</f>
        <v>5.7779999999999998E-2</v>
      </c>
      <c r="N1409" s="909">
        <f>'[2]ПС 35 кВ'!N1487+'[2]ПС 35 кВ'!N1491</f>
        <v>5.3040000000000004E-2</v>
      </c>
      <c r="O1409" s="879">
        <f>'[2]ПС 35 кВ'!O1487+'[2]ПС 35 кВ'!O1491</f>
        <v>5.2920000000000002E-2</v>
      </c>
      <c r="P1409" s="879">
        <f>'[2]ПС 35 кВ'!P1487+'[2]ПС 35 кВ'!P1491</f>
        <v>5.3879999999999997E-2</v>
      </c>
      <c r="Q1409" s="879">
        <f>'[2]ПС 35 кВ'!Q1487+'[2]ПС 35 кВ'!Q1491</f>
        <v>5.4000000000000006E-2</v>
      </c>
      <c r="R1409" s="879">
        <f>'[2]ПС 35 кВ'!R1487+'[2]ПС 35 кВ'!R1491</f>
        <v>5.364E-2</v>
      </c>
      <c r="S1409" s="879">
        <f>'[2]ПС 35 кВ'!S1487+'[2]ПС 35 кВ'!S1491</f>
        <v>6.1560000000000004E-2</v>
      </c>
      <c r="T1409" s="879">
        <f>'[2]ПС 35 кВ'!T1487+'[2]ПС 35 кВ'!T1491</f>
        <v>5.5080000000000004E-2</v>
      </c>
      <c r="U1409" s="879">
        <f>'[2]ПС 35 кВ'!U1487+'[2]ПС 35 кВ'!U1491</f>
        <v>5.4959999999999995E-2</v>
      </c>
      <c r="V1409" s="909">
        <f>'[2]ПС 35 кВ'!V1487+'[2]ПС 35 кВ'!V1491</f>
        <v>5.4000000000000006E-2</v>
      </c>
      <c r="W1409" s="879">
        <f>'[2]ПС 35 кВ'!W1487+'[2]ПС 35 кВ'!W1491</f>
        <v>5.3760000000000002E-2</v>
      </c>
      <c r="X1409" s="879">
        <f>'[2]ПС 35 кВ'!X1487+'[2]ПС 35 кВ'!X1491</f>
        <v>5.3819999999999993E-2</v>
      </c>
      <c r="Y1409" s="879">
        <f>'[2]ПС 35 кВ'!Y1487+'[2]ПС 35 кВ'!Y1491</f>
        <v>5.8560000000000001E-2</v>
      </c>
      <c r="Z1409" s="879">
        <f>'[2]ПС 35 кВ'!Z1487+'[2]ПС 35 кВ'!Z1491</f>
        <v>5.8619999999999992E-2</v>
      </c>
      <c r="AA1409" s="879">
        <f>'[2]ПС 35 кВ'!AA1487+'[2]ПС 35 кВ'!AA1491</f>
        <v>5.5500000000000008E-2</v>
      </c>
      <c r="AB1409" s="879">
        <f>'[2]ПС 35 кВ'!AB1487+'[2]ПС 35 кВ'!AB1491</f>
        <v>5.688E-2</v>
      </c>
      <c r="AC1409" s="870">
        <f>SUM(E1409:AB1409)</f>
        <v>1.3302</v>
      </c>
    </row>
    <row r="1410" spans="1:29" s="4" customFormat="1" ht="10.5" customHeight="1" x14ac:dyDescent="0.2">
      <c r="A1410" s="2863"/>
      <c r="B1410" s="2928"/>
      <c r="C1410" s="825" t="s">
        <v>484</v>
      </c>
      <c r="D1410" s="1256" t="s">
        <v>505</v>
      </c>
      <c r="E1410" s="883">
        <f>'[2]ПС 35 кВ'!E1488+'[2]ПС 35 кВ'!E1492</f>
        <v>8.2680000000000003E-2</v>
      </c>
      <c r="F1410" s="883">
        <f>'[2]ПС 35 кВ'!F1488+'[2]ПС 35 кВ'!F1492</f>
        <v>8.1900000000000001E-2</v>
      </c>
      <c r="G1410" s="883">
        <f>'[2]ПС 35 кВ'!G1488+'[2]ПС 35 кВ'!G1492</f>
        <v>8.652E-2</v>
      </c>
      <c r="H1410" s="880">
        <f>'[2]ПС 35 кВ'!H1488+'[2]ПС 35 кВ'!H1492</f>
        <v>8.2439999999999999E-2</v>
      </c>
      <c r="I1410" s="883">
        <f>'[2]ПС 35 кВ'!I1488+'[2]ПС 35 кВ'!I1492</f>
        <v>8.5199999999999998E-2</v>
      </c>
      <c r="J1410" s="883">
        <f>'[2]ПС 35 кВ'!J1488+'[2]ПС 35 кВ'!J1492</f>
        <v>8.3040000000000003E-2</v>
      </c>
      <c r="K1410" s="883">
        <f>'[2]ПС 35 кВ'!K1488+'[2]ПС 35 кВ'!K1492</f>
        <v>8.1720000000000001E-2</v>
      </c>
      <c r="L1410" s="883">
        <f>'[2]ПС 35 кВ'!L1488+'[2]ПС 35 кВ'!L1492</f>
        <v>7.9259999999999997E-2</v>
      </c>
      <c r="M1410" s="883">
        <f>'[2]ПС 35 кВ'!M1488+'[2]ПС 35 кВ'!M1492</f>
        <v>8.1479999999999997E-2</v>
      </c>
      <c r="N1410" s="880">
        <f>'[2]ПС 35 кВ'!N1488+'[2]ПС 35 кВ'!N1492</f>
        <v>7.7220000000000011E-2</v>
      </c>
      <c r="O1410" s="883">
        <f>'[2]ПС 35 кВ'!O1488+'[2]ПС 35 кВ'!O1492</f>
        <v>7.7100000000000002E-2</v>
      </c>
      <c r="P1410" s="883">
        <f>'[2]ПС 35 кВ'!P1488+'[2]ПС 35 кВ'!P1492</f>
        <v>7.9439999999999997E-2</v>
      </c>
      <c r="Q1410" s="883">
        <f>'[2]ПС 35 кВ'!Q1488+'[2]ПС 35 кВ'!Q1492</f>
        <v>7.9619999999999996E-2</v>
      </c>
      <c r="R1410" s="883">
        <f>'[2]ПС 35 кВ'!R1488+'[2]ПС 35 кВ'!R1492</f>
        <v>7.9680000000000001E-2</v>
      </c>
      <c r="S1410" s="883">
        <f>'[2]ПС 35 кВ'!S1488+'[2]ПС 35 кВ'!S1492</f>
        <v>8.7959999999999997E-2</v>
      </c>
      <c r="T1410" s="883">
        <f>'[2]ПС 35 кВ'!T1488+'[2]ПС 35 кВ'!T1492</f>
        <v>8.5559999999999997E-2</v>
      </c>
      <c r="U1410" s="883">
        <f>'[2]ПС 35 кВ'!U1488+'[2]ПС 35 кВ'!U1492</f>
        <v>8.6279999999999996E-2</v>
      </c>
      <c r="V1410" s="880">
        <f>'[2]ПС 35 кВ'!V1488+'[2]ПС 35 кВ'!V1492</f>
        <v>8.7180000000000007E-2</v>
      </c>
      <c r="W1410" s="883">
        <f>'[2]ПС 35 кВ'!W1488+'[2]ПС 35 кВ'!W1492</f>
        <v>8.6760000000000004E-2</v>
      </c>
      <c r="X1410" s="883">
        <f>'[2]ПС 35 кВ'!X1488+'[2]ПС 35 кВ'!X1492</f>
        <v>8.4059999999999996E-2</v>
      </c>
      <c r="Y1410" s="883">
        <f>'[2]ПС 35 кВ'!Y1488+'[2]ПС 35 кВ'!Y1492</f>
        <v>8.856E-2</v>
      </c>
      <c r="Z1410" s="883">
        <f>'[2]ПС 35 кВ'!Z1488+'[2]ПС 35 кВ'!Z1492</f>
        <v>9.1440000000000007E-2</v>
      </c>
      <c r="AA1410" s="883">
        <f>'[2]ПС 35 кВ'!AA1488+'[2]ПС 35 кВ'!AA1492</f>
        <v>8.7300000000000003E-2</v>
      </c>
      <c r="AB1410" s="883">
        <f>'[2]ПС 35 кВ'!AB1488+'[2]ПС 35 кВ'!AB1492</f>
        <v>8.7359999999999993E-2</v>
      </c>
      <c r="AC1410" s="870">
        <f>SUM(E1410:AB1410)</f>
        <v>2.00976</v>
      </c>
    </row>
    <row r="1411" spans="1:29" s="4" customFormat="1" ht="10.5" customHeight="1" x14ac:dyDescent="0.2">
      <c r="A1411" s="2863"/>
      <c r="B1411" s="2928"/>
      <c r="C1411" s="825" t="s">
        <v>8</v>
      </c>
      <c r="D1411" s="1256" t="s">
        <v>505</v>
      </c>
      <c r="E1411" s="902">
        <f t="shared" ref="E1411:AB1411" si="402">SQRT(E1409*E1409+E1410*E1410)*1000/(1.732*E1397)</f>
        <v>1.5270466358411401</v>
      </c>
      <c r="F1411" s="902">
        <f t="shared" si="402"/>
        <v>1.5141513302731555</v>
      </c>
      <c r="G1411" s="902">
        <f t="shared" si="402"/>
        <v>1.6167807647506511</v>
      </c>
      <c r="H1411" s="903">
        <f t="shared" si="402"/>
        <v>1.5300744218889277</v>
      </c>
      <c r="I1411" s="902">
        <f t="shared" si="402"/>
        <v>1.5922483389232822</v>
      </c>
      <c r="J1411" s="902">
        <f t="shared" si="402"/>
        <v>1.5401665459813203</v>
      </c>
      <c r="K1411" s="902">
        <f t="shared" si="402"/>
        <v>1.5180959826509697</v>
      </c>
      <c r="L1411" s="902">
        <f t="shared" si="402"/>
        <v>1.4566129301342567</v>
      </c>
      <c r="M1411" s="902">
        <f t="shared" si="402"/>
        <v>1.5570135819150113</v>
      </c>
      <c r="N1411" s="903">
        <f t="shared" si="402"/>
        <v>1.4536001750067469</v>
      </c>
      <c r="O1411" s="902">
        <f t="shared" si="402"/>
        <v>1.4420974730013729</v>
      </c>
      <c r="P1411" s="902">
        <f t="shared" si="402"/>
        <v>1.4854070595552826</v>
      </c>
      <c r="Q1411" s="902">
        <f t="shared" si="402"/>
        <v>1.4863644816827801</v>
      </c>
      <c r="R1411" s="902">
        <f t="shared" si="402"/>
        <v>1.5033280709697896</v>
      </c>
      <c r="S1411" s="902">
        <f t="shared" si="402"/>
        <v>1.6762381923402108</v>
      </c>
      <c r="T1411" s="902">
        <f t="shared" si="402"/>
        <v>1.587856238274014</v>
      </c>
      <c r="U1411" s="902">
        <f t="shared" si="402"/>
        <v>1.592434483719682</v>
      </c>
      <c r="V1411" s="903">
        <f t="shared" si="402"/>
        <v>1.5950588925450087</v>
      </c>
      <c r="W1411" s="902">
        <f t="shared" si="402"/>
        <v>1.5883954136408662</v>
      </c>
      <c r="X1411" s="902">
        <f t="shared" si="402"/>
        <v>1.5508307802754826</v>
      </c>
      <c r="Y1411" s="902">
        <f t="shared" si="402"/>
        <v>1.6482734976821185</v>
      </c>
      <c r="Z1411" s="902">
        <f t="shared" si="402"/>
        <v>1.6830836843739758</v>
      </c>
      <c r="AA1411" s="902">
        <f t="shared" si="402"/>
        <v>1.6133880358638515</v>
      </c>
      <c r="AB1411" s="902">
        <f t="shared" si="402"/>
        <v>1.6214406956770748</v>
      </c>
      <c r="AC1411" s="881"/>
    </row>
    <row r="1412" spans="1:29" s="4" customFormat="1" ht="10.5" customHeight="1" x14ac:dyDescent="0.2">
      <c r="A1412" s="2863"/>
      <c r="B1412" s="2928"/>
      <c r="C1412" s="836" t="s">
        <v>483</v>
      </c>
      <c r="D1412" s="1256" t="s">
        <v>465</v>
      </c>
      <c r="E1412" s="1281">
        <v>0.11999999731779099</v>
      </c>
      <c r="F1412" s="1281">
        <v>0.12999999523162842</v>
      </c>
      <c r="G1412" s="1281">
        <v>0.11999999731779099</v>
      </c>
      <c r="H1412" s="1281">
        <v>0.11999999731779099</v>
      </c>
      <c r="I1412" s="1281">
        <v>0.11999999731779099</v>
      </c>
      <c r="J1412" s="1281">
        <v>0.12999999523162842</v>
      </c>
      <c r="K1412" s="1281">
        <v>0.11999999731779099</v>
      </c>
      <c r="L1412" s="1281">
        <v>0.14000000059604645</v>
      </c>
      <c r="M1412" s="1281">
        <v>0.15000000596046448</v>
      </c>
      <c r="N1412" s="1281">
        <v>0.18000000715255737</v>
      </c>
      <c r="O1412" s="1281">
        <v>0.17000000178813934</v>
      </c>
      <c r="P1412" s="1281">
        <v>0.15999999642372131</v>
      </c>
      <c r="Q1412" s="1281">
        <v>0.14000000059604645</v>
      </c>
      <c r="R1412" s="1281">
        <v>0.15999999642372131</v>
      </c>
      <c r="S1412" s="1281">
        <v>0.14000000059604645</v>
      </c>
      <c r="T1412" s="1281">
        <v>0.15999999642372131</v>
      </c>
      <c r="U1412" s="1281">
        <v>0.11999999731779099</v>
      </c>
      <c r="V1412" s="1281">
        <v>0.10999999940395355</v>
      </c>
      <c r="W1412" s="1281">
        <v>0.10999999940395355</v>
      </c>
      <c r="X1412" s="1281">
        <v>0.10999999940395355</v>
      </c>
      <c r="Y1412" s="1281">
        <v>0.12999999523162842</v>
      </c>
      <c r="Z1412" s="1281">
        <v>0.10999999940395355</v>
      </c>
      <c r="AA1412" s="1281">
        <v>0.10999999940395355</v>
      </c>
      <c r="AB1412" s="1281">
        <v>0.10999999940395355</v>
      </c>
      <c r="AC1412" s="881"/>
    </row>
    <row r="1413" spans="1:29" s="4" customFormat="1" ht="10.5" customHeight="1" x14ac:dyDescent="0.2">
      <c r="A1413" s="2863"/>
      <c r="B1413" s="2928"/>
      <c r="C1413" s="825" t="s">
        <v>484</v>
      </c>
      <c r="D1413" s="1256" t="s">
        <v>465</v>
      </c>
      <c r="E1413" s="1281">
        <v>0.10999999940395355</v>
      </c>
      <c r="F1413" s="1281">
        <v>0.11999999731779099</v>
      </c>
      <c r="G1413" s="1281">
        <v>0.11999999731779099</v>
      </c>
      <c r="H1413" s="1281">
        <v>0.10999999940395355</v>
      </c>
      <c r="I1413" s="1281">
        <v>0.10999999940395355</v>
      </c>
      <c r="J1413" s="1281">
        <v>0.11999999731779099</v>
      </c>
      <c r="K1413" s="1281">
        <v>0.10999999940395355</v>
      </c>
      <c r="L1413" s="1281">
        <v>0.11999999731779099</v>
      </c>
      <c r="M1413" s="1281">
        <v>0.10000000149011612</v>
      </c>
      <c r="N1413" s="1281">
        <v>0.11999999731779099</v>
      </c>
      <c r="O1413" s="1281">
        <v>0.12999999523162842</v>
      </c>
      <c r="P1413" s="1281">
        <v>0.11999999731779099</v>
      </c>
      <c r="Q1413" s="1281">
        <v>0.11999999731779099</v>
      </c>
      <c r="R1413" s="1281">
        <v>0.11999999731779099</v>
      </c>
      <c r="S1413" s="1281">
        <v>0.11999999731779099</v>
      </c>
      <c r="T1413" s="1281">
        <v>0.10999999940395355</v>
      </c>
      <c r="U1413" s="1281">
        <v>0.10999999940395355</v>
      </c>
      <c r="V1413" s="1281">
        <v>0.10999999940395355</v>
      </c>
      <c r="W1413" s="1281">
        <v>0.10000000149011612</v>
      </c>
      <c r="X1413" s="1281">
        <v>0.10999999940395355</v>
      </c>
      <c r="Y1413" s="1281">
        <v>0.10999999940395355</v>
      </c>
      <c r="Z1413" s="1281">
        <v>0.10999999940395355</v>
      </c>
      <c r="AA1413" s="1281">
        <v>0.10000000149011612</v>
      </c>
      <c r="AB1413" s="1281">
        <v>0.10000000149011612</v>
      </c>
      <c r="AC1413" s="881"/>
    </row>
    <row r="1414" spans="1:29" s="4" customFormat="1" ht="10.5" customHeight="1" x14ac:dyDescent="0.2">
      <c r="A1414" s="2863"/>
      <c r="B1414" s="2928"/>
      <c r="C1414" s="825" t="s">
        <v>8</v>
      </c>
      <c r="D1414" s="1256" t="s">
        <v>465</v>
      </c>
      <c r="E1414" s="1280">
        <v>3</v>
      </c>
      <c r="F1414" s="1280">
        <v>3</v>
      </c>
      <c r="G1414" s="1280">
        <v>3</v>
      </c>
      <c r="H1414" s="1280">
        <v>3</v>
      </c>
      <c r="I1414" s="1280">
        <v>3</v>
      </c>
      <c r="J1414" s="1280">
        <v>3</v>
      </c>
      <c r="K1414" s="1280">
        <v>3</v>
      </c>
      <c r="L1414" s="1280">
        <v>3</v>
      </c>
      <c r="M1414" s="1280">
        <v>3</v>
      </c>
      <c r="N1414" s="1280">
        <v>4</v>
      </c>
      <c r="O1414" s="1280">
        <v>4</v>
      </c>
      <c r="P1414" s="1280">
        <v>3</v>
      </c>
      <c r="Q1414" s="1280">
        <v>3</v>
      </c>
      <c r="R1414" s="1280">
        <v>3</v>
      </c>
      <c r="S1414" s="1280">
        <v>3</v>
      </c>
      <c r="T1414" s="1280">
        <v>3</v>
      </c>
      <c r="U1414" s="1280">
        <v>3</v>
      </c>
      <c r="V1414" s="1280">
        <v>3</v>
      </c>
      <c r="W1414" s="1280">
        <v>3</v>
      </c>
      <c r="X1414" s="1280">
        <v>3</v>
      </c>
      <c r="Y1414" s="1280">
        <v>3</v>
      </c>
      <c r="Z1414" s="1280">
        <v>3</v>
      </c>
      <c r="AA1414" s="1280">
        <v>3</v>
      </c>
      <c r="AB1414" s="1280">
        <v>3</v>
      </c>
      <c r="AC1414" s="881"/>
    </row>
    <row r="1415" spans="1:29" s="4" customFormat="1" ht="10.5" customHeight="1" thickBot="1" x14ac:dyDescent="0.25">
      <c r="A1415" s="2863"/>
      <c r="B1415" s="2929"/>
      <c r="C1415" s="825" t="s">
        <v>16</v>
      </c>
      <c r="D1415" s="835"/>
      <c r="E1415" s="904">
        <f t="shared" ref="E1415:AC1415" si="403">E1410/E1409</f>
        <v>1.5294117647058825</v>
      </c>
      <c r="F1415" s="904">
        <f t="shared" si="403"/>
        <v>1.5082872928176796</v>
      </c>
      <c r="G1415" s="904">
        <f t="shared" si="403"/>
        <v>1.455095862764884</v>
      </c>
      <c r="H1415" s="887">
        <f t="shared" si="403"/>
        <v>1.5049288061336252</v>
      </c>
      <c r="I1415" s="904">
        <f t="shared" si="403"/>
        <v>1.4669421487603305</v>
      </c>
      <c r="J1415" s="904">
        <f t="shared" si="403"/>
        <v>1.5109170305676858</v>
      </c>
      <c r="K1415" s="904">
        <f t="shared" si="403"/>
        <v>1.5150166852057843</v>
      </c>
      <c r="L1415" s="904">
        <f t="shared" si="403"/>
        <v>1.5062713797035348</v>
      </c>
      <c r="M1415" s="904">
        <f t="shared" si="403"/>
        <v>1.4101765316718589</v>
      </c>
      <c r="N1415" s="887">
        <f t="shared" si="403"/>
        <v>1.4558823529411766</v>
      </c>
      <c r="O1415" s="904">
        <f t="shared" si="403"/>
        <v>1.4569160997732427</v>
      </c>
      <c r="P1415" s="904">
        <f t="shared" si="403"/>
        <v>1.4743875278396437</v>
      </c>
      <c r="Q1415" s="904">
        <f t="shared" si="403"/>
        <v>1.4744444444444442</v>
      </c>
      <c r="R1415" s="904">
        <f t="shared" si="403"/>
        <v>1.4854586129753915</v>
      </c>
      <c r="S1415" s="904">
        <f t="shared" si="403"/>
        <v>1.4288499025341128</v>
      </c>
      <c r="T1415" s="904">
        <f t="shared" si="403"/>
        <v>1.5533769063180827</v>
      </c>
      <c r="U1415" s="904">
        <f t="shared" si="403"/>
        <v>1.5698689956331879</v>
      </c>
      <c r="V1415" s="887">
        <f t="shared" si="403"/>
        <v>1.6144444444444443</v>
      </c>
      <c r="W1415" s="904">
        <f t="shared" si="403"/>
        <v>1.6138392857142858</v>
      </c>
      <c r="X1415" s="904">
        <f t="shared" si="403"/>
        <v>1.5618729096989967</v>
      </c>
      <c r="Y1415" s="904">
        <f t="shared" si="403"/>
        <v>1.5122950819672132</v>
      </c>
      <c r="Z1415" s="904">
        <f t="shared" si="403"/>
        <v>1.5598771750255889</v>
      </c>
      <c r="AA1415" s="904">
        <f t="shared" si="403"/>
        <v>1.5729729729729729</v>
      </c>
      <c r="AB1415" s="904">
        <f t="shared" si="403"/>
        <v>1.5358649789029535</v>
      </c>
      <c r="AC1415" s="905">
        <f t="shared" si="403"/>
        <v>1.5108705457825891</v>
      </c>
    </row>
    <row r="1416" spans="1:29" s="661" customFormat="1" ht="10.5" customHeight="1" x14ac:dyDescent="0.2">
      <c r="A1416" s="2868" t="s">
        <v>189</v>
      </c>
      <c r="B1416" s="2930" t="s">
        <v>254</v>
      </c>
      <c r="C1416" s="824" t="s">
        <v>483</v>
      </c>
      <c r="D1416" s="1256" t="s">
        <v>465</v>
      </c>
      <c r="E1416" s="1279">
        <v>0.11999999731779099</v>
      </c>
      <c r="F1416" s="1279">
        <v>0.12999999523162842</v>
      </c>
      <c r="G1416" s="1279">
        <v>0.11999999731779099</v>
      </c>
      <c r="H1416" s="1279">
        <v>0.11999999731779099</v>
      </c>
      <c r="I1416" s="1279">
        <v>0.11999999731779099</v>
      </c>
      <c r="J1416" s="1279">
        <v>0.12999999523162842</v>
      </c>
      <c r="K1416" s="1279">
        <v>0.11999999731779099</v>
      </c>
      <c r="L1416" s="1279">
        <v>0.14000000059604645</v>
      </c>
      <c r="M1416" s="1279">
        <v>0.15000000596046448</v>
      </c>
      <c r="N1416" s="1279">
        <v>0.18000000715255737</v>
      </c>
      <c r="O1416" s="1279">
        <v>0.17000000178813934</v>
      </c>
      <c r="P1416" s="1279">
        <v>0.15999999642372131</v>
      </c>
      <c r="Q1416" s="1279">
        <v>0.14000000059604645</v>
      </c>
      <c r="R1416" s="1279">
        <v>0.15999999642372131</v>
      </c>
      <c r="S1416" s="1279">
        <v>0.14000000059604645</v>
      </c>
      <c r="T1416" s="1279">
        <v>0.15999999642372131</v>
      </c>
      <c r="U1416" s="1279">
        <v>0.11999999731779099</v>
      </c>
      <c r="V1416" s="1279">
        <v>0.10999999940395355</v>
      </c>
      <c r="W1416" s="1279">
        <v>0.10999999940395355</v>
      </c>
      <c r="X1416" s="1279">
        <v>0.10999999940395355</v>
      </c>
      <c r="Y1416" s="1279">
        <v>0.12999999523162842</v>
      </c>
      <c r="Z1416" s="1279">
        <v>0.10999999940395355</v>
      </c>
      <c r="AA1416" s="1279">
        <v>0.10999999940395355</v>
      </c>
      <c r="AB1416" s="1279">
        <v>0.10999999940395355</v>
      </c>
      <c r="AC1416" s="898">
        <f>SUM(E1416:AB1416)</f>
        <v>3.169999971985817</v>
      </c>
    </row>
    <row r="1417" spans="1:29" s="661" customFormat="1" ht="10.5" customHeight="1" x14ac:dyDescent="0.2">
      <c r="A1417" s="2863"/>
      <c r="B1417" s="2928"/>
      <c r="C1417" s="825" t="s">
        <v>484</v>
      </c>
      <c r="D1417" s="1256" t="s">
        <v>465</v>
      </c>
      <c r="E1417" s="1279">
        <v>0.10999999940395355</v>
      </c>
      <c r="F1417" s="1279">
        <v>0.11999999731779099</v>
      </c>
      <c r="G1417" s="1279">
        <v>0.11999999731779099</v>
      </c>
      <c r="H1417" s="1279">
        <v>0.10999999940395355</v>
      </c>
      <c r="I1417" s="1279">
        <v>0.10999999940395355</v>
      </c>
      <c r="J1417" s="1279">
        <v>0.11999999731779099</v>
      </c>
      <c r="K1417" s="1279">
        <v>0.10999999940395355</v>
      </c>
      <c r="L1417" s="1279">
        <v>0.11999999731779099</v>
      </c>
      <c r="M1417" s="1279">
        <v>0.10000000149011612</v>
      </c>
      <c r="N1417" s="1279">
        <v>0.11999999731779099</v>
      </c>
      <c r="O1417" s="1279">
        <v>0.12999999523162842</v>
      </c>
      <c r="P1417" s="1279">
        <v>0.11999999731779099</v>
      </c>
      <c r="Q1417" s="1279">
        <v>0.11999999731779099</v>
      </c>
      <c r="R1417" s="1279">
        <v>0.11999999731779099</v>
      </c>
      <c r="S1417" s="1279">
        <v>0.11999999731779099</v>
      </c>
      <c r="T1417" s="1279">
        <v>0.10999999940395355</v>
      </c>
      <c r="U1417" s="1279">
        <v>0.10999999940395355</v>
      </c>
      <c r="V1417" s="1279">
        <v>0.10999999940395355</v>
      </c>
      <c r="W1417" s="1279">
        <v>0.10000000149011612</v>
      </c>
      <c r="X1417" s="1279">
        <v>0.10999999940395355</v>
      </c>
      <c r="Y1417" s="1279">
        <v>0.10999999940395355</v>
      </c>
      <c r="Z1417" s="1279">
        <v>0.10999999940395355</v>
      </c>
      <c r="AA1417" s="1279">
        <v>0.10000000149011612</v>
      </c>
      <c r="AB1417" s="1279">
        <v>0.10000000149011612</v>
      </c>
      <c r="AC1417" s="898">
        <f>SUM(E1417:AB1417)</f>
        <v>2.7099999710917473</v>
      </c>
    </row>
    <row r="1418" spans="1:29" s="661" customFormat="1" ht="10.5" customHeight="1" x14ac:dyDescent="0.2">
      <c r="A1418" s="2863"/>
      <c r="B1418" s="2928"/>
      <c r="C1418" s="825" t="s">
        <v>8</v>
      </c>
      <c r="D1418" s="1256" t="s">
        <v>468</v>
      </c>
      <c r="E1418" s="1278">
        <v>3</v>
      </c>
      <c r="F1418" s="1278">
        <v>3</v>
      </c>
      <c r="G1418" s="1278">
        <v>3</v>
      </c>
      <c r="H1418" s="1278">
        <v>3</v>
      </c>
      <c r="I1418" s="1278">
        <v>3</v>
      </c>
      <c r="J1418" s="1278">
        <v>3</v>
      </c>
      <c r="K1418" s="1278">
        <v>3</v>
      </c>
      <c r="L1418" s="1278">
        <v>3</v>
      </c>
      <c r="M1418" s="1278">
        <v>3</v>
      </c>
      <c r="N1418" s="1278">
        <v>4</v>
      </c>
      <c r="O1418" s="1278">
        <v>4</v>
      </c>
      <c r="P1418" s="1278">
        <v>3</v>
      </c>
      <c r="Q1418" s="1278">
        <v>3</v>
      </c>
      <c r="R1418" s="1278">
        <v>3</v>
      </c>
      <c r="S1418" s="1278">
        <v>3</v>
      </c>
      <c r="T1418" s="1278">
        <v>3</v>
      </c>
      <c r="U1418" s="1278">
        <v>3</v>
      </c>
      <c r="V1418" s="1278">
        <v>3</v>
      </c>
      <c r="W1418" s="1278">
        <v>3</v>
      </c>
      <c r="X1418" s="1278">
        <v>3</v>
      </c>
      <c r="Y1418" s="1278">
        <v>3</v>
      </c>
      <c r="Z1418" s="1278">
        <v>3</v>
      </c>
      <c r="AA1418" s="1278">
        <v>3</v>
      </c>
      <c r="AB1418" s="1278">
        <v>3</v>
      </c>
      <c r="AC1418" s="881"/>
    </row>
    <row r="1419" spans="1:29" s="661" customFormat="1" ht="10.5" customHeight="1" thickBot="1" x14ac:dyDescent="0.25">
      <c r="A1419" s="2915"/>
      <c r="B1419" s="2928"/>
      <c r="C1419" s="826" t="s">
        <v>16</v>
      </c>
      <c r="D1419" s="826"/>
      <c r="E1419" s="884">
        <f t="shared" ref="E1419:AC1419" si="404">E1417/E1416</f>
        <v>0.91666668218870995</v>
      </c>
      <c r="F1419" s="884">
        <f t="shared" si="404"/>
        <v>0.92307693630280629</v>
      </c>
      <c r="G1419" s="884">
        <f t="shared" si="404"/>
        <v>1</v>
      </c>
      <c r="H1419" s="867">
        <f t="shared" si="404"/>
        <v>0.91666668218870995</v>
      </c>
      <c r="I1419" s="884">
        <f t="shared" si="404"/>
        <v>0.91666668218870995</v>
      </c>
      <c r="J1419" s="884">
        <f t="shared" si="404"/>
        <v>0.92307693630280629</v>
      </c>
      <c r="K1419" s="884">
        <f t="shared" si="404"/>
        <v>0.91666668218870995</v>
      </c>
      <c r="L1419" s="884">
        <f t="shared" si="404"/>
        <v>0.85714283433495742</v>
      </c>
      <c r="M1419" s="884">
        <f t="shared" si="404"/>
        <v>0.66666665010982151</v>
      </c>
      <c r="N1419" s="867">
        <f t="shared" si="404"/>
        <v>0.66666662527455389</v>
      </c>
      <c r="O1419" s="884">
        <f t="shared" si="404"/>
        <v>0.76470584626016358</v>
      </c>
      <c r="P1419" s="884">
        <f t="shared" si="404"/>
        <v>0.75</v>
      </c>
      <c r="Q1419" s="884">
        <f t="shared" si="404"/>
        <v>0.85714283433495742</v>
      </c>
      <c r="R1419" s="884">
        <f t="shared" si="404"/>
        <v>0.75</v>
      </c>
      <c r="S1419" s="884">
        <f t="shared" si="404"/>
        <v>0.85714283433495742</v>
      </c>
      <c r="T1419" s="884">
        <f t="shared" si="404"/>
        <v>0.6875000116415324</v>
      </c>
      <c r="U1419" s="884">
        <f t="shared" si="404"/>
        <v>0.91666668218870995</v>
      </c>
      <c r="V1419" s="867">
        <f t="shared" si="404"/>
        <v>1</v>
      </c>
      <c r="W1419" s="884">
        <f t="shared" si="404"/>
        <v>0.90909092756342302</v>
      </c>
      <c r="X1419" s="884">
        <f t="shared" si="404"/>
        <v>1</v>
      </c>
      <c r="Y1419" s="884">
        <f t="shared" si="404"/>
        <v>0.84615387260561259</v>
      </c>
      <c r="Z1419" s="884">
        <f t="shared" si="404"/>
        <v>1</v>
      </c>
      <c r="AA1419" s="884">
        <f t="shared" si="404"/>
        <v>0.90909092756342302</v>
      </c>
      <c r="AB1419" s="884">
        <f t="shared" si="404"/>
        <v>0.90909092756342302</v>
      </c>
      <c r="AC1419" s="873">
        <f t="shared" si="404"/>
        <v>0.85488958834094031</v>
      </c>
    </row>
    <row r="1420" spans="1:29" s="4" customFormat="1" ht="10.5" customHeight="1" x14ac:dyDescent="0.2">
      <c r="A1420" s="2868" t="s">
        <v>197</v>
      </c>
      <c r="B1420" s="2916" t="s">
        <v>257</v>
      </c>
      <c r="C1420" s="824" t="s">
        <v>483</v>
      </c>
      <c r="D1420" s="1249" t="s">
        <v>479</v>
      </c>
      <c r="E1420" s="2614">
        <v>0.40460000000000002</v>
      </c>
      <c r="F1420" s="2614">
        <v>0.40250000000000002</v>
      </c>
      <c r="G1420" s="2614">
        <v>0.35070000000000001</v>
      </c>
      <c r="H1420" s="2614">
        <v>0.36294999999999999</v>
      </c>
      <c r="I1420" s="2614">
        <v>0.43365000000000004</v>
      </c>
      <c r="J1420" s="2614">
        <v>0.42840000000000006</v>
      </c>
      <c r="K1420" s="2614">
        <v>0.42769999999999997</v>
      </c>
      <c r="L1420" s="2614">
        <v>0.43365000000000004</v>
      </c>
      <c r="M1420" s="2614">
        <v>0.50119999999999998</v>
      </c>
      <c r="N1420" s="2614">
        <v>0.34370000000000001</v>
      </c>
      <c r="O1420" s="2614">
        <v>3.5000000000000005E-4</v>
      </c>
      <c r="P1420" s="2614">
        <v>0.2611</v>
      </c>
      <c r="Q1420" s="2614">
        <v>0.55195000000000005</v>
      </c>
      <c r="R1420" s="2614">
        <v>0.62509999999999999</v>
      </c>
      <c r="S1420" s="2614">
        <v>0.66185000000000005</v>
      </c>
      <c r="T1420" s="2614">
        <v>0.66010000000000002</v>
      </c>
      <c r="U1420" s="2614">
        <v>0.65974999999999995</v>
      </c>
      <c r="V1420" s="2614">
        <v>0.65555000000000008</v>
      </c>
      <c r="W1420" s="2614">
        <v>0.65310000000000001</v>
      </c>
      <c r="X1420" s="2614">
        <v>0.65100000000000002</v>
      </c>
      <c r="Y1420" s="2614">
        <v>0.65625</v>
      </c>
      <c r="Z1420" s="2614">
        <v>0.63770000000000004</v>
      </c>
      <c r="AA1420" s="2614">
        <v>0.63664999999999994</v>
      </c>
      <c r="AB1420" s="2614">
        <v>0.62160000000000004</v>
      </c>
      <c r="AC1420" s="877">
        <f>SUM(E1420:AB1420)</f>
        <v>12.021100000000001</v>
      </c>
    </row>
    <row r="1421" spans="1:29" s="4" customFormat="1" ht="10.5" customHeight="1" x14ac:dyDescent="0.2">
      <c r="A1421" s="2863"/>
      <c r="B1421" s="2922"/>
      <c r="C1421" s="825" t="s">
        <v>484</v>
      </c>
      <c r="D1421" s="1256" t="s">
        <v>479</v>
      </c>
      <c r="E1421" s="2614">
        <v>0.39305000000000001</v>
      </c>
      <c r="F1421" s="2614">
        <v>0.38885000000000003</v>
      </c>
      <c r="G1421" s="2614">
        <v>0.26285000000000003</v>
      </c>
      <c r="H1421" s="2614">
        <v>0.30240000000000006</v>
      </c>
      <c r="I1421" s="2614">
        <v>0.50155000000000005</v>
      </c>
      <c r="J1421" s="2614">
        <v>0.49840000000000001</v>
      </c>
      <c r="K1421" s="2614">
        <v>0.49875000000000003</v>
      </c>
      <c r="L1421" s="2614">
        <v>0.51134999999999997</v>
      </c>
      <c r="M1421" s="2614">
        <v>0.61739999999999995</v>
      </c>
      <c r="N1421" s="2614">
        <v>0.45850000000000002</v>
      </c>
      <c r="O1421" s="2614">
        <v>0</v>
      </c>
      <c r="P1421" s="2614">
        <v>0.35140000000000005</v>
      </c>
      <c r="Q1421" s="2614">
        <v>0.74970000000000003</v>
      </c>
      <c r="R1421" s="2614">
        <v>0.94114999999999993</v>
      </c>
      <c r="S1421" s="2614">
        <v>1.05</v>
      </c>
      <c r="T1421" s="2614">
        <v>1.0514000000000001</v>
      </c>
      <c r="U1421" s="2614">
        <v>1.05175</v>
      </c>
      <c r="V1421" s="2614">
        <v>1.0520999999999998</v>
      </c>
      <c r="W1421" s="2614">
        <v>1.0503499999999999</v>
      </c>
      <c r="X1421" s="2614">
        <v>1.0507</v>
      </c>
      <c r="Y1421" s="2614">
        <v>1.04335</v>
      </c>
      <c r="Z1421" s="2614">
        <v>0.97510000000000008</v>
      </c>
      <c r="AA1421" s="2614">
        <v>0.97124999999999995</v>
      </c>
      <c r="AB1421" s="2614">
        <v>0.94255000000000011</v>
      </c>
      <c r="AC1421" s="881">
        <f>SUM(E1421:AB1421)</f>
        <v>16.713899999999999</v>
      </c>
    </row>
    <row r="1422" spans="1:29" s="4" customFormat="1" ht="10.5" customHeight="1" x14ac:dyDescent="0.2">
      <c r="A1422" s="2863"/>
      <c r="B1422" s="2922"/>
      <c r="C1422" s="825" t="s">
        <v>483</v>
      </c>
      <c r="D1422" s="1256" t="s">
        <v>465</v>
      </c>
      <c r="E1422" s="1283">
        <v>0.40999999642372131</v>
      </c>
      <c r="F1422" s="1283">
        <v>0.36000001430511475</v>
      </c>
      <c r="G1422" s="1283">
        <v>0.34000000357627869</v>
      </c>
      <c r="H1422" s="1283">
        <v>0.41999998688697815</v>
      </c>
      <c r="I1422" s="1283">
        <v>0.43000000715255737</v>
      </c>
      <c r="J1422" s="1283">
        <v>0.43000000715255737</v>
      </c>
      <c r="K1422" s="1283">
        <v>0.41999998688697815</v>
      </c>
      <c r="L1422" s="1283">
        <v>0.4699999988079071</v>
      </c>
      <c r="M1422" s="1283">
        <v>0.56000000238418579</v>
      </c>
      <c r="N1422" s="1283">
        <v>0</v>
      </c>
      <c r="O1422" s="1283">
        <v>0</v>
      </c>
      <c r="P1422" s="1283">
        <v>0.56000000238418579</v>
      </c>
      <c r="Q1422" s="1283">
        <v>0.52999997138977051</v>
      </c>
      <c r="R1422" s="1283">
        <v>0.64999997615814209</v>
      </c>
      <c r="S1422" s="1283">
        <v>0.64999997615814209</v>
      </c>
      <c r="T1422" s="1283">
        <v>0.6600000262260437</v>
      </c>
      <c r="U1422" s="1283">
        <v>0.64999997615814209</v>
      </c>
      <c r="V1422" s="1283">
        <v>0.64999997615814209</v>
      </c>
      <c r="W1422" s="1283">
        <v>0.63999998569488525</v>
      </c>
      <c r="X1422" s="1283">
        <v>0.64999997615814209</v>
      </c>
      <c r="Y1422" s="1283">
        <v>0.62999999523162842</v>
      </c>
      <c r="Z1422" s="1283">
        <v>0.62999999523162842</v>
      </c>
      <c r="AA1422" s="1283">
        <v>0.62999999523162842</v>
      </c>
      <c r="AB1422" s="1283">
        <v>0.56999999284744263</v>
      </c>
      <c r="AC1422" s="881"/>
    </row>
    <row r="1423" spans="1:29" s="4" customFormat="1" ht="10.5" customHeight="1" x14ac:dyDescent="0.2">
      <c r="A1423" s="2863"/>
      <c r="B1423" s="2922"/>
      <c r="C1423" s="825" t="s">
        <v>484</v>
      </c>
      <c r="D1423" s="1256" t="s">
        <v>465</v>
      </c>
      <c r="E1423" s="1283">
        <v>0.37000000476837158</v>
      </c>
      <c r="F1423" s="1283">
        <v>0.25</v>
      </c>
      <c r="G1423" s="1283">
        <v>0.25</v>
      </c>
      <c r="H1423" s="1283">
        <v>0.47999998927116394</v>
      </c>
      <c r="I1423" s="1283">
        <v>0.47999998927116394</v>
      </c>
      <c r="J1423" s="1283">
        <v>0.47999998927116394</v>
      </c>
      <c r="K1423" s="1283">
        <v>0.49000000953674316</v>
      </c>
      <c r="L1423" s="1283">
        <v>0.51999998092651367</v>
      </c>
      <c r="M1423" s="1283">
        <v>0.72000002861022949</v>
      </c>
      <c r="N1423" s="1283">
        <v>-9.9999997764825821E-3</v>
      </c>
      <c r="O1423" s="1283">
        <v>-9.9999997764825821E-3</v>
      </c>
      <c r="P1423" s="1283">
        <v>0.73000001907348633</v>
      </c>
      <c r="Q1423" s="1283">
        <v>0.73000001907348633</v>
      </c>
      <c r="R1423" s="1283">
        <v>1.0299999713897705</v>
      </c>
      <c r="S1423" s="1283">
        <v>1.0299999713897705</v>
      </c>
      <c r="T1423" s="1283">
        <v>1.0299999713897705</v>
      </c>
      <c r="U1423" s="1283">
        <v>1.0299999713897705</v>
      </c>
      <c r="V1423" s="1283">
        <v>1.0399999618530273</v>
      </c>
      <c r="W1423" s="1283">
        <v>1.0299999713897705</v>
      </c>
      <c r="X1423" s="1283">
        <v>1.0299999713897705</v>
      </c>
      <c r="Y1423" s="1283">
        <v>0.94999998807907104</v>
      </c>
      <c r="Z1423" s="1283">
        <v>0.95999997854232788</v>
      </c>
      <c r="AA1423" s="1283">
        <v>0.93999999761581421</v>
      </c>
      <c r="AB1423" s="1283">
        <v>0.82999998331069946</v>
      </c>
      <c r="AC1423" s="881"/>
    </row>
    <row r="1424" spans="1:29" s="4" customFormat="1" ht="10.5" customHeight="1" x14ac:dyDescent="0.2">
      <c r="A1424" s="2863"/>
      <c r="B1424" s="2922"/>
      <c r="C1424" s="825" t="s">
        <v>8</v>
      </c>
      <c r="D1424" s="1256" t="s">
        <v>465</v>
      </c>
      <c r="E1424" s="1282">
        <v>9</v>
      </c>
      <c r="F1424" s="1282">
        <v>7</v>
      </c>
      <c r="G1424" s="1282">
        <v>7</v>
      </c>
      <c r="H1424" s="1282">
        <v>10</v>
      </c>
      <c r="I1424" s="1282">
        <v>11</v>
      </c>
      <c r="J1424" s="1282">
        <v>11</v>
      </c>
      <c r="K1424" s="1282">
        <v>10</v>
      </c>
      <c r="L1424" s="1282">
        <v>11</v>
      </c>
      <c r="M1424" s="1282">
        <v>15</v>
      </c>
      <c r="N1424" s="1282">
        <v>0</v>
      </c>
      <c r="O1424" s="1282">
        <v>0</v>
      </c>
      <c r="P1424" s="1282">
        <v>15</v>
      </c>
      <c r="Q1424" s="1282">
        <v>14</v>
      </c>
      <c r="R1424" s="1282">
        <v>20</v>
      </c>
      <c r="S1424" s="1282">
        <v>20</v>
      </c>
      <c r="T1424" s="1282">
        <v>20</v>
      </c>
      <c r="U1424" s="1282">
        <v>19</v>
      </c>
      <c r="V1424" s="1282">
        <v>19</v>
      </c>
      <c r="W1424" s="1282">
        <v>19</v>
      </c>
      <c r="X1424" s="1282">
        <v>19</v>
      </c>
      <c r="Y1424" s="1282">
        <v>18</v>
      </c>
      <c r="Z1424" s="1282">
        <v>18</v>
      </c>
      <c r="AA1424" s="1282">
        <v>18</v>
      </c>
      <c r="AB1424" s="1282">
        <v>16</v>
      </c>
      <c r="AC1424" s="881"/>
    </row>
    <row r="1425" spans="1:29" s="4" customFormat="1" ht="10.5" customHeight="1" x14ac:dyDescent="0.2">
      <c r="A1425" s="2863"/>
      <c r="B1425" s="2922"/>
      <c r="C1425" s="825" t="s">
        <v>8</v>
      </c>
      <c r="D1425" s="1256" t="s">
        <v>505</v>
      </c>
      <c r="E1425" s="902">
        <f>SQRT(E1420*E1420+E1421*E1421)*1000/(1.732*E1397)</f>
        <v>8.7197577652517282</v>
      </c>
      <c r="F1425" s="902">
        <f t="shared" ref="F1425:AB1425" si="405">SQRT(F1420*F1420+F1421*F1421)*1000/(1.732*F1397)</f>
        <v>8.6235604439106659</v>
      </c>
      <c r="G1425" s="902">
        <f t="shared" si="405"/>
        <v>6.7496059417050853</v>
      </c>
      <c r="H1425" s="903">
        <f t="shared" si="405"/>
        <v>7.3027707027305135</v>
      </c>
      <c r="I1425" s="902">
        <f t="shared" si="405"/>
        <v>10.238299507754411</v>
      </c>
      <c r="J1425" s="902">
        <f t="shared" si="405"/>
        <v>10.164835233269695</v>
      </c>
      <c r="K1425" s="902">
        <f t="shared" si="405"/>
        <v>10.186448813260837</v>
      </c>
      <c r="L1425" s="902">
        <f t="shared" si="405"/>
        <v>10.265390710707933</v>
      </c>
      <c r="M1425" s="902">
        <f t="shared" si="405"/>
        <v>12.395716325100661</v>
      </c>
      <c r="N1425" s="903">
        <f t="shared" si="405"/>
        <v>8.8912382191510737</v>
      </c>
      <c r="O1425" s="902">
        <f t="shared" si="405"/>
        <v>5.3973966173117022E-3</v>
      </c>
      <c r="P1425" s="902">
        <f t="shared" si="405"/>
        <v>6.7746539581325775</v>
      </c>
      <c r="Q1425" s="902">
        <f t="shared" si="405"/>
        <v>14.383452639641005</v>
      </c>
      <c r="R1425" s="902">
        <f t="shared" si="405"/>
        <v>17.68300793640767</v>
      </c>
      <c r="S1425" s="902">
        <f t="shared" si="405"/>
        <v>19.37860296335095</v>
      </c>
      <c r="T1425" s="902">
        <f t="shared" si="405"/>
        <v>19.372078529441051</v>
      </c>
      <c r="U1425" s="902">
        <f t="shared" si="405"/>
        <v>19.326790283254251</v>
      </c>
      <c r="V1425" s="903">
        <f t="shared" si="405"/>
        <v>19.281156538309627</v>
      </c>
      <c r="W1425" s="902">
        <f t="shared" si="405"/>
        <v>19.248281534415543</v>
      </c>
      <c r="X1425" s="902">
        <f t="shared" si="405"/>
        <v>19.204615188860668</v>
      </c>
      <c r="Y1425" s="902">
        <f t="shared" si="405"/>
        <v>19.135491105949953</v>
      </c>
      <c r="Z1425" s="902">
        <f t="shared" si="405"/>
        <v>18.054115194714328</v>
      </c>
      <c r="AA1425" s="902">
        <f t="shared" si="405"/>
        <v>18.111953156261343</v>
      </c>
      <c r="AB1425" s="902">
        <f t="shared" si="405"/>
        <v>17.5615555147441</v>
      </c>
      <c r="AC1425" s="881"/>
    </row>
    <row r="1426" spans="1:29" s="4" customFormat="1" ht="10.5" customHeight="1" thickBot="1" x14ac:dyDescent="0.25">
      <c r="A1426" s="2864"/>
      <c r="B1426" s="2923"/>
      <c r="C1426" s="835" t="s">
        <v>16</v>
      </c>
      <c r="D1426" s="835"/>
      <c r="E1426" s="904">
        <f t="shared" ref="E1426:AC1426" si="406">E1421/E1420</f>
        <v>0.97145328719723179</v>
      </c>
      <c r="F1426" s="904">
        <f t="shared" si="406"/>
        <v>0.96608695652173915</v>
      </c>
      <c r="G1426" s="904">
        <f t="shared" si="406"/>
        <v>0.74950099800399206</v>
      </c>
      <c r="H1426" s="887">
        <f t="shared" si="406"/>
        <v>0.83317261330761827</v>
      </c>
      <c r="I1426" s="904">
        <f t="shared" si="406"/>
        <v>1.1565778853914448</v>
      </c>
      <c r="J1426" s="904">
        <f t="shared" si="406"/>
        <v>1.1633986928104574</v>
      </c>
      <c r="K1426" s="904">
        <f t="shared" si="406"/>
        <v>1.1661211129296236</v>
      </c>
      <c r="L1426" s="904">
        <f t="shared" si="406"/>
        <v>1.1791767554479418</v>
      </c>
      <c r="M1426" s="904">
        <f t="shared" si="406"/>
        <v>1.2318435754189945</v>
      </c>
      <c r="N1426" s="887">
        <f t="shared" si="406"/>
        <v>1.3340122199592668</v>
      </c>
      <c r="O1426" s="904">
        <f t="shared" si="406"/>
        <v>0</v>
      </c>
      <c r="P1426" s="904">
        <f t="shared" si="406"/>
        <v>1.345844504021448</v>
      </c>
      <c r="Q1426" s="904">
        <f t="shared" si="406"/>
        <v>1.3582752060875078</v>
      </c>
      <c r="R1426" s="904">
        <f t="shared" si="406"/>
        <v>1.505599104143337</v>
      </c>
      <c r="S1426" s="904">
        <f t="shared" si="406"/>
        <v>1.5864621893178212</v>
      </c>
      <c r="T1426" s="904">
        <f t="shared" si="406"/>
        <v>1.5927889713679746</v>
      </c>
      <c r="U1426" s="904">
        <f t="shared" si="406"/>
        <v>1.5941644562334218</v>
      </c>
      <c r="V1426" s="887">
        <f t="shared" si="406"/>
        <v>1.6049119060331014</v>
      </c>
      <c r="W1426" s="904">
        <f t="shared" si="406"/>
        <v>1.608252947481243</v>
      </c>
      <c r="X1426" s="904">
        <f t="shared" si="406"/>
        <v>1.6139784946236557</v>
      </c>
      <c r="Y1426" s="904">
        <f t="shared" si="406"/>
        <v>1.5898666666666668</v>
      </c>
      <c r="Z1426" s="904">
        <f t="shared" si="406"/>
        <v>1.5290889132821075</v>
      </c>
      <c r="AA1426" s="904">
        <f t="shared" si="406"/>
        <v>1.525563496426608</v>
      </c>
      <c r="AB1426" s="904">
        <f t="shared" si="406"/>
        <v>1.5163288288288288</v>
      </c>
      <c r="AC1426" s="905">
        <f t="shared" si="406"/>
        <v>1.390380248063821</v>
      </c>
    </row>
    <row r="1427" spans="1:29" s="661" customFormat="1" ht="10.5" customHeight="1" x14ac:dyDescent="0.2">
      <c r="A1427" s="2931" t="s">
        <v>141</v>
      </c>
      <c r="B1427" s="2932"/>
      <c r="C1427" s="897" t="s">
        <v>483</v>
      </c>
      <c r="D1427" s="897"/>
      <c r="E1427" s="910">
        <f t="shared" ref="E1427:AC1427" si="407">E1398+E1402+E1409+E1416+E1420+E1276+E1280+E1284+E1288</f>
        <v>2.6915100402331347</v>
      </c>
      <c r="F1427" s="910">
        <f t="shared" si="407"/>
        <v>2.6441999761581418</v>
      </c>
      <c r="G1427" s="910">
        <f t="shared" si="407"/>
        <v>2.4999600163912774</v>
      </c>
      <c r="H1427" s="909">
        <f t="shared" si="407"/>
        <v>2.5273300068545343</v>
      </c>
      <c r="I1427" s="910">
        <f t="shared" si="407"/>
        <v>2.720479949634075</v>
      </c>
      <c r="J1427" s="910">
        <f t="shared" si="407"/>
        <v>2.8433599427795406</v>
      </c>
      <c r="K1427" s="910">
        <f t="shared" si="407"/>
        <v>2.9893400402331354</v>
      </c>
      <c r="L1427" s="910">
        <f t="shared" si="407"/>
        <v>3.230170000596047</v>
      </c>
      <c r="M1427" s="910">
        <f t="shared" si="407"/>
        <v>3.5549800154972075</v>
      </c>
      <c r="N1427" s="909">
        <f t="shared" si="407"/>
        <v>3.6171399737739565</v>
      </c>
      <c r="O1427" s="910">
        <f t="shared" si="407"/>
        <v>3.638470039935112</v>
      </c>
      <c r="P1427" s="910">
        <f t="shared" si="407"/>
        <v>3.5279800298023223</v>
      </c>
      <c r="Q1427" s="910">
        <f t="shared" si="407"/>
        <v>3.4889499433755873</v>
      </c>
      <c r="R1427" s="910">
        <f t="shared" si="407"/>
        <v>3.6831399630451207</v>
      </c>
      <c r="S1427" s="910">
        <f t="shared" si="407"/>
        <v>3.7465099576807024</v>
      </c>
      <c r="T1427" s="910">
        <f t="shared" si="407"/>
        <v>3.7523299535083772</v>
      </c>
      <c r="U1427" s="910">
        <f t="shared" si="407"/>
        <v>3.6438100116229055</v>
      </c>
      <c r="V1427" s="909">
        <f t="shared" si="407"/>
        <v>3.6619999755620958</v>
      </c>
      <c r="W1427" s="910">
        <f t="shared" si="407"/>
        <v>3.6317600041723255</v>
      </c>
      <c r="X1427" s="910">
        <f t="shared" si="407"/>
        <v>3.668469975562096</v>
      </c>
      <c r="Y1427" s="910">
        <f t="shared" si="407"/>
        <v>3.5972599380111694</v>
      </c>
      <c r="Z1427" s="910">
        <f t="shared" si="407"/>
        <v>3.6456199755620959</v>
      </c>
      <c r="AA1427" s="910">
        <f t="shared" si="407"/>
        <v>3.3570500137090682</v>
      </c>
      <c r="AB1427" s="910">
        <f t="shared" si="407"/>
        <v>3.1784800470876693</v>
      </c>
      <c r="AC1427" s="910">
        <f t="shared" si="407"/>
        <v>79.540299790787699</v>
      </c>
    </row>
    <row r="1428" spans="1:29" s="661" customFormat="1" ht="10.5" customHeight="1" thickBot="1" x14ac:dyDescent="0.25">
      <c r="A1428" s="2933"/>
      <c r="B1428" s="2934"/>
      <c r="C1428" s="911" t="s">
        <v>484</v>
      </c>
      <c r="D1428" s="911"/>
      <c r="E1428" s="912">
        <f t="shared" ref="E1428:AC1428" si="408">E1399+E1403+E1410+E1417+E1421+E1277+E1281+E1285+E1289</f>
        <v>2.1954799707937243</v>
      </c>
      <c r="F1428" s="912">
        <f t="shared" si="408"/>
        <v>2.1969999687075616</v>
      </c>
      <c r="G1428" s="912">
        <f t="shared" si="408"/>
        <v>1.9856699687075614</v>
      </c>
      <c r="H1428" s="889">
        <f t="shared" si="408"/>
        <v>2.0035399994039538</v>
      </c>
      <c r="I1428" s="912">
        <f t="shared" si="408"/>
        <v>2.3241499803304673</v>
      </c>
      <c r="J1428" s="912">
        <f t="shared" si="408"/>
        <v>2.3302399782443048</v>
      </c>
      <c r="K1428" s="912">
        <f t="shared" si="408"/>
        <v>2.3738199922513963</v>
      </c>
      <c r="L1428" s="912">
        <f t="shared" si="408"/>
        <v>2.6021100140070912</v>
      </c>
      <c r="M1428" s="912">
        <f t="shared" si="408"/>
        <v>2.7433299800324438</v>
      </c>
      <c r="N1428" s="889">
        <f t="shared" si="408"/>
        <v>2.8913200020861627</v>
      </c>
      <c r="O1428" s="912">
        <f t="shared" si="408"/>
        <v>2.886100011920929</v>
      </c>
      <c r="P1428" s="912">
        <f t="shared" si="408"/>
        <v>2.9764899949336052</v>
      </c>
      <c r="Q1428" s="912">
        <f t="shared" si="408"/>
        <v>3.0962700259280203</v>
      </c>
      <c r="R1428" s="912">
        <f t="shared" si="408"/>
        <v>3.3540299877810478</v>
      </c>
      <c r="S1428" s="912">
        <f t="shared" si="408"/>
        <v>3.5093599687075612</v>
      </c>
      <c r="T1428" s="912">
        <f t="shared" si="408"/>
        <v>3.4987099707937244</v>
      </c>
      <c r="U1428" s="912">
        <f t="shared" si="408"/>
        <v>3.47452998986721</v>
      </c>
      <c r="V1428" s="889">
        <f t="shared" si="408"/>
        <v>3.5182300113248823</v>
      </c>
      <c r="W1428" s="912">
        <f t="shared" si="408"/>
        <v>3.4964100229477881</v>
      </c>
      <c r="X1428" s="912">
        <f t="shared" si="408"/>
        <v>3.4868599803304674</v>
      </c>
      <c r="Y1428" s="912">
        <f t="shared" si="408"/>
        <v>3.3589600256299974</v>
      </c>
      <c r="Z1428" s="912">
        <f t="shared" si="408"/>
        <v>3.3614900184774399</v>
      </c>
      <c r="AA1428" s="912">
        <f t="shared" si="408"/>
        <v>3.1806000253319739</v>
      </c>
      <c r="AB1428" s="912">
        <f t="shared" si="408"/>
        <v>3.1234099752640727</v>
      </c>
      <c r="AC1428" s="910">
        <f t="shared" si="408"/>
        <v>69.968109863803392</v>
      </c>
    </row>
    <row r="1429" spans="1:29" s="661" customFormat="1" ht="10.5" customHeight="1" thickBot="1" x14ac:dyDescent="0.25">
      <c r="A1429" s="2935" t="s">
        <v>142</v>
      </c>
      <c r="B1429" s="2936"/>
      <c r="C1429" s="874" t="s">
        <v>483</v>
      </c>
      <c r="D1429" s="874"/>
      <c r="E1429" s="906">
        <f>E1362+E1366-E1427</f>
        <v>0.87848989300966318</v>
      </c>
      <c r="F1429" s="906">
        <f t="shared" ref="F1429:AB1430" si="409">F1362+F1366-F1427</f>
        <v>0.76580010967254664</v>
      </c>
      <c r="G1429" s="906">
        <f t="shared" si="409"/>
        <v>0.88003997884035101</v>
      </c>
      <c r="H1429" s="906">
        <f t="shared" si="409"/>
        <v>0.97266999314546565</v>
      </c>
      <c r="I1429" s="906">
        <f t="shared" si="409"/>
        <v>0.88951994546175017</v>
      </c>
      <c r="J1429" s="906">
        <f t="shared" si="409"/>
        <v>0.93664014781951943</v>
      </c>
      <c r="K1429" s="906">
        <f t="shared" si="409"/>
        <v>1.0906598834729193</v>
      </c>
      <c r="L1429" s="906">
        <f t="shared" si="409"/>
        <v>1.1698299755620951</v>
      </c>
      <c r="M1429" s="906">
        <f t="shared" si="409"/>
        <v>1.3350200894069673</v>
      </c>
      <c r="N1429" s="906">
        <f t="shared" si="409"/>
        <v>1.2828600023841856</v>
      </c>
      <c r="O1429" s="906">
        <f t="shared" si="409"/>
        <v>1.3015298980760575</v>
      </c>
      <c r="P1429" s="906">
        <f t="shared" si="409"/>
        <v>1.2920201418590547</v>
      </c>
      <c r="Q1429" s="906">
        <f t="shared" si="409"/>
        <v>1.2210500947713854</v>
      </c>
      <c r="R1429" s="906">
        <f t="shared" si="409"/>
        <v>1.3168600369548793</v>
      </c>
      <c r="S1429" s="906">
        <f t="shared" si="409"/>
        <v>1.1834898706579207</v>
      </c>
      <c r="T1429" s="906">
        <f t="shared" si="409"/>
        <v>1.2076700846385955</v>
      </c>
      <c r="U1429" s="906">
        <f t="shared" si="409"/>
        <v>1.1461899502301218</v>
      </c>
      <c r="V1429" s="906">
        <f t="shared" si="409"/>
        <v>1.1080000053644179</v>
      </c>
      <c r="W1429" s="906">
        <f t="shared" si="409"/>
        <v>1.0682400435113903</v>
      </c>
      <c r="X1429" s="906">
        <f t="shared" si="409"/>
        <v>1.081530024437904</v>
      </c>
      <c r="Y1429" s="906">
        <f t="shared" si="409"/>
        <v>1.0827401287460328</v>
      </c>
      <c r="Z1429" s="906">
        <f t="shared" si="409"/>
        <v>1.1143800149011609</v>
      </c>
      <c r="AA1429" s="906">
        <f t="shared" si="409"/>
        <v>0.97295002920627605</v>
      </c>
      <c r="AB1429" s="906">
        <f t="shared" si="409"/>
        <v>0.82151995291233071</v>
      </c>
      <c r="AC1429" s="862"/>
    </row>
    <row r="1430" spans="1:29" s="661" customFormat="1" ht="10.5" customHeight="1" thickBot="1" x14ac:dyDescent="0.25">
      <c r="A1430" s="2933"/>
      <c r="B1430" s="2934"/>
      <c r="C1430" s="911" t="s">
        <v>484</v>
      </c>
      <c r="D1430" s="911"/>
      <c r="E1430" s="906">
        <f>E1363+E1367-E1428</f>
        <v>1.0145199481439588</v>
      </c>
      <c r="F1430" s="906">
        <f t="shared" si="409"/>
        <v>0.79300004082918152</v>
      </c>
      <c r="G1430" s="906">
        <f t="shared" si="409"/>
        <v>1.0243300217556954</v>
      </c>
      <c r="H1430" s="906">
        <f t="shared" si="409"/>
        <v>1.2764599719858167</v>
      </c>
      <c r="I1430" s="906">
        <f t="shared" si="409"/>
        <v>0.96584998152256007</v>
      </c>
      <c r="J1430" s="906">
        <f t="shared" si="409"/>
        <v>0.96975997407197934</v>
      </c>
      <c r="K1430" s="906">
        <f t="shared" si="409"/>
        <v>1.1161800172853469</v>
      </c>
      <c r="L1430" s="906">
        <f t="shared" si="409"/>
        <v>1.1878900670552257</v>
      </c>
      <c r="M1430" s="906">
        <f t="shared" si="409"/>
        <v>1.2366700390410426</v>
      </c>
      <c r="N1430" s="906">
        <f t="shared" si="409"/>
        <v>1.1486800789761542</v>
      </c>
      <c r="O1430" s="906">
        <f t="shared" si="409"/>
        <v>1.2539000929832458</v>
      </c>
      <c r="P1430" s="906">
        <f t="shared" si="409"/>
        <v>1.2235100527501106</v>
      </c>
      <c r="Q1430" s="906">
        <f t="shared" si="409"/>
        <v>1.1837299454617503</v>
      </c>
      <c r="R1430" s="906">
        <f t="shared" si="409"/>
        <v>1.1959699645352364</v>
      </c>
      <c r="S1430" s="906">
        <f t="shared" si="409"/>
        <v>1.0906399359250072</v>
      </c>
      <c r="T1430" s="906">
        <f t="shared" si="409"/>
        <v>1.0612899719858166</v>
      </c>
      <c r="U1430" s="906">
        <f t="shared" si="409"/>
        <v>1.02547001013279</v>
      </c>
      <c r="V1430" s="906">
        <f t="shared" si="409"/>
        <v>1.0317699409914018</v>
      </c>
      <c r="W1430" s="906">
        <f t="shared" si="409"/>
        <v>0.9835899961256982</v>
      </c>
      <c r="X1430" s="906">
        <f t="shared" si="409"/>
        <v>0.97314005781650526</v>
      </c>
      <c r="Y1430" s="906">
        <f t="shared" si="409"/>
        <v>0.91104019371509537</v>
      </c>
      <c r="Z1430" s="906">
        <f t="shared" si="409"/>
        <v>1.0685100482797623</v>
      </c>
      <c r="AA1430" s="906">
        <f t="shared" si="409"/>
        <v>0.89939989837408074</v>
      </c>
      <c r="AB1430" s="906">
        <f t="shared" si="409"/>
        <v>0.83659006288289994</v>
      </c>
      <c r="AC1430" s="888"/>
    </row>
    <row r="1431" spans="1:29" s="13" customFormat="1" ht="10.5" customHeight="1" thickBot="1" x14ac:dyDescent="0.25">
      <c r="A1431" s="913" t="s">
        <v>147</v>
      </c>
      <c r="B1431" s="914"/>
      <c r="C1431" s="915"/>
      <c r="D1431" s="915"/>
      <c r="E1431" s="916">
        <v>1</v>
      </c>
      <c r="F1431" s="916">
        <v>2</v>
      </c>
      <c r="G1431" s="916">
        <v>3</v>
      </c>
      <c r="H1431" s="916">
        <v>4</v>
      </c>
      <c r="I1431" s="916">
        <v>5</v>
      </c>
      <c r="J1431" s="916">
        <v>6</v>
      </c>
      <c r="K1431" s="916">
        <v>7</v>
      </c>
      <c r="L1431" s="916">
        <v>8</v>
      </c>
      <c r="M1431" s="916">
        <v>9</v>
      </c>
      <c r="N1431" s="916">
        <v>10</v>
      </c>
      <c r="O1431" s="916">
        <v>11</v>
      </c>
      <c r="P1431" s="916">
        <v>12</v>
      </c>
      <c r="Q1431" s="916">
        <v>13</v>
      </c>
      <c r="R1431" s="916">
        <v>14</v>
      </c>
      <c r="S1431" s="916">
        <v>15</v>
      </c>
      <c r="T1431" s="916">
        <v>16</v>
      </c>
      <c r="U1431" s="916">
        <v>17</v>
      </c>
      <c r="V1431" s="916">
        <v>18</v>
      </c>
      <c r="W1431" s="916">
        <v>19</v>
      </c>
      <c r="X1431" s="916">
        <v>20</v>
      </c>
      <c r="Y1431" s="916">
        <v>21</v>
      </c>
      <c r="Z1431" s="916">
        <v>22</v>
      </c>
      <c r="AA1431" s="916">
        <v>23</v>
      </c>
      <c r="AB1431" s="916">
        <v>24</v>
      </c>
      <c r="AC1431" s="917"/>
    </row>
    <row r="1432" spans="1:29" s="32" customFormat="1" ht="12" customHeight="1" x14ac:dyDescent="0.2">
      <c r="A1432" s="846" t="s">
        <v>148</v>
      </c>
      <c r="B1432" s="847"/>
      <c r="C1432" s="848" t="s">
        <v>13</v>
      </c>
      <c r="D1432" s="1261" t="s">
        <v>465</v>
      </c>
      <c r="E1432" s="1286">
        <v>6.380000114440918</v>
      </c>
      <c r="F1432" s="1286">
        <v>6.4000000953674316</v>
      </c>
      <c r="G1432" s="1286">
        <v>6.4000000953674316</v>
      </c>
      <c r="H1432" s="1286">
        <v>6.380000114440918</v>
      </c>
      <c r="I1432" s="1286">
        <v>6.380000114440918</v>
      </c>
      <c r="J1432" s="1286">
        <v>6.380000114440918</v>
      </c>
      <c r="K1432" s="1286">
        <v>6.3499999046325684</v>
      </c>
      <c r="L1432" s="1286">
        <v>6.440000057220459</v>
      </c>
      <c r="M1432" s="1286">
        <v>6.3600001335144043</v>
      </c>
      <c r="N1432" s="1286">
        <v>6.2800002098083496</v>
      </c>
      <c r="O1432" s="1286">
        <v>6.3000001907348633</v>
      </c>
      <c r="P1432" s="1286">
        <v>6.4000000953674316</v>
      </c>
      <c r="Q1432" s="1286">
        <v>6.440000057220459</v>
      </c>
      <c r="R1432" s="1286">
        <v>6.440000057220459</v>
      </c>
      <c r="S1432" s="1286">
        <v>6.440000057220459</v>
      </c>
      <c r="T1432" s="1286">
        <v>6.4499998092651367</v>
      </c>
      <c r="U1432" s="1286">
        <v>6.4699997901916504</v>
      </c>
      <c r="V1432" s="1286">
        <v>6.4699997901916504</v>
      </c>
      <c r="W1432" s="1286">
        <v>6.4699997901916504</v>
      </c>
      <c r="X1432" s="1286">
        <v>6.4899997711181641</v>
      </c>
      <c r="Y1432" s="1286">
        <v>6.4899997711181641</v>
      </c>
      <c r="Z1432" s="1286">
        <v>6.4899997711181641</v>
      </c>
      <c r="AA1432" s="1286">
        <v>6.369999885559082</v>
      </c>
      <c r="AB1432" s="1286">
        <v>6.380000114440918</v>
      </c>
      <c r="AC1432" s="852"/>
    </row>
    <row r="1433" spans="1:29" s="32" customFormat="1" ht="12" customHeight="1" thickBot="1" x14ac:dyDescent="0.25">
      <c r="A1433" s="855" t="s">
        <v>149</v>
      </c>
      <c r="B1433" s="856"/>
      <c r="C1433" s="857" t="s">
        <v>13</v>
      </c>
      <c r="D1433" s="1268" t="s">
        <v>465</v>
      </c>
      <c r="E1433" s="1292">
        <v>6.369999885559082</v>
      </c>
      <c r="F1433" s="1292">
        <v>6.4000000953674316</v>
      </c>
      <c r="G1433" s="1292">
        <v>6.4000000953674316</v>
      </c>
      <c r="H1433" s="1292">
        <v>6.380000114440918</v>
      </c>
      <c r="I1433" s="1292">
        <v>6.380000114440918</v>
      </c>
      <c r="J1433" s="1292">
        <v>6.369999885559082</v>
      </c>
      <c r="K1433" s="1292">
        <v>6.3600001335144043</v>
      </c>
      <c r="L1433" s="1292">
        <v>6.429999828338623</v>
      </c>
      <c r="M1433" s="1292">
        <v>6.309999942779541</v>
      </c>
      <c r="N1433" s="1292">
        <v>6.369999885559082</v>
      </c>
      <c r="O1433" s="1292">
        <v>6.3899998664855957</v>
      </c>
      <c r="P1433" s="1292">
        <v>6.3600001335144043</v>
      </c>
      <c r="Q1433" s="1292">
        <v>6.3600001335144043</v>
      </c>
      <c r="R1433" s="1292">
        <v>6.2899999618530273</v>
      </c>
      <c r="S1433" s="1292">
        <v>6.3000001907348633</v>
      </c>
      <c r="T1433" s="1292">
        <v>6.3000001907348633</v>
      </c>
      <c r="U1433" s="1292">
        <v>6.320000171661377</v>
      </c>
      <c r="V1433" s="1292">
        <v>6.3299999237060547</v>
      </c>
      <c r="W1433" s="1292">
        <v>6.320000171661377</v>
      </c>
      <c r="X1433" s="1292">
        <v>6.3299999237060547</v>
      </c>
      <c r="Y1433" s="1292">
        <v>6.3400001525878906</v>
      </c>
      <c r="Z1433" s="1292">
        <v>6.3499999046325684</v>
      </c>
      <c r="AA1433" s="1292">
        <v>6.309999942779541</v>
      </c>
      <c r="AB1433" s="1292">
        <v>6.3299999237060547</v>
      </c>
      <c r="AC1433" s="853"/>
    </row>
    <row r="1434" spans="1:29" s="661" customFormat="1" ht="11.25" x14ac:dyDescent="0.2">
      <c r="A1434" s="2939" t="s">
        <v>113</v>
      </c>
      <c r="B1434" s="2916" t="s">
        <v>198</v>
      </c>
      <c r="C1434" s="824" t="s">
        <v>483</v>
      </c>
      <c r="D1434" s="1249" t="s">
        <v>465</v>
      </c>
      <c r="E1434" s="918"/>
      <c r="F1434" s="918"/>
      <c r="G1434" s="918"/>
      <c r="H1434" s="876"/>
      <c r="I1434" s="918"/>
      <c r="J1434" s="918"/>
      <c r="K1434" s="918"/>
      <c r="L1434" s="918"/>
      <c r="M1434" s="918"/>
      <c r="N1434" s="876"/>
      <c r="O1434" s="918"/>
      <c r="P1434" s="918"/>
      <c r="Q1434" s="918"/>
      <c r="R1434" s="918"/>
      <c r="S1434" s="918"/>
      <c r="T1434" s="918"/>
      <c r="U1434" s="918"/>
      <c r="V1434" s="876"/>
      <c r="W1434" s="918"/>
      <c r="X1434" s="918"/>
      <c r="Y1434" s="918"/>
      <c r="Z1434" s="918"/>
      <c r="AA1434" s="918"/>
      <c r="AB1434" s="918"/>
      <c r="AC1434" s="862">
        <f>SUM(E1434:AB1434)</f>
        <v>0</v>
      </c>
    </row>
    <row r="1435" spans="1:29" s="661" customFormat="1" ht="11.25" x14ac:dyDescent="0.2">
      <c r="A1435" s="2924"/>
      <c r="B1435" s="2922"/>
      <c r="C1435" s="825" t="s">
        <v>484</v>
      </c>
      <c r="D1435" s="1256" t="s">
        <v>465</v>
      </c>
      <c r="E1435" s="871"/>
      <c r="F1435" s="871"/>
      <c r="G1435" s="871"/>
      <c r="H1435" s="865"/>
      <c r="I1435" s="871"/>
      <c r="J1435" s="871"/>
      <c r="K1435" s="871"/>
      <c r="L1435" s="871"/>
      <c r="M1435" s="871"/>
      <c r="N1435" s="865"/>
      <c r="O1435" s="871"/>
      <c r="P1435" s="871"/>
      <c r="Q1435" s="871"/>
      <c r="R1435" s="871"/>
      <c r="S1435" s="871"/>
      <c r="T1435" s="871"/>
      <c r="U1435" s="871"/>
      <c r="V1435" s="865"/>
      <c r="W1435" s="871"/>
      <c r="X1435" s="871"/>
      <c r="Y1435" s="871"/>
      <c r="Z1435" s="871"/>
      <c r="AA1435" s="871"/>
      <c r="AB1435" s="871"/>
      <c r="AC1435" s="863">
        <f>SUM(E1435:AB1435)</f>
        <v>0</v>
      </c>
    </row>
    <row r="1436" spans="1:29" s="661" customFormat="1" ht="11.25" x14ac:dyDescent="0.2">
      <c r="A1436" s="2924"/>
      <c r="B1436" s="2922"/>
      <c r="C1436" s="825" t="s">
        <v>8</v>
      </c>
      <c r="D1436" s="1256" t="s">
        <v>465</v>
      </c>
      <c r="E1436" s="919" t="s">
        <v>243</v>
      </c>
      <c r="F1436" s="919">
        <f t="shared" ref="F1436:AB1436" si="410">F1434*100</f>
        <v>0</v>
      </c>
      <c r="G1436" s="919">
        <f t="shared" si="410"/>
        <v>0</v>
      </c>
      <c r="H1436" s="880">
        <f t="shared" si="410"/>
        <v>0</v>
      </c>
      <c r="I1436" s="919">
        <f t="shared" si="410"/>
        <v>0</v>
      </c>
      <c r="J1436" s="919">
        <f t="shared" si="410"/>
        <v>0</v>
      </c>
      <c r="K1436" s="919">
        <f t="shared" si="410"/>
        <v>0</v>
      </c>
      <c r="L1436" s="919">
        <f t="shared" si="410"/>
        <v>0</v>
      </c>
      <c r="M1436" s="919">
        <f t="shared" si="410"/>
        <v>0</v>
      </c>
      <c r="N1436" s="880">
        <f t="shared" si="410"/>
        <v>0</v>
      </c>
      <c r="O1436" s="919">
        <f t="shared" si="410"/>
        <v>0</v>
      </c>
      <c r="P1436" s="919">
        <f t="shared" si="410"/>
        <v>0</v>
      </c>
      <c r="Q1436" s="919">
        <f t="shared" si="410"/>
        <v>0</v>
      </c>
      <c r="R1436" s="919">
        <f t="shared" si="410"/>
        <v>0</v>
      </c>
      <c r="S1436" s="919">
        <f t="shared" si="410"/>
        <v>0</v>
      </c>
      <c r="T1436" s="919">
        <f t="shared" si="410"/>
        <v>0</v>
      </c>
      <c r="U1436" s="919">
        <f t="shared" si="410"/>
        <v>0</v>
      </c>
      <c r="V1436" s="880">
        <f t="shared" si="410"/>
        <v>0</v>
      </c>
      <c r="W1436" s="919">
        <f t="shared" si="410"/>
        <v>0</v>
      </c>
      <c r="X1436" s="919">
        <f t="shared" si="410"/>
        <v>0</v>
      </c>
      <c r="Y1436" s="919">
        <f t="shared" si="410"/>
        <v>0</v>
      </c>
      <c r="Z1436" s="919">
        <f t="shared" si="410"/>
        <v>0</v>
      </c>
      <c r="AA1436" s="919">
        <f t="shared" si="410"/>
        <v>0</v>
      </c>
      <c r="AB1436" s="919">
        <f t="shared" si="410"/>
        <v>0</v>
      </c>
      <c r="AC1436" s="863"/>
    </row>
    <row r="1437" spans="1:29" s="661" customFormat="1" ht="12" thickBot="1" x14ac:dyDescent="0.25">
      <c r="A1437" s="2925"/>
      <c r="B1437" s="2923"/>
      <c r="C1437" s="835" t="s">
        <v>16</v>
      </c>
      <c r="D1437" s="1272"/>
      <c r="E1437" s="904" t="e">
        <f t="shared" ref="E1437:AC1437" si="411">E1435/E1434</f>
        <v>#DIV/0!</v>
      </c>
      <c r="F1437" s="904" t="e">
        <f t="shared" si="411"/>
        <v>#DIV/0!</v>
      </c>
      <c r="G1437" s="904" t="e">
        <f t="shared" si="411"/>
        <v>#DIV/0!</v>
      </c>
      <c r="H1437" s="887" t="e">
        <f t="shared" si="411"/>
        <v>#DIV/0!</v>
      </c>
      <c r="I1437" s="904" t="e">
        <f t="shared" si="411"/>
        <v>#DIV/0!</v>
      </c>
      <c r="J1437" s="904" t="e">
        <f t="shared" si="411"/>
        <v>#DIV/0!</v>
      </c>
      <c r="K1437" s="904" t="e">
        <f t="shared" si="411"/>
        <v>#DIV/0!</v>
      </c>
      <c r="L1437" s="904" t="e">
        <f t="shared" si="411"/>
        <v>#DIV/0!</v>
      </c>
      <c r="M1437" s="904" t="e">
        <f t="shared" si="411"/>
        <v>#DIV/0!</v>
      </c>
      <c r="N1437" s="887" t="e">
        <f t="shared" si="411"/>
        <v>#DIV/0!</v>
      </c>
      <c r="O1437" s="904" t="e">
        <f t="shared" si="411"/>
        <v>#DIV/0!</v>
      </c>
      <c r="P1437" s="904" t="e">
        <f t="shared" si="411"/>
        <v>#DIV/0!</v>
      </c>
      <c r="Q1437" s="904" t="e">
        <f t="shared" si="411"/>
        <v>#DIV/0!</v>
      </c>
      <c r="R1437" s="904" t="e">
        <f t="shared" si="411"/>
        <v>#DIV/0!</v>
      </c>
      <c r="S1437" s="904" t="e">
        <f t="shared" si="411"/>
        <v>#DIV/0!</v>
      </c>
      <c r="T1437" s="904" t="e">
        <f t="shared" si="411"/>
        <v>#DIV/0!</v>
      </c>
      <c r="U1437" s="904" t="e">
        <f t="shared" si="411"/>
        <v>#DIV/0!</v>
      </c>
      <c r="V1437" s="887" t="e">
        <f t="shared" si="411"/>
        <v>#DIV/0!</v>
      </c>
      <c r="W1437" s="904" t="e">
        <f t="shared" si="411"/>
        <v>#DIV/0!</v>
      </c>
      <c r="X1437" s="904" t="e">
        <f t="shared" si="411"/>
        <v>#DIV/0!</v>
      </c>
      <c r="Y1437" s="904" t="e">
        <f t="shared" si="411"/>
        <v>#DIV/0!</v>
      </c>
      <c r="Z1437" s="904" t="e">
        <f t="shared" si="411"/>
        <v>#DIV/0!</v>
      </c>
      <c r="AA1437" s="904" t="e">
        <f t="shared" si="411"/>
        <v>#DIV/0!</v>
      </c>
      <c r="AB1437" s="904" t="e">
        <f t="shared" si="411"/>
        <v>#DIV/0!</v>
      </c>
      <c r="AC1437" s="905" t="e">
        <f t="shared" si="411"/>
        <v>#DIV/0!</v>
      </c>
    </row>
    <row r="1438" spans="1:29" s="661" customFormat="1" ht="12" x14ac:dyDescent="0.2">
      <c r="A1438" s="2937" t="s">
        <v>116</v>
      </c>
      <c r="B1438" s="2917" t="s">
        <v>768</v>
      </c>
      <c r="C1438" s="836" t="s">
        <v>483</v>
      </c>
      <c r="D1438" s="1259" t="s">
        <v>465</v>
      </c>
      <c r="E1438" s="1087">
        <v>1.9999999552965164E-2</v>
      </c>
      <c r="F1438" s="1087">
        <v>1.9999999552965164E-2</v>
      </c>
      <c r="G1438" s="1087">
        <v>1.9999999552965164E-2</v>
      </c>
      <c r="H1438" s="1087">
        <v>1.9999999552965164E-2</v>
      </c>
      <c r="I1438" s="1087">
        <v>1.9999999552965164E-2</v>
      </c>
      <c r="J1438" s="1087">
        <v>1.9999999552965164E-2</v>
      </c>
      <c r="K1438" s="1087">
        <v>1.9999999552965164E-2</v>
      </c>
      <c r="L1438" s="1087">
        <v>1.9999999552965164E-2</v>
      </c>
      <c r="M1438" s="1087">
        <v>1.9999999552965164E-2</v>
      </c>
      <c r="N1438" s="1087">
        <v>1.9999999552965164E-2</v>
      </c>
      <c r="O1438" s="1087">
        <v>1.9999999552965164E-2</v>
      </c>
      <c r="P1438" s="1087">
        <v>1.9999999552965164E-2</v>
      </c>
      <c r="Q1438" s="1087">
        <v>1.9999999552965164E-2</v>
      </c>
      <c r="R1438" s="1087">
        <v>1.9999999552965164E-2</v>
      </c>
      <c r="S1438" s="1087">
        <v>1.9999999552965164E-2</v>
      </c>
      <c r="T1438" s="1087">
        <v>1.9999999552965164E-2</v>
      </c>
      <c r="U1438" s="1087">
        <v>1.9999999552965164E-2</v>
      </c>
      <c r="V1438" s="1087">
        <v>1.9999999552965164E-2</v>
      </c>
      <c r="W1438" s="1087">
        <v>1.9999999552965164E-2</v>
      </c>
      <c r="X1438" s="1087">
        <v>1.9999999552965164E-2</v>
      </c>
      <c r="Y1438" s="1087">
        <v>1.9999999552965164E-2</v>
      </c>
      <c r="Z1438" s="1087">
        <v>1.9999999552965164E-2</v>
      </c>
      <c r="AA1438" s="1087">
        <v>1.9999999552965164E-2</v>
      </c>
      <c r="AB1438" s="1087">
        <v>1.9999999552965164E-2</v>
      </c>
      <c r="AC1438" s="898">
        <f>SUM(E1438:AB1438)</f>
        <v>0.47999998927116394</v>
      </c>
    </row>
    <row r="1439" spans="1:29" s="661" customFormat="1" ht="12" x14ac:dyDescent="0.2">
      <c r="A1439" s="2924"/>
      <c r="B1439" s="2922"/>
      <c r="C1439" s="825" t="s">
        <v>484</v>
      </c>
      <c r="D1439" s="1256" t="s">
        <v>465</v>
      </c>
      <c r="E1439" s="1087">
        <v>0</v>
      </c>
      <c r="F1439" s="1087">
        <v>0</v>
      </c>
      <c r="G1439" s="1087">
        <v>0</v>
      </c>
      <c r="H1439" s="1087">
        <v>0</v>
      </c>
      <c r="I1439" s="1087">
        <v>0</v>
      </c>
      <c r="J1439" s="1087">
        <v>0</v>
      </c>
      <c r="K1439" s="1087">
        <v>0</v>
      </c>
      <c r="L1439" s="1087">
        <v>0</v>
      </c>
      <c r="M1439" s="1087">
        <v>0</v>
      </c>
      <c r="N1439" s="1087">
        <v>0</v>
      </c>
      <c r="O1439" s="1087">
        <v>9.9999997764825821E-3</v>
      </c>
      <c r="P1439" s="1087">
        <v>0</v>
      </c>
      <c r="Q1439" s="1087">
        <v>0</v>
      </c>
      <c r="R1439" s="1087">
        <v>0</v>
      </c>
      <c r="S1439" s="1087">
        <v>9.9999997764825821E-3</v>
      </c>
      <c r="T1439" s="1087">
        <v>0</v>
      </c>
      <c r="U1439" s="1087">
        <v>0</v>
      </c>
      <c r="V1439" s="1087">
        <v>0</v>
      </c>
      <c r="W1439" s="1087">
        <v>0</v>
      </c>
      <c r="X1439" s="1087">
        <v>0</v>
      </c>
      <c r="Y1439" s="1087">
        <v>0</v>
      </c>
      <c r="Z1439" s="1087">
        <v>0</v>
      </c>
      <c r="AA1439" s="1087">
        <v>0</v>
      </c>
      <c r="AB1439" s="1087">
        <v>0</v>
      </c>
      <c r="AC1439" s="863">
        <f>SUM(E1439:AB1439)</f>
        <v>1.9999999552965164E-2</v>
      </c>
    </row>
    <row r="1440" spans="1:29" s="661" customFormat="1" ht="12" x14ac:dyDescent="0.2">
      <c r="A1440" s="2924"/>
      <c r="B1440" s="2922"/>
      <c r="C1440" s="825" t="s">
        <v>8</v>
      </c>
      <c r="D1440" s="1256" t="s">
        <v>465</v>
      </c>
      <c r="E1440" s="1086">
        <v>2</v>
      </c>
      <c r="F1440" s="1086">
        <v>2</v>
      </c>
      <c r="G1440" s="1086">
        <v>1</v>
      </c>
      <c r="H1440" s="1086">
        <v>1</v>
      </c>
      <c r="I1440" s="1086">
        <v>1</v>
      </c>
      <c r="J1440" s="1086">
        <v>2</v>
      </c>
      <c r="K1440" s="1086">
        <v>1</v>
      </c>
      <c r="L1440" s="1086">
        <v>1</v>
      </c>
      <c r="M1440" s="1086">
        <v>1</v>
      </c>
      <c r="N1440" s="1086">
        <v>1</v>
      </c>
      <c r="O1440" s="1086">
        <v>2</v>
      </c>
      <c r="P1440" s="1086">
        <v>2</v>
      </c>
      <c r="Q1440" s="1086">
        <v>2</v>
      </c>
      <c r="R1440" s="1086">
        <v>2</v>
      </c>
      <c r="S1440" s="1086">
        <v>2</v>
      </c>
      <c r="T1440" s="1086">
        <v>2</v>
      </c>
      <c r="U1440" s="1086">
        <v>2</v>
      </c>
      <c r="V1440" s="1086">
        <v>2</v>
      </c>
      <c r="W1440" s="1086">
        <v>2</v>
      </c>
      <c r="X1440" s="1086">
        <v>2</v>
      </c>
      <c r="Y1440" s="1086">
        <v>2</v>
      </c>
      <c r="Z1440" s="1086">
        <v>2</v>
      </c>
      <c r="AA1440" s="1086">
        <v>2</v>
      </c>
      <c r="AB1440" s="1086">
        <v>2</v>
      </c>
      <c r="AC1440" s="863"/>
    </row>
    <row r="1441" spans="1:30" s="661" customFormat="1" ht="12.75" customHeight="1" thickBot="1" x14ac:dyDescent="0.25">
      <c r="A1441" s="2925"/>
      <c r="B1441" s="2923"/>
      <c r="C1441" s="835" t="s">
        <v>16</v>
      </c>
      <c r="D1441" s="1272"/>
      <c r="E1441" s="920"/>
      <c r="F1441" s="920"/>
      <c r="G1441" s="920"/>
      <c r="H1441" s="921"/>
      <c r="I1441" s="920"/>
      <c r="J1441" s="920"/>
      <c r="K1441" s="920"/>
      <c r="L1441" s="920"/>
      <c r="M1441" s="920"/>
      <c r="N1441" s="921"/>
      <c r="O1441" s="920"/>
      <c r="P1441" s="920"/>
      <c r="Q1441" s="920"/>
      <c r="R1441" s="920"/>
      <c r="S1441" s="920"/>
      <c r="T1441" s="920"/>
      <c r="U1441" s="920"/>
      <c r="V1441" s="921"/>
      <c r="W1441" s="920"/>
      <c r="X1441" s="920"/>
      <c r="Y1441" s="920"/>
      <c r="Z1441" s="920"/>
      <c r="AA1441" s="920"/>
      <c r="AB1441" s="920"/>
      <c r="AC1441" s="888"/>
    </row>
    <row r="1442" spans="1:30" s="661" customFormat="1" ht="12" x14ac:dyDescent="0.2">
      <c r="A1442" s="2937" t="s">
        <v>114</v>
      </c>
      <c r="B1442" s="2917" t="s">
        <v>612</v>
      </c>
      <c r="C1442" s="836" t="s">
        <v>483</v>
      </c>
      <c r="D1442" s="1259" t="s">
        <v>465</v>
      </c>
      <c r="E1442" s="713">
        <v>0</v>
      </c>
      <c r="F1442" s="713">
        <v>0</v>
      </c>
      <c r="G1442" s="713">
        <v>0</v>
      </c>
      <c r="H1442" s="834">
        <v>0</v>
      </c>
      <c r="I1442" s="713">
        <v>0</v>
      </c>
      <c r="J1442" s="713">
        <v>0</v>
      </c>
      <c r="K1442" s="713">
        <v>0</v>
      </c>
      <c r="L1442" s="713">
        <v>0</v>
      </c>
      <c r="M1442" s="713">
        <v>0</v>
      </c>
      <c r="N1442" s="834">
        <v>0</v>
      </c>
      <c r="O1442" s="713">
        <v>0</v>
      </c>
      <c r="P1442" s="713">
        <v>0</v>
      </c>
      <c r="Q1442" s="713">
        <v>0</v>
      </c>
      <c r="R1442" s="713">
        <v>0</v>
      </c>
      <c r="S1442" s="713">
        <v>0</v>
      </c>
      <c r="T1442" s="713">
        <v>0</v>
      </c>
      <c r="U1442" s="713">
        <v>0</v>
      </c>
      <c r="V1442" s="834">
        <v>0</v>
      </c>
      <c r="W1442" s="713">
        <v>0</v>
      </c>
      <c r="X1442" s="713">
        <v>0</v>
      </c>
      <c r="Y1442" s="713">
        <v>0</v>
      </c>
      <c r="Z1442" s="713">
        <v>0</v>
      </c>
      <c r="AA1442" s="713">
        <v>0</v>
      </c>
      <c r="AB1442" s="713">
        <v>0</v>
      </c>
      <c r="AC1442" s="898">
        <f>SUM(E1442:AB1442)</f>
        <v>0</v>
      </c>
    </row>
    <row r="1443" spans="1:30" s="661" customFormat="1" ht="12" x14ac:dyDescent="0.2">
      <c r="A1443" s="2924"/>
      <c r="B1443" s="2922"/>
      <c r="C1443" s="825" t="s">
        <v>484</v>
      </c>
      <c r="D1443" s="1256" t="s">
        <v>465</v>
      </c>
      <c r="E1443" s="713">
        <v>0</v>
      </c>
      <c r="F1443" s="713">
        <v>0</v>
      </c>
      <c r="G1443" s="713">
        <v>0</v>
      </c>
      <c r="H1443" s="834">
        <v>0</v>
      </c>
      <c r="I1443" s="713">
        <v>0</v>
      </c>
      <c r="J1443" s="713">
        <v>0</v>
      </c>
      <c r="K1443" s="713">
        <v>0</v>
      </c>
      <c r="L1443" s="713">
        <v>0</v>
      </c>
      <c r="M1443" s="713">
        <v>0</v>
      </c>
      <c r="N1443" s="834">
        <v>0</v>
      </c>
      <c r="O1443" s="713">
        <v>0</v>
      </c>
      <c r="P1443" s="713">
        <v>0</v>
      </c>
      <c r="Q1443" s="713">
        <v>0</v>
      </c>
      <c r="R1443" s="713">
        <v>0</v>
      </c>
      <c r="S1443" s="713">
        <v>0</v>
      </c>
      <c r="T1443" s="713">
        <v>0</v>
      </c>
      <c r="U1443" s="713">
        <v>0</v>
      </c>
      <c r="V1443" s="834">
        <v>0</v>
      </c>
      <c r="W1443" s="713">
        <v>0</v>
      </c>
      <c r="X1443" s="713">
        <v>0</v>
      </c>
      <c r="Y1443" s="713">
        <v>0</v>
      </c>
      <c r="Z1443" s="713">
        <v>0</v>
      </c>
      <c r="AA1443" s="713">
        <v>0</v>
      </c>
      <c r="AB1443" s="713">
        <v>0</v>
      </c>
      <c r="AC1443" s="863">
        <f>SUM(E1443:AB1443)</f>
        <v>0</v>
      </c>
    </row>
    <row r="1444" spans="1:30" s="661" customFormat="1" ht="12" x14ac:dyDescent="0.2">
      <c r="A1444" s="2924"/>
      <c r="B1444" s="2922"/>
      <c r="C1444" s="825" t="s">
        <v>8</v>
      </c>
      <c r="D1444" s="1256" t="s">
        <v>465</v>
      </c>
      <c r="E1444" s="727">
        <v>0</v>
      </c>
      <c r="F1444" s="727">
        <v>0</v>
      </c>
      <c r="G1444" s="727">
        <v>0</v>
      </c>
      <c r="H1444" s="869">
        <v>0</v>
      </c>
      <c r="I1444" s="727">
        <v>0</v>
      </c>
      <c r="J1444" s="727">
        <v>0</v>
      </c>
      <c r="K1444" s="727">
        <v>0</v>
      </c>
      <c r="L1444" s="727">
        <v>0</v>
      </c>
      <c r="M1444" s="727">
        <v>0</v>
      </c>
      <c r="N1444" s="869">
        <v>0</v>
      </c>
      <c r="O1444" s="727">
        <v>0</v>
      </c>
      <c r="P1444" s="727">
        <v>0</v>
      </c>
      <c r="Q1444" s="727">
        <v>0</v>
      </c>
      <c r="R1444" s="727">
        <v>0</v>
      </c>
      <c r="S1444" s="727">
        <v>0</v>
      </c>
      <c r="T1444" s="727">
        <v>0</v>
      </c>
      <c r="U1444" s="727">
        <v>0</v>
      </c>
      <c r="V1444" s="869">
        <v>0</v>
      </c>
      <c r="W1444" s="727">
        <v>0</v>
      </c>
      <c r="X1444" s="727">
        <v>0</v>
      </c>
      <c r="Y1444" s="727">
        <v>0</v>
      </c>
      <c r="Z1444" s="727">
        <v>0</v>
      </c>
      <c r="AA1444" s="727">
        <v>0</v>
      </c>
      <c r="AB1444" s="727">
        <v>0</v>
      </c>
      <c r="AC1444" s="898"/>
    </row>
    <row r="1445" spans="1:30" s="661" customFormat="1" ht="14.25" customHeight="1" x14ac:dyDescent="0.2">
      <c r="A1445" s="2938"/>
      <c r="B1445" s="2940"/>
      <c r="C1445" s="826" t="s">
        <v>16</v>
      </c>
      <c r="D1445" s="1257"/>
      <c r="E1445" s="884" t="e">
        <f t="shared" ref="E1445:AC1445" si="412">E1443/E1442</f>
        <v>#DIV/0!</v>
      </c>
      <c r="F1445" s="884" t="e">
        <f t="shared" si="412"/>
        <v>#DIV/0!</v>
      </c>
      <c r="G1445" s="884" t="e">
        <f t="shared" si="412"/>
        <v>#DIV/0!</v>
      </c>
      <c r="H1445" s="867" t="e">
        <f t="shared" si="412"/>
        <v>#DIV/0!</v>
      </c>
      <c r="I1445" s="884" t="e">
        <f t="shared" si="412"/>
        <v>#DIV/0!</v>
      </c>
      <c r="J1445" s="884" t="e">
        <f t="shared" si="412"/>
        <v>#DIV/0!</v>
      </c>
      <c r="K1445" s="884" t="e">
        <f t="shared" si="412"/>
        <v>#DIV/0!</v>
      </c>
      <c r="L1445" s="884" t="e">
        <f t="shared" si="412"/>
        <v>#DIV/0!</v>
      </c>
      <c r="M1445" s="884" t="e">
        <f t="shared" si="412"/>
        <v>#DIV/0!</v>
      </c>
      <c r="N1445" s="867" t="e">
        <f t="shared" si="412"/>
        <v>#DIV/0!</v>
      </c>
      <c r="O1445" s="884" t="e">
        <f t="shared" si="412"/>
        <v>#DIV/0!</v>
      </c>
      <c r="P1445" s="884" t="e">
        <f t="shared" si="412"/>
        <v>#DIV/0!</v>
      </c>
      <c r="Q1445" s="884" t="e">
        <f t="shared" si="412"/>
        <v>#DIV/0!</v>
      </c>
      <c r="R1445" s="884" t="e">
        <f t="shared" si="412"/>
        <v>#DIV/0!</v>
      </c>
      <c r="S1445" s="884" t="e">
        <f t="shared" si="412"/>
        <v>#DIV/0!</v>
      </c>
      <c r="T1445" s="884" t="e">
        <f t="shared" si="412"/>
        <v>#DIV/0!</v>
      </c>
      <c r="U1445" s="884" t="e">
        <f t="shared" si="412"/>
        <v>#DIV/0!</v>
      </c>
      <c r="V1445" s="867" t="e">
        <f t="shared" si="412"/>
        <v>#DIV/0!</v>
      </c>
      <c r="W1445" s="884" t="e">
        <f t="shared" si="412"/>
        <v>#DIV/0!</v>
      </c>
      <c r="X1445" s="884" t="e">
        <f t="shared" si="412"/>
        <v>#DIV/0!</v>
      </c>
      <c r="Y1445" s="884" t="e">
        <f t="shared" si="412"/>
        <v>#DIV/0!</v>
      </c>
      <c r="Z1445" s="884" t="e">
        <f t="shared" si="412"/>
        <v>#DIV/0!</v>
      </c>
      <c r="AA1445" s="884" t="e">
        <f t="shared" si="412"/>
        <v>#DIV/0!</v>
      </c>
      <c r="AB1445" s="884" t="e">
        <f t="shared" si="412"/>
        <v>#DIV/0!</v>
      </c>
      <c r="AC1445" s="868" t="e">
        <f t="shared" si="412"/>
        <v>#DIV/0!</v>
      </c>
    </row>
    <row r="1446" spans="1:30" s="4" customFormat="1" ht="12" customHeight="1" x14ac:dyDescent="0.2">
      <c r="A1446" s="2924" t="s">
        <v>987</v>
      </c>
      <c r="B1446" s="2922" t="s">
        <v>989</v>
      </c>
      <c r="C1446" s="825" t="s">
        <v>483</v>
      </c>
      <c r="D1446" s="1256" t="s">
        <v>465</v>
      </c>
      <c r="E1446" s="1288">
        <v>0.25999999046325684</v>
      </c>
      <c r="F1446" s="1288">
        <v>0.25999999046325684</v>
      </c>
      <c r="G1446" s="1288">
        <v>0.30000001192092896</v>
      </c>
      <c r="H1446" s="1288">
        <v>0.23999999463558197</v>
      </c>
      <c r="I1446" s="1288">
        <v>0.27000001072883606</v>
      </c>
      <c r="J1446" s="1288">
        <v>0.25999999046325684</v>
      </c>
      <c r="K1446" s="1288">
        <v>0.25999999046325684</v>
      </c>
      <c r="L1446" s="1288">
        <v>0.27000001072883606</v>
      </c>
      <c r="M1446" s="1288">
        <v>0.34000000357627869</v>
      </c>
      <c r="N1446" s="1288">
        <v>0.30000001192092896</v>
      </c>
      <c r="O1446" s="1288">
        <v>0.23999999463558197</v>
      </c>
      <c r="P1446" s="1288">
        <v>0.28999999165534973</v>
      </c>
      <c r="Q1446" s="1288">
        <v>0.28999999165534973</v>
      </c>
      <c r="R1446" s="1288">
        <v>0.31999999284744263</v>
      </c>
      <c r="S1446" s="1288">
        <v>0.28999999165534973</v>
      </c>
      <c r="T1446" s="1288">
        <v>0.28999999165534973</v>
      </c>
      <c r="U1446" s="1288">
        <v>0.31000000238418579</v>
      </c>
      <c r="V1446" s="1288">
        <v>0.28999999165534973</v>
      </c>
      <c r="W1446" s="1288">
        <v>0.31000000238418579</v>
      </c>
      <c r="X1446" s="1288">
        <v>0.25</v>
      </c>
      <c r="Y1446" s="1288">
        <v>0.2800000011920929</v>
      </c>
      <c r="Z1446" s="1288">
        <v>0.2800000011920929</v>
      </c>
      <c r="AA1446" s="1288">
        <v>0.25</v>
      </c>
      <c r="AB1446" s="1288">
        <v>0.25999999046325684</v>
      </c>
      <c r="AC1446" s="863">
        <f>SUM(E1446:AB1446)</f>
        <v>6.7099999487400055</v>
      </c>
    </row>
    <row r="1447" spans="1:30" s="4" customFormat="1" ht="12.75" customHeight="1" x14ac:dyDescent="0.2">
      <c r="A1447" s="2924"/>
      <c r="B1447" s="2922"/>
      <c r="C1447" s="825" t="s">
        <v>484</v>
      </c>
      <c r="D1447" s="1256" t="s">
        <v>465</v>
      </c>
      <c r="E1447" s="1288">
        <v>0.31999999284744263</v>
      </c>
      <c r="F1447" s="1288">
        <v>0.31999999284744263</v>
      </c>
      <c r="G1447" s="1288">
        <v>0.33000001311302185</v>
      </c>
      <c r="H1447" s="1288">
        <v>0.30000001192092896</v>
      </c>
      <c r="I1447" s="1288">
        <v>0.31999999284744263</v>
      </c>
      <c r="J1447" s="1288">
        <v>0.31999999284744263</v>
      </c>
      <c r="K1447" s="1288">
        <v>0.31999999284744263</v>
      </c>
      <c r="L1447" s="1288">
        <v>0.33000001311302185</v>
      </c>
      <c r="M1447" s="1288">
        <v>0.34000000357627869</v>
      </c>
      <c r="N1447" s="1288">
        <v>0.31999999284744263</v>
      </c>
      <c r="O1447" s="1288">
        <v>0.28999999165534973</v>
      </c>
      <c r="P1447" s="1288">
        <v>0.34000000357627869</v>
      </c>
      <c r="Q1447" s="1288">
        <v>0.34999999403953552</v>
      </c>
      <c r="R1447" s="1288">
        <v>0.37000000476837158</v>
      </c>
      <c r="S1447" s="1288">
        <v>0.34999999403953552</v>
      </c>
      <c r="T1447" s="1288">
        <v>0.36000001430511475</v>
      </c>
      <c r="U1447" s="1288">
        <v>0.37000000476837158</v>
      </c>
      <c r="V1447" s="1288">
        <v>0.36000001430511475</v>
      </c>
      <c r="W1447" s="1288">
        <v>0.36000001430511475</v>
      </c>
      <c r="X1447" s="1288">
        <v>0.34000000357627869</v>
      </c>
      <c r="Y1447" s="1288">
        <v>0.34999999403953552</v>
      </c>
      <c r="Z1447" s="1288">
        <v>0.34999999403953552</v>
      </c>
      <c r="AA1447" s="1288">
        <v>0.31000000238418579</v>
      </c>
      <c r="AB1447" s="1288">
        <v>0.31999999284744263</v>
      </c>
      <c r="AC1447" s="863">
        <f>SUM(E1447:AB1447)</f>
        <v>8.0400000214576721</v>
      </c>
    </row>
    <row r="1448" spans="1:30" s="4" customFormat="1" ht="12.75" customHeight="1" x14ac:dyDescent="0.2">
      <c r="A1448" s="2924"/>
      <c r="B1448" s="2922"/>
      <c r="C1448" s="825" t="s">
        <v>8</v>
      </c>
      <c r="D1448" s="1256" t="s">
        <v>465</v>
      </c>
      <c r="E1448" s="1287">
        <v>44</v>
      </c>
      <c r="F1448" s="1287">
        <v>44</v>
      </c>
      <c r="G1448" s="1287">
        <v>48</v>
      </c>
      <c r="H1448" s="1287">
        <v>41</v>
      </c>
      <c r="I1448" s="1287">
        <v>44</v>
      </c>
      <c r="J1448" s="1287">
        <v>43</v>
      </c>
      <c r="K1448" s="1287">
        <v>44</v>
      </c>
      <c r="L1448" s="1287">
        <v>45</v>
      </c>
      <c r="M1448" s="1287">
        <v>52</v>
      </c>
      <c r="N1448" s="1287">
        <v>48</v>
      </c>
      <c r="O1448" s="1287">
        <v>42</v>
      </c>
      <c r="P1448" s="1287">
        <v>48</v>
      </c>
      <c r="Q1448" s="1287">
        <v>48</v>
      </c>
      <c r="R1448" s="1287">
        <v>52</v>
      </c>
      <c r="S1448" s="1287">
        <v>49</v>
      </c>
      <c r="T1448" s="1287">
        <v>49</v>
      </c>
      <c r="U1448" s="1287">
        <v>52</v>
      </c>
      <c r="V1448" s="1287">
        <v>49</v>
      </c>
      <c r="W1448" s="1287">
        <v>51</v>
      </c>
      <c r="X1448" s="1287">
        <v>45</v>
      </c>
      <c r="Y1448" s="1287">
        <v>48</v>
      </c>
      <c r="Z1448" s="1287">
        <v>48</v>
      </c>
      <c r="AA1448" s="1287">
        <v>43</v>
      </c>
      <c r="AB1448" s="1287">
        <v>44</v>
      </c>
      <c r="AC1448" s="881"/>
    </row>
    <row r="1449" spans="1:30" s="4" customFormat="1" ht="13.5" customHeight="1" thickBot="1" x14ac:dyDescent="0.25">
      <c r="A1449" s="2925"/>
      <c r="B1449" s="2923"/>
      <c r="C1449" s="835" t="s">
        <v>16</v>
      </c>
      <c r="D1449" s="835"/>
      <c r="E1449" s="904">
        <f t="shared" ref="E1449:AB1449" si="413">E1447/E1446</f>
        <v>1.2307692484037418</v>
      </c>
      <c r="F1449" s="904">
        <f t="shared" si="413"/>
        <v>1.2307692484037418</v>
      </c>
      <c r="G1449" s="904">
        <f t="shared" si="413"/>
        <v>1.1000000000000001</v>
      </c>
      <c r="H1449" s="887">
        <f t="shared" si="413"/>
        <v>1.2500000776102163</v>
      </c>
      <c r="I1449" s="904">
        <f t="shared" si="413"/>
        <v>1.1851851115992069</v>
      </c>
      <c r="J1449" s="904">
        <f t="shared" si="413"/>
        <v>1.2307692484037418</v>
      </c>
      <c r="K1449" s="904">
        <f t="shared" si="413"/>
        <v>1.2307692484037418</v>
      </c>
      <c r="L1449" s="904">
        <f t="shared" si="413"/>
        <v>1.2222222222222223</v>
      </c>
      <c r="M1449" s="904">
        <f t="shared" si="413"/>
        <v>1</v>
      </c>
      <c r="N1449" s="887">
        <f t="shared" si="413"/>
        <v>1.0666666004392862</v>
      </c>
      <c r="O1449" s="904">
        <f t="shared" si="413"/>
        <v>1.2083333255723117</v>
      </c>
      <c r="P1449" s="904">
        <f t="shared" si="413"/>
        <v>1.1724138391712489</v>
      </c>
      <c r="Q1449" s="904">
        <f t="shared" si="413"/>
        <v>1.2068965658988458</v>
      </c>
      <c r="R1449" s="904">
        <f t="shared" si="413"/>
        <v>1.1562500407453635</v>
      </c>
      <c r="S1449" s="904">
        <f t="shared" si="413"/>
        <v>1.2068965658988458</v>
      </c>
      <c r="T1449" s="904">
        <f t="shared" si="413"/>
        <v>1.2413793953930747</v>
      </c>
      <c r="U1449" s="904">
        <f t="shared" si="413"/>
        <v>1.1935483932991304</v>
      </c>
      <c r="V1449" s="887">
        <f t="shared" si="413"/>
        <v>1.2413793953930747</v>
      </c>
      <c r="W1449" s="904">
        <f t="shared" si="413"/>
        <v>1.1612903597947832</v>
      </c>
      <c r="X1449" s="904">
        <f t="shared" si="413"/>
        <v>1.3600000143051147</v>
      </c>
      <c r="Y1449" s="904">
        <f t="shared" si="413"/>
        <v>1.2499999733907836</v>
      </c>
      <c r="Z1449" s="904">
        <f t="shared" si="413"/>
        <v>1.2499999733907836</v>
      </c>
      <c r="AA1449" s="904">
        <f t="shared" si="413"/>
        <v>1.2400000095367432</v>
      </c>
      <c r="AB1449" s="904">
        <f t="shared" si="413"/>
        <v>1.2307692484037418</v>
      </c>
      <c r="AC1449" s="905">
        <f>AC1447/AC1446</f>
        <v>1.1982116367925475</v>
      </c>
    </row>
    <row r="1450" spans="1:30" s="4" customFormat="1" ht="12" x14ac:dyDescent="0.2">
      <c r="A1450" s="2937" t="s">
        <v>194</v>
      </c>
      <c r="B1450" s="2917" t="s">
        <v>613</v>
      </c>
      <c r="C1450" s="836" t="s">
        <v>483</v>
      </c>
      <c r="D1450" s="1259" t="s">
        <v>465</v>
      </c>
      <c r="E1450" s="713">
        <v>0</v>
      </c>
      <c r="F1450" s="713">
        <v>0</v>
      </c>
      <c r="G1450" s="713">
        <v>0</v>
      </c>
      <c r="H1450" s="834">
        <v>0</v>
      </c>
      <c r="I1450" s="713">
        <v>0</v>
      </c>
      <c r="J1450" s="713">
        <v>0</v>
      </c>
      <c r="K1450" s="713">
        <v>0</v>
      </c>
      <c r="L1450" s="713">
        <v>0</v>
      </c>
      <c r="M1450" s="713">
        <v>0</v>
      </c>
      <c r="N1450" s="834">
        <v>0</v>
      </c>
      <c r="O1450" s="713">
        <v>0</v>
      </c>
      <c r="P1450" s="713">
        <v>0</v>
      </c>
      <c r="Q1450" s="713">
        <v>0</v>
      </c>
      <c r="R1450" s="713">
        <v>0</v>
      </c>
      <c r="S1450" s="713">
        <v>0</v>
      </c>
      <c r="T1450" s="713">
        <v>0</v>
      </c>
      <c r="U1450" s="713">
        <v>0</v>
      </c>
      <c r="V1450" s="834">
        <v>0</v>
      </c>
      <c r="W1450" s="713">
        <v>0</v>
      </c>
      <c r="X1450" s="713">
        <v>0</v>
      </c>
      <c r="Y1450" s="713">
        <v>0</v>
      </c>
      <c r="Z1450" s="713">
        <v>0</v>
      </c>
      <c r="AA1450" s="713">
        <v>0</v>
      </c>
      <c r="AB1450" s="713">
        <v>0</v>
      </c>
      <c r="AC1450" s="898">
        <f>SUM(E1450:AB1450)</f>
        <v>0</v>
      </c>
    </row>
    <row r="1451" spans="1:30" s="4" customFormat="1" ht="12" x14ac:dyDescent="0.2">
      <c r="A1451" s="2924"/>
      <c r="B1451" s="2922"/>
      <c r="C1451" s="825" t="s">
        <v>484</v>
      </c>
      <c r="D1451" s="1256" t="s">
        <v>465</v>
      </c>
      <c r="E1451" s="713">
        <v>0</v>
      </c>
      <c r="F1451" s="713">
        <v>0</v>
      </c>
      <c r="G1451" s="713">
        <v>0</v>
      </c>
      <c r="H1451" s="834">
        <v>0</v>
      </c>
      <c r="I1451" s="713">
        <v>0</v>
      </c>
      <c r="J1451" s="713">
        <v>0</v>
      </c>
      <c r="K1451" s="713">
        <v>0</v>
      </c>
      <c r="L1451" s="713">
        <v>0</v>
      </c>
      <c r="M1451" s="713">
        <v>0</v>
      </c>
      <c r="N1451" s="834">
        <v>0</v>
      </c>
      <c r="O1451" s="713">
        <v>0</v>
      </c>
      <c r="P1451" s="713">
        <v>0</v>
      </c>
      <c r="Q1451" s="713">
        <v>0</v>
      </c>
      <c r="R1451" s="713">
        <v>0</v>
      </c>
      <c r="S1451" s="713">
        <v>0</v>
      </c>
      <c r="T1451" s="713">
        <v>0</v>
      </c>
      <c r="U1451" s="713">
        <v>0</v>
      </c>
      <c r="V1451" s="834">
        <v>0</v>
      </c>
      <c r="W1451" s="713">
        <v>0</v>
      </c>
      <c r="X1451" s="713">
        <v>0</v>
      </c>
      <c r="Y1451" s="713">
        <v>0</v>
      </c>
      <c r="Z1451" s="713">
        <v>0</v>
      </c>
      <c r="AA1451" s="713">
        <v>0</v>
      </c>
      <c r="AB1451" s="713">
        <v>0</v>
      </c>
      <c r="AC1451" s="898">
        <f>SUM(E1451:AB1451)</f>
        <v>0</v>
      </c>
    </row>
    <row r="1452" spans="1:30" s="4" customFormat="1" ht="12" x14ac:dyDescent="0.2">
      <c r="A1452" s="2924"/>
      <c r="B1452" s="2922"/>
      <c r="C1452" s="825" t="s">
        <v>8</v>
      </c>
      <c r="D1452" s="1256" t="s">
        <v>465</v>
      </c>
      <c r="E1452" s="727">
        <v>0</v>
      </c>
      <c r="F1452" s="727">
        <v>0</v>
      </c>
      <c r="G1452" s="727">
        <v>0</v>
      </c>
      <c r="H1452" s="869">
        <v>0</v>
      </c>
      <c r="I1452" s="727">
        <v>0</v>
      </c>
      <c r="J1452" s="727">
        <v>0</v>
      </c>
      <c r="K1452" s="727">
        <v>0</v>
      </c>
      <c r="L1452" s="727">
        <v>0</v>
      </c>
      <c r="M1452" s="727">
        <v>0</v>
      </c>
      <c r="N1452" s="869">
        <v>0</v>
      </c>
      <c r="O1452" s="727">
        <v>0</v>
      </c>
      <c r="P1452" s="727">
        <v>0</v>
      </c>
      <c r="Q1452" s="727">
        <v>0</v>
      </c>
      <c r="R1452" s="727">
        <v>0</v>
      </c>
      <c r="S1452" s="727">
        <v>0</v>
      </c>
      <c r="T1452" s="727">
        <v>0</v>
      </c>
      <c r="U1452" s="727">
        <v>0</v>
      </c>
      <c r="V1452" s="869">
        <v>0</v>
      </c>
      <c r="W1452" s="727">
        <v>0</v>
      </c>
      <c r="X1452" s="727">
        <v>0</v>
      </c>
      <c r="Y1452" s="727">
        <v>0</v>
      </c>
      <c r="Z1452" s="727">
        <v>0</v>
      </c>
      <c r="AA1452" s="727">
        <v>0</v>
      </c>
      <c r="AB1452" s="727">
        <v>0</v>
      </c>
      <c r="AC1452" s="881"/>
      <c r="AD1452" s="103" t="s">
        <v>467</v>
      </c>
    </row>
    <row r="1453" spans="1:30" s="4" customFormat="1" ht="12" thickBot="1" x14ac:dyDescent="0.25">
      <c r="A1453" s="2938"/>
      <c r="B1453" s="2940"/>
      <c r="C1453" s="826" t="s">
        <v>16</v>
      </c>
      <c r="D1453" s="1257"/>
      <c r="E1453" s="884" t="e">
        <f t="shared" ref="E1453:AC1453" si="414">E1451/E1450</f>
        <v>#DIV/0!</v>
      </c>
      <c r="F1453" s="884" t="e">
        <f t="shared" si="414"/>
        <v>#DIV/0!</v>
      </c>
      <c r="G1453" s="884" t="e">
        <f t="shared" si="414"/>
        <v>#DIV/0!</v>
      </c>
      <c r="H1453" s="867" t="e">
        <f t="shared" si="414"/>
        <v>#DIV/0!</v>
      </c>
      <c r="I1453" s="884" t="e">
        <f t="shared" si="414"/>
        <v>#DIV/0!</v>
      </c>
      <c r="J1453" s="884" t="e">
        <f t="shared" si="414"/>
        <v>#DIV/0!</v>
      </c>
      <c r="K1453" s="884" t="e">
        <f t="shared" si="414"/>
        <v>#DIV/0!</v>
      </c>
      <c r="L1453" s="884" t="e">
        <f t="shared" si="414"/>
        <v>#DIV/0!</v>
      </c>
      <c r="M1453" s="884" t="e">
        <f t="shared" si="414"/>
        <v>#DIV/0!</v>
      </c>
      <c r="N1453" s="867" t="e">
        <f t="shared" si="414"/>
        <v>#DIV/0!</v>
      </c>
      <c r="O1453" s="884" t="e">
        <f t="shared" si="414"/>
        <v>#DIV/0!</v>
      </c>
      <c r="P1453" s="884" t="e">
        <f t="shared" si="414"/>
        <v>#DIV/0!</v>
      </c>
      <c r="Q1453" s="884" t="e">
        <f t="shared" si="414"/>
        <v>#DIV/0!</v>
      </c>
      <c r="R1453" s="884" t="e">
        <f t="shared" si="414"/>
        <v>#DIV/0!</v>
      </c>
      <c r="S1453" s="884" t="e">
        <f t="shared" si="414"/>
        <v>#DIV/0!</v>
      </c>
      <c r="T1453" s="884" t="e">
        <f t="shared" si="414"/>
        <v>#DIV/0!</v>
      </c>
      <c r="U1453" s="884" t="e">
        <f t="shared" si="414"/>
        <v>#DIV/0!</v>
      </c>
      <c r="V1453" s="867" t="e">
        <f t="shared" si="414"/>
        <v>#DIV/0!</v>
      </c>
      <c r="W1453" s="884" t="e">
        <f t="shared" si="414"/>
        <v>#DIV/0!</v>
      </c>
      <c r="X1453" s="884" t="e">
        <f t="shared" si="414"/>
        <v>#DIV/0!</v>
      </c>
      <c r="Y1453" s="884" t="e">
        <f t="shared" si="414"/>
        <v>#DIV/0!</v>
      </c>
      <c r="Z1453" s="884" t="e">
        <f t="shared" si="414"/>
        <v>#DIV/0!</v>
      </c>
      <c r="AA1453" s="884" t="e">
        <f t="shared" si="414"/>
        <v>#DIV/0!</v>
      </c>
      <c r="AB1453" s="884" t="e">
        <f t="shared" si="414"/>
        <v>#DIV/0!</v>
      </c>
      <c r="AC1453" s="873" t="e">
        <f t="shared" si="414"/>
        <v>#DIV/0!</v>
      </c>
    </row>
    <row r="1454" spans="1:30" s="4" customFormat="1" ht="12.75" customHeight="1" x14ac:dyDescent="0.2">
      <c r="A1454" s="2939" t="s">
        <v>950</v>
      </c>
      <c r="B1454" s="2916" t="s">
        <v>474</v>
      </c>
      <c r="C1454" s="824" t="s">
        <v>483</v>
      </c>
      <c r="D1454" s="1249" t="s">
        <v>479</v>
      </c>
      <c r="E1454" s="2614">
        <v>9.5999999999999992E-3</v>
      </c>
      <c r="F1454" s="2614">
        <v>1.056E-2</v>
      </c>
      <c r="G1454" s="2614">
        <v>9.5999999999999992E-3</v>
      </c>
      <c r="H1454" s="2614">
        <v>9.5999999999999992E-3</v>
      </c>
      <c r="I1454" s="2614">
        <v>1.056E-2</v>
      </c>
      <c r="J1454" s="2614">
        <v>9.5999999999999992E-3</v>
      </c>
      <c r="K1454" s="2614">
        <v>9.5999999999999992E-3</v>
      </c>
      <c r="L1454" s="2614">
        <v>9.5999999999999992E-3</v>
      </c>
      <c r="M1454" s="2614">
        <v>1.056E-2</v>
      </c>
      <c r="N1454" s="2614">
        <v>0</v>
      </c>
      <c r="O1454" s="2614">
        <v>0</v>
      </c>
      <c r="P1454" s="2614">
        <v>0</v>
      </c>
      <c r="Q1454" s="2614">
        <v>0</v>
      </c>
      <c r="R1454" s="2614">
        <v>0</v>
      </c>
      <c r="S1454" s="2614">
        <v>0</v>
      </c>
      <c r="T1454" s="2614">
        <v>0</v>
      </c>
      <c r="U1454" s="2614">
        <v>0</v>
      </c>
      <c r="V1454" s="2614">
        <v>0</v>
      </c>
      <c r="W1454" s="2614">
        <v>0</v>
      </c>
      <c r="X1454" s="2614">
        <v>0</v>
      </c>
      <c r="Y1454" s="2614">
        <v>0</v>
      </c>
      <c r="Z1454" s="2614">
        <v>0</v>
      </c>
      <c r="AA1454" s="2614">
        <v>0</v>
      </c>
      <c r="AB1454" s="2614">
        <v>0</v>
      </c>
      <c r="AC1454" s="862">
        <f>SUM(E1454:AB1454)</f>
        <v>8.9279999999999984E-2</v>
      </c>
      <c r="AD1454" s="661"/>
    </row>
    <row r="1455" spans="1:30" s="4" customFormat="1" thickBot="1" x14ac:dyDescent="0.25">
      <c r="A1455" s="2924"/>
      <c r="B1455" s="2922"/>
      <c r="C1455" s="825" t="s">
        <v>484</v>
      </c>
      <c r="D1455" s="1256" t="s">
        <v>479</v>
      </c>
      <c r="E1455" s="2614">
        <v>3.0719999999999997E-2</v>
      </c>
      <c r="F1455" s="2614">
        <v>3.0719999999999997E-2</v>
      </c>
      <c r="G1455" s="2614">
        <v>3.0719999999999997E-2</v>
      </c>
      <c r="H1455" s="2614">
        <v>3.168E-2</v>
      </c>
      <c r="I1455" s="2614">
        <v>2.9760000000000002E-2</v>
      </c>
      <c r="J1455" s="2614">
        <v>2.9760000000000002E-2</v>
      </c>
      <c r="K1455" s="2614">
        <v>2.784E-2</v>
      </c>
      <c r="L1455" s="2614">
        <v>3.168E-2</v>
      </c>
      <c r="M1455" s="2614">
        <v>2.784E-2</v>
      </c>
      <c r="N1455" s="2614">
        <v>0</v>
      </c>
      <c r="O1455" s="2614">
        <v>0</v>
      </c>
      <c r="P1455" s="2614">
        <v>1.9199999999999998E-2</v>
      </c>
      <c r="Q1455" s="2614">
        <v>0.19103999999999999</v>
      </c>
      <c r="R1455" s="2614">
        <v>0.19392000000000001</v>
      </c>
      <c r="S1455" s="2614">
        <v>0.17183999999999999</v>
      </c>
      <c r="T1455" s="2614">
        <v>0.20352000000000001</v>
      </c>
      <c r="U1455" s="2614">
        <v>0.19775999999999999</v>
      </c>
      <c r="V1455" s="2614">
        <v>0.14880000000000002</v>
      </c>
      <c r="W1455" s="2614">
        <v>0.15264000000000003</v>
      </c>
      <c r="X1455" s="2614">
        <v>0.15071999999999999</v>
      </c>
      <c r="Y1455" s="2614">
        <v>0</v>
      </c>
      <c r="Z1455" s="2614">
        <v>6.7199999999999994E-3</v>
      </c>
      <c r="AA1455" s="2614">
        <v>1.6320000000000001E-2</v>
      </c>
      <c r="AB1455" s="2614">
        <v>0</v>
      </c>
      <c r="AC1455" s="863">
        <f>SUM(E1455:AB1455)</f>
        <v>1.7231999999999998</v>
      </c>
      <c r="AD1455" s="661"/>
    </row>
    <row r="1456" spans="1:30" s="4" customFormat="1" ht="12" x14ac:dyDescent="0.2">
      <c r="A1456" s="2924"/>
      <c r="B1456" s="2922"/>
      <c r="C1456" s="824" t="s">
        <v>483</v>
      </c>
      <c r="D1456" s="1256" t="s">
        <v>465</v>
      </c>
      <c r="E1456" s="1290">
        <v>9.9999997764825821E-3</v>
      </c>
      <c r="F1456" s="1290">
        <v>9.9999997764825821E-3</v>
      </c>
      <c r="G1456" s="1290">
        <v>9.9999997764825821E-3</v>
      </c>
      <c r="H1456" s="1290">
        <v>9.9999997764825821E-3</v>
      </c>
      <c r="I1456" s="1290">
        <v>9.9999997764825821E-3</v>
      </c>
      <c r="J1456" s="1290">
        <v>9.9999997764825821E-3</v>
      </c>
      <c r="K1456" s="1290">
        <v>9.9999997764825821E-3</v>
      </c>
      <c r="L1456" s="1290">
        <v>9.9999997764825821E-3</v>
      </c>
      <c r="M1456" s="1290">
        <v>-0.27000001072883606</v>
      </c>
      <c r="N1456" s="1290">
        <v>-0.28999999165534973</v>
      </c>
      <c r="O1456" s="1290">
        <v>-0.25999999046325684</v>
      </c>
      <c r="P1456" s="1290">
        <v>-0.23999999463558197</v>
      </c>
      <c r="Q1456" s="1290">
        <v>-0.31000000238418579</v>
      </c>
      <c r="R1456" s="1290">
        <v>-0.30000001192092896</v>
      </c>
      <c r="S1456" s="1290">
        <v>-0.31999999284744263</v>
      </c>
      <c r="T1456" s="1290">
        <v>-0.25</v>
      </c>
      <c r="U1456" s="1290">
        <v>-0.36000001430511475</v>
      </c>
      <c r="V1456" s="1290">
        <v>-0.31999999284744263</v>
      </c>
      <c r="W1456" s="1290">
        <v>-0.28999999165534973</v>
      </c>
      <c r="X1456" s="1290">
        <v>-0.34000000357627869</v>
      </c>
      <c r="Y1456" s="1290">
        <v>-0.25999999046325684</v>
      </c>
      <c r="Z1456" s="1290">
        <v>-0.27000001072883606</v>
      </c>
      <c r="AA1456" s="1290">
        <v>-0.33000001311302185</v>
      </c>
      <c r="AB1456" s="1290">
        <v>-0.25999999046325684</v>
      </c>
      <c r="AC1456" s="863"/>
      <c r="AD1456" s="661"/>
    </row>
    <row r="1457" spans="1:30" s="4" customFormat="1" ht="12" x14ac:dyDescent="0.2">
      <c r="A1457" s="2924"/>
      <c r="B1457" s="2922"/>
      <c r="C1457" s="825" t="s">
        <v>484</v>
      </c>
      <c r="D1457" s="1256" t="s">
        <v>465</v>
      </c>
      <c r="E1457" s="1290">
        <v>2.9999999329447746E-2</v>
      </c>
      <c r="F1457" s="1290">
        <v>2.9999999329447746E-2</v>
      </c>
      <c r="G1457" s="1290">
        <v>2.9999999329447746E-2</v>
      </c>
      <c r="H1457" s="1290">
        <v>1.9999999552965164E-2</v>
      </c>
      <c r="I1457" s="1290">
        <v>1.9999999552965164E-2</v>
      </c>
      <c r="J1457" s="1290">
        <v>1.9999999552965164E-2</v>
      </c>
      <c r="K1457" s="1290">
        <v>1.9999999552965164E-2</v>
      </c>
      <c r="L1457" s="1290">
        <v>2.9999999329447746E-2</v>
      </c>
      <c r="M1457" s="1290">
        <v>-1.9999999552965164E-2</v>
      </c>
      <c r="N1457" s="1290">
        <v>-0.14000000059604645</v>
      </c>
      <c r="O1457" s="1290">
        <v>-9.0000003576278687E-2</v>
      </c>
      <c r="P1457" s="1290">
        <v>5.9999998658895493E-2</v>
      </c>
      <c r="Q1457" s="1290">
        <v>0.11999999731779099</v>
      </c>
      <c r="R1457" s="1290">
        <v>5.9999998658895493E-2</v>
      </c>
      <c r="S1457" s="1290">
        <v>9.0000003576278687E-2</v>
      </c>
      <c r="T1457" s="1290">
        <v>7.9999998211860657E-2</v>
      </c>
      <c r="U1457" s="1290">
        <v>9.0000003576278687E-2</v>
      </c>
      <c r="V1457" s="1290">
        <v>7.0000000298023224E-2</v>
      </c>
      <c r="W1457" s="1290">
        <v>3.9999999105930328E-2</v>
      </c>
      <c r="X1457" s="1290">
        <v>-7.0000000298023224E-2</v>
      </c>
      <c r="Y1457" s="1290">
        <v>-5.000000074505806E-2</v>
      </c>
      <c r="Z1457" s="1290">
        <v>9.9999997764825821E-3</v>
      </c>
      <c r="AA1457" s="1290">
        <v>-7.0000000298023224E-2</v>
      </c>
      <c r="AB1457" s="1290">
        <v>-7.0000000298023224E-2</v>
      </c>
      <c r="AC1457" s="863"/>
      <c r="AD1457" s="661"/>
    </row>
    <row r="1458" spans="1:30" s="4" customFormat="1" ht="12" x14ac:dyDescent="0.2">
      <c r="A1458" s="2924"/>
      <c r="B1458" s="2922"/>
      <c r="C1458" s="825" t="s">
        <v>8</v>
      </c>
      <c r="D1458" s="1256" t="s">
        <v>465</v>
      </c>
      <c r="E1458" s="1289">
        <v>0</v>
      </c>
      <c r="F1458" s="1289">
        <v>0</v>
      </c>
      <c r="G1458" s="1289">
        <v>0</v>
      </c>
      <c r="H1458" s="1289">
        <v>0</v>
      </c>
      <c r="I1458" s="1289">
        <v>0</v>
      </c>
      <c r="J1458" s="1289">
        <v>0</v>
      </c>
      <c r="K1458" s="1289">
        <v>0</v>
      </c>
      <c r="L1458" s="1289">
        <v>0</v>
      </c>
      <c r="M1458" s="1289">
        <v>23</v>
      </c>
      <c r="N1458" s="1289">
        <v>27</v>
      </c>
      <c r="O1458" s="1289">
        <v>22</v>
      </c>
      <c r="P1458" s="1289">
        <v>20</v>
      </c>
      <c r="Q1458" s="1289">
        <v>27</v>
      </c>
      <c r="R1458" s="1289">
        <v>24</v>
      </c>
      <c r="S1458" s="1289">
        <v>28</v>
      </c>
      <c r="T1458" s="1289">
        <v>21</v>
      </c>
      <c r="U1458" s="1289">
        <v>31</v>
      </c>
      <c r="V1458" s="1289">
        <v>26</v>
      </c>
      <c r="W1458" s="1289">
        <v>23</v>
      </c>
      <c r="X1458" s="1289">
        <v>28</v>
      </c>
      <c r="Y1458" s="1289">
        <v>20</v>
      </c>
      <c r="Z1458" s="1289">
        <v>21</v>
      </c>
      <c r="AA1458" s="1289">
        <v>27</v>
      </c>
      <c r="AB1458" s="1289">
        <v>21</v>
      </c>
      <c r="AC1458" s="863"/>
      <c r="AD1458" s="661"/>
    </row>
    <row r="1459" spans="1:30" s="4" customFormat="1" ht="11.25" x14ac:dyDescent="0.2">
      <c r="A1459" s="2924"/>
      <c r="B1459" s="2922"/>
      <c r="C1459" s="825" t="s">
        <v>8</v>
      </c>
      <c r="D1459" s="825" t="s">
        <v>505</v>
      </c>
      <c r="E1459" s="902">
        <f t="shared" ref="E1459:AB1459" si="415">SQRT(E1454*E1454+E1455*E1455)*1000/(1.732*E1432)</f>
        <v>2.9126333267593671</v>
      </c>
      <c r="F1459" s="902">
        <f t="shared" si="415"/>
        <v>2.9305295722131088</v>
      </c>
      <c r="G1459" s="902">
        <f t="shared" si="415"/>
        <v>2.9035313564291978</v>
      </c>
      <c r="H1459" s="903">
        <f t="shared" si="415"/>
        <v>2.9956673508249452</v>
      </c>
      <c r="I1459" s="902">
        <f t="shared" si="415"/>
        <v>2.8576977260144778</v>
      </c>
      <c r="J1459" s="902">
        <f t="shared" si="415"/>
        <v>2.8298300287875597</v>
      </c>
      <c r="K1459" s="902">
        <f t="shared" si="415"/>
        <v>2.6775922251474529</v>
      </c>
      <c r="L1459" s="902">
        <f t="shared" si="415"/>
        <v>2.9677574334275816</v>
      </c>
      <c r="M1459" s="902">
        <f t="shared" si="415"/>
        <v>2.7030479922807444</v>
      </c>
      <c r="N1459" s="903">
        <f t="shared" si="415"/>
        <v>0</v>
      </c>
      <c r="O1459" s="902">
        <f t="shared" si="415"/>
        <v>0</v>
      </c>
      <c r="P1459" s="902">
        <f t="shared" si="415"/>
        <v>1.7321015908178505</v>
      </c>
      <c r="Q1459" s="902">
        <f t="shared" si="415"/>
        <v>17.127364901684246</v>
      </c>
      <c r="R1459" s="902">
        <f t="shared" si="415"/>
        <v>17.385566382614158</v>
      </c>
      <c r="S1459" s="902">
        <f t="shared" si="415"/>
        <v>15.406021695484823</v>
      </c>
      <c r="T1459" s="902">
        <f t="shared" si="415"/>
        <v>18.217949945248623</v>
      </c>
      <c r="U1459" s="902">
        <f t="shared" si="415"/>
        <v>17.6476263169627</v>
      </c>
      <c r="V1459" s="903">
        <f t="shared" si="415"/>
        <v>13.278553782180675</v>
      </c>
      <c r="W1459" s="902">
        <f t="shared" si="415"/>
        <v>13.621226137849854</v>
      </c>
      <c r="X1459" s="902">
        <f t="shared" si="415"/>
        <v>13.408441955061377</v>
      </c>
      <c r="Y1459" s="902">
        <f t="shared" si="415"/>
        <v>0</v>
      </c>
      <c r="Z1459" s="902">
        <f t="shared" si="415"/>
        <v>0.59782862220018884</v>
      </c>
      <c r="AA1459" s="902">
        <f t="shared" si="415"/>
        <v>1.4792202454851804</v>
      </c>
      <c r="AB1459" s="902">
        <f t="shared" si="415"/>
        <v>0</v>
      </c>
      <c r="AC1459" s="881"/>
    </row>
    <row r="1460" spans="1:30" s="4" customFormat="1" ht="12" thickBot="1" x14ac:dyDescent="0.25">
      <c r="A1460" s="2938"/>
      <c r="B1460" s="2940"/>
      <c r="C1460" s="826" t="s">
        <v>16</v>
      </c>
      <c r="D1460" s="1257"/>
      <c r="E1460" s="884">
        <f t="shared" ref="E1460:AC1460" si="416">E1455/E1454</f>
        <v>3.2</v>
      </c>
      <c r="F1460" s="884">
        <f t="shared" si="416"/>
        <v>2.9090909090909087</v>
      </c>
      <c r="G1460" s="884">
        <f t="shared" si="416"/>
        <v>3.2</v>
      </c>
      <c r="H1460" s="867">
        <f t="shared" si="416"/>
        <v>3.3000000000000003</v>
      </c>
      <c r="I1460" s="884">
        <f t="shared" si="416"/>
        <v>2.8181818181818183</v>
      </c>
      <c r="J1460" s="884">
        <f t="shared" si="416"/>
        <v>3.1000000000000005</v>
      </c>
      <c r="K1460" s="884">
        <f t="shared" si="416"/>
        <v>2.9000000000000004</v>
      </c>
      <c r="L1460" s="884">
        <f t="shared" si="416"/>
        <v>3.3000000000000003</v>
      </c>
      <c r="M1460" s="884">
        <f t="shared" si="416"/>
        <v>2.6363636363636362</v>
      </c>
      <c r="N1460" s="867" t="e">
        <f t="shared" si="416"/>
        <v>#DIV/0!</v>
      </c>
      <c r="O1460" s="884" t="e">
        <f t="shared" si="416"/>
        <v>#DIV/0!</v>
      </c>
      <c r="P1460" s="884" t="e">
        <f t="shared" si="416"/>
        <v>#DIV/0!</v>
      </c>
      <c r="Q1460" s="884" t="e">
        <f t="shared" si="416"/>
        <v>#DIV/0!</v>
      </c>
      <c r="R1460" s="884" t="e">
        <f t="shared" si="416"/>
        <v>#DIV/0!</v>
      </c>
      <c r="S1460" s="884" t="e">
        <f t="shared" si="416"/>
        <v>#DIV/0!</v>
      </c>
      <c r="T1460" s="884" t="e">
        <f t="shared" si="416"/>
        <v>#DIV/0!</v>
      </c>
      <c r="U1460" s="884" t="e">
        <f t="shared" si="416"/>
        <v>#DIV/0!</v>
      </c>
      <c r="V1460" s="867" t="e">
        <f t="shared" si="416"/>
        <v>#DIV/0!</v>
      </c>
      <c r="W1460" s="884" t="e">
        <f t="shared" si="416"/>
        <v>#DIV/0!</v>
      </c>
      <c r="X1460" s="884" t="e">
        <f t="shared" si="416"/>
        <v>#DIV/0!</v>
      </c>
      <c r="Y1460" s="884" t="e">
        <f t="shared" si="416"/>
        <v>#DIV/0!</v>
      </c>
      <c r="Z1460" s="884" t="e">
        <f t="shared" si="416"/>
        <v>#DIV/0!</v>
      </c>
      <c r="AA1460" s="884" t="e">
        <f t="shared" si="416"/>
        <v>#DIV/0!</v>
      </c>
      <c r="AB1460" s="884" t="e">
        <f t="shared" si="416"/>
        <v>#DIV/0!</v>
      </c>
      <c r="AC1460" s="873">
        <f t="shared" si="416"/>
        <v>19.301075268817208</v>
      </c>
    </row>
    <row r="1461" spans="1:30" s="4" customFormat="1" ht="11.25" x14ac:dyDescent="0.2">
      <c r="A1461" s="2939" t="s">
        <v>951</v>
      </c>
      <c r="B1461" s="2916" t="s">
        <v>474</v>
      </c>
      <c r="C1461" s="824" t="s">
        <v>483</v>
      </c>
      <c r="D1461" s="1249" t="s">
        <v>479</v>
      </c>
      <c r="E1461" s="362">
        <v>0</v>
      </c>
      <c r="F1461" s="362">
        <v>0</v>
      </c>
      <c r="G1461" s="362">
        <v>0</v>
      </c>
      <c r="H1461" s="362">
        <v>0</v>
      </c>
      <c r="I1461" s="362">
        <v>0</v>
      </c>
      <c r="J1461" s="362">
        <v>0</v>
      </c>
      <c r="K1461" s="362">
        <v>0</v>
      </c>
      <c r="L1461" s="362">
        <v>0</v>
      </c>
      <c r="M1461" s="362">
        <v>0</v>
      </c>
      <c r="N1461" s="362">
        <v>0</v>
      </c>
      <c r="O1461" s="362">
        <v>0</v>
      </c>
      <c r="P1461" s="362">
        <v>0</v>
      </c>
      <c r="Q1461" s="362">
        <v>0</v>
      </c>
      <c r="R1461" s="362">
        <v>0</v>
      </c>
      <c r="S1461" s="362">
        <v>0</v>
      </c>
      <c r="T1461" s="362">
        <v>0</v>
      </c>
      <c r="U1461" s="362">
        <v>0</v>
      </c>
      <c r="V1461" s="362">
        <v>0</v>
      </c>
      <c r="W1461" s="362">
        <v>0</v>
      </c>
      <c r="X1461" s="362">
        <v>0</v>
      </c>
      <c r="Y1461" s="362">
        <v>0</v>
      </c>
      <c r="Z1461" s="362">
        <v>0</v>
      </c>
      <c r="AA1461" s="362">
        <v>0</v>
      </c>
      <c r="AB1461" s="362">
        <v>0</v>
      </c>
      <c r="AC1461" s="862">
        <f>SUM(E1461:AB1461)</f>
        <v>0</v>
      </c>
      <c r="AD1461" s="661"/>
    </row>
    <row r="1462" spans="1:30" s="4" customFormat="1" ht="11.25" x14ac:dyDescent="0.2">
      <c r="A1462" s="2924"/>
      <c r="B1462" s="2922"/>
      <c r="C1462" s="825" t="s">
        <v>484</v>
      </c>
      <c r="D1462" s="1256" t="s">
        <v>479</v>
      </c>
      <c r="E1462" s="983">
        <v>0</v>
      </c>
      <c r="F1462" s="983">
        <v>0</v>
      </c>
      <c r="G1462" s="983">
        <v>0</v>
      </c>
      <c r="H1462" s="983">
        <v>0</v>
      </c>
      <c r="I1462" s="983">
        <v>0</v>
      </c>
      <c r="J1462" s="983">
        <v>0</v>
      </c>
      <c r="K1462" s="983">
        <v>0</v>
      </c>
      <c r="L1462" s="983">
        <v>0</v>
      </c>
      <c r="M1462" s="983">
        <v>0</v>
      </c>
      <c r="N1462" s="983">
        <v>0</v>
      </c>
      <c r="O1462" s="983">
        <v>0</v>
      </c>
      <c r="P1462" s="983">
        <v>0</v>
      </c>
      <c r="Q1462" s="983">
        <v>0</v>
      </c>
      <c r="R1462" s="983">
        <v>0</v>
      </c>
      <c r="S1462" s="983">
        <v>0</v>
      </c>
      <c r="T1462" s="983">
        <v>0</v>
      </c>
      <c r="U1462" s="983">
        <v>0</v>
      </c>
      <c r="V1462" s="983">
        <v>0</v>
      </c>
      <c r="W1462" s="983">
        <v>0</v>
      </c>
      <c r="X1462" s="983">
        <v>0</v>
      </c>
      <c r="Y1462" s="983">
        <v>0</v>
      </c>
      <c r="Z1462" s="983">
        <v>0</v>
      </c>
      <c r="AA1462" s="983">
        <v>0</v>
      </c>
      <c r="AB1462" s="983">
        <v>0</v>
      </c>
      <c r="AC1462" s="863">
        <f>SUM(E1462:AB1462)</f>
        <v>0</v>
      </c>
      <c r="AD1462" s="661"/>
    </row>
    <row r="1463" spans="1:30" s="4" customFormat="1" ht="11.25" x14ac:dyDescent="0.2">
      <c r="A1463" s="2924"/>
      <c r="B1463" s="2922"/>
      <c r="C1463" s="825" t="s">
        <v>8</v>
      </c>
      <c r="D1463" s="1256" t="s">
        <v>505</v>
      </c>
      <c r="E1463" s="902">
        <f t="shared" ref="E1463:AB1463" si="417">SQRT(E1461*E1461+E1462*E1462)*1000/(1.732*E1432)</f>
        <v>0</v>
      </c>
      <c r="F1463" s="902">
        <f t="shared" si="417"/>
        <v>0</v>
      </c>
      <c r="G1463" s="902">
        <f t="shared" si="417"/>
        <v>0</v>
      </c>
      <c r="H1463" s="903">
        <f t="shared" si="417"/>
        <v>0</v>
      </c>
      <c r="I1463" s="902">
        <f t="shared" si="417"/>
        <v>0</v>
      </c>
      <c r="J1463" s="902">
        <f t="shared" si="417"/>
        <v>0</v>
      </c>
      <c r="K1463" s="902">
        <f t="shared" si="417"/>
        <v>0</v>
      </c>
      <c r="L1463" s="902">
        <f t="shared" si="417"/>
        <v>0</v>
      </c>
      <c r="M1463" s="902">
        <f t="shared" si="417"/>
        <v>0</v>
      </c>
      <c r="N1463" s="903">
        <f t="shared" si="417"/>
        <v>0</v>
      </c>
      <c r="O1463" s="902">
        <f t="shared" si="417"/>
        <v>0</v>
      </c>
      <c r="P1463" s="902">
        <f t="shared" si="417"/>
        <v>0</v>
      </c>
      <c r="Q1463" s="902">
        <f t="shared" si="417"/>
        <v>0</v>
      </c>
      <c r="R1463" s="902">
        <f t="shared" si="417"/>
        <v>0</v>
      </c>
      <c r="S1463" s="902">
        <f t="shared" si="417"/>
        <v>0</v>
      </c>
      <c r="T1463" s="902">
        <f t="shared" si="417"/>
        <v>0</v>
      </c>
      <c r="U1463" s="902">
        <f t="shared" si="417"/>
        <v>0</v>
      </c>
      <c r="V1463" s="903">
        <f t="shared" si="417"/>
        <v>0</v>
      </c>
      <c r="W1463" s="902">
        <f t="shared" si="417"/>
        <v>0</v>
      </c>
      <c r="X1463" s="902">
        <f t="shared" si="417"/>
        <v>0</v>
      </c>
      <c r="Y1463" s="902">
        <f t="shared" si="417"/>
        <v>0</v>
      </c>
      <c r="Z1463" s="902">
        <f t="shared" si="417"/>
        <v>0</v>
      </c>
      <c r="AA1463" s="902">
        <f t="shared" si="417"/>
        <v>0</v>
      </c>
      <c r="AB1463" s="902">
        <f t="shared" si="417"/>
        <v>0</v>
      </c>
      <c r="AC1463" s="881"/>
    </row>
    <row r="1464" spans="1:30" s="4" customFormat="1" ht="12" thickBot="1" x14ac:dyDescent="0.25">
      <c r="A1464" s="2925"/>
      <c r="B1464" s="2923"/>
      <c r="C1464" s="835" t="s">
        <v>16</v>
      </c>
      <c r="D1464" s="835"/>
      <c r="E1464" s="904" t="e">
        <f t="shared" ref="E1464:AC1464" si="418">E1462/E1461</f>
        <v>#DIV/0!</v>
      </c>
      <c r="F1464" s="904" t="e">
        <f t="shared" si="418"/>
        <v>#DIV/0!</v>
      </c>
      <c r="G1464" s="904" t="e">
        <f t="shared" si="418"/>
        <v>#DIV/0!</v>
      </c>
      <c r="H1464" s="887" t="e">
        <f t="shared" si="418"/>
        <v>#DIV/0!</v>
      </c>
      <c r="I1464" s="904" t="e">
        <f t="shared" si="418"/>
        <v>#DIV/0!</v>
      </c>
      <c r="J1464" s="904" t="e">
        <f t="shared" si="418"/>
        <v>#DIV/0!</v>
      </c>
      <c r="K1464" s="904" t="e">
        <f t="shared" si="418"/>
        <v>#DIV/0!</v>
      </c>
      <c r="L1464" s="904" t="e">
        <f t="shared" si="418"/>
        <v>#DIV/0!</v>
      </c>
      <c r="M1464" s="904" t="e">
        <f t="shared" si="418"/>
        <v>#DIV/0!</v>
      </c>
      <c r="N1464" s="887" t="e">
        <f t="shared" si="418"/>
        <v>#DIV/0!</v>
      </c>
      <c r="O1464" s="904" t="e">
        <f t="shared" si="418"/>
        <v>#DIV/0!</v>
      </c>
      <c r="P1464" s="904" t="e">
        <f t="shared" si="418"/>
        <v>#DIV/0!</v>
      </c>
      <c r="Q1464" s="904" t="e">
        <f t="shared" si="418"/>
        <v>#DIV/0!</v>
      </c>
      <c r="R1464" s="904" t="e">
        <f t="shared" si="418"/>
        <v>#DIV/0!</v>
      </c>
      <c r="S1464" s="904" t="e">
        <f t="shared" si="418"/>
        <v>#DIV/0!</v>
      </c>
      <c r="T1464" s="904" t="e">
        <f t="shared" si="418"/>
        <v>#DIV/0!</v>
      </c>
      <c r="U1464" s="904" t="e">
        <f t="shared" si="418"/>
        <v>#DIV/0!</v>
      </c>
      <c r="V1464" s="887" t="e">
        <f t="shared" si="418"/>
        <v>#DIV/0!</v>
      </c>
      <c r="W1464" s="904" t="e">
        <f t="shared" si="418"/>
        <v>#DIV/0!</v>
      </c>
      <c r="X1464" s="904" t="e">
        <f t="shared" si="418"/>
        <v>#DIV/0!</v>
      </c>
      <c r="Y1464" s="904" t="e">
        <f t="shared" si="418"/>
        <v>#DIV/0!</v>
      </c>
      <c r="Z1464" s="904" t="e">
        <f t="shared" si="418"/>
        <v>#DIV/0!</v>
      </c>
      <c r="AA1464" s="904" t="e">
        <f t="shared" si="418"/>
        <v>#DIV/0!</v>
      </c>
      <c r="AB1464" s="904" t="e">
        <f t="shared" si="418"/>
        <v>#DIV/0!</v>
      </c>
      <c r="AC1464" s="905" t="e">
        <f t="shared" si="418"/>
        <v>#DIV/0!</v>
      </c>
    </row>
    <row r="1465" spans="1:30" s="4" customFormat="1" ht="14.25" customHeight="1" x14ac:dyDescent="0.2">
      <c r="A1465" s="2937" t="s">
        <v>105</v>
      </c>
      <c r="B1465" s="2917" t="s">
        <v>31</v>
      </c>
      <c r="C1465" s="836" t="s">
        <v>483</v>
      </c>
      <c r="D1465" s="1259" t="s">
        <v>465</v>
      </c>
      <c r="E1465" s="713">
        <v>0</v>
      </c>
      <c r="F1465" s="713">
        <v>0</v>
      </c>
      <c r="G1465" s="713">
        <v>0</v>
      </c>
      <c r="H1465" s="834">
        <v>0</v>
      </c>
      <c r="I1465" s="713">
        <v>0</v>
      </c>
      <c r="J1465" s="713">
        <v>0</v>
      </c>
      <c r="K1465" s="713">
        <v>0</v>
      </c>
      <c r="L1465" s="713">
        <v>0</v>
      </c>
      <c r="M1465" s="713">
        <v>0</v>
      </c>
      <c r="N1465" s="834">
        <v>0</v>
      </c>
      <c r="O1465" s="713">
        <v>0</v>
      </c>
      <c r="P1465" s="713">
        <v>0</v>
      </c>
      <c r="Q1465" s="713">
        <v>0</v>
      </c>
      <c r="R1465" s="713">
        <v>0</v>
      </c>
      <c r="S1465" s="713">
        <v>0</v>
      </c>
      <c r="T1465" s="713">
        <v>0</v>
      </c>
      <c r="U1465" s="713">
        <v>0</v>
      </c>
      <c r="V1465" s="834">
        <v>0</v>
      </c>
      <c r="W1465" s="713">
        <v>0</v>
      </c>
      <c r="X1465" s="713">
        <v>0</v>
      </c>
      <c r="Y1465" s="713">
        <v>0</v>
      </c>
      <c r="Z1465" s="713">
        <v>0</v>
      </c>
      <c r="AA1465" s="713">
        <v>0</v>
      </c>
      <c r="AB1465" s="713">
        <v>0</v>
      </c>
      <c r="AC1465" s="898">
        <f>SUM(E1465:AB1465)</f>
        <v>0</v>
      </c>
    </row>
    <row r="1466" spans="1:30" s="4" customFormat="1" ht="12" x14ac:dyDescent="0.2">
      <c r="A1466" s="2924"/>
      <c r="B1466" s="2922"/>
      <c r="C1466" s="825" t="s">
        <v>484</v>
      </c>
      <c r="D1466" s="1256" t="s">
        <v>465</v>
      </c>
      <c r="E1466" s="713">
        <v>0</v>
      </c>
      <c r="F1466" s="713">
        <v>0</v>
      </c>
      <c r="G1466" s="713">
        <v>0</v>
      </c>
      <c r="H1466" s="834">
        <v>0</v>
      </c>
      <c r="I1466" s="713">
        <v>0</v>
      </c>
      <c r="J1466" s="713">
        <v>0</v>
      </c>
      <c r="K1466" s="713">
        <v>0</v>
      </c>
      <c r="L1466" s="713">
        <v>0</v>
      </c>
      <c r="M1466" s="713">
        <v>0</v>
      </c>
      <c r="N1466" s="834">
        <v>0</v>
      </c>
      <c r="O1466" s="713">
        <v>0</v>
      </c>
      <c r="P1466" s="713">
        <v>0</v>
      </c>
      <c r="Q1466" s="713">
        <v>0</v>
      </c>
      <c r="R1466" s="713">
        <v>0</v>
      </c>
      <c r="S1466" s="713">
        <v>0</v>
      </c>
      <c r="T1466" s="713">
        <v>0</v>
      </c>
      <c r="U1466" s="713">
        <v>0</v>
      </c>
      <c r="V1466" s="834">
        <v>0</v>
      </c>
      <c r="W1466" s="713">
        <v>0</v>
      </c>
      <c r="X1466" s="713">
        <v>0</v>
      </c>
      <c r="Y1466" s="713">
        <v>0</v>
      </c>
      <c r="Z1466" s="713">
        <v>0</v>
      </c>
      <c r="AA1466" s="713">
        <v>0</v>
      </c>
      <c r="AB1466" s="713">
        <v>0</v>
      </c>
      <c r="AC1466" s="863">
        <f>SUM(E1466:AB1466)</f>
        <v>0</v>
      </c>
    </row>
    <row r="1467" spans="1:30" s="4" customFormat="1" ht="12" x14ac:dyDescent="0.2">
      <c r="A1467" s="2924"/>
      <c r="B1467" s="2922"/>
      <c r="C1467" s="825" t="s">
        <v>8</v>
      </c>
      <c r="D1467" s="1256" t="s">
        <v>465</v>
      </c>
      <c r="E1467" s="727">
        <v>0</v>
      </c>
      <c r="F1467" s="727">
        <v>0</v>
      </c>
      <c r="G1467" s="727">
        <v>0</v>
      </c>
      <c r="H1467" s="869">
        <v>0</v>
      </c>
      <c r="I1467" s="727">
        <v>0</v>
      </c>
      <c r="J1467" s="727">
        <v>0</v>
      </c>
      <c r="K1467" s="727">
        <v>0</v>
      </c>
      <c r="L1467" s="727">
        <v>0</v>
      </c>
      <c r="M1467" s="727">
        <v>0</v>
      </c>
      <c r="N1467" s="869">
        <v>0</v>
      </c>
      <c r="O1467" s="727">
        <v>0</v>
      </c>
      <c r="P1467" s="727">
        <v>0</v>
      </c>
      <c r="Q1467" s="727">
        <v>0</v>
      </c>
      <c r="R1467" s="727">
        <v>0</v>
      </c>
      <c r="S1467" s="727">
        <v>0</v>
      </c>
      <c r="T1467" s="727">
        <v>0</v>
      </c>
      <c r="U1467" s="727">
        <v>0</v>
      </c>
      <c r="V1467" s="869">
        <v>0</v>
      </c>
      <c r="W1467" s="727">
        <v>0</v>
      </c>
      <c r="X1467" s="727">
        <v>0</v>
      </c>
      <c r="Y1467" s="727">
        <v>0</v>
      </c>
      <c r="Z1467" s="727">
        <v>0</v>
      </c>
      <c r="AA1467" s="727">
        <v>0</v>
      </c>
      <c r="AB1467" s="727">
        <v>0</v>
      </c>
      <c r="AC1467" s="881"/>
    </row>
    <row r="1468" spans="1:30" s="4" customFormat="1" ht="12" thickBot="1" x14ac:dyDescent="0.25">
      <c r="A1468" s="2925"/>
      <c r="B1468" s="2923"/>
      <c r="C1468" s="835" t="s">
        <v>16</v>
      </c>
      <c r="D1468" s="1272"/>
      <c r="E1468" s="922"/>
      <c r="F1468" s="922"/>
      <c r="G1468" s="922"/>
      <c r="H1468" s="923"/>
      <c r="I1468" s="922"/>
      <c r="J1468" s="922"/>
      <c r="K1468" s="922"/>
      <c r="L1468" s="922"/>
      <c r="M1468" s="922"/>
      <c r="N1468" s="923"/>
      <c r="O1468" s="922"/>
      <c r="P1468" s="922"/>
      <c r="Q1468" s="922"/>
      <c r="R1468" s="922"/>
      <c r="S1468" s="922"/>
      <c r="T1468" s="922"/>
      <c r="U1468" s="922"/>
      <c r="V1468" s="923"/>
      <c r="W1468" s="922"/>
      <c r="X1468" s="922"/>
      <c r="Y1468" s="922"/>
      <c r="Z1468" s="922"/>
      <c r="AA1468" s="922"/>
      <c r="AB1468" s="922"/>
      <c r="AC1468" s="905"/>
    </row>
    <row r="1469" spans="1:30" s="4" customFormat="1" ht="12" x14ac:dyDescent="0.2">
      <c r="A1469" s="2937" t="s">
        <v>96</v>
      </c>
      <c r="B1469" s="2917" t="s">
        <v>769</v>
      </c>
      <c r="C1469" s="836" t="s">
        <v>483</v>
      </c>
      <c r="D1469" s="1259" t="s">
        <v>465</v>
      </c>
      <c r="E1469" s="713">
        <v>0</v>
      </c>
      <c r="F1469" s="713">
        <v>0</v>
      </c>
      <c r="G1469" s="713">
        <v>0</v>
      </c>
      <c r="H1469" s="834">
        <v>0</v>
      </c>
      <c r="I1469" s="713">
        <v>0</v>
      </c>
      <c r="J1469" s="713">
        <v>0</v>
      </c>
      <c r="K1469" s="713">
        <v>0</v>
      </c>
      <c r="L1469" s="713">
        <v>0</v>
      </c>
      <c r="M1469" s="713">
        <v>0</v>
      </c>
      <c r="N1469" s="834">
        <v>0</v>
      </c>
      <c r="O1469" s="713">
        <v>0</v>
      </c>
      <c r="P1469" s="713">
        <v>0</v>
      </c>
      <c r="Q1469" s="713">
        <v>0</v>
      </c>
      <c r="R1469" s="713">
        <v>0</v>
      </c>
      <c r="S1469" s="713">
        <v>0</v>
      </c>
      <c r="T1469" s="713">
        <v>0</v>
      </c>
      <c r="U1469" s="713">
        <v>0</v>
      </c>
      <c r="V1469" s="834">
        <v>0</v>
      </c>
      <c r="W1469" s="713">
        <v>0</v>
      </c>
      <c r="X1469" s="713">
        <v>0</v>
      </c>
      <c r="Y1469" s="713">
        <v>0</v>
      </c>
      <c r="Z1469" s="713">
        <v>0</v>
      </c>
      <c r="AA1469" s="713">
        <v>0</v>
      </c>
      <c r="AB1469" s="713">
        <v>0</v>
      </c>
      <c r="AC1469" s="898">
        <f>SUM(E1469:AB1469)</f>
        <v>0</v>
      </c>
      <c r="AD1469" s="661"/>
    </row>
    <row r="1470" spans="1:30" s="4" customFormat="1" ht="12" x14ac:dyDescent="0.2">
      <c r="A1470" s="2924"/>
      <c r="B1470" s="2922"/>
      <c r="C1470" s="825" t="s">
        <v>484</v>
      </c>
      <c r="D1470" s="1256" t="s">
        <v>465</v>
      </c>
      <c r="E1470" s="713">
        <v>0</v>
      </c>
      <c r="F1470" s="713">
        <v>0</v>
      </c>
      <c r="G1470" s="713">
        <v>0</v>
      </c>
      <c r="H1470" s="834">
        <v>0</v>
      </c>
      <c r="I1470" s="713">
        <v>0</v>
      </c>
      <c r="J1470" s="713">
        <v>0</v>
      </c>
      <c r="K1470" s="713">
        <v>0</v>
      </c>
      <c r="L1470" s="713">
        <v>0</v>
      </c>
      <c r="M1470" s="713">
        <v>0</v>
      </c>
      <c r="N1470" s="834">
        <v>0</v>
      </c>
      <c r="O1470" s="713">
        <v>0</v>
      </c>
      <c r="P1470" s="713">
        <v>0</v>
      </c>
      <c r="Q1470" s="713">
        <v>0</v>
      </c>
      <c r="R1470" s="713">
        <v>0</v>
      </c>
      <c r="S1470" s="713">
        <v>0</v>
      </c>
      <c r="T1470" s="713">
        <v>0</v>
      </c>
      <c r="U1470" s="713">
        <v>0</v>
      </c>
      <c r="V1470" s="834">
        <v>0</v>
      </c>
      <c r="W1470" s="713">
        <v>0</v>
      </c>
      <c r="X1470" s="713">
        <v>0</v>
      </c>
      <c r="Y1470" s="713">
        <v>0</v>
      </c>
      <c r="Z1470" s="713">
        <v>0</v>
      </c>
      <c r="AA1470" s="713">
        <v>0</v>
      </c>
      <c r="AB1470" s="713">
        <v>0</v>
      </c>
      <c r="AC1470" s="898">
        <f>SUM(E1470:AB1470)</f>
        <v>0</v>
      </c>
    </row>
    <row r="1471" spans="1:30" s="4" customFormat="1" ht="12" x14ac:dyDescent="0.2">
      <c r="A1471" s="2924"/>
      <c r="B1471" s="2922"/>
      <c r="C1471" s="825" t="s">
        <v>8</v>
      </c>
      <c r="D1471" s="1256" t="s">
        <v>465</v>
      </c>
      <c r="E1471" s="727">
        <v>0</v>
      </c>
      <c r="F1471" s="727">
        <v>0</v>
      </c>
      <c r="G1471" s="727">
        <v>0</v>
      </c>
      <c r="H1471" s="869">
        <v>0</v>
      </c>
      <c r="I1471" s="727">
        <v>0</v>
      </c>
      <c r="J1471" s="727">
        <v>0</v>
      </c>
      <c r="K1471" s="727">
        <v>0</v>
      </c>
      <c r="L1471" s="727">
        <v>0</v>
      </c>
      <c r="M1471" s="727">
        <v>0</v>
      </c>
      <c r="N1471" s="869">
        <v>0</v>
      </c>
      <c r="O1471" s="727">
        <v>0</v>
      </c>
      <c r="P1471" s="727">
        <v>0</v>
      </c>
      <c r="Q1471" s="727">
        <v>0</v>
      </c>
      <c r="R1471" s="727">
        <v>0</v>
      </c>
      <c r="S1471" s="727">
        <v>0</v>
      </c>
      <c r="T1471" s="727">
        <v>0</v>
      </c>
      <c r="U1471" s="727">
        <v>0</v>
      </c>
      <c r="V1471" s="869">
        <v>0</v>
      </c>
      <c r="W1471" s="727">
        <v>0</v>
      </c>
      <c r="X1471" s="727">
        <v>0</v>
      </c>
      <c r="Y1471" s="727">
        <v>0</v>
      </c>
      <c r="Z1471" s="727">
        <v>0</v>
      </c>
      <c r="AA1471" s="727">
        <v>0</v>
      </c>
      <c r="AB1471" s="727">
        <v>0</v>
      </c>
      <c r="AC1471" s="881"/>
    </row>
    <row r="1472" spans="1:30" s="4" customFormat="1" ht="12" thickBot="1" x14ac:dyDescent="0.25">
      <c r="A1472" s="2938"/>
      <c r="B1472" s="2940"/>
      <c r="C1472" s="835" t="s">
        <v>16</v>
      </c>
      <c r="D1472" s="1272"/>
      <c r="E1472" s="922"/>
      <c r="F1472" s="922"/>
      <c r="G1472" s="922"/>
      <c r="H1472" s="923"/>
      <c r="I1472" s="922"/>
      <c r="J1472" s="922"/>
      <c r="K1472" s="922"/>
      <c r="L1472" s="922"/>
      <c r="M1472" s="922"/>
      <c r="N1472" s="923"/>
      <c r="O1472" s="922"/>
      <c r="P1472" s="922"/>
      <c r="Q1472" s="922"/>
      <c r="R1472" s="922"/>
      <c r="S1472" s="922"/>
      <c r="T1472" s="922"/>
      <c r="U1472" s="922"/>
      <c r="V1472" s="923"/>
      <c r="W1472" s="922"/>
      <c r="X1472" s="922"/>
      <c r="Y1472" s="922"/>
      <c r="Z1472" s="922"/>
      <c r="AA1472" s="922"/>
      <c r="AB1472" s="922"/>
      <c r="AC1472" s="905"/>
    </row>
    <row r="1473" spans="1:30" s="4" customFormat="1" ht="12.75" customHeight="1" x14ac:dyDescent="0.2">
      <c r="A1473" s="2939" t="s">
        <v>106</v>
      </c>
      <c r="B1473" s="2916" t="s">
        <v>612</v>
      </c>
      <c r="C1473" s="836" t="s">
        <v>483</v>
      </c>
      <c r="D1473" s="1259" t="s">
        <v>465</v>
      </c>
      <c r="E1473" s="713">
        <v>0</v>
      </c>
      <c r="F1473" s="713">
        <v>0</v>
      </c>
      <c r="G1473" s="713">
        <v>0</v>
      </c>
      <c r="H1473" s="834">
        <v>0</v>
      </c>
      <c r="I1473" s="713">
        <v>0</v>
      </c>
      <c r="J1473" s="713">
        <v>0</v>
      </c>
      <c r="K1473" s="713">
        <v>0</v>
      </c>
      <c r="L1473" s="713">
        <v>0</v>
      </c>
      <c r="M1473" s="713">
        <v>0</v>
      </c>
      <c r="N1473" s="834">
        <v>0</v>
      </c>
      <c r="O1473" s="713">
        <v>0</v>
      </c>
      <c r="P1473" s="713">
        <v>0</v>
      </c>
      <c r="Q1473" s="713">
        <v>0</v>
      </c>
      <c r="R1473" s="713">
        <v>0</v>
      </c>
      <c r="S1473" s="713">
        <v>0</v>
      </c>
      <c r="T1473" s="713">
        <v>0</v>
      </c>
      <c r="U1473" s="713">
        <v>0</v>
      </c>
      <c r="V1473" s="834">
        <v>0</v>
      </c>
      <c r="W1473" s="713">
        <v>0</v>
      </c>
      <c r="X1473" s="713">
        <v>0</v>
      </c>
      <c r="Y1473" s="713">
        <v>0</v>
      </c>
      <c r="Z1473" s="713">
        <v>0</v>
      </c>
      <c r="AA1473" s="713">
        <v>0</v>
      </c>
      <c r="AB1473" s="713">
        <v>0</v>
      </c>
      <c r="AC1473" s="898">
        <f>SUM(E1473:AB1473)</f>
        <v>0</v>
      </c>
    </row>
    <row r="1474" spans="1:30" s="4" customFormat="1" ht="12" x14ac:dyDescent="0.2">
      <c r="A1474" s="2924"/>
      <c r="B1474" s="2922"/>
      <c r="C1474" s="825" t="s">
        <v>484</v>
      </c>
      <c r="D1474" s="1256" t="s">
        <v>465</v>
      </c>
      <c r="E1474" s="713">
        <v>0</v>
      </c>
      <c r="F1474" s="713">
        <v>0</v>
      </c>
      <c r="G1474" s="713">
        <v>0</v>
      </c>
      <c r="H1474" s="834">
        <v>0</v>
      </c>
      <c r="I1474" s="713">
        <v>0</v>
      </c>
      <c r="J1474" s="713">
        <v>0</v>
      </c>
      <c r="K1474" s="713">
        <v>0</v>
      </c>
      <c r="L1474" s="713">
        <v>0</v>
      </c>
      <c r="M1474" s="713">
        <v>0</v>
      </c>
      <c r="N1474" s="834">
        <v>0</v>
      </c>
      <c r="O1474" s="713">
        <v>0</v>
      </c>
      <c r="P1474" s="713">
        <v>0</v>
      </c>
      <c r="Q1474" s="713">
        <v>0</v>
      </c>
      <c r="R1474" s="713">
        <v>0</v>
      </c>
      <c r="S1474" s="713">
        <v>0</v>
      </c>
      <c r="T1474" s="713">
        <v>0</v>
      </c>
      <c r="U1474" s="713">
        <v>0</v>
      </c>
      <c r="V1474" s="834">
        <v>0</v>
      </c>
      <c r="W1474" s="713">
        <v>0</v>
      </c>
      <c r="X1474" s="713">
        <v>0</v>
      </c>
      <c r="Y1474" s="713">
        <v>0</v>
      </c>
      <c r="Z1474" s="713">
        <v>0</v>
      </c>
      <c r="AA1474" s="713">
        <v>0</v>
      </c>
      <c r="AB1474" s="713">
        <v>0</v>
      </c>
      <c r="AC1474" s="898">
        <f>SUM(E1474:AB1474)</f>
        <v>0</v>
      </c>
    </row>
    <row r="1475" spans="1:30" s="4" customFormat="1" ht="12" x14ac:dyDescent="0.2">
      <c r="A1475" s="2924"/>
      <c r="B1475" s="2922"/>
      <c r="C1475" s="825" t="s">
        <v>8</v>
      </c>
      <c r="D1475" s="1256" t="s">
        <v>465</v>
      </c>
      <c r="E1475" s="727">
        <v>0</v>
      </c>
      <c r="F1475" s="727">
        <v>0</v>
      </c>
      <c r="G1475" s="727">
        <v>0</v>
      </c>
      <c r="H1475" s="869">
        <v>0</v>
      </c>
      <c r="I1475" s="727">
        <v>0</v>
      </c>
      <c r="J1475" s="727">
        <v>0</v>
      </c>
      <c r="K1475" s="727">
        <v>0</v>
      </c>
      <c r="L1475" s="727">
        <v>0</v>
      </c>
      <c r="M1475" s="727">
        <v>0</v>
      </c>
      <c r="N1475" s="869">
        <v>0</v>
      </c>
      <c r="O1475" s="727">
        <v>0</v>
      </c>
      <c r="P1475" s="727">
        <v>0</v>
      </c>
      <c r="Q1475" s="727">
        <v>0</v>
      </c>
      <c r="R1475" s="727">
        <v>0</v>
      </c>
      <c r="S1475" s="727">
        <v>0</v>
      </c>
      <c r="T1475" s="727">
        <v>0</v>
      </c>
      <c r="U1475" s="727">
        <v>0</v>
      </c>
      <c r="V1475" s="869">
        <v>0</v>
      </c>
      <c r="W1475" s="727">
        <v>0</v>
      </c>
      <c r="X1475" s="727">
        <v>0</v>
      </c>
      <c r="Y1475" s="727">
        <v>0</v>
      </c>
      <c r="Z1475" s="727">
        <v>0</v>
      </c>
      <c r="AA1475" s="727">
        <v>0</v>
      </c>
      <c r="AB1475" s="727">
        <v>0</v>
      </c>
      <c r="AC1475" s="881"/>
      <c r="AD1475" s="103" t="s">
        <v>467</v>
      </c>
    </row>
    <row r="1476" spans="1:30" s="4" customFormat="1" ht="11.25" x14ac:dyDescent="0.2">
      <c r="A1476" s="2938"/>
      <c r="B1476" s="2940"/>
      <c r="C1476" s="826" t="s">
        <v>16</v>
      </c>
      <c r="D1476" s="826"/>
      <c r="E1476" s="884" t="e">
        <f t="shared" ref="E1476:AC1476" si="419">E1474/E1473</f>
        <v>#DIV/0!</v>
      </c>
      <c r="F1476" s="884" t="e">
        <f t="shared" si="419"/>
        <v>#DIV/0!</v>
      </c>
      <c r="G1476" s="884" t="e">
        <f t="shared" si="419"/>
        <v>#DIV/0!</v>
      </c>
      <c r="H1476" s="867" t="e">
        <f t="shared" si="419"/>
        <v>#DIV/0!</v>
      </c>
      <c r="I1476" s="884" t="e">
        <f t="shared" si="419"/>
        <v>#DIV/0!</v>
      </c>
      <c r="J1476" s="884" t="e">
        <f t="shared" si="419"/>
        <v>#DIV/0!</v>
      </c>
      <c r="K1476" s="884" t="e">
        <f t="shared" si="419"/>
        <v>#DIV/0!</v>
      </c>
      <c r="L1476" s="884" t="e">
        <f t="shared" si="419"/>
        <v>#DIV/0!</v>
      </c>
      <c r="M1476" s="884" t="e">
        <f t="shared" si="419"/>
        <v>#DIV/0!</v>
      </c>
      <c r="N1476" s="867" t="e">
        <f t="shared" si="419"/>
        <v>#DIV/0!</v>
      </c>
      <c r="O1476" s="884" t="e">
        <f t="shared" si="419"/>
        <v>#DIV/0!</v>
      </c>
      <c r="P1476" s="884" t="e">
        <f t="shared" si="419"/>
        <v>#DIV/0!</v>
      </c>
      <c r="Q1476" s="884" t="e">
        <f t="shared" si="419"/>
        <v>#DIV/0!</v>
      </c>
      <c r="R1476" s="884" t="e">
        <f t="shared" si="419"/>
        <v>#DIV/0!</v>
      </c>
      <c r="S1476" s="884" t="e">
        <f t="shared" si="419"/>
        <v>#DIV/0!</v>
      </c>
      <c r="T1476" s="884" t="e">
        <f t="shared" si="419"/>
        <v>#DIV/0!</v>
      </c>
      <c r="U1476" s="884" t="e">
        <f t="shared" si="419"/>
        <v>#DIV/0!</v>
      </c>
      <c r="V1476" s="867" t="e">
        <f t="shared" si="419"/>
        <v>#DIV/0!</v>
      </c>
      <c r="W1476" s="884" t="e">
        <f t="shared" si="419"/>
        <v>#DIV/0!</v>
      </c>
      <c r="X1476" s="884" t="e">
        <f t="shared" si="419"/>
        <v>#DIV/0!</v>
      </c>
      <c r="Y1476" s="884" t="e">
        <f t="shared" si="419"/>
        <v>#DIV/0!</v>
      </c>
      <c r="Z1476" s="884" t="e">
        <f t="shared" si="419"/>
        <v>#DIV/0!</v>
      </c>
      <c r="AA1476" s="884" t="e">
        <f t="shared" si="419"/>
        <v>#DIV/0!</v>
      </c>
      <c r="AB1476" s="884" t="e">
        <f t="shared" si="419"/>
        <v>#DIV/0!</v>
      </c>
      <c r="AC1476" s="868" t="e">
        <f t="shared" si="419"/>
        <v>#DIV/0!</v>
      </c>
    </row>
    <row r="1477" spans="1:30" s="4" customFormat="1" ht="12" x14ac:dyDescent="0.2">
      <c r="A1477" s="2924" t="s">
        <v>988</v>
      </c>
      <c r="B1477" s="2922" t="s">
        <v>990</v>
      </c>
      <c r="C1477" s="825" t="s">
        <v>483</v>
      </c>
      <c r="D1477" s="1256" t="s">
        <v>465</v>
      </c>
      <c r="E1477" s="1295">
        <v>0.51999998092651367</v>
      </c>
      <c r="F1477" s="1295">
        <v>0.47999998927116394</v>
      </c>
      <c r="G1477" s="1295">
        <v>0.4699999988079071</v>
      </c>
      <c r="H1477" s="1295">
        <v>0.4699999988079071</v>
      </c>
      <c r="I1477" s="1295">
        <v>0.4699999988079071</v>
      </c>
      <c r="J1477" s="1295">
        <v>0.52999997138977051</v>
      </c>
      <c r="K1477" s="1295">
        <v>0.54000002145767212</v>
      </c>
      <c r="L1477" s="1295">
        <v>0.56000000238418579</v>
      </c>
      <c r="M1477" s="1295">
        <v>0.62000000476837158</v>
      </c>
      <c r="N1477" s="1295">
        <v>0.56999999284744263</v>
      </c>
      <c r="O1477" s="1295">
        <v>0.56999999284744263</v>
      </c>
      <c r="P1477" s="1295">
        <v>0.56999999284744263</v>
      </c>
      <c r="Q1477" s="1295">
        <v>0.56999999284744263</v>
      </c>
      <c r="R1477" s="1295">
        <v>0.55000001192092896</v>
      </c>
      <c r="S1477" s="1295">
        <v>0.56000000238418579</v>
      </c>
      <c r="T1477" s="1295">
        <v>0.56999999284744263</v>
      </c>
      <c r="U1477" s="1295">
        <v>0.56000000238418579</v>
      </c>
      <c r="V1477" s="1295">
        <v>0.54000002145767212</v>
      </c>
      <c r="W1477" s="1295">
        <v>0.54000002145767212</v>
      </c>
      <c r="X1477" s="1295">
        <v>0.54000002145767212</v>
      </c>
      <c r="Y1477" s="1295">
        <v>0.56000000238418579</v>
      </c>
      <c r="Z1477" s="1295">
        <v>0.54000002145767212</v>
      </c>
      <c r="AA1477" s="1295">
        <v>0.55000001192092896</v>
      </c>
      <c r="AB1477" s="1295">
        <v>0.56000000238418579</v>
      </c>
      <c r="AC1477" s="863"/>
      <c r="AD1477" s="661"/>
    </row>
    <row r="1478" spans="1:30" s="4" customFormat="1" ht="12" x14ac:dyDescent="0.2">
      <c r="A1478" s="2924"/>
      <c r="B1478" s="2922"/>
      <c r="C1478" s="825" t="s">
        <v>484</v>
      </c>
      <c r="D1478" s="1256" t="s">
        <v>465</v>
      </c>
      <c r="E1478" s="1295">
        <v>0.62000000476837158</v>
      </c>
      <c r="F1478" s="1295">
        <v>0.55000001192092896</v>
      </c>
      <c r="G1478" s="1295">
        <v>0.52999997138977051</v>
      </c>
      <c r="H1478" s="1295">
        <v>0.52999997138977051</v>
      </c>
      <c r="I1478" s="1295">
        <v>0.52999997138977051</v>
      </c>
      <c r="J1478" s="1295">
        <v>0.62999999523162842</v>
      </c>
      <c r="K1478" s="1295">
        <v>0.64999997615814209</v>
      </c>
      <c r="L1478" s="1295">
        <v>0.6600000262260437</v>
      </c>
      <c r="M1478" s="1295">
        <v>0.67000001668930054</v>
      </c>
      <c r="N1478" s="1295">
        <v>0.6600000262260437</v>
      </c>
      <c r="O1478" s="1295">
        <v>0.6600000262260437</v>
      </c>
      <c r="P1478" s="1295">
        <v>0.64999997615814209</v>
      </c>
      <c r="Q1478" s="1295">
        <v>0.6600000262260437</v>
      </c>
      <c r="R1478" s="1295">
        <v>0.62000000476837158</v>
      </c>
      <c r="S1478" s="1295">
        <v>0.62999999523162842</v>
      </c>
      <c r="T1478" s="1295">
        <v>0.62999999523162842</v>
      </c>
      <c r="U1478" s="1295">
        <v>0.63999998569488525</v>
      </c>
      <c r="V1478" s="1295">
        <v>0.62999999523162842</v>
      </c>
      <c r="W1478" s="1295">
        <v>0.63999998569488525</v>
      </c>
      <c r="X1478" s="1295">
        <v>0.62999999523162842</v>
      </c>
      <c r="Y1478" s="1295">
        <v>0.6600000262260437</v>
      </c>
      <c r="Z1478" s="1295">
        <v>0.62999999523162842</v>
      </c>
      <c r="AA1478" s="1295">
        <v>0.62999999523162842</v>
      </c>
      <c r="AB1478" s="1295">
        <v>0.63999998569488525</v>
      </c>
      <c r="AC1478" s="863"/>
      <c r="AD1478" s="661"/>
    </row>
    <row r="1479" spans="1:30" s="4" customFormat="1" ht="12" x14ac:dyDescent="0.2">
      <c r="A1479" s="2924"/>
      <c r="B1479" s="2922"/>
      <c r="C1479" s="825" t="s">
        <v>8</v>
      </c>
      <c r="D1479" s="1256" t="s">
        <v>465</v>
      </c>
      <c r="E1479" s="1294">
        <v>74</v>
      </c>
      <c r="F1479" s="1294">
        <v>66</v>
      </c>
      <c r="G1479" s="1294">
        <v>65</v>
      </c>
      <c r="H1479" s="1294">
        <v>65</v>
      </c>
      <c r="I1479" s="1294">
        <v>65</v>
      </c>
      <c r="J1479" s="1294">
        <v>75</v>
      </c>
      <c r="K1479" s="1294">
        <v>77</v>
      </c>
      <c r="L1479" s="1294">
        <v>78</v>
      </c>
      <c r="M1479" s="1294">
        <v>84</v>
      </c>
      <c r="N1479" s="1294">
        <v>80</v>
      </c>
      <c r="O1479" s="1294">
        <v>81</v>
      </c>
      <c r="P1479" s="1294">
        <v>81</v>
      </c>
      <c r="Q1479" s="1294">
        <v>81</v>
      </c>
      <c r="R1479" s="1294">
        <v>77</v>
      </c>
      <c r="S1479" s="1294">
        <v>79</v>
      </c>
      <c r="T1479" s="1294">
        <v>79</v>
      </c>
      <c r="U1479" s="1294">
        <v>79</v>
      </c>
      <c r="V1479" s="1294">
        <v>77</v>
      </c>
      <c r="W1479" s="1294">
        <v>78</v>
      </c>
      <c r="X1479" s="1294">
        <v>76</v>
      </c>
      <c r="Y1479" s="1294">
        <v>80</v>
      </c>
      <c r="Z1479" s="1294">
        <v>76</v>
      </c>
      <c r="AA1479" s="1294">
        <v>77</v>
      </c>
      <c r="AB1479" s="1294">
        <v>78</v>
      </c>
      <c r="AC1479" s="863"/>
      <c r="AD1479" s="661"/>
    </row>
    <row r="1480" spans="1:30" s="4" customFormat="1" ht="15" customHeight="1" thickBot="1" x14ac:dyDescent="0.25">
      <c r="A1480" s="2925"/>
      <c r="B1480" s="2923"/>
      <c r="C1480" s="835" t="s">
        <v>16</v>
      </c>
      <c r="D1480" s="835"/>
      <c r="E1480" s="904">
        <f>E1478/E1477</f>
        <v>1.1923077452112252</v>
      </c>
      <c r="F1480" s="904">
        <f t="shared" ref="F1480:AC1480" si="420">F1478/F1477</f>
        <v>1.1458333837799739</v>
      </c>
      <c r="G1480" s="904">
        <f t="shared" si="420"/>
        <v>1.1276595164554157</v>
      </c>
      <c r="H1480" s="904">
        <f t="shared" si="420"/>
        <v>1.1276595164554157</v>
      </c>
      <c r="I1480" s="904">
        <f t="shared" si="420"/>
        <v>1.1276595164554157</v>
      </c>
      <c r="J1480" s="904">
        <f t="shared" si="420"/>
        <v>1.1886793004528604</v>
      </c>
      <c r="K1480" s="904">
        <f t="shared" si="420"/>
        <v>1.2037036117212307</v>
      </c>
      <c r="L1480" s="904">
        <f t="shared" si="420"/>
        <v>1.1785714703859114</v>
      </c>
      <c r="M1480" s="904">
        <f t="shared" si="420"/>
        <v>1.0806451798973915</v>
      </c>
      <c r="N1480" s="904">
        <f t="shared" si="420"/>
        <v>1.157894797382373</v>
      </c>
      <c r="O1480" s="904">
        <f t="shared" si="420"/>
        <v>1.157894797382373</v>
      </c>
      <c r="P1480" s="904">
        <f t="shared" si="420"/>
        <v>1.1403508496746788</v>
      </c>
      <c r="Q1480" s="904">
        <f t="shared" si="420"/>
        <v>1.157894797382373</v>
      </c>
      <c r="R1480" s="904">
        <f t="shared" si="420"/>
        <v>1.1272727115095158</v>
      </c>
      <c r="S1480" s="904">
        <f t="shared" si="420"/>
        <v>1.1249999866953919</v>
      </c>
      <c r="T1480" s="904">
        <f t="shared" si="420"/>
        <v>1.1052631633983976</v>
      </c>
      <c r="U1480" s="904">
        <f t="shared" si="420"/>
        <v>1.14285711244661</v>
      </c>
      <c r="V1480" s="904">
        <f t="shared" si="420"/>
        <v>1.1666666114771829</v>
      </c>
      <c r="W1480" s="904">
        <f t="shared" si="420"/>
        <v>1.1851851115992069</v>
      </c>
      <c r="X1480" s="904">
        <f t="shared" si="420"/>
        <v>1.1666666114771829</v>
      </c>
      <c r="Y1480" s="904">
        <f t="shared" si="420"/>
        <v>1.1785714703859114</v>
      </c>
      <c r="Z1480" s="904">
        <f t="shared" si="420"/>
        <v>1.1666666114771829</v>
      </c>
      <c r="AA1480" s="904">
        <f t="shared" si="420"/>
        <v>1.1454545119577211</v>
      </c>
      <c r="AB1480" s="904">
        <f t="shared" si="420"/>
        <v>1.14285711244661</v>
      </c>
      <c r="AC1480" s="904" t="e">
        <f t="shared" si="420"/>
        <v>#DIV/0!</v>
      </c>
    </row>
    <row r="1481" spans="1:30" s="4" customFormat="1" ht="12" x14ac:dyDescent="0.2">
      <c r="A1481" s="2937" t="s">
        <v>196</v>
      </c>
      <c r="B1481" s="2917" t="s">
        <v>613</v>
      </c>
      <c r="C1481" s="836" t="s">
        <v>483</v>
      </c>
      <c r="D1481" s="1259" t="s">
        <v>465</v>
      </c>
      <c r="E1481" s="963">
        <v>0</v>
      </c>
      <c r="F1481" s="963">
        <v>0</v>
      </c>
      <c r="G1481" s="963">
        <v>0</v>
      </c>
      <c r="H1481" s="963">
        <v>0</v>
      </c>
      <c r="I1481" s="963">
        <v>0</v>
      </c>
      <c r="J1481" s="963">
        <v>0</v>
      </c>
      <c r="K1481" s="963">
        <v>0</v>
      </c>
      <c r="L1481" s="963">
        <v>0</v>
      </c>
      <c r="M1481" s="963">
        <v>0</v>
      </c>
      <c r="N1481" s="963">
        <v>0</v>
      </c>
      <c r="O1481" s="963">
        <v>0</v>
      </c>
      <c r="P1481" s="963">
        <v>0</v>
      </c>
      <c r="Q1481" s="963">
        <v>0</v>
      </c>
      <c r="R1481" s="963">
        <v>0</v>
      </c>
      <c r="S1481" s="963">
        <v>0</v>
      </c>
      <c r="T1481" s="963">
        <v>0</v>
      </c>
      <c r="U1481" s="963">
        <v>0</v>
      </c>
      <c r="V1481" s="963">
        <v>0</v>
      </c>
      <c r="W1481" s="963">
        <v>0</v>
      </c>
      <c r="X1481" s="963">
        <v>0</v>
      </c>
      <c r="Y1481" s="963">
        <v>0</v>
      </c>
      <c r="Z1481" s="963">
        <v>0</v>
      </c>
      <c r="AA1481" s="963">
        <v>0</v>
      </c>
      <c r="AB1481" s="963">
        <v>0</v>
      </c>
      <c r="AC1481" s="898">
        <f>SUM(E1481:AB1481)</f>
        <v>0</v>
      </c>
    </row>
    <row r="1482" spans="1:30" s="4" customFormat="1" ht="12" x14ac:dyDescent="0.2">
      <c r="A1482" s="2924"/>
      <c r="B1482" s="2922"/>
      <c r="C1482" s="825" t="s">
        <v>484</v>
      </c>
      <c r="D1482" s="1256" t="s">
        <v>465</v>
      </c>
      <c r="E1482" s="963">
        <v>0</v>
      </c>
      <c r="F1482" s="963">
        <v>0</v>
      </c>
      <c r="G1482" s="963">
        <v>0</v>
      </c>
      <c r="H1482" s="963">
        <v>0</v>
      </c>
      <c r="I1482" s="963">
        <v>0</v>
      </c>
      <c r="J1482" s="963">
        <v>0</v>
      </c>
      <c r="K1482" s="963">
        <v>0</v>
      </c>
      <c r="L1482" s="963">
        <v>0</v>
      </c>
      <c r="M1482" s="963">
        <v>0</v>
      </c>
      <c r="N1482" s="963">
        <v>0</v>
      </c>
      <c r="O1482" s="963">
        <v>0</v>
      </c>
      <c r="P1482" s="963">
        <v>0</v>
      </c>
      <c r="Q1482" s="963">
        <v>0</v>
      </c>
      <c r="R1482" s="963">
        <v>0</v>
      </c>
      <c r="S1482" s="963">
        <v>0</v>
      </c>
      <c r="T1482" s="963">
        <v>0</v>
      </c>
      <c r="U1482" s="963">
        <v>0</v>
      </c>
      <c r="V1482" s="963">
        <v>0</v>
      </c>
      <c r="W1482" s="963">
        <v>0</v>
      </c>
      <c r="X1482" s="963">
        <v>0</v>
      </c>
      <c r="Y1482" s="963">
        <v>0</v>
      </c>
      <c r="Z1482" s="963">
        <v>0</v>
      </c>
      <c r="AA1482" s="963">
        <v>0</v>
      </c>
      <c r="AB1482" s="963">
        <v>0</v>
      </c>
      <c r="AC1482" s="898">
        <f>SUM(E1482:AB1482)</f>
        <v>0</v>
      </c>
    </row>
    <row r="1483" spans="1:30" s="4" customFormat="1" ht="12" x14ac:dyDescent="0.2">
      <c r="A1483" s="2924"/>
      <c r="B1483" s="2922"/>
      <c r="C1483" s="825" t="s">
        <v>8</v>
      </c>
      <c r="D1483" s="1256" t="s">
        <v>465</v>
      </c>
      <c r="E1483" s="962">
        <v>0</v>
      </c>
      <c r="F1483" s="962">
        <v>0</v>
      </c>
      <c r="G1483" s="962">
        <v>0</v>
      </c>
      <c r="H1483" s="962">
        <v>0</v>
      </c>
      <c r="I1483" s="962">
        <v>0</v>
      </c>
      <c r="J1483" s="962">
        <v>0</v>
      </c>
      <c r="K1483" s="962">
        <v>0</v>
      </c>
      <c r="L1483" s="962">
        <v>0</v>
      </c>
      <c r="M1483" s="962">
        <v>0</v>
      </c>
      <c r="N1483" s="962">
        <v>0</v>
      </c>
      <c r="O1483" s="962">
        <v>0</v>
      </c>
      <c r="P1483" s="962">
        <v>0</v>
      </c>
      <c r="Q1483" s="962">
        <v>0</v>
      </c>
      <c r="R1483" s="962">
        <v>0</v>
      </c>
      <c r="S1483" s="962">
        <v>0</v>
      </c>
      <c r="T1483" s="962">
        <v>0</v>
      </c>
      <c r="U1483" s="962">
        <v>0</v>
      </c>
      <c r="V1483" s="962">
        <v>0</v>
      </c>
      <c r="W1483" s="962">
        <v>0</v>
      </c>
      <c r="X1483" s="962">
        <v>0</v>
      </c>
      <c r="Y1483" s="962">
        <v>0</v>
      </c>
      <c r="Z1483" s="962">
        <v>0</v>
      </c>
      <c r="AA1483" s="962">
        <v>0</v>
      </c>
      <c r="AB1483" s="962">
        <v>0</v>
      </c>
      <c r="AC1483" s="881"/>
      <c r="AD1483" s="103" t="s">
        <v>467</v>
      </c>
    </row>
    <row r="1484" spans="1:30" s="4" customFormat="1" ht="12" thickBot="1" x14ac:dyDescent="0.25">
      <c r="A1484" s="2938"/>
      <c r="B1484" s="2940"/>
      <c r="C1484" s="826" t="s">
        <v>16</v>
      </c>
      <c r="D1484" s="826"/>
      <c r="E1484" s="884" t="e">
        <f t="shared" ref="E1484:AC1484" si="421">E1482/E1481</f>
        <v>#DIV/0!</v>
      </c>
      <c r="F1484" s="884" t="e">
        <f t="shared" si="421"/>
        <v>#DIV/0!</v>
      </c>
      <c r="G1484" s="884" t="e">
        <f t="shared" si="421"/>
        <v>#DIV/0!</v>
      </c>
      <c r="H1484" s="867" t="e">
        <f t="shared" si="421"/>
        <v>#DIV/0!</v>
      </c>
      <c r="I1484" s="884" t="e">
        <f t="shared" si="421"/>
        <v>#DIV/0!</v>
      </c>
      <c r="J1484" s="884" t="e">
        <f t="shared" si="421"/>
        <v>#DIV/0!</v>
      </c>
      <c r="K1484" s="884" t="e">
        <f t="shared" si="421"/>
        <v>#DIV/0!</v>
      </c>
      <c r="L1484" s="884" t="e">
        <f t="shared" si="421"/>
        <v>#DIV/0!</v>
      </c>
      <c r="M1484" s="884" t="e">
        <f t="shared" si="421"/>
        <v>#DIV/0!</v>
      </c>
      <c r="N1484" s="867" t="e">
        <f t="shared" si="421"/>
        <v>#DIV/0!</v>
      </c>
      <c r="O1484" s="884" t="e">
        <f t="shared" si="421"/>
        <v>#DIV/0!</v>
      </c>
      <c r="P1484" s="884" t="e">
        <f t="shared" si="421"/>
        <v>#DIV/0!</v>
      </c>
      <c r="Q1484" s="884" t="e">
        <f t="shared" si="421"/>
        <v>#DIV/0!</v>
      </c>
      <c r="R1484" s="884" t="e">
        <f t="shared" si="421"/>
        <v>#DIV/0!</v>
      </c>
      <c r="S1484" s="884" t="e">
        <f t="shared" si="421"/>
        <v>#DIV/0!</v>
      </c>
      <c r="T1484" s="884" t="e">
        <f t="shared" si="421"/>
        <v>#DIV/0!</v>
      </c>
      <c r="U1484" s="884" t="e">
        <f t="shared" si="421"/>
        <v>#DIV/0!</v>
      </c>
      <c r="V1484" s="867" t="e">
        <f t="shared" si="421"/>
        <v>#DIV/0!</v>
      </c>
      <c r="W1484" s="884" t="e">
        <f t="shared" si="421"/>
        <v>#DIV/0!</v>
      </c>
      <c r="X1484" s="884" t="e">
        <f t="shared" si="421"/>
        <v>#DIV/0!</v>
      </c>
      <c r="Y1484" s="884" t="e">
        <f t="shared" si="421"/>
        <v>#DIV/0!</v>
      </c>
      <c r="Z1484" s="884" t="e">
        <f t="shared" si="421"/>
        <v>#DIV/0!</v>
      </c>
      <c r="AA1484" s="884" t="e">
        <f t="shared" si="421"/>
        <v>#DIV/0!</v>
      </c>
      <c r="AB1484" s="884" t="e">
        <f t="shared" si="421"/>
        <v>#DIV/0!</v>
      </c>
      <c r="AC1484" s="873" t="e">
        <f t="shared" si="421"/>
        <v>#DIV/0!</v>
      </c>
    </row>
    <row r="1485" spans="1:30" s="4" customFormat="1" ht="12" customHeight="1" x14ac:dyDescent="0.2">
      <c r="A1485" s="2939" t="s">
        <v>952</v>
      </c>
      <c r="B1485" s="2916" t="s">
        <v>474</v>
      </c>
      <c r="C1485" s="824" t="s">
        <v>483</v>
      </c>
      <c r="D1485" s="1249" t="s">
        <v>479</v>
      </c>
      <c r="E1485" s="2614">
        <v>0</v>
      </c>
      <c r="F1485" s="2614">
        <v>0</v>
      </c>
      <c r="G1485" s="2614">
        <v>0</v>
      </c>
      <c r="H1485" s="2614">
        <v>0</v>
      </c>
      <c r="I1485" s="2614">
        <v>0</v>
      </c>
      <c r="J1485" s="2614">
        <v>0</v>
      </c>
      <c r="K1485" s="2614">
        <v>0</v>
      </c>
      <c r="L1485" s="2614">
        <v>0</v>
      </c>
      <c r="M1485" s="2614">
        <v>0</v>
      </c>
      <c r="N1485" s="2614">
        <v>8.6400000000000001E-3</v>
      </c>
      <c r="O1485" s="2614">
        <v>8.6400000000000001E-3</v>
      </c>
      <c r="P1485" s="2614">
        <v>7.6799999999999993E-3</v>
      </c>
      <c r="Q1485" s="2614">
        <v>8.6400000000000001E-3</v>
      </c>
      <c r="R1485" s="2614">
        <v>8.6400000000000001E-3</v>
      </c>
      <c r="S1485" s="2614">
        <v>9.5999999999999992E-3</v>
      </c>
      <c r="T1485" s="2614">
        <v>9.5999999999999992E-3</v>
      </c>
      <c r="U1485" s="2614">
        <v>9.5999999999999992E-3</v>
      </c>
      <c r="V1485" s="2614">
        <v>8.6400000000000001E-3</v>
      </c>
      <c r="W1485" s="2614">
        <v>9.5999999999999992E-3</v>
      </c>
      <c r="X1485" s="2614">
        <v>9.5999999999999992E-3</v>
      </c>
      <c r="Y1485" s="2614">
        <v>9.5999999999999992E-3</v>
      </c>
      <c r="Z1485" s="2614">
        <v>9.5999999999999992E-3</v>
      </c>
      <c r="AA1485" s="2614">
        <v>9.5999999999999992E-3</v>
      </c>
      <c r="AB1485" s="2614">
        <v>9.5999999999999992E-3</v>
      </c>
      <c r="AC1485" s="862">
        <f>SUM(E1485:AB1485)</f>
        <v>0.13727999999999999</v>
      </c>
    </row>
    <row r="1486" spans="1:30" s="4" customFormat="1" ht="12" x14ac:dyDescent="0.2">
      <c r="A1486" s="2924"/>
      <c r="B1486" s="2922"/>
      <c r="C1486" s="825" t="s">
        <v>484</v>
      </c>
      <c r="D1486" s="1256" t="s">
        <v>479</v>
      </c>
      <c r="E1486" s="2614">
        <v>0</v>
      </c>
      <c r="F1486" s="2614">
        <v>0</v>
      </c>
      <c r="G1486" s="2614">
        <v>0</v>
      </c>
      <c r="H1486" s="2614">
        <v>0</v>
      </c>
      <c r="I1486" s="2614">
        <v>0</v>
      </c>
      <c r="J1486" s="2614">
        <v>0</v>
      </c>
      <c r="K1486" s="2614">
        <v>0</v>
      </c>
      <c r="L1486" s="2614">
        <v>9.5999999999999992E-4</v>
      </c>
      <c r="M1486" s="2614">
        <v>9.5999999999999992E-4</v>
      </c>
      <c r="N1486" s="2614">
        <v>1.3439999999999999E-2</v>
      </c>
      <c r="O1486" s="2614">
        <v>1.44E-2</v>
      </c>
      <c r="P1486" s="2614">
        <v>1.44E-2</v>
      </c>
      <c r="Q1486" s="2614">
        <v>1.5359999999999999E-2</v>
      </c>
      <c r="R1486" s="2614">
        <v>2.0160000000000001E-2</v>
      </c>
      <c r="S1486" s="2614">
        <v>2.3039999999999998E-2</v>
      </c>
      <c r="T1486" s="2614">
        <v>2.3039999999999998E-2</v>
      </c>
      <c r="U1486" s="2614">
        <v>2.3039999999999998E-2</v>
      </c>
      <c r="V1486" s="2614">
        <v>2.496E-2</v>
      </c>
      <c r="W1486" s="2614">
        <v>2.496E-2</v>
      </c>
      <c r="X1486" s="2614">
        <v>2.5920000000000002E-2</v>
      </c>
      <c r="Y1486" s="2614">
        <v>2.496E-2</v>
      </c>
      <c r="Z1486" s="2614">
        <v>2.6879999999999998E-2</v>
      </c>
      <c r="AA1486" s="2614">
        <v>2.5920000000000002E-2</v>
      </c>
      <c r="AB1486" s="2614">
        <v>2.4E-2</v>
      </c>
      <c r="AC1486" s="863">
        <f>SUM(E1486:AB1486)</f>
        <v>0.32640000000000008</v>
      </c>
      <c r="AD1486" s="661"/>
    </row>
    <row r="1487" spans="1:30" s="4" customFormat="1" ht="12" x14ac:dyDescent="0.2">
      <c r="A1487" s="2924"/>
      <c r="B1487" s="2922"/>
      <c r="C1487" s="825" t="s">
        <v>483</v>
      </c>
      <c r="D1487" s="1256" t="s">
        <v>465</v>
      </c>
      <c r="E1487" s="1297">
        <v>-0.33000001311302185</v>
      </c>
      <c r="F1487" s="1297">
        <v>-0.34999999403953552</v>
      </c>
      <c r="G1487" s="1297">
        <v>-0.25999999046325684</v>
      </c>
      <c r="H1487" s="1297">
        <v>-0.31999999284744263</v>
      </c>
      <c r="I1487" s="1297">
        <v>-0.34000000357627869</v>
      </c>
      <c r="J1487" s="1297">
        <v>-0.34999999403953552</v>
      </c>
      <c r="K1487" s="1297">
        <v>-0.31999999284744263</v>
      </c>
      <c r="L1487" s="1297">
        <v>-0.25</v>
      </c>
      <c r="M1487" s="1297">
        <v>9.9999997764825821E-3</v>
      </c>
      <c r="N1487" s="1297">
        <v>9.9999997764825821E-3</v>
      </c>
      <c r="O1487" s="1297">
        <v>9.9999997764825821E-3</v>
      </c>
      <c r="P1487" s="1297">
        <v>9.9999997764825821E-3</v>
      </c>
      <c r="Q1487" s="1297">
        <v>9.9999997764825821E-3</v>
      </c>
      <c r="R1487" s="1297">
        <v>9.9999997764825821E-3</v>
      </c>
      <c r="S1487" s="1297">
        <v>9.9999997764825821E-3</v>
      </c>
      <c r="T1487" s="1297">
        <v>9.9999997764825821E-3</v>
      </c>
      <c r="U1487" s="1297">
        <v>9.9999997764825821E-3</v>
      </c>
      <c r="V1487" s="1297">
        <v>9.9999997764825821E-3</v>
      </c>
      <c r="W1487" s="1297">
        <v>9.9999997764825821E-3</v>
      </c>
      <c r="X1487" s="1297">
        <v>9.9999997764825821E-3</v>
      </c>
      <c r="Y1487" s="1297">
        <v>9.9999997764825821E-3</v>
      </c>
      <c r="Z1487" s="1297">
        <v>9.9999997764825821E-3</v>
      </c>
      <c r="AA1487" s="1297">
        <v>9.9999997764825821E-3</v>
      </c>
      <c r="AB1487" s="1297">
        <v>9.9999997764825821E-3</v>
      </c>
      <c r="AC1487" s="863"/>
    </row>
    <row r="1488" spans="1:30" s="4" customFormat="1" ht="12" x14ac:dyDescent="0.2">
      <c r="A1488" s="2924"/>
      <c r="B1488" s="2922"/>
      <c r="C1488" s="825" t="s">
        <v>484</v>
      </c>
      <c r="D1488" s="1256" t="s">
        <v>465</v>
      </c>
      <c r="E1488" s="1297">
        <v>-3.9999999105930328E-2</v>
      </c>
      <c r="F1488" s="1297">
        <v>-1.9999999552965164E-2</v>
      </c>
      <c r="G1488" s="1297">
        <v>-5.000000074505806E-2</v>
      </c>
      <c r="H1488" s="1297">
        <v>-5.000000074505806E-2</v>
      </c>
      <c r="I1488" s="1297">
        <v>-1.9999999552965164E-2</v>
      </c>
      <c r="J1488" s="1297">
        <v>-5.9999998658895493E-2</v>
      </c>
      <c r="K1488" s="1297">
        <v>-0.11999999731779099</v>
      </c>
      <c r="L1488" s="1297">
        <v>-5.000000074505806E-2</v>
      </c>
      <c r="M1488" s="1297">
        <v>9.9999997764825821E-3</v>
      </c>
      <c r="N1488" s="1297">
        <v>9.9999997764825821E-3</v>
      </c>
      <c r="O1488" s="1297">
        <v>9.9999997764825821E-3</v>
      </c>
      <c r="P1488" s="1297">
        <v>9.9999997764825821E-3</v>
      </c>
      <c r="Q1488" s="1297">
        <v>9.9999997764825821E-3</v>
      </c>
      <c r="R1488" s="1297">
        <v>9.9999997764825821E-3</v>
      </c>
      <c r="S1488" s="1297">
        <v>1.9999999552965164E-2</v>
      </c>
      <c r="T1488" s="1297">
        <v>1.9999999552965164E-2</v>
      </c>
      <c r="U1488" s="1297">
        <v>1.9999999552965164E-2</v>
      </c>
      <c r="V1488" s="1297">
        <v>1.9999999552965164E-2</v>
      </c>
      <c r="W1488" s="1297">
        <v>1.9999999552965164E-2</v>
      </c>
      <c r="X1488" s="1297">
        <v>1.9999999552965164E-2</v>
      </c>
      <c r="Y1488" s="1297">
        <v>1.9999999552965164E-2</v>
      </c>
      <c r="Z1488" s="1297">
        <v>1.9999999552965164E-2</v>
      </c>
      <c r="AA1488" s="1297">
        <v>1.9999999552965164E-2</v>
      </c>
      <c r="AB1488" s="1297">
        <v>1.9999999552965164E-2</v>
      </c>
      <c r="AC1488" s="863"/>
    </row>
    <row r="1489" spans="1:31" s="4" customFormat="1" ht="12" x14ac:dyDescent="0.2">
      <c r="A1489" s="2924"/>
      <c r="B1489" s="2922"/>
      <c r="C1489" s="825" t="s">
        <v>8</v>
      </c>
      <c r="D1489" s="1256" t="s">
        <v>465</v>
      </c>
      <c r="E1489" s="1296">
        <v>27</v>
      </c>
      <c r="F1489" s="1296">
        <v>28</v>
      </c>
      <c r="G1489" s="1296">
        <v>20</v>
      </c>
      <c r="H1489" s="1296">
        <v>25</v>
      </c>
      <c r="I1489" s="1296">
        <v>27</v>
      </c>
      <c r="J1489" s="1296">
        <v>29</v>
      </c>
      <c r="K1489" s="1296">
        <v>28</v>
      </c>
      <c r="L1489" s="1296">
        <v>19</v>
      </c>
      <c r="M1489" s="1296">
        <v>0</v>
      </c>
      <c r="N1489" s="1296">
        <v>0</v>
      </c>
      <c r="O1489" s="1296">
        <v>0</v>
      </c>
      <c r="P1489" s="1296">
        <v>0</v>
      </c>
      <c r="Q1489" s="1296">
        <v>0</v>
      </c>
      <c r="R1489" s="1296">
        <v>0</v>
      </c>
      <c r="S1489" s="1296">
        <v>0</v>
      </c>
      <c r="T1489" s="1296">
        <v>0</v>
      </c>
      <c r="U1489" s="1296">
        <v>0</v>
      </c>
      <c r="V1489" s="1296">
        <v>0</v>
      </c>
      <c r="W1489" s="1296">
        <v>0</v>
      </c>
      <c r="X1489" s="1296">
        <v>0</v>
      </c>
      <c r="Y1489" s="1296">
        <v>0</v>
      </c>
      <c r="Z1489" s="1296">
        <v>0</v>
      </c>
      <c r="AA1489" s="1296">
        <v>0</v>
      </c>
      <c r="AB1489" s="1296">
        <v>0</v>
      </c>
      <c r="AC1489" s="863"/>
    </row>
    <row r="1490" spans="1:31" s="4" customFormat="1" ht="12" thickBot="1" x14ac:dyDescent="0.25">
      <c r="A1490" s="2925"/>
      <c r="B1490" s="2923"/>
      <c r="C1490" s="835" t="s">
        <v>16</v>
      </c>
      <c r="D1490" s="1272"/>
      <c r="E1490" s="904" t="e">
        <f t="shared" ref="E1490:AC1490" si="422">E1486/E1485</f>
        <v>#DIV/0!</v>
      </c>
      <c r="F1490" s="904" t="e">
        <f t="shared" si="422"/>
        <v>#DIV/0!</v>
      </c>
      <c r="G1490" s="904" t="e">
        <f t="shared" si="422"/>
        <v>#DIV/0!</v>
      </c>
      <c r="H1490" s="887" t="e">
        <f t="shared" si="422"/>
        <v>#DIV/0!</v>
      </c>
      <c r="I1490" s="904" t="e">
        <f t="shared" si="422"/>
        <v>#DIV/0!</v>
      </c>
      <c r="J1490" s="904" t="e">
        <f t="shared" si="422"/>
        <v>#DIV/0!</v>
      </c>
      <c r="K1490" s="904" t="e">
        <f t="shared" si="422"/>
        <v>#DIV/0!</v>
      </c>
      <c r="L1490" s="904" t="e">
        <f t="shared" si="422"/>
        <v>#DIV/0!</v>
      </c>
      <c r="M1490" s="904" t="e">
        <f t="shared" si="422"/>
        <v>#DIV/0!</v>
      </c>
      <c r="N1490" s="887">
        <f t="shared" si="422"/>
        <v>1.5555555555555554</v>
      </c>
      <c r="O1490" s="904">
        <f t="shared" si="422"/>
        <v>1.6666666666666665</v>
      </c>
      <c r="P1490" s="904">
        <f t="shared" si="422"/>
        <v>1.8750000000000002</v>
      </c>
      <c r="Q1490" s="904">
        <f t="shared" si="422"/>
        <v>1.7777777777777777</v>
      </c>
      <c r="R1490" s="904">
        <f t="shared" si="422"/>
        <v>2.3333333333333335</v>
      </c>
      <c r="S1490" s="904">
        <f t="shared" si="422"/>
        <v>2.4</v>
      </c>
      <c r="T1490" s="904">
        <f t="shared" si="422"/>
        <v>2.4</v>
      </c>
      <c r="U1490" s="904">
        <f t="shared" si="422"/>
        <v>2.4</v>
      </c>
      <c r="V1490" s="887">
        <f t="shared" si="422"/>
        <v>2.8888888888888888</v>
      </c>
      <c r="W1490" s="904">
        <f t="shared" si="422"/>
        <v>2.6</v>
      </c>
      <c r="X1490" s="904">
        <f t="shared" si="422"/>
        <v>2.7000000000000006</v>
      </c>
      <c r="Y1490" s="904">
        <f t="shared" si="422"/>
        <v>2.6</v>
      </c>
      <c r="Z1490" s="904">
        <f t="shared" si="422"/>
        <v>2.8</v>
      </c>
      <c r="AA1490" s="904">
        <f t="shared" si="422"/>
        <v>2.7000000000000006</v>
      </c>
      <c r="AB1490" s="904">
        <f t="shared" si="422"/>
        <v>2.5000000000000004</v>
      </c>
      <c r="AC1490" s="888">
        <f t="shared" si="422"/>
        <v>2.3776223776223784</v>
      </c>
    </row>
    <row r="1491" spans="1:31" s="4" customFormat="1" ht="12" x14ac:dyDescent="0.2">
      <c r="A1491" s="2937" t="s">
        <v>953</v>
      </c>
      <c r="B1491" s="2917" t="s">
        <v>474</v>
      </c>
      <c r="C1491" s="836" t="s">
        <v>483</v>
      </c>
      <c r="D1491" s="1259" t="s">
        <v>479</v>
      </c>
      <c r="E1491" s="2614">
        <v>0.32256000000000001</v>
      </c>
      <c r="F1491" s="2614">
        <v>0.3216</v>
      </c>
      <c r="G1491" s="2614">
        <v>0.30143999999999999</v>
      </c>
      <c r="H1491" s="2614">
        <v>0.30240000000000006</v>
      </c>
      <c r="I1491" s="2614">
        <v>0.30912000000000001</v>
      </c>
      <c r="J1491" s="2614">
        <v>0.34560000000000002</v>
      </c>
      <c r="K1491" s="2614">
        <v>0.36</v>
      </c>
      <c r="L1491" s="2614">
        <v>0.3216</v>
      </c>
      <c r="M1491" s="2614">
        <v>0.26591999999999999</v>
      </c>
      <c r="N1491" s="2614">
        <v>0</v>
      </c>
      <c r="O1491" s="2614">
        <v>0</v>
      </c>
      <c r="P1491" s="2614">
        <v>0</v>
      </c>
      <c r="Q1491" s="2614">
        <v>0</v>
      </c>
      <c r="R1491" s="2614">
        <v>0</v>
      </c>
      <c r="S1491" s="2614">
        <v>0</v>
      </c>
      <c r="T1491" s="2614">
        <v>0</v>
      </c>
      <c r="U1491" s="2614">
        <v>0</v>
      </c>
      <c r="V1491" s="2614">
        <v>0</v>
      </c>
      <c r="W1491" s="2614">
        <v>0</v>
      </c>
      <c r="X1491" s="2614">
        <v>0</v>
      </c>
      <c r="Y1491" s="2614">
        <v>0</v>
      </c>
      <c r="Z1491" s="2614">
        <v>0</v>
      </c>
      <c r="AA1491" s="2614">
        <v>0</v>
      </c>
      <c r="AB1491" s="2614">
        <v>0</v>
      </c>
      <c r="AC1491" s="898">
        <f>SUM(E1491:AB1491)</f>
        <v>2.8502399999999999</v>
      </c>
      <c r="AD1491" s="661"/>
    </row>
    <row r="1492" spans="1:31" s="4" customFormat="1" ht="12" x14ac:dyDescent="0.2">
      <c r="A1492" s="2924"/>
      <c r="B1492" s="2922"/>
      <c r="C1492" s="825" t="s">
        <v>484</v>
      </c>
      <c r="D1492" s="1256" t="s">
        <v>479</v>
      </c>
      <c r="E1492" s="2614">
        <v>4.8000000000000001E-2</v>
      </c>
      <c r="F1492" s="2614">
        <v>4.3200000000000002E-2</v>
      </c>
      <c r="G1492" s="2614">
        <v>4.512E-2</v>
      </c>
      <c r="H1492" s="2614">
        <v>5.9520000000000003E-2</v>
      </c>
      <c r="I1492" s="2614">
        <v>5.3759999999999995E-2</v>
      </c>
      <c r="J1492" s="2614">
        <v>5.4719999999999998E-2</v>
      </c>
      <c r="K1492" s="2614">
        <v>6.720000000000001E-2</v>
      </c>
      <c r="L1492" s="2614">
        <v>3.9359999999999999E-2</v>
      </c>
      <c r="M1492" s="2614">
        <v>9.5039999999999999E-2</v>
      </c>
      <c r="N1492" s="2614">
        <v>0</v>
      </c>
      <c r="O1492" s="2614">
        <v>0</v>
      </c>
      <c r="P1492" s="2614">
        <v>0</v>
      </c>
      <c r="Q1492" s="2614">
        <v>0</v>
      </c>
      <c r="R1492" s="2614">
        <v>0</v>
      </c>
      <c r="S1492" s="2614">
        <v>0</v>
      </c>
      <c r="T1492" s="2614">
        <v>0</v>
      </c>
      <c r="U1492" s="2614">
        <v>0</v>
      </c>
      <c r="V1492" s="2614">
        <v>0</v>
      </c>
      <c r="W1492" s="2614">
        <v>0</v>
      </c>
      <c r="X1492" s="2614">
        <v>0</v>
      </c>
      <c r="Y1492" s="2614">
        <v>0</v>
      </c>
      <c r="Z1492" s="2614">
        <v>0</v>
      </c>
      <c r="AA1492" s="2614">
        <v>0</v>
      </c>
      <c r="AB1492" s="2614">
        <v>0</v>
      </c>
      <c r="AC1492" s="898">
        <f>SUM(E1492:AB1492)</f>
        <v>0.50592000000000004</v>
      </c>
      <c r="AD1492" s="661"/>
    </row>
    <row r="1493" spans="1:31" s="4" customFormat="1" ht="11.25" x14ac:dyDescent="0.2">
      <c r="A1493" s="2924"/>
      <c r="B1493" s="2922"/>
      <c r="C1493" s="825" t="s">
        <v>8</v>
      </c>
      <c r="D1493" s="1256" t="s">
        <v>505</v>
      </c>
      <c r="E1493" s="902" t="e">
        <f t="shared" ref="E1493:AB1493" si="423">SQRT(E1491*E1491+E1492*E1492)*1000/(1.732*E1462)</f>
        <v>#DIV/0!</v>
      </c>
      <c r="F1493" s="902" t="e">
        <f t="shared" si="423"/>
        <v>#DIV/0!</v>
      </c>
      <c r="G1493" s="902" t="e">
        <f t="shared" si="423"/>
        <v>#DIV/0!</v>
      </c>
      <c r="H1493" s="903" t="e">
        <f t="shared" si="423"/>
        <v>#DIV/0!</v>
      </c>
      <c r="I1493" s="902" t="e">
        <f t="shared" si="423"/>
        <v>#DIV/0!</v>
      </c>
      <c r="J1493" s="902" t="e">
        <f t="shared" si="423"/>
        <v>#DIV/0!</v>
      </c>
      <c r="K1493" s="902" t="e">
        <f t="shared" si="423"/>
        <v>#DIV/0!</v>
      </c>
      <c r="L1493" s="902" t="e">
        <f t="shared" si="423"/>
        <v>#DIV/0!</v>
      </c>
      <c r="M1493" s="902" t="e">
        <f t="shared" si="423"/>
        <v>#DIV/0!</v>
      </c>
      <c r="N1493" s="903" t="e">
        <f t="shared" si="423"/>
        <v>#DIV/0!</v>
      </c>
      <c r="O1493" s="902" t="e">
        <f t="shared" si="423"/>
        <v>#DIV/0!</v>
      </c>
      <c r="P1493" s="902" t="e">
        <f t="shared" si="423"/>
        <v>#DIV/0!</v>
      </c>
      <c r="Q1493" s="902" t="e">
        <f t="shared" si="423"/>
        <v>#DIV/0!</v>
      </c>
      <c r="R1493" s="902" t="e">
        <f t="shared" si="423"/>
        <v>#DIV/0!</v>
      </c>
      <c r="S1493" s="902" t="e">
        <f t="shared" si="423"/>
        <v>#DIV/0!</v>
      </c>
      <c r="T1493" s="902" t="e">
        <f t="shared" si="423"/>
        <v>#DIV/0!</v>
      </c>
      <c r="U1493" s="902" t="e">
        <f t="shared" si="423"/>
        <v>#DIV/0!</v>
      </c>
      <c r="V1493" s="903" t="e">
        <f t="shared" si="423"/>
        <v>#DIV/0!</v>
      </c>
      <c r="W1493" s="902" t="e">
        <f t="shared" si="423"/>
        <v>#DIV/0!</v>
      </c>
      <c r="X1493" s="902" t="e">
        <f t="shared" si="423"/>
        <v>#DIV/0!</v>
      </c>
      <c r="Y1493" s="902" t="e">
        <f t="shared" si="423"/>
        <v>#DIV/0!</v>
      </c>
      <c r="Z1493" s="902" t="e">
        <f t="shared" si="423"/>
        <v>#DIV/0!</v>
      </c>
      <c r="AA1493" s="902" t="e">
        <f t="shared" si="423"/>
        <v>#DIV/0!</v>
      </c>
      <c r="AB1493" s="902" t="e">
        <f t="shared" si="423"/>
        <v>#DIV/0!</v>
      </c>
      <c r="AC1493" s="881"/>
    </row>
    <row r="1494" spans="1:31" s="4" customFormat="1" ht="12" thickBot="1" x14ac:dyDescent="0.25">
      <c r="A1494" s="2938"/>
      <c r="B1494" s="2940"/>
      <c r="C1494" s="826" t="s">
        <v>16</v>
      </c>
      <c r="D1494" s="826"/>
      <c r="E1494" s="883">
        <f t="shared" ref="E1494:AC1494" si="424">E1492/E1491</f>
        <v>0.14880952380952381</v>
      </c>
      <c r="F1494" s="883">
        <f t="shared" si="424"/>
        <v>0.13432835820895522</v>
      </c>
      <c r="G1494" s="883">
        <f t="shared" si="424"/>
        <v>0.14968152866242038</v>
      </c>
      <c r="H1494" s="880">
        <f t="shared" si="424"/>
        <v>0.19682539682539679</v>
      </c>
      <c r="I1494" s="883">
        <f t="shared" si="424"/>
        <v>0.17391304347826086</v>
      </c>
      <c r="J1494" s="883">
        <f t="shared" si="424"/>
        <v>0.15833333333333333</v>
      </c>
      <c r="K1494" s="883">
        <f t="shared" si="424"/>
        <v>0.1866666666666667</v>
      </c>
      <c r="L1494" s="883">
        <f t="shared" si="424"/>
        <v>0.12238805970149254</v>
      </c>
      <c r="M1494" s="883">
        <f t="shared" si="424"/>
        <v>0.35740072202166068</v>
      </c>
      <c r="N1494" s="880" t="e">
        <f t="shared" si="424"/>
        <v>#DIV/0!</v>
      </c>
      <c r="O1494" s="883" t="e">
        <f t="shared" si="424"/>
        <v>#DIV/0!</v>
      </c>
      <c r="P1494" s="883" t="e">
        <f t="shared" si="424"/>
        <v>#DIV/0!</v>
      </c>
      <c r="Q1494" s="883" t="e">
        <f t="shared" si="424"/>
        <v>#DIV/0!</v>
      </c>
      <c r="R1494" s="883" t="e">
        <f t="shared" si="424"/>
        <v>#DIV/0!</v>
      </c>
      <c r="S1494" s="883" t="e">
        <f t="shared" si="424"/>
        <v>#DIV/0!</v>
      </c>
      <c r="T1494" s="883" t="e">
        <f t="shared" si="424"/>
        <v>#DIV/0!</v>
      </c>
      <c r="U1494" s="883" t="e">
        <f t="shared" si="424"/>
        <v>#DIV/0!</v>
      </c>
      <c r="V1494" s="880" t="e">
        <f t="shared" si="424"/>
        <v>#DIV/0!</v>
      </c>
      <c r="W1494" s="883" t="e">
        <f t="shared" si="424"/>
        <v>#DIV/0!</v>
      </c>
      <c r="X1494" s="883" t="e">
        <f t="shared" si="424"/>
        <v>#DIV/0!</v>
      </c>
      <c r="Y1494" s="883" t="e">
        <f t="shared" si="424"/>
        <v>#DIV/0!</v>
      </c>
      <c r="Z1494" s="883" t="e">
        <f t="shared" si="424"/>
        <v>#DIV/0!</v>
      </c>
      <c r="AA1494" s="883" t="e">
        <f t="shared" si="424"/>
        <v>#DIV/0!</v>
      </c>
      <c r="AB1494" s="883" t="e">
        <f t="shared" si="424"/>
        <v>#DIV/0!</v>
      </c>
      <c r="AC1494" s="863">
        <f t="shared" si="424"/>
        <v>0.17750084203435501</v>
      </c>
    </row>
    <row r="1495" spans="1:31" s="4" customFormat="1" ht="11.25" x14ac:dyDescent="0.2">
      <c r="A1495" s="924"/>
      <c r="B1495" s="925" t="s">
        <v>614</v>
      </c>
      <c r="C1495" s="824" t="s">
        <v>483</v>
      </c>
      <c r="D1495" s="1249" t="s">
        <v>506</v>
      </c>
      <c r="E1495" s="1025">
        <v>4.0000000000873115E-4</v>
      </c>
      <c r="F1495" s="1025">
        <v>0</v>
      </c>
      <c r="G1495" s="1025">
        <v>0</v>
      </c>
      <c r="H1495" s="1026">
        <v>0</v>
      </c>
      <c r="I1495" s="1025">
        <v>0</v>
      </c>
      <c r="J1495" s="1025">
        <v>0</v>
      </c>
      <c r="K1495" s="1025">
        <v>0</v>
      </c>
      <c r="L1495" s="1025">
        <v>0</v>
      </c>
      <c r="M1495" s="1025">
        <v>4.0000000000873115E-4</v>
      </c>
      <c r="N1495" s="1026">
        <v>0</v>
      </c>
      <c r="O1495" s="1025">
        <v>0</v>
      </c>
      <c r="P1495" s="1025">
        <v>0</v>
      </c>
      <c r="Q1495" s="1025">
        <v>7.9999999998108255E-4</v>
      </c>
      <c r="R1495" s="1025">
        <v>0</v>
      </c>
      <c r="S1495" s="1025">
        <v>8.0000000001746231E-4</v>
      </c>
      <c r="T1495" s="1025">
        <v>0</v>
      </c>
      <c r="U1495" s="1025">
        <v>0</v>
      </c>
      <c r="V1495" s="1026">
        <v>0</v>
      </c>
      <c r="W1495" s="1025">
        <v>0</v>
      </c>
      <c r="X1495" s="1025">
        <v>7.9999999998108255E-4</v>
      </c>
      <c r="Y1495" s="1025">
        <v>8.0000000001746231E-4</v>
      </c>
      <c r="Z1495" s="1025">
        <v>0</v>
      </c>
      <c r="AA1495" s="1025">
        <v>7.9999999998108255E-4</v>
      </c>
      <c r="AB1495" s="1025">
        <v>0</v>
      </c>
      <c r="AC1495" s="862">
        <f>SUM(E1495:AB1495)</f>
        <v>4.7999999999956341E-3</v>
      </c>
      <c r="AD1495" s="360">
        <f>MAX(E1495:AB1495)</f>
        <v>8.0000000001746231E-4</v>
      </c>
    </row>
    <row r="1496" spans="1:31" s="4" customFormat="1" ht="12" thickBot="1" x14ac:dyDescent="0.25">
      <c r="A1496" s="926"/>
      <c r="B1496" s="927" t="s">
        <v>615</v>
      </c>
      <c r="C1496" s="835" t="s">
        <v>483</v>
      </c>
      <c r="D1496" s="1272" t="s">
        <v>506</v>
      </c>
      <c r="E1496" s="1027">
        <v>7.9999999999927243E-4</v>
      </c>
      <c r="F1496" s="1027">
        <v>0</v>
      </c>
      <c r="G1496" s="1027">
        <v>4.0000000000873115E-4</v>
      </c>
      <c r="H1496" s="1028">
        <v>3.9999999999054128E-4</v>
      </c>
      <c r="I1496" s="1027">
        <v>0</v>
      </c>
      <c r="J1496" s="1027">
        <v>4.0000000000873115E-4</v>
      </c>
      <c r="K1496" s="1027">
        <v>0</v>
      </c>
      <c r="L1496" s="1027">
        <v>0</v>
      </c>
      <c r="M1496" s="1027">
        <v>0</v>
      </c>
      <c r="N1496" s="1028">
        <v>0</v>
      </c>
      <c r="O1496" s="1027">
        <v>7.9999999999927243E-4</v>
      </c>
      <c r="P1496" s="1027">
        <v>0</v>
      </c>
      <c r="Q1496" s="1027">
        <v>0</v>
      </c>
      <c r="R1496" s="1027">
        <v>0</v>
      </c>
      <c r="S1496" s="1027">
        <v>7.9999999999927243E-4</v>
      </c>
      <c r="T1496" s="1027">
        <v>0</v>
      </c>
      <c r="U1496" s="1027">
        <v>0</v>
      </c>
      <c r="V1496" s="1028">
        <v>0</v>
      </c>
      <c r="W1496" s="1027">
        <v>7.9999999999927243E-4</v>
      </c>
      <c r="X1496" s="1027">
        <v>0</v>
      </c>
      <c r="Y1496" s="1027">
        <v>0</v>
      </c>
      <c r="Z1496" s="1027">
        <v>0</v>
      </c>
      <c r="AA1496" s="1027">
        <v>0</v>
      </c>
      <c r="AB1496" s="1027">
        <v>0</v>
      </c>
      <c r="AC1496" s="888">
        <f>SUM(E1496:AB1496)</f>
        <v>4.4000000000050934E-3</v>
      </c>
      <c r="AD1496" s="360">
        <f>MAX(E1496:AB1496)</f>
        <v>7.9999999999927243E-4</v>
      </c>
      <c r="AE1496" s="661"/>
    </row>
    <row r="1497" spans="1:31" s="661" customFormat="1" ht="10.5" customHeight="1" x14ac:dyDescent="0.2">
      <c r="A1497" s="2937" t="s">
        <v>152</v>
      </c>
      <c r="B1497" s="2941"/>
      <c r="C1497" s="836" t="s">
        <v>483</v>
      </c>
      <c r="D1497" s="836"/>
      <c r="E1497" s="910">
        <f t="shared" ref="E1497:AC1497" si="425">E1434+E1438+E1442+E1450+E1465+E1469+E1473+E1485</f>
        <v>1.9999999552965164E-2</v>
      </c>
      <c r="F1497" s="910">
        <f t="shared" si="425"/>
        <v>1.9999999552965164E-2</v>
      </c>
      <c r="G1497" s="910">
        <f t="shared" si="425"/>
        <v>1.9999999552965164E-2</v>
      </c>
      <c r="H1497" s="909">
        <f t="shared" si="425"/>
        <v>1.9999999552965164E-2</v>
      </c>
      <c r="I1497" s="910">
        <f t="shared" si="425"/>
        <v>1.9999999552965164E-2</v>
      </c>
      <c r="J1497" s="910">
        <f t="shared" si="425"/>
        <v>1.9999999552965164E-2</v>
      </c>
      <c r="K1497" s="910">
        <f t="shared" si="425"/>
        <v>1.9999999552965164E-2</v>
      </c>
      <c r="L1497" s="910">
        <f t="shared" si="425"/>
        <v>1.9999999552965164E-2</v>
      </c>
      <c r="M1497" s="910">
        <f t="shared" si="425"/>
        <v>1.9999999552965164E-2</v>
      </c>
      <c r="N1497" s="909">
        <f t="shared" si="425"/>
        <v>2.8639999552965166E-2</v>
      </c>
      <c r="O1497" s="910">
        <f t="shared" si="425"/>
        <v>2.8639999552965166E-2</v>
      </c>
      <c r="P1497" s="910">
        <f t="shared" si="425"/>
        <v>2.7679999552965164E-2</v>
      </c>
      <c r="Q1497" s="910">
        <f t="shared" si="425"/>
        <v>2.8639999552965166E-2</v>
      </c>
      <c r="R1497" s="910">
        <f t="shared" si="425"/>
        <v>2.8639999552965166E-2</v>
      </c>
      <c r="S1497" s="910">
        <f t="shared" si="425"/>
        <v>2.9599999552965162E-2</v>
      </c>
      <c r="T1497" s="910">
        <f t="shared" si="425"/>
        <v>2.9599999552965162E-2</v>
      </c>
      <c r="U1497" s="910">
        <f t="shared" si="425"/>
        <v>2.9599999552965162E-2</v>
      </c>
      <c r="V1497" s="909">
        <f t="shared" si="425"/>
        <v>2.8639999552965166E-2</v>
      </c>
      <c r="W1497" s="910">
        <f t="shared" si="425"/>
        <v>2.9599999552965162E-2</v>
      </c>
      <c r="X1497" s="910">
        <f t="shared" si="425"/>
        <v>2.9599999552965162E-2</v>
      </c>
      <c r="Y1497" s="910">
        <f t="shared" si="425"/>
        <v>2.9599999552965162E-2</v>
      </c>
      <c r="Z1497" s="910">
        <f t="shared" si="425"/>
        <v>2.9599999552965162E-2</v>
      </c>
      <c r="AA1497" s="910">
        <f t="shared" si="425"/>
        <v>2.9599999552965162E-2</v>
      </c>
      <c r="AB1497" s="910">
        <f t="shared" si="425"/>
        <v>2.9599999552965162E-2</v>
      </c>
      <c r="AC1497" s="898">
        <f t="shared" si="425"/>
        <v>0.6172799892711639</v>
      </c>
    </row>
    <row r="1498" spans="1:31" s="661" customFormat="1" ht="10.5" customHeight="1" thickBot="1" x14ac:dyDescent="0.25">
      <c r="A1498" s="2942"/>
      <c r="B1498" s="2943"/>
      <c r="C1498" s="835" t="s">
        <v>484</v>
      </c>
      <c r="D1498" s="835"/>
      <c r="E1498" s="886">
        <f t="shared" ref="E1498:AC1498" si="426">E1435+E1439+E1443+E1451+E1466+E1470+E1474+E1486</f>
        <v>0</v>
      </c>
      <c r="F1498" s="886">
        <f t="shared" si="426"/>
        <v>0</v>
      </c>
      <c r="G1498" s="886">
        <f t="shared" si="426"/>
        <v>0</v>
      </c>
      <c r="H1498" s="887">
        <f t="shared" si="426"/>
        <v>0</v>
      </c>
      <c r="I1498" s="886">
        <f t="shared" si="426"/>
        <v>0</v>
      </c>
      <c r="J1498" s="886">
        <f t="shared" si="426"/>
        <v>0</v>
      </c>
      <c r="K1498" s="886">
        <f t="shared" si="426"/>
        <v>0</v>
      </c>
      <c r="L1498" s="886">
        <f t="shared" si="426"/>
        <v>9.5999999999999992E-4</v>
      </c>
      <c r="M1498" s="886">
        <f t="shared" si="426"/>
        <v>9.5999999999999992E-4</v>
      </c>
      <c r="N1498" s="887">
        <f t="shared" si="426"/>
        <v>1.3439999999999999E-2</v>
      </c>
      <c r="O1498" s="886">
        <f t="shared" si="426"/>
        <v>2.4399999776482582E-2</v>
      </c>
      <c r="P1498" s="886">
        <f t="shared" si="426"/>
        <v>1.44E-2</v>
      </c>
      <c r="Q1498" s="886">
        <f t="shared" si="426"/>
        <v>1.5359999999999999E-2</v>
      </c>
      <c r="R1498" s="886">
        <f t="shared" si="426"/>
        <v>2.0160000000000001E-2</v>
      </c>
      <c r="S1498" s="886">
        <f t="shared" si="426"/>
        <v>3.303999977648258E-2</v>
      </c>
      <c r="T1498" s="886">
        <f t="shared" si="426"/>
        <v>2.3039999999999998E-2</v>
      </c>
      <c r="U1498" s="886">
        <f t="shared" si="426"/>
        <v>2.3039999999999998E-2</v>
      </c>
      <c r="V1498" s="887">
        <f t="shared" si="426"/>
        <v>2.496E-2</v>
      </c>
      <c r="W1498" s="886">
        <f t="shared" si="426"/>
        <v>2.496E-2</v>
      </c>
      <c r="X1498" s="886">
        <f t="shared" si="426"/>
        <v>2.5920000000000002E-2</v>
      </c>
      <c r="Y1498" s="886">
        <f t="shared" si="426"/>
        <v>2.496E-2</v>
      </c>
      <c r="Z1498" s="886">
        <f t="shared" si="426"/>
        <v>2.6879999999999998E-2</v>
      </c>
      <c r="AA1498" s="886">
        <f t="shared" si="426"/>
        <v>2.5920000000000002E-2</v>
      </c>
      <c r="AB1498" s="886">
        <f t="shared" si="426"/>
        <v>2.4E-2</v>
      </c>
      <c r="AC1498" s="888">
        <f t="shared" si="426"/>
        <v>0.34639999955296524</v>
      </c>
    </row>
    <row r="1499" spans="1:31" s="661" customFormat="1" ht="10.5" customHeight="1" x14ac:dyDescent="0.2">
      <c r="A1499" s="2931" t="s">
        <v>153</v>
      </c>
      <c r="B1499" s="2932"/>
      <c r="C1499" s="897" t="s">
        <v>483</v>
      </c>
      <c r="D1499" s="897"/>
      <c r="E1499" s="910">
        <f>E1446+E1477-E1497</f>
        <v>0.75999997183680534</v>
      </c>
      <c r="F1499" s="910">
        <f t="shared" ref="F1499:AC1500" si="427">F1446+F1477-F1497</f>
        <v>0.71999998018145561</v>
      </c>
      <c r="G1499" s="910">
        <f t="shared" si="427"/>
        <v>0.7500000111758709</v>
      </c>
      <c r="H1499" s="910">
        <f t="shared" si="427"/>
        <v>0.68999999389052391</v>
      </c>
      <c r="I1499" s="910">
        <f t="shared" si="427"/>
        <v>0.720000009983778</v>
      </c>
      <c r="J1499" s="910">
        <f t="shared" si="427"/>
        <v>0.76999996230006218</v>
      </c>
      <c r="K1499" s="910">
        <f t="shared" si="427"/>
        <v>0.78000001236796379</v>
      </c>
      <c r="L1499" s="910">
        <f t="shared" si="427"/>
        <v>0.81000001356005669</v>
      </c>
      <c r="M1499" s="910">
        <f t="shared" si="427"/>
        <v>0.9400000087916851</v>
      </c>
      <c r="N1499" s="910">
        <f t="shared" si="427"/>
        <v>0.84136000521540644</v>
      </c>
      <c r="O1499" s="910">
        <f t="shared" si="427"/>
        <v>0.78135998793005945</v>
      </c>
      <c r="P1499" s="910">
        <f t="shared" si="427"/>
        <v>0.83231998494982717</v>
      </c>
      <c r="Q1499" s="910">
        <f t="shared" si="427"/>
        <v>0.83135998494982721</v>
      </c>
      <c r="R1499" s="910">
        <f t="shared" si="427"/>
        <v>0.84136000521540644</v>
      </c>
      <c r="S1499" s="910">
        <f t="shared" si="427"/>
        <v>0.82039999448657031</v>
      </c>
      <c r="T1499" s="910">
        <f t="shared" si="427"/>
        <v>0.83039998494982714</v>
      </c>
      <c r="U1499" s="910">
        <f t="shared" si="427"/>
        <v>0.84040000521540636</v>
      </c>
      <c r="V1499" s="910">
        <f t="shared" si="427"/>
        <v>0.80136001356005671</v>
      </c>
      <c r="W1499" s="910">
        <f t="shared" si="427"/>
        <v>0.82040002428889269</v>
      </c>
      <c r="X1499" s="910">
        <f t="shared" si="427"/>
        <v>0.7604000219047069</v>
      </c>
      <c r="Y1499" s="910">
        <f t="shared" si="427"/>
        <v>0.81040000402331347</v>
      </c>
      <c r="Z1499" s="910">
        <f t="shared" si="427"/>
        <v>0.7904000230967998</v>
      </c>
      <c r="AA1499" s="910">
        <f t="shared" si="427"/>
        <v>0.77040001236796374</v>
      </c>
      <c r="AB1499" s="910">
        <f t="shared" si="427"/>
        <v>0.79039999329447741</v>
      </c>
      <c r="AC1499" s="910">
        <f t="shared" si="427"/>
        <v>6.0927199594688419</v>
      </c>
    </row>
    <row r="1500" spans="1:31" s="661" customFormat="1" ht="10.5" customHeight="1" thickBot="1" x14ac:dyDescent="0.25">
      <c r="A1500" s="2933"/>
      <c r="B1500" s="2934"/>
      <c r="C1500" s="911" t="s">
        <v>484</v>
      </c>
      <c r="D1500" s="911"/>
      <c r="E1500" s="910">
        <f>E1447+E1478-E1498</f>
        <v>0.93999999761581421</v>
      </c>
      <c r="F1500" s="910">
        <f t="shared" si="427"/>
        <v>0.87000000476837158</v>
      </c>
      <c r="G1500" s="910">
        <f t="shared" si="427"/>
        <v>0.85999998450279236</v>
      </c>
      <c r="H1500" s="910">
        <f t="shared" si="427"/>
        <v>0.82999998331069946</v>
      </c>
      <c r="I1500" s="910">
        <f t="shared" si="427"/>
        <v>0.84999996423721313</v>
      </c>
      <c r="J1500" s="910">
        <f t="shared" si="427"/>
        <v>0.94999998807907104</v>
      </c>
      <c r="K1500" s="910">
        <f t="shared" si="427"/>
        <v>0.96999996900558472</v>
      </c>
      <c r="L1500" s="910">
        <f t="shared" si="427"/>
        <v>0.98904003933906559</v>
      </c>
      <c r="M1500" s="910">
        <f t="shared" si="427"/>
        <v>1.0090400202655792</v>
      </c>
      <c r="N1500" s="910">
        <f t="shared" si="427"/>
        <v>0.96656001907348632</v>
      </c>
      <c r="O1500" s="910">
        <f t="shared" si="427"/>
        <v>0.92560001810491088</v>
      </c>
      <c r="P1500" s="910">
        <f t="shared" si="427"/>
        <v>0.97559997973442081</v>
      </c>
      <c r="Q1500" s="910">
        <f t="shared" si="427"/>
        <v>0.99464002026557918</v>
      </c>
      <c r="R1500" s="910">
        <f t="shared" si="427"/>
        <v>0.96984000953674321</v>
      </c>
      <c r="S1500" s="910">
        <f t="shared" si="427"/>
        <v>0.94695998949468141</v>
      </c>
      <c r="T1500" s="910">
        <f t="shared" si="427"/>
        <v>0.96696000953674321</v>
      </c>
      <c r="U1500" s="910">
        <f t="shared" si="427"/>
        <v>0.98695999046325689</v>
      </c>
      <c r="V1500" s="910">
        <f t="shared" si="427"/>
        <v>0.96504000953674318</v>
      </c>
      <c r="W1500" s="910">
        <f t="shared" si="427"/>
        <v>0.97504000000000002</v>
      </c>
      <c r="X1500" s="910">
        <f t="shared" si="427"/>
        <v>0.94407999880790705</v>
      </c>
      <c r="Y1500" s="910">
        <f t="shared" si="427"/>
        <v>0.98504002026557924</v>
      </c>
      <c r="Z1500" s="910">
        <f t="shared" si="427"/>
        <v>0.95311998927116393</v>
      </c>
      <c r="AA1500" s="910">
        <f t="shared" si="427"/>
        <v>0.91407999761581415</v>
      </c>
      <c r="AB1500" s="910">
        <f t="shared" si="427"/>
        <v>0.93599997854232786</v>
      </c>
      <c r="AC1500" s="910">
        <f t="shared" si="427"/>
        <v>7.6936000219047065</v>
      </c>
    </row>
    <row r="1501" spans="1:31" s="32" customFormat="1" ht="10.5" customHeight="1" x14ac:dyDescent="0.2">
      <c r="A1501" s="2944" t="s">
        <v>9</v>
      </c>
      <c r="B1501" s="2945"/>
      <c r="C1501" s="928" t="s">
        <v>483</v>
      </c>
      <c r="D1501" s="928"/>
      <c r="E1501" s="929"/>
      <c r="F1501" s="929"/>
      <c r="G1501" s="929"/>
      <c r="H1501" s="929"/>
      <c r="I1501" s="929"/>
      <c r="J1501" s="929"/>
      <c r="K1501" s="929"/>
      <c r="L1501" s="929"/>
      <c r="M1501" s="929"/>
      <c r="N1501" s="929"/>
      <c r="O1501" s="929"/>
      <c r="P1501" s="929"/>
      <c r="Q1501" s="929"/>
      <c r="R1501" s="929"/>
      <c r="S1501" s="929"/>
      <c r="T1501" s="929"/>
      <c r="U1501" s="929"/>
      <c r="V1501" s="929"/>
      <c r="W1501" s="929"/>
      <c r="X1501" s="929"/>
      <c r="Y1501" s="929"/>
      <c r="Z1501" s="929"/>
      <c r="AA1501" s="929"/>
      <c r="AB1501" s="929"/>
      <c r="AC1501" s="930"/>
    </row>
    <row r="1502" spans="1:31" s="32" customFormat="1" ht="10.5" customHeight="1" thickBot="1" x14ac:dyDescent="0.25">
      <c r="A1502" s="2946"/>
      <c r="B1502" s="2947"/>
      <c r="C1502" s="931" t="s">
        <v>484</v>
      </c>
      <c r="D1502" s="931"/>
      <c r="E1502" s="932"/>
      <c r="F1502" s="932"/>
      <c r="G1502" s="932"/>
      <c r="H1502" s="932"/>
      <c r="I1502" s="932"/>
      <c r="J1502" s="932"/>
      <c r="K1502" s="932"/>
      <c r="L1502" s="932"/>
      <c r="M1502" s="932"/>
      <c r="N1502" s="932"/>
      <c r="O1502" s="932"/>
      <c r="P1502" s="932"/>
      <c r="Q1502" s="932"/>
      <c r="R1502" s="932"/>
      <c r="S1502" s="932"/>
      <c r="T1502" s="932"/>
      <c r="U1502" s="932"/>
      <c r="V1502" s="932"/>
      <c r="W1502" s="932"/>
      <c r="X1502" s="932"/>
      <c r="Y1502" s="932"/>
      <c r="Z1502" s="932"/>
      <c r="AA1502" s="932"/>
      <c r="AB1502" s="932"/>
      <c r="AC1502" s="933"/>
    </row>
    <row r="1503" spans="1:31" s="72" customFormat="1" ht="30" customHeight="1" thickBot="1" x14ac:dyDescent="0.25">
      <c r="A1503" s="289"/>
      <c r="B1503" s="71"/>
      <c r="C1503" s="290" t="s">
        <v>280</v>
      </c>
      <c r="E1503" s="101"/>
      <c r="F1503" s="101"/>
      <c r="G1503" s="101"/>
      <c r="H1503" s="452">
        <f>H1398+H1402+H1409+H1416+H1420</f>
        <v>2.5273300068545343</v>
      </c>
      <c r="I1503" s="101"/>
      <c r="J1503" s="101"/>
      <c r="K1503" s="101"/>
      <c r="L1503" s="101"/>
      <c r="M1503" s="101"/>
      <c r="N1503" s="452">
        <f>N1398+N1402+N1409+N1416+N1420</f>
        <v>3.6171399737739565</v>
      </c>
      <c r="O1503" s="101"/>
      <c r="P1503" s="101"/>
      <c r="Q1503" s="101"/>
      <c r="R1503" s="101"/>
      <c r="S1503" s="101"/>
      <c r="T1503" s="101"/>
      <c r="U1503" s="101"/>
      <c r="V1503" s="452">
        <f>V1398+V1402+V1409+V1416+V1420</f>
        <v>3.6619999755620958</v>
      </c>
      <c r="W1503" s="101"/>
      <c r="X1503" s="101"/>
      <c r="Y1503" s="291">
        <f>Y1402+Y1409+Y1416+Y1420</f>
        <v>2.0372599952316284</v>
      </c>
      <c r="Z1503" s="101"/>
      <c r="AA1503" s="101"/>
      <c r="AB1503" s="101"/>
      <c r="AC1503" s="841"/>
    </row>
    <row r="1504" spans="1:31" s="661" customFormat="1" ht="28.5" customHeight="1" x14ac:dyDescent="0.2">
      <c r="A1504" s="765" t="s">
        <v>17</v>
      </c>
      <c r="B1504" s="79" t="s">
        <v>5</v>
      </c>
      <c r="C1504" s="6" t="s">
        <v>14</v>
      </c>
      <c r="D1504" s="6" t="s">
        <v>498</v>
      </c>
      <c r="E1504" s="2719" t="s">
        <v>15</v>
      </c>
      <c r="F1504" s="2719"/>
      <c r="G1504" s="2719"/>
      <c r="H1504" s="2719"/>
      <c r="I1504" s="2719"/>
      <c r="J1504" s="2719"/>
      <c r="K1504" s="2719"/>
      <c r="L1504" s="2719"/>
      <c r="M1504" s="2719"/>
      <c r="N1504" s="2719"/>
      <c r="O1504" s="2719"/>
      <c r="P1504" s="2719"/>
      <c r="Q1504" s="2719"/>
      <c r="R1504" s="2719"/>
      <c r="S1504" s="2719"/>
      <c r="T1504" s="2719"/>
      <c r="U1504" s="2719"/>
      <c r="V1504" s="2719"/>
      <c r="W1504" s="2719"/>
      <c r="X1504" s="2719"/>
      <c r="Y1504" s="2719"/>
      <c r="Z1504" s="2719"/>
      <c r="AA1504" s="2719"/>
      <c r="AB1504" s="2719"/>
      <c r="AC1504" s="2905" t="s">
        <v>10</v>
      </c>
    </row>
    <row r="1505" spans="1:29" s="13" customFormat="1" ht="12.75" customHeight="1" thickBot="1" x14ac:dyDescent="0.25">
      <c r="A1505" s="2722" t="s">
        <v>199</v>
      </c>
      <c r="B1505" s="2723"/>
      <c r="C1505" s="17"/>
      <c r="D1505" s="17"/>
      <c r="E1505" s="18">
        <v>1</v>
      </c>
      <c r="F1505" s="18">
        <v>2</v>
      </c>
      <c r="G1505" s="18">
        <v>3</v>
      </c>
      <c r="H1505" s="18">
        <v>4</v>
      </c>
      <c r="I1505" s="18">
        <v>5</v>
      </c>
      <c r="J1505" s="18">
        <v>6</v>
      </c>
      <c r="K1505" s="18">
        <v>7</v>
      </c>
      <c r="L1505" s="18">
        <v>8</v>
      </c>
      <c r="M1505" s="18">
        <v>9</v>
      </c>
      <c r="N1505" s="18">
        <v>10</v>
      </c>
      <c r="O1505" s="18">
        <v>11</v>
      </c>
      <c r="P1505" s="18">
        <v>12</v>
      </c>
      <c r="Q1505" s="18">
        <v>13</v>
      </c>
      <c r="R1505" s="18">
        <v>14</v>
      </c>
      <c r="S1505" s="18">
        <v>15</v>
      </c>
      <c r="T1505" s="18">
        <v>16</v>
      </c>
      <c r="U1505" s="18">
        <v>17</v>
      </c>
      <c r="V1505" s="18">
        <v>18</v>
      </c>
      <c r="W1505" s="18">
        <v>19</v>
      </c>
      <c r="X1505" s="18">
        <v>20</v>
      </c>
      <c r="Y1505" s="18">
        <v>21</v>
      </c>
      <c r="Z1505" s="18">
        <v>22</v>
      </c>
      <c r="AA1505" s="18">
        <v>23</v>
      </c>
      <c r="AB1505" s="18">
        <v>24</v>
      </c>
      <c r="AC1505" s="2906"/>
    </row>
    <row r="1506" spans="1:29" s="13" customFormat="1" ht="12.75" customHeight="1" x14ac:dyDescent="0.2">
      <c r="A1506" s="19" t="s">
        <v>6</v>
      </c>
      <c r="B1506" s="20"/>
      <c r="C1506" s="21"/>
      <c r="D1506" s="1203"/>
      <c r="E1506" s="20">
        <v>9</v>
      </c>
      <c r="F1506" s="20">
        <v>9</v>
      </c>
      <c r="G1506" s="20">
        <v>9</v>
      </c>
      <c r="H1506" s="20">
        <v>9</v>
      </c>
      <c r="I1506" s="20">
        <v>9</v>
      </c>
      <c r="J1506" s="20">
        <v>9</v>
      </c>
      <c r="K1506" s="20">
        <v>9</v>
      </c>
      <c r="L1506" s="20">
        <v>9</v>
      </c>
      <c r="M1506" s="20">
        <v>9</v>
      </c>
      <c r="N1506" s="20">
        <v>9</v>
      </c>
      <c r="O1506" s="20">
        <v>9</v>
      </c>
      <c r="P1506" s="20">
        <v>8</v>
      </c>
      <c r="Q1506" s="20">
        <v>8</v>
      </c>
      <c r="R1506" s="20">
        <v>8</v>
      </c>
      <c r="S1506" s="20">
        <v>8</v>
      </c>
      <c r="T1506" s="20">
        <v>8</v>
      </c>
      <c r="U1506" s="20">
        <v>8</v>
      </c>
      <c r="V1506" s="20">
        <v>8</v>
      </c>
      <c r="W1506" s="20">
        <v>8</v>
      </c>
      <c r="X1506" s="20">
        <v>8</v>
      </c>
      <c r="Y1506" s="20">
        <v>8</v>
      </c>
      <c r="Z1506" s="20">
        <v>7</v>
      </c>
      <c r="AA1506" s="20">
        <v>7</v>
      </c>
      <c r="AB1506" s="20">
        <v>7</v>
      </c>
      <c r="AC1506" s="344"/>
    </row>
    <row r="1507" spans="1:29" s="13" customFormat="1" ht="12.75" customHeight="1" thickBot="1" x14ac:dyDescent="0.25">
      <c r="A1507" s="36" t="s">
        <v>7</v>
      </c>
      <c r="B1507" s="37"/>
      <c r="C1507" s="38"/>
      <c r="D1507" s="1224"/>
      <c r="E1507" s="37">
        <v>6</v>
      </c>
      <c r="F1507" s="37">
        <v>6</v>
      </c>
      <c r="G1507" s="37">
        <v>6</v>
      </c>
      <c r="H1507" s="37">
        <v>6</v>
      </c>
      <c r="I1507" s="37">
        <v>6</v>
      </c>
      <c r="J1507" s="37">
        <v>6</v>
      </c>
      <c r="K1507" s="37">
        <v>6</v>
      </c>
      <c r="L1507" s="37">
        <v>6</v>
      </c>
      <c r="M1507" s="37">
        <v>6</v>
      </c>
      <c r="N1507" s="37">
        <v>6</v>
      </c>
      <c r="O1507" s="37">
        <v>6</v>
      </c>
      <c r="P1507" s="37">
        <v>5</v>
      </c>
      <c r="Q1507" s="37">
        <v>5</v>
      </c>
      <c r="R1507" s="37">
        <v>5</v>
      </c>
      <c r="S1507" s="37">
        <v>5</v>
      </c>
      <c r="T1507" s="37">
        <v>5</v>
      </c>
      <c r="U1507" s="37">
        <v>5</v>
      </c>
      <c r="V1507" s="37">
        <v>5</v>
      </c>
      <c r="W1507" s="37">
        <v>5</v>
      </c>
      <c r="X1507" s="37">
        <v>5</v>
      </c>
      <c r="Y1507" s="37">
        <v>5</v>
      </c>
      <c r="Z1507" s="37">
        <v>5</v>
      </c>
      <c r="AA1507" s="37">
        <v>5</v>
      </c>
      <c r="AB1507" s="37">
        <v>5</v>
      </c>
      <c r="AC1507" s="345"/>
    </row>
    <row r="1508" spans="1:29" s="661" customFormat="1" ht="12" customHeight="1" x14ac:dyDescent="0.2">
      <c r="A1508" s="2845" t="s">
        <v>11</v>
      </c>
      <c r="B1508" s="2888" t="s">
        <v>131</v>
      </c>
      <c r="C1508" s="10" t="s">
        <v>483</v>
      </c>
      <c r="D1508" s="10" t="s">
        <v>466</v>
      </c>
      <c r="E1508" s="80"/>
      <c r="F1508" s="80"/>
      <c r="G1508" s="80"/>
      <c r="H1508" s="420"/>
      <c r="I1508" s="80"/>
      <c r="J1508" s="80"/>
      <c r="K1508" s="80"/>
      <c r="L1508" s="80"/>
      <c r="M1508" s="80"/>
      <c r="N1508" s="420"/>
      <c r="O1508" s="80"/>
      <c r="P1508" s="80"/>
      <c r="Q1508" s="80"/>
      <c r="R1508" s="80"/>
      <c r="S1508" s="80"/>
      <c r="T1508" s="80"/>
      <c r="U1508" s="80"/>
      <c r="V1508" s="420"/>
      <c r="W1508" s="80"/>
      <c r="X1508" s="80"/>
      <c r="Y1508" s="80"/>
      <c r="Z1508" s="80"/>
      <c r="AA1508" s="80"/>
      <c r="AB1508" s="80"/>
      <c r="AC1508" s="121">
        <f>SUM(E1508:AB1508)</f>
        <v>0</v>
      </c>
    </row>
    <row r="1509" spans="1:29" s="661" customFormat="1" ht="10.5" customHeight="1" x14ac:dyDescent="0.2">
      <c r="A1509" s="2846"/>
      <c r="B1509" s="2889"/>
      <c r="C1509" s="11" t="s">
        <v>484</v>
      </c>
      <c r="D1509" s="11" t="s">
        <v>466</v>
      </c>
      <c r="E1509" s="82"/>
      <c r="F1509" s="82"/>
      <c r="G1509" s="82"/>
      <c r="H1509" s="424"/>
      <c r="I1509" s="82"/>
      <c r="J1509" s="82"/>
      <c r="K1509" s="82"/>
      <c r="L1509" s="82"/>
      <c r="M1509" s="82"/>
      <c r="N1509" s="424"/>
      <c r="O1509" s="82"/>
      <c r="P1509" s="82"/>
      <c r="Q1509" s="82"/>
      <c r="R1509" s="82"/>
      <c r="S1509" s="82"/>
      <c r="T1509" s="82"/>
      <c r="U1509" s="82"/>
      <c r="V1509" s="424"/>
      <c r="W1509" s="82"/>
      <c r="X1509" s="82"/>
      <c r="Y1509" s="82"/>
      <c r="Z1509" s="82"/>
      <c r="AA1509" s="82"/>
      <c r="AB1509" s="82"/>
      <c r="AC1509" s="117">
        <f>SUM(E1509:AB1509)</f>
        <v>0</v>
      </c>
    </row>
    <row r="1510" spans="1:29" s="661" customFormat="1" ht="10.5" customHeight="1" x14ac:dyDescent="0.2">
      <c r="A1510" s="2846"/>
      <c r="B1510" s="2889"/>
      <c r="C1510" s="11" t="s">
        <v>8</v>
      </c>
      <c r="D1510" s="11" t="s">
        <v>466</v>
      </c>
      <c r="E1510" s="82"/>
      <c r="F1510" s="82"/>
      <c r="G1510" s="82"/>
      <c r="H1510" s="424"/>
      <c r="I1510" s="82"/>
      <c r="J1510" s="82"/>
      <c r="K1510" s="82"/>
      <c r="L1510" s="82"/>
      <c r="M1510" s="82"/>
      <c r="N1510" s="424"/>
      <c r="O1510" s="82"/>
      <c r="P1510" s="82"/>
      <c r="Q1510" s="82"/>
      <c r="R1510" s="82"/>
      <c r="S1510" s="82"/>
      <c r="T1510" s="82"/>
      <c r="U1510" s="82"/>
      <c r="V1510" s="424"/>
      <c r="W1510" s="82"/>
      <c r="X1510" s="82"/>
      <c r="Y1510" s="82"/>
      <c r="Z1510" s="82"/>
      <c r="AA1510" s="82"/>
      <c r="AB1510" s="82"/>
      <c r="AC1510" s="117"/>
    </row>
    <row r="1511" spans="1:29" s="661" customFormat="1" ht="10.5" customHeight="1" thickBot="1" x14ac:dyDescent="0.25">
      <c r="A1511" s="2846"/>
      <c r="B1511" s="2889"/>
      <c r="C1511" s="11" t="s">
        <v>16</v>
      </c>
      <c r="D1511" s="11"/>
      <c r="E1511" s="82" t="e">
        <f t="shared" ref="E1511:AC1511" si="428">E1509/E1508</f>
        <v>#DIV/0!</v>
      </c>
      <c r="F1511" s="82" t="e">
        <f t="shared" si="428"/>
        <v>#DIV/0!</v>
      </c>
      <c r="G1511" s="82" t="e">
        <f t="shared" si="428"/>
        <v>#DIV/0!</v>
      </c>
      <c r="H1511" s="424" t="e">
        <f t="shared" si="428"/>
        <v>#DIV/0!</v>
      </c>
      <c r="I1511" s="82" t="e">
        <f t="shared" si="428"/>
        <v>#DIV/0!</v>
      </c>
      <c r="J1511" s="82" t="e">
        <f t="shared" si="428"/>
        <v>#DIV/0!</v>
      </c>
      <c r="K1511" s="82" t="e">
        <f t="shared" si="428"/>
        <v>#DIV/0!</v>
      </c>
      <c r="L1511" s="82" t="e">
        <f t="shared" si="428"/>
        <v>#DIV/0!</v>
      </c>
      <c r="M1511" s="82" t="e">
        <f t="shared" si="428"/>
        <v>#DIV/0!</v>
      </c>
      <c r="N1511" s="424" t="e">
        <f t="shared" si="428"/>
        <v>#DIV/0!</v>
      </c>
      <c r="O1511" s="82" t="e">
        <f t="shared" si="428"/>
        <v>#DIV/0!</v>
      </c>
      <c r="P1511" s="82" t="e">
        <f t="shared" si="428"/>
        <v>#DIV/0!</v>
      </c>
      <c r="Q1511" s="82" t="e">
        <f t="shared" si="428"/>
        <v>#DIV/0!</v>
      </c>
      <c r="R1511" s="82" t="e">
        <f t="shared" si="428"/>
        <v>#DIV/0!</v>
      </c>
      <c r="S1511" s="82" t="e">
        <f t="shared" si="428"/>
        <v>#DIV/0!</v>
      </c>
      <c r="T1511" s="82" t="e">
        <f t="shared" si="428"/>
        <v>#DIV/0!</v>
      </c>
      <c r="U1511" s="82" t="e">
        <f t="shared" si="428"/>
        <v>#DIV/0!</v>
      </c>
      <c r="V1511" s="424" t="e">
        <f t="shared" si="428"/>
        <v>#DIV/0!</v>
      </c>
      <c r="W1511" s="82" t="e">
        <f t="shared" si="428"/>
        <v>#DIV/0!</v>
      </c>
      <c r="X1511" s="82" t="e">
        <f t="shared" si="428"/>
        <v>#DIV/0!</v>
      </c>
      <c r="Y1511" s="82" t="e">
        <f t="shared" si="428"/>
        <v>#DIV/0!</v>
      </c>
      <c r="Z1511" s="82" t="e">
        <f t="shared" si="428"/>
        <v>#DIV/0!</v>
      </c>
      <c r="AA1511" s="82" t="e">
        <f t="shared" si="428"/>
        <v>#DIV/0!</v>
      </c>
      <c r="AB1511" s="82" t="e">
        <f t="shared" si="428"/>
        <v>#DIV/0!</v>
      </c>
      <c r="AC1511" s="117" t="e">
        <f t="shared" si="428"/>
        <v>#DIV/0!</v>
      </c>
    </row>
    <row r="1512" spans="1:29" s="661" customFormat="1" ht="10.5" customHeight="1" thickBot="1" x14ac:dyDescent="0.25">
      <c r="A1512" s="2876"/>
      <c r="B1512" s="2890"/>
      <c r="C1512" s="435" t="s">
        <v>13</v>
      </c>
      <c r="D1512" s="436" t="s">
        <v>466</v>
      </c>
      <c r="E1512" s="437"/>
      <c r="F1512" s="437"/>
      <c r="G1512" s="437"/>
      <c r="H1512" s="437"/>
      <c r="I1512" s="437"/>
      <c r="J1512" s="437"/>
      <c r="K1512" s="437"/>
      <c r="L1512" s="437"/>
      <c r="M1512" s="437"/>
      <c r="N1512" s="437"/>
      <c r="O1512" s="437"/>
      <c r="P1512" s="437"/>
      <c r="Q1512" s="437"/>
      <c r="R1512" s="437"/>
      <c r="S1512" s="437"/>
      <c r="T1512" s="437"/>
      <c r="U1512" s="437"/>
      <c r="V1512" s="437"/>
      <c r="W1512" s="437"/>
      <c r="X1512" s="437"/>
      <c r="Y1512" s="437"/>
      <c r="Z1512" s="437"/>
      <c r="AA1512" s="437"/>
      <c r="AB1512" s="437"/>
      <c r="AC1512" s="438"/>
    </row>
    <row r="1513" spans="1:29" s="661" customFormat="1" ht="10.5" customHeight="1" x14ac:dyDescent="0.2">
      <c r="A1513" s="2845" t="s">
        <v>12</v>
      </c>
      <c r="B1513" s="2814" t="s">
        <v>130</v>
      </c>
      <c r="C1513" s="12" t="s">
        <v>483</v>
      </c>
      <c r="D1513" s="12" t="s">
        <v>466</v>
      </c>
      <c r="E1513" s="86"/>
      <c r="F1513" s="86"/>
      <c r="G1513" s="86"/>
      <c r="H1513" s="448"/>
      <c r="I1513" s="86"/>
      <c r="J1513" s="86"/>
      <c r="K1513" s="86"/>
      <c r="L1513" s="86"/>
      <c r="M1513" s="86"/>
      <c r="N1513" s="448"/>
      <c r="O1513" s="86"/>
      <c r="P1513" s="86"/>
      <c r="Q1513" s="86"/>
      <c r="R1513" s="86"/>
      <c r="S1513" s="86"/>
      <c r="T1513" s="86"/>
      <c r="U1513" s="86"/>
      <c r="V1513" s="448"/>
      <c r="W1513" s="86"/>
      <c r="X1513" s="86"/>
      <c r="Y1513" s="86"/>
      <c r="Z1513" s="86"/>
      <c r="AA1513" s="86"/>
      <c r="AB1513" s="86"/>
      <c r="AC1513" s="117">
        <f>SUM(E1513:AB1513)</f>
        <v>0</v>
      </c>
    </row>
    <row r="1514" spans="1:29" s="661" customFormat="1" ht="10.5" customHeight="1" x14ac:dyDescent="0.2">
      <c r="A1514" s="2846"/>
      <c r="B1514" s="2815"/>
      <c r="C1514" s="8" t="s">
        <v>484</v>
      </c>
      <c r="D1514" s="8" t="s">
        <v>466</v>
      </c>
      <c r="E1514" s="82"/>
      <c r="F1514" s="82"/>
      <c r="G1514" s="82"/>
      <c r="H1514" s="424"/>
      <c r="I1514" s="82"/>
      <c r="J1514" s="82"/>
      <c r="K1514" s="82"/>
      <c r="L1514" s="82"/>
      <c r="M1514" s="82"/>
      <c r="N1514" s="424"/>
      <c r="O1514" s="82"/>
      <c r="P1514" s="82"/>
      <c r="Q1514" s="82"/>
      <c r="R1514" s="82"/>
      <c r="S1514" s="82"/>
      <c r="T1514" s="82"/>
      <c r="U1514" s="82"/>
      <c r="V1514" s="424"/>
      <c r="W1514" s="82"/>
      <c r="X1514" s="82"/>
      <c r="Y1514" s="82"/>
      <c r="Z1514" s="82"/>
      <c r="AA1514" s="82"/>
      <c r="AB1514" s="82"/>
      <c r="AC1514" s="124">
        <f>SUM(E1514:AB1514)</f>
        <v>0</v>
      </c>
    </row>
    <row r="1515" spans="1:29" s="661" customFormat="1" ht="10.5" customHeight="1" x14ac:dyDescent="0.2">
      <c r="A1515" s="2846"/>
      <c r="B1515" s="2815"/>
      <c r="C1515" s="11" t="s">
        <v>8</v>
      </c>
      <c r="D1515" s="8" t="s">
        <v>466</v>
      </c>
      <c r="E1515" s="82"/>
      <c r="F1515" s="82"/>
      <c r="G1515" s="82"/>
      <c r="H1515" s="424"/>
      <c r="I1515" s="82"/>
      <c r="J1515" s="82"/>
      <c r="K1515" s="82"/>
      <c r="L1515" s="82"/>
      <c r="M1515" s="82"/>
      <c r="N1515" s="424"/>
      <c r="O1515" s="82"/>
      <c r="P1515" s="82"/>
      <c r="Q1515" s="82"/>
      <c r="R1515" s="82"/>
      <c r="S1515" s="82"/>
      <c r="T1515" s="82"/>
      <c r="U1515" s="82"/>
      <c r="V1515" s="424"/>
      <c r="W1515" s="82"/>
      <c r="X1515" s="82"/>
      <c r="Y1515" s="82"/>
      <c r="Z1515" s="82"/>
      <c r="AA1515" s="82"/>
      <c r="AB1515" s="82"/>
      <c r="AC1515" s="124"/>
    </row>
    <row r="1516" spans="1:29" s="661" customFormat="1" ht="10.5" customHeight="1" thickBot="1" x14ac:dyDescent="0.25">
      <c r="A1516" s="2846"/>
      <c r="B1516" s="2815"/>
      <c r="C1516" s="8" t="s">
        <v>16</v>
      </c>
      <c r="D1516" s="8"/>
      <c r="E1516" s="82" t="e">
        <f t="shared" ref="E1516:AC1516" si="429">E1514/E1513</f>
        <v>#DIV/0!</v>
      </c>
      <c r="F1516" s="82" t="e">
        <f t="shared" si="429"/>
        <v>#DIV/0!</v>
      </c>
      <c r="G1516" s="82" t="e">
        <f t="shared" si="429"/>
        <v>#DIV/0!</v>
      </c>
      <c r="H1516" s="424" t="e">
        <f t="shared" si="429"/>
        <v>#DIV/0!</v>
      </c>
      <c r="I1516" s="82" t="e">
        <f t="shared" si="429"/>
        <v>#DIV/0!</v>
      </c>
      <c r="J1516" s="82" t="e">
        <f t="shared" si="429"/>
        <v>#DIV/0!</v>
      </c>
      <c r="K1516" s="82" t="e">
        <f t="shared" si="429"/>
        <v>#DIV/0!</v>
      </c>
      <c r="L1516" s="82" t="e">
        <f t="shared" si="429"/>
        <v>#DIV/0!</v>
      </c>
      <c r="M1516" s="82" t="e">
        <f t="shared" si="429"/>
        <v>#DIV/0!</v>
      </c>
      <c r="N1516" s="424" t="e">
        <f t="shared" si="429"/>
        <v>#DIV/0!</v>
      </c>
      <c r="O1516" s="82" t="e">
        <f t="shared" si="429"/>
        <v>#DIV/0!</v>
      </c>
      <c r="P1516" s="82" t="e">
        <f t="shared" si="429"/>
        <v>#DIV/0!</v>
      </c>
      <c r="Q1516" s="82" t="e">
        <f t="shared" si="429"/>
        <v>#DIV/0!</v>
      </c>
      <c r="R1516" s="82" t="e">
        <f t="shared" si="429"/>
        <v>#DIV/0!</v>
      </c>
      <c r="S1516" s="82" t="e">
        <f t="shared" si="429"/>
        <v>#DIV/0!</v>
      </c>
      <c r="T1516" s="82" t="e">
        <f t="shared" si="429"/>
        <v>#DIV/0!</v>
      </c>
      <c r="U1516" s="82" t="e">
        <f t="shared" si="429"/>
        <v>#DIV/0!</v>
      </c>
      <c r="V1516" s="424" t="e">
        <f t="shared" si="429"/>
        <v>#DIV/0!</v>
      </c>
      <c r="W1516" s="82" t="e">
        <f t="shared" si="429"/>
        <v>#DIV/0!</v>
      </c>
      <c r="X1516" s="82" t="e">
        <f t="shared" si="429"/>
        <v>#DIV/0!</v>
      </c>
      <c r="Y1516" s="82" t="e">
        <f t="shared" si="429"/>
        <v>#DIV/0!</v>
      </c>
      <c r="Z1516" s="82" t="e">
        <f t="shared" si="429"/>
        <v>#DIV/0!</v>
      </c>
      <c r="AA1516" s="82" t="e">
        <f t="shared" si="429"/>
        <v>#DIV/0!</v>
      </c>
      <c r="AB1516" s="82" t="e">
        <f t="shared" si="429"/>
        <v>#DIV/0!</v>
      </c>
      <c r="AC1516" s="117" t="e">
        <f t="shared" si="429"/>
        <v>#DIV/0!</v>
      </c>
    </row>
    <row r="1517" spans="1:29" s="661" customFormat="1" ht="10.5" customHeight="1" thickBot="1" x14ac:dyDescent="0.25">
      <c r="A1517" s="2895"/>
      <c r="B1517" s="2907"/>
      <c r="C1517" s="459" t="s">
        <v>13</v>
      </c>
      <c r="D1517" s="546" t="s">
        <v>466</v>
      </c>
      <c r="E1517" s="558"/>
      <c r="F1517" s="558"/>
      <c r="G1517" s="558"/>
      <c r="H1517" s="558"/>
      <c r="I1517" s="558"/>
      <c r="J1517" s="558"/>
      <c r="K1517" s="558"/>
      <c r="L1517" s="558"/>
      <c r="M1517" s="558"/>
      <c r="N1517" s="558"/>
      <c r="O1517" s="558"/>
      <c r="P1517" s="558"/>
      <c r="Q1517" s="558"/>
      <c r="R1517" s="558"/>
      <c r="S1517" s="558"/>
      <c r="T1517" s="558"/>
      <c r="U1517" s="558"/>
      <c r="V1517" s="558"/>
      <c r="W1517" s="558"/>
      <c r="X1517" s="558"/>
      <c r="Y1517" s="558"/>
      <c r="Z1517" s="558"/>
      <c r="AA1517" s="558"/>
      <c r="AB1517" s="558"/>
      <c r="AC1517" s="547"/>
    </row>
    <row r="1518" spans="1:29" s="661" customFormat="1" ht="10.5" customHeight="1" x14ac:dyDescent="0.2">
      <c r="A1518" s="2715" t="s">
        <v>250</v>
      </c>
      <c r="B1518" s="2712" t="s">
        <v>208</v>
      </c>
      <c r="C1518" s="10" t="s">
        <v>483</v>
      </c>
      <c r="D1518" s="1959" t="s">
        <v>505</v>
      </c>
      <c r="E1518" s="112">
        <f>1.73*20.5*E1520*0.9/1000</f>
        <v>0</v>
      </c>
      <c r="F1518" s="112">
        <f t="shared" ref="F1518:AB1518" si="430">1.73*20.5*F1520*0.9/1000</f>
        <v>0</v>
      </c>
      <c r="G1518" s="112">
        <f t="shared" si="430"/>
        <v>0</v>
      </c>
      <c r="H1518" s="112">
        <f t="shared" si="430"/>
        <v>0</v>
      </c>
      <c r="I1518" s="112">
        <f t="shared" si="430"/>
        <v>0</v>
      </c>
      <c r="J1518" s="112">
        <f t="shared" si="430"/>
        <v>0</v>
      </c>
      <c r="K1518" s="112">
        <f t="shared" si="430"/>
        <v>0</v>
      </c>
      <c r="L1518" s="112">
        <f t="shared" si="430"/>
        <v>0</v>
      </c>
      <c r="M1518" s="112">
        <f t="shared" si="430"/>
        <v>0</v>
      </c>
      <c r="N1518" s="112">
        <f t="shared" si="430"/>
        <v>0</v>
      </c>
      <c r="O1518" s="112">
        <f t="shared" si="430"/>
        <v>0</v>
      </c>
      <c r="P1518" s="112">
        <f t="shared" si="430"/>
        <v>0</v>
      </c>
      <c r="Q1518" s="112">
        <f t="shared" si="430"/>
        <v>0</v>
      </c>
      <c r="R1518" s="112">
        <f t="shared" si="430"/>
        <v>0</v>
      </c>
      <c r="S1518" s="112">
        <f t="shared" si="430"/>
        <v>0</v>
      </c>
      <c r="T1518" s="112">
        <f t="shared" si="430"/>
        <v>0</v>
      </c>
      <c r="U1518" s="112">
        <f t="shared" si="430"/>
        <v>0</v>
      </c>
      <c r="V1518" s="112">
        <f t="shared" si="430"/>
        <v>0</v>
      </c>
      <c r="W1518" s="112">
        <f t="shared" si="430"/>
        <v>0</v>
      </c>
      <c r="X1518" s="112">
        <f t="shared" si="430"/>
        <v>0</v>
      </c>
      <c r="Y1518" s="112">
        <f t="shared" si="430"/>
        <v>0</v>
      </c>
      <c r="Z1518" s="112">
        <f t="shared" si="430"/>
        <v>0</v>
      </c>
      <c r="AA1518" s="112">
        <f t="shared" si="430"/>
        <v>0</v>
      </c>
      <c r="AB1518" s="112">
        <f t="shared" si="430"/>
        <v>0</v>
      </c>
      <c r="AC1518" s="121">
        <f>SUM(E1518:AB1518)</f>
        <v>0</v>
      </c>
    </row>
    <row r="1519" spans="1:29" s="661" customFormat="1" ht="10.5" customHeight="1" thickBot="1" x14ac:dyDescent="0.25">
      <c r="A1519" s="2716"/>
      <c r="B1519" s="2713"/>
      <c r="C1519" s="11" t="s">
        <v>484</v>
      </c>
      <c r="D1519" s="1248" t="s">
        <v>505</v>
      </c>
      <c r="E1519" s="110">
        <f>E1518*0.4</f>
        <v>0</v>
      </c>
      <c r="F1519" s="110">
        <f t="shared" ref="F1519:AB1519" si="431">F1518*0.4</f>
        <v>0</v>
      </c>
      <c r="G1519" s="110">
        <f t="shared" si="431"/>
        <v>0</v>
      </c>
      <c r="H1519" s="110">
        <f t="shared" si="431"/>
        <v>0</v>
      </c>
      <c r="I1519" s="110">
        <f t="shared" si="431"/>
        <v>0</v>
      </c>
      <c r="J1519" s="110">
        <f t="shared" si="431"/>
        <v>0</v>
      </c>
      <c r="K1519" s="110">
        <f t="shared" si="431"/>
        <v>0</v>
      </c>
      <c r="L1519" s="110">
        <f t="shared" si="431"/>
        <v>0</v>
      </c>
      <c r="M1519" s="110">
        <f t="shared" si="431"/>
        <v>0</v>
      </c>
      <c r="N1519" s="110">
        <f t="shared" si="431"/>
        <v>0</v>
      </c>
      <c r="O1519" s="110">
        <f t="shared" si="431"/>
        <v>0</v>
      </c>
      <c r="P1519" s="110">
        <f t="shared" si="431"/>
        <v>0</v>
      </c>
      <c r="Q1519" s="110">
        <f t="shared" si="431"/>
        <v>0</v>
      </c>
      <c r="R1519" s="110">
        <f t="shared" si="431"/>
        <v>0</v>
      </c>
      <c r="S1519" s="110">
        <f t="shared" si="431"/>
        <v>0</v>
      </c>
      <c r="T1519" s="110">
        <f t="shared" si="431"/>
        <v>0</v>
      </c>
      <c r="U1519" s="110">
        <f t="shared" si="431"/>
        <v>0</v>
      </c>
      <c r="V1519" s="110">
        <f t="shared" si="431"/>
        <v>0</v>
      </c>
      <c r="W1519" s="110">
        <f t="shared" si="431"/>
        <v>0</v>
      </c>
      <c r="X1519" s="110">
        <f t="shared" si="431"/>
        <v>0</v>
      </c>
      <c r="Y1519" s="110">
        <f t="shared" si="431"/>
        <v>0</v>
      </c>
      <c r="Z1519" s="110">
        <f t="shared" si="431"/>
        <v>0</v>
      </c>
      <c r="AA1519" s="110">
        <f t="shared" si="431"/>
        <v>0</v>
      </c>
      <c r="AB1519" s="110">
        <f t="shared" si="431"/>
        <v>0</v>
      </c>
      <c r="AC1519" s="117">
        <f>SUM(E1519:AB1519)</f>
        <v>0</v>
      </c>
    </row>
    <row r="1520" spans="1:29" s="661" customFormat="1" ht="10.5" customHeight="1" x14ac:dyDescent="0.2">
      <c r="A1520" s="2716"/>
      <c r="B1520" s="2713"/>
      <c r="C1520" s="11" t="s">
        <v>8</v>
      </c>
      <c r="D1520" s="1201" t="s">
        <v>465</v>
      </c>
      <c r="E1520" s="980">
        <v>0</v>
      </c>
      <c r="F1520" s="980">
        <v>0</v>
      </c>
      <c r="G1520" s="980">
        <v>0</v>
      </c>
      <c r="H1520" s="980">
        <v>0</v>
      </c>
      <c r="I1520" s="980">
        <v>0</v>
      </c>
      <c r="J1520" s="980">
        <v>0</v>
      </c>
      <c r="K1520" s="980">
        <v>0</v>
      </c>
      <c r="L1520" s="980">
        <v>0</v>
      </c>
      <c r="M1520" s="980">
        <v>0</v>
      </c>
      <c r="N1520" s="980">
        <v>0</v>
      </c>
      <c r="O1520" s="980">
        <v>0</v>
      </c>
      <c r="P1520" s="980">
        <v>0</v>
      </c>
      <c r="Q1520" s="980">
        <v>0</v>
      </c>
      <c r="R1520" s="980">
        <v>0</v>
      </c>
      <c r="S1520" s="980">
        <v>0</v>
      </c>
      <c r="T1520" s="980">
        <v>0</v>
      </c>
      <c r="U1520" s="980">
        <v>0</v>
      </c>
      <c r="V1520" s="980">
        <v>0</v>
      </c>
      <c r="W1520" s="980">
        <v>0</v>
      </c>
      <c r="X1520" s="980">
        <v>0</v>
      </c>
      <c r="Y1520" s="980">
        <v>0</v>
      </c>
      <c r="Z1520" s="980">
        <v>0</v>
      </c>
      <c r="AA1520" s="980">
        <v>0</v>
      </c>
      <c r="AB1520" s="980">
        <v>0</v>
      </c>
      <c r="AC1520" s="117"/>
    </row>
    <row r="1521" spans="1:30" s="661" customFormat="1" ht="10.5" customHeight="1" thickBot="1" x14ac:dyDescent="0.25">
      <c r="A1521" s="2728"/>
      <c r="B1521" s="2741"/>
      <c r="C1521" s="45" t="s">
        <v>16</v>
      </c>
      <c r="D1521" s="45"/>
      <c r="E1521" s="84" t="e">
        <f t="shared" ref="E1521:AC1521" si="432">E1519/E1518</f>
        <v>#DIV/0!</v>
      </c>
      <c r="F1521" s="84" t="e">
        <f t="shared" si="432"/>
        <v>#DIV/0!</v>
      </c>
      <c r="G1521" s="84" t="e">
        <f t="shared" si="432"/>
        <v>#DIV/0!</v>
      </c>
      <c r="H1521" s="443" t="e">
        <f t="shared" si="432"/>
        <v>#DIV/0!</v>
      </c>
      <c r="I1521" s="84" t="e">
        <f t="shared" si="432"/>
        <v>#DIV/0!</v>
      </c>
      <c r="J1521" s="84" t="e">
        <f t="shared" si="432"/>
        <v>#DIV/0!</v>
      </c>
      <c r="K1521" s="84" t="e">
        <f t="shared" si="432"/>
        <v>#DIV/0!</v>
      </c>
      <c r="L1521" s="84" t="e">
        <f t="shared" si="432"/>
        <v>#DIV/0!</v>
      </c>
      <c r="M1521" s="84" t="e">
        <f t="shared" si="432"/>
        <v>#DIV/0!</v>
      </c>
      <c r="N1521" s="443" t="e">
        <f t="shared" si="432"/>
        <v>#DIV/0!</v>
      </c>
      <c r="O1521" s="84" t="e">
        <f t="shared" si="432"/>
        <v>#DIV/0!</v>
      </c>
      <c r="P1521" s="84" t="e">
        <f t="shared" si="432"/>
        <v>#DIV/0!</v>
      </c>
      <c r="Q1521" s="84" t="e">
        <f t="shared" si="432"/>
        <v>#DIV/0!</v>
      </c>
      <c r="R1521" s="84" t="e">
        <f t="shared" si="432"/>
        <v>#DIV/0!</v>
      </c>
      <c r="S1521" s="84" t="e">
        <f t="shared" si="432"/>
        <v>#DIV/0!</v>
      </c>
      <c r="T1521" s="84" t="e">
        <f t="shared" si="432"/>
        <v>#DIV/0!</v>
      </c>
      <c r="U1521" s="84" t="e">
        <f t="shared" si="432"/>
        <v>#DIV/0!</v>
      </c>
      <c r="V1521" s="443" t="e">
        <f t="shared" si="432"/>
        <v>#DIV/0!</v>
      </c>
      <c r="W1521" s="84" t="e">
        <f t="shared" si="432"/>
        <v>#DIV/0!</v>
      </c>
      <c r="X1521" s="84" t="e">
        <f t="shared" si="432"/>
        <v>#DIV/0!</v>
      </c>
      <c r="Y1521" s="84" t="e">
        <f t="shared" si="432"/>
        <v>#DIV/0!</v>
      </c>
      <c r="Z1521" s="84" t="e">
        <f t="shared" si="432"/>
        <v>#DIV/0!</v>
      </c>
      <c r="AA1521" s="84" t="e">
        <f t="shared" si="432"/>
        <v>#DIV/0!</v>
      </c>
      <c r="AB1521" s="84" t="e">
        <f t="shared" si="432"/>
        <v>#DIV/0!</v>
      </c>
      <c r="AC1521" s="122" t="e">
        <f t="shared" si="432"/>
        <v>#DIV/0!</v>
      </c>
    </row>
    <row r="1522" spans="1:30" s="661" customFormat="1" ht="10.5" customHeight="1" x14ac:dyDescent="0.2">
      <c r="A1522" s="2846" t="s">
        <v>200</v>
      </c>
      <c r="B1522" s="2815" t="s">
        <v>201</v>
      </c>
      <c r="C1522" s="12" t="s">
        <v>483</v>
      </c>
      <c r="D1522" s="1959" t="s">
        <v>505</v>
      </c>
      <c r="E1522" s="112">
        <f>1.73*20.5*E1524*0.9/1000</f>
        <v>6.3836999999999991E-2</v>
      </c>
      <c r="F1522" s="112">
        <f t="shared" ref="F1522:AB1522" si="433">1.73*20.5*F1524*0.9/1000</f>
        <v>6.3836999999999991E-2</v>
      </c>
      <c r="G1522" s="112">
        <f t="shared" si="433"/>
        <v>6.3836999999999991E-2</v>
      </c>
      <c r="H1522" s="442">
        <f t="shared" si="433"/>
        <v>6.3836999999999991E-2</v>
      </c>
      <c r="I1522" s="112">
        <f t="shared" si="433"/>
        <v>6.3836999999999991E-2</v>
      </c>
      <c r="J1522" s="112">
        <f t="shared" si="433"/>
        <v>9.575549999999998E-2</v>
      </c>
      <c r="K1522" s="112">
        <f t="shared" si="433"/>
        <v>9.575549999999998E-2</v>
      </c>
      <c r="L1522" s="112">
        <f t="shared" si="433"/>
        <v>0.12767399999999998</v>
      </c>
      <c r="M1522" s="112">
        <f>1.73*20.5*M1524*0.9/1000</f>
        <v>0.1595925</v>
      </c>
      <c r="N1522" s="442">
        <f t="shared" si="433"/>
        <v>0.1595925</v>
      </c>
      <c r="O1522" s="112">
        <f t="shared" si="433"/>
        <v>0.1595925</v>
      </c>
      <c r="P1522" s="112">
        <f t="shared" si="433"/>
        <v>9.575549999999998E-2</v>
      </c>
      <c r="Q1522" s="112">
        <f t="shared" si="433"/>
        <v>9.575549999999998E-2</v>
      </c>
      <c r="R1522" s="112">
        <f t="shared" si="433"/>
        <v>9.575549999999998E-2</v>
      </c>
      <c r="S1522" s="112">
        <f t="shared" si="433"/>
        <v>9.575549999999998E-2</v>
      </c>
      <c r="T1522" s="112">
        <f t="shared" si="433"/>
        <v>9.575549999999998E-2</v>
      </c>
      <c r="U1522" s="112">
        <f t="shared" si="433"/>
        <v>9.575549999999998E-2</v>
      </c>
      <c r="V1522" s="442">
        <f t="shared" si="433"/>
        <v>9.575549999999998E-2</v>
      </c>
      <c r="W1522" s="112">
        <f t="shared" si="433"/>
        <v>9.575549999999998E-2</v>
      </c>
      <c r="X1522" s="112">
        <f t="shared" si="433"/>
        <v>9.575549999999998E-2</v>
      </c>
      <c r="Y1522" s="112">
        <f t="shared" si="433"/>
        <v>9.575549999999998E-2</v>
      </c>
      <c r="Z1522" s="112">
        <f t="shared" si="433"/>
        <v>0.12767399999999998</v>
      </c>
      <c r="AA1522" s="112">
        <f t="shared" si="433"/>
        <v>6.3836999999999991E-2</v>
      </c>
      <c r="AB1522" s="112">
        <f t="shared" si="433"/>
        <v>6.3836999999999991E-2</v>
      </c>
      <c r="AC1522" s="124">
        <f>SUM(E1522:AB1522)</f>
        <v>2.3300504999999987</v>
      </c>
    </row>
    <row r="1523" spans="1:30" s="661" customFormat="1" ht="10.5" customHeight="1" x14ac:dyDescent="0.2">
      <c r="A1523" s="2846"/>
      <c r="B1523" s="2815"/>
      <c r="C1523" s="8" t="s">
        <v>484</v>
      </c>
      <c r="D1523" s="1248" t="s">
        <v>505</v>
      </c>
      <c r="E1523" s="110">
        <f>E1522*0.4</f>
        <v>2.5534799999999996E-2</v>
      </c>
      <c r="F1523" s="110">
        <f t="shared" ref="F1523:AB1523" si="434">F1522*0.4</f>
        <v>2.5534799999999996E-2</v>
      </c>
      <c r="G1523" s="110">
        <f t="shared" si="434"/>
        <v>2.5534799999999996E-2</v>
      </c>
      <c r="H1523" s="422">
        <f t="shared" si="434"/>
        <v>2.5534799999999996E-2</v>
      </c>
      <c r="I1523" s="110">
        <f t="shared" si="434"/>
        <v>2.5534799999999996E-2</v>
      </c>
      <c r="J1523" s="110">
        <f t="shared" si="434"/>
        <v>3.8302199999999995E-2</v>
      </c>
      <c r="K1523" s="110">
        <f t="shared" si="434"/>
        <v>3.8302199999999995E-2</v>
      </c>
      <c r="L1523" s="110">
        <f t="shared" si="434"/>
        <v>5.1069599999999993E-2</v>
      </c>
      <c r="M1523" s="110">
        <f t="shared" si="434"/>
        <v>6.3837000000000005E-2</v>
      </c>
      <c r="N1523" s="422">
        <f t="shared" si="434"/>
        <v>6.3837000000000005E-2</v>
      </c>
      <c r="O1523" s="110">
        <f t="shared" si="434"/>
        <v>6.3837000000000005E-2</v>
      </c>
      <c r="P1523" s="110">
        <f t="shared" si="434"/>
        <v>3.8302199999999995E-2</v>
      </c>
      <c r="Q1523" s="110">
        <f t="shared" si="434"/>
        <v>3.8302199999999995E-2</v>
      </c>
      <c r="R1523" s="110">
        <f t="shared" si="434"/>
        <v>3.8302199999999995E-2</v>
      </c>
      <c r="S1523" s="110">
        <f t="shared" si="434"/>
        <v>3.8302199999999995E-2</v>
      </c>
      <c r="T1523" s="110">
        <f t="shared" si="434"/>
        <v>3.8302199999999995E-2</v>
      </c>
      <c r="U1523" s="110">
        <f t="shared" si="434"/>
        <v>3.8302199999999995E-2</v>
      </c>
      <c r="V1523" s="422">
        <f t="shared" si="434"/>
        <v>3.8302199999999995E-2</v>
      </c>
      <c r="W1523" s="110">
        <f t="shared" si="434"/>
        <v>3.8302199999999995E-2</v>
      </c>
      <c r="X1523" s="110">
        <f t="shared" si="434"/>
        <v>3.8302199999999995E-2</v>
      </c>
      <c r="Y1523" s="110">
        <f t="shared" si="434"/>
        <v>3.8302199999999995E-2</v>
      </c>
      <c r="Z1523" s="110">
        <f t="shared" si="434"/>
        <v>5.1069599999999993E-2</v>
      </c>
      <c r="AA1523" s="110">
        <f t="shared" si="434"/>
        <v>2.5534799999999996E-2</v>
      </c>
      <c r="AB1523" s="110">
        <f t="shared" si="434"/>
        <v>2.5534799999999996E-2</v>
      </c>
      <c r="AC1523" s="124">
        <f>SUM(E1523:AB1523)</f>
        <v>0.93202019999999952</v>
      </c>
    </row>
    <row r="1524" spans="1:30" s="661" customFormat="1" ht="10.5" customHeight="1" x14ac:dyDescent="0.2">
      <c r="A1524" s="2846"/>
      <c r="B1524" s="2815"/>
      <c r="C1524" s="11" t="s">
        <v>8</v>
      </c>
      <c r="D1524" s="1248" t="s">
        <v>465</v>
      </c>
      <c r="E1524" s="2565">
        <v>2</v>
      </c>
      <c r="F1524" s="2564">
        <v>2</v>
      </c>
      <c r="G1524" s="2564">
        <v>2</v>
      </c>
      <c r="H1524" s="2564">
        <v>2</v>
      </c>
      <c r="I1524" s="2564">
        <v>2</v>
      </c>
      <c r="J1524" s="2564">
        <v>3</v>
      </c>
      <c r="K1524" s="2564">
        <v>3</v>
      </c>
      <c r="L1524" s="2564">
        <v>4</v>
      </c>
      <c r="M1524" s="2564">
        <v>5</v>
      </c>
      <c r="N1524" s="2564">
        <v>5</v>
      </c>
      <c r="O1524" s="2564">
        <v>5</v>
      </c>
      <c r="P1524" s="2564">
        <v>3</v>
      </c>
      <c r="Q1524" s="2564">
        <v>3</v>
      </c>
      <c r="R1524" s="2564">
        <v>3</v>
      </c>
      <c r="S1524" s="2564">
        <v>3</v>
      </c>
      <c r="T1524" s="2564">
        <v>3</v>
      </c>
      <c r="U1524" s="2564">
        <v>3</v>
      </c>
      <c r="V1524" s="2564">
        <v>3</v>
      </c>
      <c r="W1524" s="2564">
        <v>3</v>
      </c>
      <c r="X1524" s="2564">
        <v>3</v>
      </c>
      <c r="Y1524" s="2564">
        <v>3</v>
      </c>
      <c r="Z1524" s="2564">
        <v>4</v>
      </c>
      <c r="AA1524" s="2564">
        <v>2</v>
      </c>
      <c r="AB1524" s="2566">
        <v>2</v>
      </c>
      <c r="AC1524" s="124"/>
    </row>
    <row r="1525" spans="1:30" s="661" customFormat="1" ht="10.5" customHeight="1" x14ac:dyDescent="0.2">
      <c r="A1525" s="2846"/>
      <c r="B1525" s="2815"/>
      <c r="C1525" s="465" t="s">
        <v>16</v>
      </c>
      <c r="D1525" s="2212"/>
      <c r="E1525" s="90">
        <f t="shared" ref="E1525:AC1525" si="435">E1523/E1522</f>
        <v>0.4</v>
      </c>
      <c r="F1525" s="90">
        <f t="shared" si="435"/>
        <v>0.4</v>
      </c>
      <c r="G1525" s="90">
        <f t="shared" si="435"/>
        <v>0.4</v>
      </c>
      <c r="H1525" s="445">
        <f t="shared" si="435"/>
        <v>0.4</v>
      </c>
      <c r="I1525" s="90">
        <f t="shared" si="435"/>
        <v>0.4</v>
      </c>
      <c r="J1525" s="90">
        <f t="shared" si="435"/>
        <v>0.4</v>
      </c>
      <c r="K1525" s="90">
        <f t="shared" si="435"/>
        <v>0.4</v>
      </c>
      <c r="L1525" s="90">
        <f t="shared" si="435"/>
        <v>0.4</v>
      </c>
      <c r="M1525" s="90">
        <f t="shared" si="435"/>
        <v>0.4</v>
      </c>
      <c r="N1525" s="445">
        <f t="shared" si="435"/>
        <v>0.4</v>
      </c>
      <c r="O1525" s="90">
        <f t="shared" si="435"/>
        <v>0.4</v>
      </c>
      <c r="P1525" s="90">
        <f t="shared" si="435"/>
        <v>0.4</v>
      </c>
      <c r="Q1525" s="90">
        <f t="shared" si="435"/>
        <v>0.4</v>
      </c>
      <c r="R1525" s="90">
        <f t="shared" si="435"/>
        <v>0.4</v>
      </c>
      <c r="S1525" s="90">
        <f t="shared" si="435"/>
        <v>0.4</v>
      </c>
      <c r="T1525" s="90">
        <f t="shared" si="435"/>
        <v>0.4</v>
      </c>
      <c r="U1525" s="90">
        <f t="shared" si="435"/>
        <v>0.4</v>
      </c>
      <c r="V1525" s="445">
        <f t="shared" si="435"/>
        <v>0.4</v>
      </c>
      <c r="W1525" s="90">
        <f t="shared" si="435"/>
        <v>0.4</v>
      </c>
      <c r="X1525" s="90">
        <f t="shared" si="435"/>
        <v>0.4</v>
      </c>
      <c r="Y1525" s="90">
        <f t="shared" si="435"/>
        <v>0.4</v>
      </c>
      <c r="Z1525" s="90">
        <f t="shared" si="435"/>
        <v>0.4</v>
      </c>
      <c r="AA1525" s="90">
        <f t="shared" si="435"/>
        <v>0.4</v>
      </c>
      <c r="AB1525" s="90">
        <f t="shared" si="435"/>
        <v>0.4</v>
      </c>
      <c r="AC1525" s="184">
        <f t="shared" si="435"/>
        <v>0.4</v>
      </c>
    </row>
    <row r="1526" spans="1:30" s="661" customFormat="1" ht="10.5" customHeight="1" x14ac:dyDescent="0.2">
      <c r="A1526" s="2716" t="s">
        <v>110</v>
      </c>
      <c r="B1526" s="2713" t="s">
        <v>993</v>
      </c>
      <c r="C1526" s="11" t="s">
        <v>483</v>
      </c>
      <c r="D1526" s="1248" t="s">
        <v>465</v>
      </c>
      <c r="E1526" s="2573">
        <v>3.0390000343322754</v>
      </c>
      <c r="F1526" s="2574">
        <v>3.125999927520752</v>
      </c>
      <c r="G1526" s="2574">
        <v>3.0769999027252197</v>
      </c>
      <c r="H1526" s="2574">
        <v>3.1019999980926514</v>
      </c>
      <c r="I1526" s="2574">
        <v>3.0810000896453857</v>
      </c>
      <c r="J1526" s="2574">
        <v>2.997999906539917</v>
      </c>
      <c r="K1526" s="2574">
        <v>3.2139999866485596</v>
      </c>
      <c r="L1526" s="2574">
        <v>3.4249999523162842</v>
      </c>
      <c r="M1526" s="2574">
        <v>3.4539999961853027</v>
      </c>
      <c r="N1526" s="2574">
        <v>3.4709999561309814</v>
      </c>
      <c r="O1526" s="2574">
        <v>3.3840000629425049</v>
      </c>
      <c r="P1526" s="2574">
        <v>3.4419999122619629</v>
      </c>
      <c r="Q1526" s="2574">
        <v>3.3169999122619629</v>
      </c>
      <c r="R1526" s="2574">
        <v>3.2679998874664307</v>
      </c>
      <c r="S1526" s="2574">
        <v>3.375999927520752</v>
      </c>
      <c r="T1526" s="2574">
        <v>3.3959999084472656</v>
      </c>
      <c r="U1526" s="2574">
        <v>3.3629999160766602</v>
      </c>
      <c r="V1526" s="2574">
        <v>3.3220000267028809</v>
      </c>
      <c r="W1526" s="2574">
        <v>3.255000114440918</v>
      </c>
      <c r="X1526" s="2574">
        <v>3.3589999675750732</v>
      </c>
      <c r="Y1526" s="2574">
        <v>3.3629999160766602</v>
      </c>
      <c r="Z1526" s="2574">
        <v>3.3380000591278076</v>
      </c>
      <c r="AA1526" s="2574">
        <v>3.2260000705718994</v>
      </c>
      <c r="AB1526" s="2575">
        <v>3.0850000381469727</v>
      </c>
      <c r="AC1526" s="117">
        <f t="shared" ref="AC1526:AC1527" si="436">SUM(E1526:AB1526)</f>
        <v>78.48099946975708</v>
      </c>
    </row>
    <row r="1527" spans="1:30" s="661" customFormat="1" ht="10.5" customHeight="1" x14ac:dyDescent="0.2">
      <c r="A1527" s="2716"/>
      <c r="B1527" s="2713"/>
      <c r="C1527" s="11" t="s">
        <v>484</v>
      </c>
      <c r="D1527" s="1248" t="s">
        <v>465</v>
      </c>
      <c r="E1527" s="2573">
        <v>1.4620000123977661</v>
      </c>
      <c r="F1527" s="2574">
        <v>1.4989999532699585</v>
      </c>
      <c r="G1527" s="2574">
        <v>1.5360000133514404</v>
      </c>
      <c r="H1527" s="2574">
        <v>1.4910000562667847</v>
      </c>
      <c r="I1527" s="2574">
        <v>1.5399999618530273</v>
      </c>
      <c r="J1527" s="2574">
        <v>1.3240000009536743</v>
      </c>
      <c r="K1527" s="2574">
        <v>1.3619999885559082</v>
      </c>
      <c r="L1527" s="2574">
        <v>1.503000020980835</v>
      </c>
      <c r="M1527" s="2574">
        <v>1.4780000448226929</v>
      </c>
      <c r="N1527" s="2574">
        <v>1.5740000009536743</v>
      </c>
      <c r="O1527" s="2574">
        <v>1.628000020980835</v>
      </c>
      <c r="P1527" s="2574">
        <v>1.4570000171661377</v>
      </c>
      <c r="Q1527" s="2574">
        <v>1.5399999618530273</v>
      </c>
      <c r="R1527" s="2574">
        <v>1.593999981880188</v>
      </c>
      <c r="S1527" s="2574">
        <v>1.6030000448226929</v>
      </c>
      <c r="T1527" s="2574">
        <v>1.6859999895095825</v>
      </c>
      <c r="U1527" s="2574">
        <v>1.5399999618530273</v>
      </c>
      <c r="V1527" s="2574">
        <v>1.5149999856948853</v>
      </c>
      <c r="W1527" s="2574">
        <v>1.4490000009536743</v>
      </c>
      <c r="X1527" s="2574">
        <v>1.503000020980835</v>
      </c>
      <c r="Y1527" s="2574">
        <v>1.5570000410079956</v>
      </c>
      <c r="Z1527" s="2574">
        <v>1.4700000286102295</v>
      </c>
      <c r="AA1527" s="2574">
        <v>1.4079999923706055</v>
      </c>
      <c r="AB1527" s="2575">
        <v>1.4570000171661377</v>
      </c>
      <c r="AC1527" s="117">
        <f t="shared" si="436"/>
        <v>36.176000118255615</v>
      </c>
    </row>
    <row r="1528" spans="1:30" s="661" customFormat="1" ht="10.5" customHeight="1" x14ac:dyDescent="0.2">
      <c r="A1528" s="2716"/>
      <c r="B1528" s="2713"/>
      <c r="C1528" s="11" t="s">
        <v>8</v>
      </c>
      <c r="D1528" s="1248" t="s">
        <v>465</v>
      </c>
      <c r="E1528" s="2568">
        <v>189</v>
      </c>
      <c r="F1528" s="2567">
        <v>189</v>
      </c>
      <c r="G1528" s="2567">
        <v>186</v>
      </c>
      <c r="H1528" s="2567">
        <v>188</v>
      </c>
      <c r="I1528" s="2567">
        <v>188</v>
      </c>
      <c r="J1528" s="2567">
        <v>183</v>
      </c>
      <c r="K1528" s="2567">
        <v>194</v>
      </c>
      <c r="L1528" s="2567">
        <v>207</v>
      </c>
      <c r="M1528" s="2567">
        <v>209</v>
      </c>
      <c r="N1528" s="2567">
        <v>209</v>
      </c>
      <c r="O1528" s="2567">
        <v>210</v>
      </c>
      <c r="P1528" s="2567">
        <v>204</v>
      </c>
      <c r="Q1528" s="2567">
        <v>206</v>
      </c>
      <c r="R1528" s="2567">
        <v>204</v>
      </c>
      <c r="S1528" s="2567">
        <v>206</v>
      </c>
      <c r="T1528" s="2567">
        <v>208</v>
      </c>
      <c r="U1528" s="2567">
        <v>204</v>
      </c>
      <c r="V1528" s="2567">
        <v>195</v>
      </c>
      <c r="W1528" s="2567">
        <v>194</v>
      </c>
      <c r="X1528" s="2567">
        <v>204</v>
      </c>
      <c r="Y1528" s="2567">
        <v>205</v>
      </c>
      <c r="Z1528" s="2567">
        <v>202</v>
      </c>
      <c r="AA1528" s="2567">
        <v>198</v>
      </c>
      <c r="AB1528" s="2569">
        <v>191</v>
      </c>
      <c r="AC1528" s="117"/>
      <c r="AD1528" s="120">
        <f>MAX(E1528:AB1528)</f>
        <v>210</v>
      </c>
    </row>
    <row r="1529" spans="1:30" s="661" customFormat="1" ht="10.5" customHeight="1" thickBot="1" x14ac:dyDescent="0.25">
      <c r="A1529" s="2728"/>
      <c r="B1529" s="2741"/>
      <c r="C1529" s="45" t="s">
        <v>16</v>
      </c>
      <c r="D1529" s="45"/>
      <c r="E1529" s="126">
        <f>E1527/E1526</f>
        <v>0.48107930104679797</v>
      </c>
      <c r="F1529" s="126">
        <f t="shared" ref="F1529:AC1529" si="437">F1527/F1526</f>
        <v>0.47952654767296293</v>
      </c>
      <c r="G1529" s="126">
        <f t="shared" si="437"/>
        <v>0.49918754043217378</v>
      </c>
      <c r="H1529" s="126">
        <f t="shared" si="437"/>
        <v>0.48065765866652688</v>
      </c>
      <c r="I1529" s="126">
        <f t="shared" si="437"/>
        <v>0.49983768810285134</v>
      </c>
      <c r="J1529" s="126">
        <f t="shared" si="437"/>
        <v>0.44162776592002734</v>
      </c>
      <c r="K1529" s="126">
        <f t="shared" si="437"/>
        <v>0.42377100006654062</v>
      </c>
      <c r="L1529" s="126">
        <f t="shared" si="437"/>
        <v>0.43883212902364421</v>
      </c>
      <c r="M1529" s="126">
        <f t="shared" si="437"/>
        <v>0.42790968339752133</v>
      </c>
      <c r="N1529" s="126">
        <f t="shared" si="437"/>
        <v>0.45347162801700652</v>
      </c>
      <c r="O1529" s="126">
        <f t="shared" si="437"/>
        <v>0.48108746770094107</v>
      </c>
      <c r="P1529" s="126">
        <f t="shared" si="437"/>
        <v>0.423300422517631</v>
      </c>
      <c r="Q1529" s="126">
        <f t="shared" si="437"/>
        <v>0.46427494802158575</v>
      </c>
      <c r="R1529" s="126">
        <f t="shared" si="437"/>
        <v>0.4877601091706163</v>
      </c>
      <c r="S1529" s="126">
        <f t="shared" si="437"/>
        <v>0.47482229835232703</v>
      </c>
      <c r="T1529" s="126">
        <f t="shared" si="437"/>
        <v>0.49646644139058976</v>
      </c>
      <c r="U1529" s="126">
        <f t="shared" si="437"/>
        <v>0.4579244722817658</v>
      </c>
      <c r="V1529" s="126">
        <f t="shared" si="437"/>
        <v>0.45605056397261329</v>
      </c>
      <c r="W1529" s="126">
        <f t="shared" si="437"/>
        <v>0.44516127496436542</v>
      </c>
      <c r="X1529" s="126">
        <f t="shared" si="437"/>
        <v>0.4474546101487103</v>
      </c>
      <c r="Y1529" s="126">
        <f t="shared" si="437"/>
        <v>0.46297950635229917</v>
      </c>
      <c r="Z1529" s="126">
        <f t="shared" si="437"/>
        <v>0.44038346392190558</v>
      </c>
      <c r="AA1529" s="126">
        <f t="shared" si="437"/>
        <v>0.43645380085841035</v>
      </c>
      <c r="AB1529" s="126">
        <f t="shared" si="437"/>
        <v>0.47228525093999518</v>
      </c>
      <c r="AC1529" s="126">
        <f t="shared" si="437"/>
        <v>0.46095233703281469</v>
      </c>
    </row>
    <row r="1530" spans="1:30" s="661" customFormat="1" ht="10.5" customHeight="1" x14ac:dyDescent="0.2">
      <c r="A1530" s="2846" t="s">
        <v>102</v>
      </c>
      <c r="B1530" s="2815" t="s">
        <v>994</v>
      </c>
      <c r="C1530" s="12" t="s">
        <v>483</v>
      </c>
      <c r="D1530" s="1248" t="s">
        <v>465</v>
      </c>
      <c r="E1530" s="2588">
        <v>0.5899999737739563</v>
      </c>
      <c r="F1530" s="2589">
        <v>0.61000001430511475</v>
      </c>
      <c r="G1530" s="2589">
        <v>0.51499998569488525</v>
      </c>
      <c r="H1530" s="2589">
        <v>0.45300000905990601</v>
      </c>
      <c r="I1530" s="2589">
        <v>0.52300000190734863</v>
      </c>
      <c r="J1530" s="2589">
        <v>0.62699997425079346</v>
      </c>
      <c r="K1530" s="2589">
        <v>0.86400002241134644</v>
      </c>
      <c r="L1530" s="2589">
        <v>1.0880000591278076</v>
      </c>
      <c r="M1530" s="2589">
        <v>0.98799997568130493</v>
      </c>
      <c r="N1530" s="2589">
        <v>1.0169999599456787</v>
      </c>
      <c r="O1530" s="2589">
        <v>0.93800002336502075</v>
      </c>
      <c r="P1530" s="2589">
        <v>0.95899999141693115</v>
      </c>
      <c r="Q1530" s="2589">
        <v>0.83499997854232788</v>
      </c>
      <c r="R1530" s="2589">
        <v>0.90499997138977051</v>
      </c>
      <c r="S1530" s="2589">
        <v>0.68500000238418579</v>
      </c>
      <c r="T1530" s="2589">
        <v>0.86400002241134644</v>
      </c>
      <c r="U1530" s="2589">
        <v>0.7850000262260437</v>
      </c>
      <c r="V1530" s="2589">
        <v>0.85500001907348633</v>
      </c>
      <c r="W1530" s="2589">
        <v>0.82200002670288086</v>
      </c>
      <c r="X1530" s="2589">
        <v>0.83899998664855957</v>
      </c>
      <c r="Y1530" s="2589">
        <v>0.90499997138977051</v>
      </c>
      <c r="Z1530" s="2589">
        <v>0.94300001859664917</v>
      </c>
      <c r="AA1530" s="2589">
        <v>0.83899998664855957</v>
      </c>
      <c r="AB1530" s="2590">
        <v>0.78100001811981201</v>
      </c>
      <c r="AC1530" s="124">
        <f t="shared" ref="AC1530:AC1531" si="438">SUM(E1530:AB1530)</f>
        <v>19.230000019073486</v>
      </c>
    </row>
    <row r="1531" spans="1:30" s="661" customFormat="1" ht="10.5" customHeight="1" x14ac:dyDescent="0.2">
      <c r="A1531" s="2846"/>
      <c r="B1531" s="2815"/>
      <c r="C1531" s="8" t="s">
        <v>484</v>
      </c>
      <c r="D1531" s="1248" t="s">
        <v>465</v>
      </c>
      <c r="E1531" s="2588">
        <v>0.43999999761581421</v>
      </c>
      <c r="F1531" s="2589">
        <v>0.31600001454353333</v>
      </c>
      <c r="G1531" s="2589">
        <v>0.3529999852180481</v>
      </c>
      <c r="H1531" s="2589">
        <v>0.37400001287460327</v>
      </c>
      <c r="I1531" s="2589">
        <v>0.33199998736381531</v>
      </c>
      <c r="J1531" s="2589">
        <v>0.35699999332427979</v>
      </c>
      <c r="K1531" s="2589">
        <v>0.31600001454353333</v>
      </c>
      <c r="L1531" s="2589">
        <v>0.41499999165534973</v>
      </c>
      <c r="M1531" s="2589">
        <v>0.42399999499320984</v>
      </c>
      <c r="N1531" s="2589">
        <v>0.38199999928474426</v>
      </c>
      <c r="O1531" s="2589">
        <v>0.39399999380111694</v>
      </c>
      <c r="P1531" s="2589">
        <v>0.42399999499320984</v>
      </c>
      <c r="Q1531" s="2589">
        <v>0.4440000057220459</v>
      </c>
      <c r="R1531" s="2589">
        <v>0.39899998903274536</v>
      </c>
      <c r="S1531" s="2589">
        <v>0.38999998569488525</v>
      </c>
      <c r="T1531" s="2589">
        <v>0.48199999332427979</v>
      </c>
      <c r="U1531" s="2589">
        <v>0.42399999499320984</v>
      </c>
      <c r="V1531" s="2589">
        <v>0.3529999852180481</v>
      </c>
      <c r="W1531" s="2589">
        <v>0.40299999713897705</v>
      </c>
      <c r="X1531" s="2589">
        <v>0.4440000057220459</v>
      </c>
      <c r="Y1531" s="2589">
        <v>0.34900000691413879</v>
      </c>
      <c r="Z1531" s="2589">
        <v>0.38199999928474426</v>
      </c>
      <c r="AA1531" s="2589">
        <v>0.39899998903274536</v>
      </c>
      <c r="AB1531" s="2590">
        <v>0.3529999852180481</v>
      </c>
      <c r="AC1531" s="124">
        <f t="shared" si="438"/>
        <v>9.3489999175071716</v>
      </c>
    </row>
    <row r="1532" spans="1:30" s="661" customFormat="1" ht="10.5" customHeight="1" x14ac:dyDescent="0.2">
      <c r="A1532" s="2846"/>
      <c r="B1532" s="2815"/>
      <c r="C1532" s="11" t="s">
        <v>8</v>
      </c>
      <c r="D1532" s="1248" t="s">
        <v>465</v>
      </c>
      <c r="E1532" s="2583">
        <v>41</v>
      </c>
      <c r="F1532" s="2582">
        <v>39</v>
      </c>
      <c r="G1532" s="2582">
        <v>35</v>
      </c>
      <c r="H1532" s="2582">
        <v>34</v>
      </c>
      <c r="I1532" s="2582">
        <v>38</v>
      </c>
      <c r="J1532" s="2582">
        <v>40</v>
      </c>
      <c r="K1532" s="2582">
        <v>51</v>
      </c>
      <c r="L1532" s="2582">
        <v>56</v>
      </c>
      <c r="M1532" s="2582">
        <v>62</v>
      </c>
      <c r="N1532" s="2582">
        <v>63</v>
      </c>
      <c r="O1532" s="2582">
        <v>59</v>
      </c>
      <c r="P1532" s="2582">
        <v>57</v>
      </c>
      <c r="Q1532" s="2582">
        <v>55</v>
      </c>
      <c r="R1532" s="2582">
        <v>51</v>
      </c>
      <c r="S1532" s="2582">
        <v>47</v>
      </c>
      <c r="T1532" s="2582">
        <v>52</v>
      </c>
      <c r="U1532" s="2582">
        <v>50</v>
      </c>
      <c r="V1532" s="2582">
        <v>52</v>
      </c>
      <c r="W1532" s="2582">
        <v>52</v>
      </c>
      <c r="X1532" s="2582">
        <v>52</v>
      </c>
      <c r="Y1532" s="2582">
        <v>53</v>
      </c>
      <c r="Z1532" s="2582">
        <v>57</v>
      </c>
      <c r="AA1532" s="2582">
        <v>53</v>
      </c>
      <c r="AB1532" s="2584">
        <v>48</v>
      </c>
      <c r="AC1532" s="124"/>
      <c r="AD1532" s="120">
        <f>MAX(E1532:AB1532)</f>
        <v>63</v>
      </c>
    </row>
    <row r="1533" spans="1:30" s="661" customFormat="1" ht="10.5" customHeight="1" thickBot="1" x14ac:dyDescent="0.25">
      <c r="A1533" s="2846"/>
      <c r="B1533" s="2815"/>
      <c r="C1533" s="8" t="s">
        <v>16</v>
      </c>
      <c r="D1533" s="8"/>
      <c r="E1533" s="110">
        <f>E1531/E1530</f>
        <v>0.74576274097325501</v>
      </c>
      <c r="F1533" s="110">
        <f t="shared" ref="F1533:AC1533" si="439">F1531/F1530</f>
        <v>0.51803279857871265</v>
      </c>
      <c r="G1533" s="110">
        <f t="shared" si="439"/>
        <v>0.68543688354039101</v>
      </c>
      <c r="H1533" s="110">
        <f t="shared" si="439"/>
        <v>0.82560707592644755</v>
      </c>
      <c r="I1533" s="110">
        <f t="shared" si="439"/>
        <v>0.63479920870560591</v>
      </c>
      <c r="J1533" s="110">
        <f t="shared" si="439"/>
        <v>0.56937800316636622</v>
      </c>
      <c r="K1533" s="110">
        <f t="shared" si="439"/>
        <v>0.36574074808656332</v>
      </c>
      <c r="L1533" s="110">
        <f t="shared" si="439"/>
        <v>0.38143379513051995</v>
      </c>
      <c r="M1533" s="110">
        <f t="shared" si="439"/>
        <v>0.42914980306636946</v>
      </c>
      <c r="N1533" s="110">
        <f t="shared" si="439"/>
        <v>0.37561456669590049</v>
      </c>
      <c r="O1533" s="110">
        <f t="shared" si="439"/>
        <v>0.4200426268516122</v>
      </c>
      <c r="P1533" s="110">
        <f t="shared" si="439"/>
        <v>0.44212721458604604</v>
      </c>
      <c r="Q1533" s="110">
        <f t="shared" si="439"/>
        <v>0.53173654746332266</v>
      </c>
      <c r="R1533" s="110">
        <f t="shared" si="439"/>
        <v>0.4408839797199306</v>
      </c>
      <c r="S1533" s="110">
        <f t="shared" si="439"/>
        <v>0.56934304282841708</v>
      </c>
      <c r="T1533" s="110">
        <f t="shared" si="439"/>
        <v>0.55787034817321079</v>
      </c>
      <c r="U1533" s="110">
        <f t="shared" si="439"/>
        <v>0.5401273641118548</v>
      </c>
      <c r="V1533" s="110">
        <f t="shared" si="439"/>
        <v>0.41286547057691719</v>
      </c>
      <c r="W1533" s="110">
        <f t="shared" si="439"/>
        <v>0.49026762049564376</v>
      </c>
      <c r="X1533" s="110">
        <f t="shared" si="439"/>
        <v>0.52920144551567039</v>
      </c>
      <c r="Y1533" s="110">
        <f t="shared" si="439"/>
        <v>0.38563537894724365</v>
      </c>
      <c r="Z1533" s="110">
        <f t="shared" si="439"/>
        <v>0.40509012911073727</v>
      </c>
      <c r="AA1533" s="110">
        <f t="shared" si="439"/>
        <v>0.47556614467489677</v>
      </c>
      <c r="AB1533" s="110">
        <f t="shared" si="439"/>
        <v>0.45198460566987453</v>
      </c>
      <c r="AC1533" s="110">
        <f t="shared" si="439"/>
        <v>0.48616744192585876</v>
      </c>
    </row>
    <row r="1534" spans="1:30" s="661" customFormat="1" ht="10.5" customHeight="1" x14ac:dyDescent="0.2">
      <c r="A1534" s="253" t="s">
        <v>515</v>
      </c>
      <c r="B1534" s="254"/>
      <c r="C1534" s="255"/>
      <c r="D1534" s="256"/>
      <c r="E1534" s="256">
        <f t="shared" ref="E1534:AB1534" si="440">E1518+E1522+E1526+E1530</f>
        <v>3.6928370081062316</v>
      </c>
      <c r="F1534" s="256">
        <f t="shared" si="440"/>
        <v>3.7998369418258666</v>
      </c>
      <c r="G1534" s="256">
        <f t="shared" si="440"/>
        <v>3.6558368884201049</v>
      </c>
      <c r="H1534" s="256">
        <f t="shared" si="440"/>
        <v>3.6188370071525573</v>
      </c>
      <c r="I1534" s="256">
        <f t="shared" si="440"/>
        <v>3.6678370915527343</v>
      </c>
      <c r="J1534" s="256">
        <f t="shared" si="440"/>
        <v>3.7207553807907106</v>
      </c>
      <c r="K1534" s="256">
        <f t="shared" si="440"/>
        <v>4.1737555090599061</v>
      </c>
      <c r="L1534" s="256">
        <f t="shared" si="440"/>
        <v>4.6406740114440916</v>
      </c>
      <c r="M1534" s="256">
        <f t="shared" si="440"/>
        <v>4.6015924718666081</v>
      </c>
      <c r="N1534" s="256">
        <f>N1518+N1522+N1526+N1530</f>
        <v>4.6475924160766606</v>
      </c>
      <c r="O1534" s="256">
        <f t="shared" si="440"/>
        <v>4.4815925863075261</v>
      </c>
      <c r="P1534" s="256">
        <f t="shared" si="440"/>
        <v>4.4967554036788941</v>
      </c>
      <c r="Q1534" s="256">
        <f t="shared" si="440"/>
        <v>4.2477553908042909</v>
      </c>
      <c r="R1534" s="256">
        <f t="shared" si="440"/>
        <v>4.2687553588562013</v>
      </c>
      <c r="S1534" s="256">
        <f t="shared" si="440"/>
        <v>4.1567554299049378</v>
      </c>
      <c r="T1534" s="256">
        <f t="shared" si="440"/>
        <v>4.3557554308586122</v>
      </c>
      <c r="U1534" s="256">
        <f t="shared" si="440"/>
        <v>4.243755442302704</v>
      </c>
      <c r="V1534" s="256">
        <f t="shared" si="440"/>
        <v>4.2727555457763673</v>
      </c>
      <c r="W1534" s="256">
        <f t="shared" si="440"/>
        <v>4.1727556411437989</v>
      </c>
      <c r="X1534" s="256">
        <f t="shared" si="440"/>
        <v>4.2937554542236329</v>
      </c>
      <c r="Y1534" s="256">
        <f t="shared" si="440"/>
        <v>4.3637553874664308</v>
      </c>
      <c r="Z1534" s="256">
        <f t="shared" si="440"/>
        <v>4.4086740777244566</v>
      </c>
      <c r="AA1534" s="256">
        <f t="shared" si="440"/>
        <v>4.1288370572204585</v>
      </c>
      <c r="AB1534" s="256">
        <f t="shared" si="440"/>
        <v>3.9298370562667846</v>
      </c>
      <c r="AC1534" s="257"/>
    </row>
    <row r="1535" spans="1:30" s="661" customFormat="1" ht="10.5" customHeight="1" x14ac:dyDescent="0.2">
      <c r="A1535" s="258" t="s">
        <v>516</v>
      </c>
      <c r="B1535" s="259"/>
      <c r="C1535" s="260"/>
      <c r="D1535" s="261"/>
      <c r="E1535" s="261">
        <f t="shared" ref="E1535:AB1535" si="441">E1519+E1523+E1527+E1531</f>
        <v>1.9275348100135803</v>
      </c>
      <c r="F1535" s="261">
        <f t="shared" si="441"/>
        <v>1.8405347678134918</v>
      </c>
      <c r="G1535" s="261">
        <f t="shared" si="441"/>
        <v>1.9145347985694885</v>
      </c>
      <c r="H1535" s="261">
        <f t="shared" si="441"/>
        <v>1.8905348691413879</v>
      </c>
      <c r="I1535" s="261">
        <f t="shared" si="441"/>
        <v>1.8975347492168426</v>
      </c>
      <c r="J1535" s="261">
        <f t="shared" si="441"/>
        <v>1.7193021942779541</v>
      </c>
      <c r="K1535" s="261">
        <f t="shared" si="441"/>
        <v>1.7163022030994415</v>
      </c>
      <c r="L1535" s="261">
        <f t="shared" si="441"/>
        <v>1.9690696126361846</v>
      </c>
      <c r="M1535" s="261">
        <f t="shared" si="441"/>
        <v>1.9658370398159026</v>
      </c>
      <c r="N1535" s="261">
        <f t="shared" si="441"/>
        <v>2.0198370002384185</v>
      </c>
      <c r="O1535" s="261">
        <f t="shared" si="441"/>
        <v>2.0858370147819518</v>
      </c>
      <c r="P1535" s="261">
        <f t="shared" si="441"/>
        <v>1.9193022121593475</v>
      </c>
      <c r="Q1535" s="261">
        <f t="shared" si="441"/>
        <v>2.0223021675750732</v>
      </c>
      <c r="R1535" s="261">
        <f t="shared" si="441"/>
        <v>2.0313021709129333</v>
      </c>
      <c r="S1535" s="261">
        <f t="shared" si="441"/>
        <v>2.0313022305175781</v>
      </c>
      <c r="T1535" s="261">
        <f t="shared" si="441"/>
        <v>2.2063021828338623</v>
      </c>
      <c r="U1535" s="261">
        <f t="shared" si="441"/>
        <v>2.0023021568462371</v>
      </c>
      <c r="V1535" s="261">
        <f t="shared" si="441"/>
        <v>1.9063021709129333</v>
      </c>
      <c r="W1535" s="261">
        <f t="shared" si="441"/>
        <v>1.8903021980926513</v>
      </c>
      <c r="X1535" s="261">
        <f t="shared" si="441"/>
        <v>1.9853022267028808</v>
      </c>
      <c r="Y1535" s="261">
        <f t="shared" si="441"/>
        <v>1.9443022479221344</v>
      </c>
      <c r="Z1535" s="261">
        <f t="shared" si="441"/>
        <v>1.9030696278949737</v>
      </c>
      <c r="AA1535" s="261">
        <f t="shared" si="441"/>
        <v>1.8325347814033508</v>
      </c>
      <c r="AB1535" s="261">
        <f t="shared" si="441"/>
        <v>1.8355348023841858</v>
      </c>
      <c r="AC1535" s="262"/>
    </row>
    <row r="1536" spans="1:30" s="661" customFormat="1" ht="10.5" customHeight="1" thickBot="1" x14ac:dyDescent="0.25">
      <c r="A1536" s="263" t="s">
        <v>517</v>
      </c>
      <c r="B1536" s="264"/>
      <c r="C1536" s="265"/>
      <c r="D1536" s="266"/>
      <c r="E1536" s="266">
        <f t="shared" ref="E1536:AB1536" si="442">SQRT(E1534*E1534+E1535*E1535)</f>
        <v>4.1656254767145207</v>
      </c>
      <c r="F1536" s="266">
        <f t="shared" si="442"/>
        <v>4.2221237565939278</v>
      </c>
      <c r="G1536" s="266">
        <f t="shared" si="442"/>
        <v>4.1268131590449677</v>
      </c>
      <c r="H1536" s="266">
        <f t="shared" si="442"/>
        <v>4.0829037921283815</v>
      </c>
      <c r="I1536" s="266">
        <f t="shared" si="442"/>
        <v>4.1296085837105005</v>
      </c>
      <c r="J1536" s="266">
        <f t="shared" si="442"/>
        <v>4.0987828240749735</v>
      </c>
      <c r="K1536" s="266">
        <f t="shared" si="442"/>
        <v>4.5128625396495199</v>
      </c>
      <c r="L1536" s="266">
        <f>SQRT(L1534*L1534+L1535*L1535)</f>
        <v>5.04113979372719</v>
      </c>
      <c r="M1536" s="266">
        <f t="shared" si="442"/>
        <v>5.0039153214509531</v>
      </c>
      <c r="N1536" s="266">
        <f t="shared" si="442"/>
        <v>5.0675296519611432</v>
      </c>
      <c r="O1536" s="266">
        <f t="shared" si="442"/>
        <v>4.9432163782178362</v>
      </c>
      <c r="P1536" s="266">
        <f t="shared" si="442"/>
        <v>4.8892259246341947</v>
      </c>
      <c r="Q1536" s="266">
        <f t="shared" si="442"/>
        <v>4.7045862641773031</v>
      </c>
      <c r="R1536" s="266">
        <f t="shared" si="442"/>
        <v>4.7274158716278745</v>
      </c>
      <c r="S1536" s="266">
        <f t="shared" si="442"/>
        <v>4.6265326601840684</v>
      </c>
      <c r="T1536" s="266">
        <f t="shared" si="442"/>
        <v>4.8826606164499866</v>
      </c>
      <c r="U1536" s="266">
        <f t="shared" si="442"/>
        <v>4.6924060119926656</v>
      </c>
      <c r="V1536" s="266">
        <f t="shared" si="442"/>
        <v>4.6787207568725515</v>
      </c>
      <c r="W1536" s="266">
        <f t="shared" si="442"/>
        <v>4.5809531803775627</v>
      </c>
      <c r="X1536" s="266">
        <f t="shared" si="442"/>
        <v>4.7305138021177591</v>
      </c>
      <c r="Y1536" s="266">
        <f t="shared" si="442"/>
        <v>4.7773080613371963</v>
      </c>
      <c r="Z1536" s="266">
        <f t="shared" si="442"/>
        <v>4.8018830818977571</v>
      </c>
      <c r="AA1536" s="266">
        <f t="shared" si="442"/>
        <v>4.5172424298602705</v>
      </c>
      <c r="AB1536" s="266">
        <f t="shared" si="442"/>
        <v>4.337373317985338</v>
      </c>
      <c r="AC1536" s="267"/>
      <c r="AD1536" s="120">
        <f>MAX(E1536:AB1536)</f>
        <v>5.0675296519611432</v>
      </c>
    </row>
    <row r="1537" spans="1:31" s="13" customFormat="1" ht="10.5" customHeight="1" thickBot="1" x14ac:dyDescent="0.25">
      <c r="A1537" s="23" t="s">
        <v>251</v>
      </c>
      <c r="B1537" s="24"/>
      <c r="C1537" s="25"/>
      <c r="D1537" s="25"/>
      <c r="E1537" s="26">
        <v>1</v>
      </c>
      <c r="F1537" s="26">
        <v>2</v>
      </c>
      <c r="G1537" s="26">
        <v>3</v>
      </c>
      <c r="H1537" s="26">
        <v>4</v>
      </c>
      <c r="I1537" s="26">
        <v>5</v>
      </c>
      <c r="J1537" s="26">
        <v>6</v>
      </c>
      <c r="K1537" s="26">
        <v>7</v>
      </c>
      <c r="L1537" s="26">
        <v>8</v>
      </c>
      <c r="M1537" s="26">
        <v>9</v>
      </c>
      <c r="N1537" s="26">
        <v>10</v>
      </c>
      <c r="O1537" s="26">
        <v>11</v>
      </c>
      <c r="P1537" s="26">
        <v>12</v>
      </c>
      <c r="Q1537" s="26">
        <v>13</v>
      </c>
      <c r="R1537" s="26">
        <v>14</v>
      </c>
      <c r="S1537" s="26">
        <v>15</v>
      </c>
      <c r="T1537" s="26">
        <v>16</v>
      </c>
      <c r="U1537" s="26">
        <v>17</v>
      </c>
      <c r="V1537" s="26">
        <v>18</v>
      </c>
      <c r="W1537" s="26">
        <v>19</v>
      </c>
      <c r="X1537" s="26">
        <v>20</v>
      </c>
      <c r="Y1537" s="26">
        <v>21</v>
      </c>
      <c r="Z1537" s="26">
        <v>22</v>
      </c>
      <c r="AA1537" s="26">
        <v>23</v>
      </c>
      <c r="AB1537" s="26">
        <v>24</v>
      </c>
      <c r="AC1537" s="346"/>
    </row>
    <row r="1538" spans="1:31" s="32" customFormat="1" ht="12.75" customHeight="1" x14ac:dyDescent="0.2">
      <c r="A1538" s="28" t="s">
        <v>202</v>
      </c>
      <c r="B1538" s="425"/>
      <c r="C1538" s="426" t="s">
        <v>13</v>
      </c>
      <c r="D1538" s="427" t="s">
        <v>466</v>
      </c>
      <c r="E1538" s="597"/>
      <c r="F1538" s="597"/>
      <c r="G1538" s="597"/>
      <c r="H1538" s="597"/>
      <c r="I1538" s="597"/>
      <c r="J1538" s="597"/>
      <c r="K1538" s="597"/>
      <c r="L1538" s="597"/>
      <c r="M1538" s="597"/>
      <c r="N1538" s="597"/>
      <c r="O1538" s="597"/>
      <c r="P1538" s="597"/>
      <c r="Q1538" s="597"/>
      <c r="R1538" s="597"/>
      <c r="S1538" s="597"/>
      <c r="T1538" s="597"/>
      <c r="U1538" s="597"/>
      <c r="V1538" s="597"/>
      <c r="W1538" s="597"/>
      <c r="X1538" s="597"/>
      <c r="Y1538" s="597"/>
      <c r="Z1538" s="597"/>
      <c r="AA1538" s="597"/>
      <c r="AB1538" s="597"/>
      <c r="AC1538" s="428"/>
    </row>
    <row r="1539" spans="1:31" s="32" customFormat="1" ht="12.75" customHeight="1" thickBot="1" x14ac:dyDescent="0.25">
      <c r="A1539" s="43" t="s">
        <v>203</v>
      </c>
      <c r="B1539" s="44"/>
      <c r="C1539" s="472" t="s">
        <v>13</v>
      </c>
      <c r="D1539" s="600" t="s">
        <v>466</v>
      </c>
      <c r="E1539" s="601"/>
      <c r="F1539" s="601"/>
      <c r="G1539" s="601"/>
      <c r="H1539" s="601"/>
      <c r="I1539" s="601"/>
      <c r="J1539" s="601"/>
      <c r="K1539" s="601"/>
      <c r="L1539" s="601"/>
      <c r="M1539" s="601"/>
      <c r="N1539" s="601"/>
      <c r="O1539" s="601"/>
      <c r="P1539" s="601"/>
      <c r="Q1539" s="601"/>
      <c r="R1539" s="601"/>
      <c r="S1539" s="601"/>
      <c r="T1539" s="601"/>
      <c r="U1539" s="601"/>
      <c r="V1539" s="601"/>
      <c r="W1539" s="601"/>
      <c r="X1539" s="601"/>
      <c r="Y1539" s="601"/>
      <c r="Z1539" s="601"/>
      <c r="AA1539" s="601"/>
      <c r="AB1539" s="601"/>
      <c r="AC1539" s="433"/>
    </row>
    <row r="1540" spans="1:31" s="661" customFormat="1" ht="10.5" customHeight="1" x14ac:dyDescent="0.2">
      <c r="A1540" s="2715" t="s">
        <v>193</v>
      </c>
      <c r="B1540" s="2908" t="s">
        <v>204</v>
      </c>
      <c r="C1540" s="10" t="s">
        <v>483</v>
      </c>
      <c r="D1540" s="7" t="s">
        <v>466</v>
      </c>
      <c r="E1540" s="747"/>
      <c r="F1540" s="747"/>
      <c r="G1540" s="747"/>
      <c r="H1540" s="420"/>
      <c r="I1540" s="747"/>
      <c r="J1540" s="747"/>
      <c r="K1540" s="747"/>
      <c r="L1540" s="747"/>
      <c r="M1540" s="747"/>
      <c r="N1540" s="420"/>
      <c r="O1540" s="747"/>
      <c r="P1540" s="747"/>
      <c r="Q1540" s="747"/>
      <c r="R1540" s="747"/>
      <c r="S1540" s="747"/>
      <c r="T1540" s="747"/>
      <c r="U1540" s="747"/>
      <c r="V1540" s="420"/>
      <c r="W1540" s="747"/>
      <c r="X1540" s="747"/>
      <c r="Y1540" s="747"/>
      <c r="Z1540" s="747"/>
      <c r="AA1540" s="747"/>
      <c r="AB1540" s="747"/>
      <c r="AC1540" s="121">
        <f>SUM(E1540:AB1540)</f>
        <v>0</v>
      </c>
    </row>
    <row r="1541" spans="1:31" s="661" customFormat="1" ht="10.5" customHeight="1" x14ac:dyDescent="0.2">
      <c r="A1541" s="2716"/>
      <c r="B1541" s="2829"/>
      <c r="C1541" s="11" t="s">
        <v>484</v>
      </c>
      <c r="D1541" s="8" t="s">
        <v>466</v>
      </c>
      <c r="E1541" s="88"/>
      <c r="F1541" s="88"/>
      <c r="G1541" s="88"/>
      <c r="H1541" s="424"/>
      <c r="I1541" s="88"/>
      <c r="J1541" s="88"/>
      <c r="K1541" s="88"/>
      <c r="L1541" s="88"/>
      <c r="M1541" s="88"/>
      <c r="N1541" s="424"/>
      <c r="O1541" s="88"/>
      <c r="P1541" s="88"/>
      <c r="Q1541" s="88"/>
      <c r="R1541" s="88"/>
      <c r="S1541" s="88"/>
      <c r="T1541" s="88"/>
      <c r="U1541" s="88"/>
      <c r="V1541" s="424"/>
      <c r="W1541" s="88"/>
      <c r="X1541" s="88"/>
      <c r="Y1541" s="88"/>
      <c r="Z1541" s="88"/>
      <c r="AA1541" s="88"/>
      <c r="AB1541" s="88"/>
      <c r="AC1541" s="124">
        <f>SUM(E1541:AB1541)</f>
        <v>0</v>
      </c>
    </row>
    <row r="1542" spans="1:31" s="661" customFormat="1" ht="10.5" customHeight="1" x14ac:dyDescent="0.2">
      <c r="A1542" s="2716"/>
      <c r="B1542" s="2829"/>
      <c r="C1542" s="11" t="s">
        <v>8</v>
      </c>
      <c r="D1542" s="8" t="s">
        <v>466</v>
      </c>
      <c r="E1542" s="88"/>
      <c r="F1542" s="88"/>
      <c r="G1542" s="88"/>
      <c r="H1542" s="424"/>
      <c r="I1542" s="88"/>
      <c r="J1542" s="88"/>
      <c r="K1542" s="88"/>
      <c r="L1542" s="88"/>
      <c r="M1542" s="88"/>
      <c r="N1542" s="424"/>
      <c r="O1542" s="88"/>
      <c r="P1542" s="88"/>
      <c r="Q1542" s="88"/>
      <c r="R1542" s="88"/>
      <c r="S1542" s="88"/>
      <c r="T1542" s="88"/>
      <c r="U1542" s="88"/>
      <c r="V1542" s="424"/>
      <c r="W1542" s="88"/>
      <c r="X1542" s="88"/>
      <c r="Y1542" s="88"/>
      <c r="Z1542" s="88"/>
      <c r="AA1542" s="88"/>
      <c r="AB1542" s="88"/>
      <c r="AC1542" s="118"/>
    </row>
    <row r="1543" spans="1:31" s="661" customFormat="1" ht="10.5" customHeight="1" thickBot="1" x14ac:dyDescent="0.25">
      <c r="A1543" s="2716"/>
      <c r="B1543" s="2875"/>
      <c r="C1543" s="11" t="s">
        <v>16</v>
      </c>
      <c r="D1543" s="11"/>
      <c r="E1543" s="110" t="e">
        <f t="shared" ref="E1543:AC1543" si="443">E1541/E1540</f>
        <v>#DIV/0!</v>
      </c>
      <c r="F1543" s="110" t="e">
        <f t="shared" si="443"/>
        <v>#DIV/0!</v>
      </c>
      <c r="G1543" s="110" t="e">
        <f t="shared" si="443"/>
        <v>#DIV/0!</v>
      </c>
      <c r="H1543" s="422" t="e">
        <f t="shared" si="443"/>
        <v>#DIV/0!</v>
      </c>
      <c r="I1543" s="110" t="e">
        <f t="shared" si="443"/>
        <v>#DIV/0!</v>
      </c>
      <c r="J1543" s="110" t="e">
        <f t="shared" si="443"/>
        <v>#DIV/0!</v>
      </c>
      <c r="K1543" s="110" t="e">
        <f t="shared" si="443"/>
        <v>#DIV/0!</v>
      </c>
      <c r="L1543" s="110" t="e">
        <f t="shared" si="443"/>
        <v>#DIV/0!</v>
      </c>
      <c r="M1543" s="110" t="e">
        <f t="shared" si="443"/>
        <v>#DIV/0!</v>
      </c>
      <c r="N1543" s="422" t="e">
        <f t="shared" si="443"/>
        <v>#DIV/0!</v>
      </c>
      <c r="O1543" s="110" t="e">
        <f t="shared" si="443"/>
        <v>#DIV/0!</v>
      </c>
      <c r="P1543" s="110" t="e">
        <f t="shared" si="443"/>
        <v>#DIV/0!</v>
      </c>
      <c r="Q1543" s="110" t="e">
        <f t="shared" si="443"/>
        <v>#DIV/0!</v>
      </c>
      <c r="R1543" s="110" t="e">
        <f t="shared" si="443"/>
        <v>#DIV/0!</v>
      </c>
      <c r="S1543" s="110" t="e">
        <f t="shared" si="443"/>
        <v>#DIV/0!</v>
      </c>
      <c r="T1543" s="110" t="e">
        <f t="shared" si="443"/>
        <v>#DIV/0!</v>
      </c>
      <c r="U1543" s="110" t="e">
        <f t="shared" si="443"/>
        <v>#DIV/0!</v>
      </c>
      <c r="V1543" s="422" t="e">
        <f t="shared" si="443"/>
        <v>#DIV/0!</v>
      </c>
      <c r="W1543" s="110" t="e">
        <f t="shared" si="443"/>
        <v>#DIV/0!</v>
      </c>
      <c r="X1543" s="110" t="e">
        <f t="shared" si="443"/>
        <v>#DIV/0!</v>
      </c>
      <c r="Y1543" s="110" t="e">
        <f t="shared" si="443"/>
        <v>#DIV/0!</v>
      </c>
      <c r="Z1543" s="110" t="e">
        <f t="shared" si="443"/>
        <v>#DIV/0!</v>
      </c>
      <c r="AA1543" s="110" t="e">
        <f t="shared" si="443"/>
        <v>#DIV/0!</v>
      </c>
      <c r="AB1543" s="110" t="e">
        <f t="shared" si="443"/>
        <v>#DIV/0!</v>
      </c>
      <c r="AC1543" s="117" t="e">
        <f t="shared" si="443"/>
        <v>#DIV/0!</v>
      </c>
    </row>
    <row r="1544" spans="1:31" s="661" customFormat="1" ht="10.5" customHeight="1" x14ac:dyDescent="0.2">
      <c r="A1544" s="2737" t="s">
        <v>205</v>
      </c>
      <c r="B1544" s="2738"/>
      <c r="C1544" s="7" t="s">
        <v>483</v>
      </c>
      <c r="D1544" s="7"/>
      <c r="E1544" s="80">
        <f>E1540</f>
        <v>0</v>
      </c>
      <c r="F1544" s="80">
        <f t="shared" ref="F1544:AC1545" si="444">F1540</f>
        <v>0</v>
      </c>
      <c r="G1544" s="80">
        <f t="shared" si="444"/>
        <v>0</v>
      </c>
      <c r="H1544" s="420">
        <f t="shared" si="444"/>
        <v>0</v>
      </c>
      <c r="I1544" s="80">
        <f t="shared" si="444"/>
        <v>0</v>
      </c>
      <c r="J1544" s="80">
        <f t="shared" si="444"/>
        <v>0</v>
      </c>
      <c r="K1544" s="80">
        <f t="shared" si="444"/>
        <v>0</v>
      </c>
      <c r="L1544" s="80">
        <f t="shared" si="444"/>
        <v>0</v>
      </c>
      <c r="M1544" s="80">
        <f t="shared" si="444"/>
        <v>0</v>
      </c>
      <c r="N1544" s="420">
        <f t="shared" si="444"/>
        <v>0</v>
      </c>
      <c r="O1544" s="80">
        <f t="shared" si="444"/>
        <v>0</v>
      </c>
      <c r="P1544" s="80">
        <f t="shared" si="444"/>
        <v>0</v>
      </c>
      <c r="Q1544" s="80">
        <f t="shared" si="444"/>
        <v>0</v>
      </c>
      <c r="R1544" s="80">
        <f t="shared" si="444"/>
        <v>0</v>
      </c>
      <c r="S1544" s="80">
        <f t="shared" si="444"/>
        <v>0</v>
      </c>
      <c r="T1544" s="80">
        <f t="shared" si="444"/>
        <v>0</v>
      </c>
      <c r="U1544" s="80">
        <f t="shared" si="444"/>
        <v>0</v>
      </c>
      <c r="V1544" s="420">
        <f t="shared" si="444"/>
        <v>0</v>
      </c>
      <c r="W1544" s="80">
        <f t="shared" si="444"/>
        <v>0</v>
      </c>
      <c r="X1544" s="80">
        <f t="shared" si="444"/>
        <v>0</v>
      </c>
      <c r="Y1544" s="80">
        <f t="shared" si="444"/>
        <v>0</v>
      </c>
      <c r="Z1544" s="80">
        <f t="shared" si="444"/>
        <v>0</v>
      </c>
      <c r="AA1544" s="80">
        <f t="shared" si="444"/>
        <v>0</v>
      </c>
      <c r="AB1544" s="80">
        <f t="shared" si="444"/>
        <v>0</v>
      </c>
      <c r="AC1544" s="121">
        <f t="shared" si="444"/>
        <v>0</v>
      </c>
    </row>
    <row r="1545" spans="1:31" s="661" customFormat="1" ht="10.5" customHeight="1" thickBot="1" x14ac:dyDescent="0.25">
      <c r="A1545" s="2735"/>
      <c r="B1545" s="2736"/>
      <c r="C1545" s="9" t="s">
        <v>484</v>
      </c>
      <c r="D1545" s="9"/>
      <c r="E1545" s="84">
        <f>E1541</f>
        <v>0</v>
      </c>
      <c r="F1545" s="84">
        <f t="shared" si="444"/>
        <v>0</v>
      </c>
      <c r="G1545" s="84">
        <f t="shared" si="444"/>
        <v>0</v>
      </c>
      <c r="H1545" s="443">
        <f t="shared" si="444"/>
        <v>0</v>
      </c>
      <c r="I1545" s="84">
        <f t="shared" si="444"/>
        <v>0</v>
      </c>
      <c r="J1545" s="84">
        <f t="shared" si="444"/>
        <v>0</v>
      </c>
      <c r="K1545" s="84">
        <f t="shared" si="444"/>
        <v>0</v>
      </c>
      <c r="L1545" s="84">
        <f t="shared" si="444"/>
        <v>0</v>
      </c>
      <c r="M1545" s="84">
        <f t="shared" si="444"/>
        <v>0</v>
      </c>
      <c r="N1545" s="443">
        <f t="shared" si="444"/>
        <v>0</v>
      </c>
      <c r="O1545" s="84">
        <f t="shared" si="444"/>
        <v>0</v>
      </c>
      <c r="P1545" s="84">
        <f t="shared" si="444"/>
        <v>0</v>
      </c>
      <c r="Q1545" s="84">
        <f t="shared" si="444"/>
        <v>0</v>
      </c>
      <c r="R1545" s="84">
        <f t="shared" si="444"/>
        <v>0</v>
      </c>
      <c r="S1545" s="84">
        <f t="shared" si="444"/>
        <v>0</v>
      </c>
      <c r="T1545" s="84">
        <f t="shared" si="444"/>
        <v>0</v>
      </c>
      <c r="U1545" s="84">
        <f t="shared" si="444"/>
        <v>0</v>
      </c>
      <c r="V1545" s="443">
        <f t="shared" si="444"/>
        <v>0</v>
      </c>
      <c r="W1545" s="84">
        <f t="shared" si="444"/>
        <v>0</v>
      </c>
      <c r="X1545" s="84">
        <f t="shared" si="444"/>
        <v>0</v>
      </c>
      <c r="Y1545" s="84">
        <f t="shared" si="444"/>
        <v>0</v>
      </c>
      <c r="Z1545" s="84">
        <f t="shared" si="444"/>
        <v>0</v>
      </c>
      <c r="AA1545" s="84">
        <f t="shared" si="444"/>
        <v>0</v>
      </c>
      <c r="AB1545" s="84">
        <f t="shared" si="444"/>
        <v>0</v>
      </c>
      <c r="AC1545" s="122">
        <f t="shared" si="444"/>
        <v>0</v>
      </c>
    </row>
    <row r="1546" spans="1:31" s="661" customFormat="1" ht="10.5" customHeight="1" x14ac:dyDescent="0.2">
      <c r="A1546" s="2737" t="s">
        <v>206</v>
      </c>
      <c r="B1546" s="2738"/>
      <c r="C1546" s="7" t="s">
        <v>483</v>
      </c>
      <c r="D1546" s="7"/>
      <c r="E1546" s="109">
        <f t="shared" ref="E1546:AC1546" si="445">E1518+E1522-E1544</f>
        <v>6.3836999999999991E-2</v>
      </c>
      <c r="F1546" s="109">
        <f t="shared" si="445"/>
        <v>6.3836999999999991E-2</v>
      </c>
      <c r="G1546" s="109">
        <f t="shared" si="445"/>
        <v>6.3836999999999991E-2</v>
      </c>
      <c r="H1546" s="421">
        <f t="shared" si="445"/>
        <v>6.3836999999999991E-2</v>
      </c>
      <c r="I1546" s="109">
        <f t="shared" si="445"/>
        <v>6.3836999999999991E-2</v>
      </c>
      <c r="J1546" s="109">
        <f t="shared" si="445"/>
        <v>9.575549999999998E-2</v>
      </c>
      <c r="K1546" s="109">
        <f t="shared" si="445"/>
        <v>9.575549999999998E-2</v>
      </c>
      <c r="L1546" s="109">
        <f t="shared" si="445"/>
        <v>0.12767399999999998</v>
      </c>
      <c r="M1546" s="109">
        <f t="shared" si="445"/>
        <v>0.1595925</v>
      </c>
      <c r="N1546" s="421">
        <f t="shared" si="445"/>
        <v>0.1595925</v>
      </c>
      <c r="O1546" s="109">
        <f t="shared" si="445"/>
        <v>0.1595925</v>
      </c>
      <c r="P1546" s="109">
        <f t="shared" si="445"/>
        <v>9.575549999999998E-2</v>
      </c>
      <c r="Q1546" s="109">
        <f t="shared" si="445"/>
        <v>9.575549999999998E-2</v>
      </c>
      <c r="R1546" s="109">
        <f t="shared" si="445"/>
        <v>9.575549999999998E-2</v>
      </c>
      <c r="S1546" s="109">
        <f t="shared" si="445"/>
        <v>9.575549999999998E-2</v>
      </c>
      <c r="T1546" s="109">
        <f t="shared" si="445"/>
        <v>9.575549999999998E-2</v>
      </c>
      <c r="U1546" s="109">
        <f t="shared" si="445"/>
        <v>9.575549999999998E-2</v>
      </c>
      <c r="V1546" s="421">
        <f t="shared" si="445"/>
        <v>9.575549999999998E-2</v>
      </c>
      <c r="W1546" s="109">
        <f t="shared" si="445"/>
        <v>9.575549999999998E-2</v>
      </c>
      <c r="X1546" s="109">
        <f t="shared" si="445"/>
        <v>9.575549999999998E-2</v>
      </c>
      <c r="Y1546" s="109">
        <f t="shared" si="445"/>
        <v>9.575549999999998E-2</v>
      </c>
      <c r="Z1546" s="109">
        <f t="shared" si="445"/>
        <v>0.12767399999999998</v>
      </c>
      <c r="AA1546" s="109">
        <f t="shared" si="445"/>
        <v>6.3836999999999991E-2</v>
      </c>
      <c r="AB1546" s="109">
        <f t="shared" si="445"/>
        <v>6.3836999999999991E-2</v>
      </c>
      <c r="AC1546" s="121">
        <f t="shared" si="445"/>
        <v>2.3300504999999987</v>
      </c>
    </row>
    <row r="1547" spans="1:31" s="661" customFormat="1" ht="10.5" customHeight="1" thickBot="1" x14ac:dyDescent="0.25">
      <c r="A1547" s="2735"/>
      <c r="B1547" s="2736"/>
      <c r="C1547" s="9" t="s">
        <v>484</v>
      </c>
      <c r="D1547" s="9"/>
      <c r="E1547" s="126">
        <f t="shared" ref="E1547:AC1547" si="446">E1519+E1523-E1545</f>
        <v>2.5534799999999996E-2</v>
      </c>
      <c r="F1547" s="126">
        <f t="shared" si="446"/>
        <v>2.5534799999999996E-2</v>
      </c>
      <c r="G1547" s="126">
        <f t="shared" si="446"/>
        <v>2.5534799999999996E-2</v>
      </c>
      <c r="H1547" s="444">
        <f t="shared" si="446"/>
        <v>2.5534799999999996E-2</v>
      </c>
      <c r="I1547" s="126">
        <f t="shared" si="446"/>
        <v>2.5534799999999996E-2</v>
      </c>
      <c r="J1547" s="126">
        <f t="shared" si="446"/>
        <v>3.8302199999999995E-2</v>
      </c>
      <c r="K1547" s="126">
        <f t="shared" si="446"/>
        <v>3.8302199999999995E-2</v>
      </c>
      <c r="L1547" s="126">
        <f t="shared" si="446"/>
        <v>5.1069599999999993E-2</v>
      </c>
      <c r="M1547" s="126">
        <f t="shared" si="446"/>
        <v>6.3837000000000005E-2</v>
      </c>
      <c r="N1547" s="444">
        <f t="shared" si="446"/>
        <v>6.3837000000000005E-2</v>
      </c>
      <c r="O1547" s="126">
        <f t="shared" si="446"/>
        <v>6.3837000000000005E-2</v>
      </c>
      <c r="P1547" s="126">
        <f t="shared" si="446"/>
        <v>3.8302199999999995E-2</v>
      </c>
      <c r="Q1547" s="126">
        <f t="shared" si="446"/>
        <v>3.8302199999999995E-2</v>
      </c>
      <c r="R1547" s="126">
        <f t="shared" si="446"/>
        <v>3.8302199999999995E-2</v>
      </c>
      <c r="S1547" s="126">
        <f t="shared" si="446"/>
        <v>3.8302199999999995E-2</v>
      </c>
      <c r="T1547" s="126">
        <f t="shared" si="446"/>
        <v>3.8302199999999995E-2</v>
      </c>
      <c r="U1547" s="126">
        <f t="shared" si="446"/>
        <v>3.8302199999999995E-2</v>
      </c>
      <c r="V1547" s="444">
        <f t="shared" si="446"/>
        <v>3.8302199999999995E-2</v>
      </c>
      <c r="W1547" s="126">
        <f t="shared" si="446"/>
        <v>3.8302199999999995E-2</v>
      </c>
      <c r="X1547" s="126">
        <f t="shared" si="446"/>
        <v>3.8302199999999995E-2</v>
      </c>
      <c r="Y1547" s="126">
        <f t="shared" si="446"/>
        <v>3.8302199999999995E-2</v>
      </c>
      <c r="Z1547" s="126">
        <f t="shared" si="446"/>
        <v>5.1069599999999993E-2</v>
      </c>
      <c r="AA1547" s="126">
        <f t="shared" si="446"/>
        <v>2.5534799999999996E-2</v>
      </c>
      <c r="AB1547" s="126">
        <f t="shared" si="446"/>
        <v>2.5534799999999996E-2</v>
      </c>
      <c r="AC1547" s="122">
        <f t="shared" si="446"/>
        <v>0.93202019999999952</v>
      </c>
    </row>
    <row r="1548" spans="1:31" s="13" customFormat="1" ht="10.5" customHeight="1" thickBot="1" x14ac:dyDescent="0.25">
      <c r="A1548" s="23" t="s">
        <v>143</v>
      </c>
      <c r="B1548" s="24"/>
      <c r="C1548" s="25"/>
      <c r="D1548" s="25"/>
      <c r="E1548" s="146">
        <v>1</v>
      </c>
      <c r="F1548" s="146">
        <v>2</v>
      </c>
      <c r="G1548" s="146">
        <v>3</v>
      </c>
      <c r="H1548" s="146">
        <v>4</v>
      </c>
      <c r="I1548" s="146">
        <v>5</v>
      </c>
      <c r="J1548" s="146">
        <v>6</v>
      </c>
      <c r="K1548" s="146">
        <v>7</v>
      </c>
      <c r="L1548" s="146">
        <v>8</v>
      </c>
      <c r="M1548" s="146">
        <v>9</v>
      </c>
      <c r="N1548" s="146">
        <v>10</v>
      </c>
      <c r="O1548" s="146">
        <v>11</v>
      </c>
      <c r="P1548" s="146">
        <v>12</v>
      </c>
      <c r="Q1548" s="146">
        <v>13</v>
      </c>
      <c r="R1548" s="146">
        <v>14</v>
      </c>
      <c r="S1548" s="146">
        <v>15</v>
      </c>
      <c r="T1548" s="146">
        <v>16</v>
      </c>
      <c r="U1548" s="146">
        <v>17</v>
      </c>
      <c r="V1548" s="146">
        <v>18</v>
      </c>
      <c r="W1548" s="146">
        <v>19</v>
      </c>
      <c r="X1548" s="146">
        <v>20</v>
      </c>
      <c r="Y1548" s="146">
        <v>21</v>
      </c>
      <c r="Z1548" s="146">
        <v>22</v>
      </c>
      <c r="AA1548" s="146">
        <v>23</v>
      </c>
      <c r="AB1548" s="146">
        <v>24</v>
      </c>
      <c r="AC1548" s="346"/>
    </row>
    <row r="1549" spans="1:31" s="32" customFormat="1" ht="12" customHeight="1" x14ac:dyDescent="0.2">
      <c r="A1549" s="770" t="s">
        <v>144</v>
      </c>
      <c r="B1549" s="425"/>
      <c r="C1549" s="427" t="s">
        <v>13</v>
      </c>
      <c r="D1549" s="1199" t="s">
        <v>465</v>
      </c>
      <c r="E1549" s="2571">
        <v>10.800000190734863</v>
      </c>
      <c r="F1549" s="2570">
        <v>10.800000190734863</v>
      </c>
      <c r="G1549" s="2570">
        <v>10.800000190734863</v>
      </c>
      <c r="H1549" s="2570">
        <v>10.800000190734863</v>
      </c>
      <c r="I1549" s="2570">
        <v>10.800000190734863</v>
      </c>
      <c r="J1549" s="2570">
        <v>10.800000190734863</v>
      </c>
      <c r="K1549" s="2570">
        <v>10.699999809265137</v>
      </c>
      <c r="L1549" s="2570">
        <v>10.800000190734863</v>
      </c>
      <c r="M1549" s="2570">
        <v>10.699999809265137</v>
      </c>
      <c r="N1549" s="2570">
        <v>10.699999809265137</v>
      </c>
      <c r="O1549" s="2570">
        <v>10.800000190734863</v>
      </c>
      <c r="P1549" s="2570">
        <v>10.699999809265137</v>
      </c>
      <c r="Q1549" s="2570">
        <v>10.699999809265137</v>
      </c>
      <c r="R1549" s="2570">
        <v>10.699999809265137</v>
      </c>
      <c r="S1549" s="2570">
        <v>10.699999809265137</v>
      </c>
      <c r="T1549" s="2570">
        <v>10.699999809265137</v>
      </c>
      <c r="U1549" s="2570">
        <v>10.699999809265137</v>
      </c>
      <c r="V1549" s="2570">
        <v>10.800000190734863</v>
      </c>
      <c r="W1549" s="2570">
        <v>10.800000190734863</v>
      </c>
      <c r="X1549" s="2570">
        <v>10.800000190734863</v>
      </c>
      <c r="Y1549" s="2570">
        <v>10.800000190734863</v>
      </c>
      <c r="Z1549" s="2570">
        <v>10.699999809265137</v>
      </c>
      <c r="AA1549" s="2570">
        <v>10.399999618530273</v>
      </c>
      <c r="AB1549" s="2572">
        <v>10.5</v>
      </c>
      <c r="AC1549" s="771"/>
      <c r="AD1549" s="4">
        <f>MAX(E1549:AB1549)</f>
        <v>10.800000190734863</v>
      </c>
      <c r="AE1549" s="4">
        <f>MIN(E1549:AB1549)</f>
        <v>10.399999618530273</v>
      </c>
    </row>
    <row r="1550" spans="1:31" s="32" customFormat="1" ht="12" customHeight="1" thickBot="1" x14ac:dyDescent="0.25">
      <c r="A1550" s="777" t="s">
        <v>145</v>
      </c>
      <c r="B1550" s="778"/>
      <c r="C1550" s="779" t="s">
        <v>13</v>
      </c>
      <c r="D1550" s="1379" t="s">
        <v>465</v>
      </c>
      <c r="E1550" s="2586">
        <v>10.5</v>
      </c>
      <c r="F1550" s="2585">
        <v>10.5</v>
      </c>
      <c r="G1550" s="2585">
        <v>10.5</v>
      </c>
      <c r="H1550" s="2585">
        <v>10.5</v>
      </c>
      <c r="I1550" s="2585">
        <v>10.5</v>
      </c>
      <c r="J1550" s="2585">
        <v>10.5</v>
      </c>
      <c r="K1550" s="2585">
        <v>10.5</v>
      </c>
      <c r="L1550" s="2585">
        <v>10.5</v>
      </c>
      <c r="M1550" s="2585">
        <v>10.5</v>
      </c>
      <c r="N1550" s="2585">
        <v>10.399999618530273</v>
      </c>
      <c r="O1550" s="2585">
        <v>10.5</v>
      </c>
      <c r="P1550" s="2585">
        <v>10.5</v>
      </c>
      <c r="Q1550" s="2585">
        <v>10.5</v>
      </c>
      <c r="R1550" s="2585">
        <v>10.5</v>
      </c>
      <c r="S1550" s="2585">
        <v>10.5</v>
      </c>
      <c r="T1550" s="2585">
        <v>10.399999618530273</v>
      </c>
      <c r="U1550" s="2585">
        <v>10.5</v>
      </c>
      <c r="V1550" s="2585">
        <v>10.5</v>
      </c>
      <c r="W1550" s="2585">
        <v>10.5</v>
      </c>
      <c r="X1550" s="2585">
        <v>10.5</v>
      </c>
      <c r="Y1550" s="2585">
        <v>10.5</v>
      </c>
      <c r="Z1550" s="2585">
        <v>10.600000381469727</v>
      </c>
      <c r="AA1550" s="2585">
        <v>10.399999618530273</v>
      </c>
      <c r="AB1550" s="2587">
        <v>10.399999618530273</v>
      </c>
      <c r="AC1550" s="780"/>
    </row>
    <row r="1551" spans="1:31" s="4" customFormat="1" ht="11.25" x14ac:dyDescent="0.2">
      <c r="A1551" s="2857" t="s">
        <v>122</v>
      </c>
      <c r="B1551" s="2709" t="s">
        <v>481</v>
      </c>
      <c r="C1551" s="10" t="s">
        <v>483</v>
      </c>
      <c r="D1551" s="1203" t="s">
        <v>479</v>
      </c>
      <c r="E1551" s="2639">
        <v>2.5228000000000002</v>
      </c>
      <c r="F1551" s="2639">
        <v>2.5324</v>
      </c>
      <c r="G1551" s="2639">
        <v>2.5332000000000003</v>
      </c>
      <c r="H1551" s="2639">
        <v>2.536</v>
      </c>
      <c r="I1551" s="2639">
        <v>2.5368000000000004</v>
      </c>
      <c r="J1551" s="2639">
        <v>2.5228000000000002</v>
      </c>
      <c r="K1551" s="2639">
        <v>2.3932000000000002</v>
      </c>
      <c r="L1551" s="2639">
        <v>2.4055999999999997</v>
      </c>
      <c r="M1551" s="2639">
        <v>2.5312000000000001</v>
      </c>
      <c r="N1551" s="2639">
        <v>2.5232000000000001</v>
      </c>
      <c r="O1551" s="2639">
        <v>2.5255999999999998</v>
      </c>
      <c r="P1551" s="2639">
        <v>2.504</v>
      </c>
      <c r="Q1551" s="2639">
        <v>2.5252000000000003</v>
      </c>
      <c r="R1551" s="2639">
        <v>2.5272000000000001</v>
      </c>
      <c r="S1551" s="2639">
        <v>2.5295999999999998</v>
      </c>
      <c r="T1551" s="2639">
        <v>2.5259999999999998</v>
      </c>
      <c r="U1551" s="2639">
        <v>2.528</v>
      </c>
      <c r="V1551" s="2639">
        <v>2.5112000000000001</v>
      </c>
      <c r="W1551" s="2639">
        <v>2.3780000000000001</v>
      </c>
      <c r="X1551" s="2639">
        <v>2.3892000000000002</v>
      </c>
      <c r="Y1551" s="2639">
        <v>2.5304000000000002</v>
      </c>
      <c r="Z1551" s="2639">
        <v>2.524</v>
      </c>
      <c r="AA1551" s="2639">
        <v>2.5356000000000001</v>
      </c>
      <c r="AB1551" s="2639">
        <v>2.5295999999999998</v>
      </c>
      <c r="AC1551" s="121">
        <f>SUM(E1551:AB1551)</f>
        <v>60.100800000000014</v>
      </c>
    </row>
    <row r="1552" spans="1:31" s="4" customFormat="1" ht="12" thickBot="1" x14ac:dyDescent="0.25">
      <c r="A1552" s="2855"/>
      <c r="B1552" s="2710"/>
      <c r="C1552" s="11" t="s">
        <v>484</v>
      </c>
      <c r="D1552" s="1201" t="s">
        <v>479</v>
      </c>
      <c r="E1552" s="332">
        <f>E1551*0.4</f>
        <v>1.00912</v>
      </c>
      <c r="F1552" s="332">
        <f t="shared" ref="F1552:AB1552" si="447">F1551*0.4</f>
        <v>1.0129600000000001</v>
      </c>
      <c r="G1552" s="332">
        <f t="shared" si="447"/>
        <v>1.0132800000000002</v>
      </c>
      <c r="H1552" s="332">
        <f t="shared" si="447"/>
        <v>1.0144</v>
      </c>
      <c r="I1552" s="332">
        <f t="shared" si="447"/>
        <v>1.0147200000000003</v>
      </c>
      <c r="J1552" s="332">
        <f t="shared" si="447"/>
        <v>1.00912</v>
      </c>
      <c r="K1552" s="332">
        <f t="shared" si="447"/>
        <v>0.95728000000000013</v>
      </c>
      <c r="L1552" s="332">
        <f t="shared" si="447"/>
        <v>0.96223999999999998</v>
      </c>
      <c r="M1552" s="332">
        <f t="shared" si="447"/>
        <v>1.01248</v>
      </c>
      <c r="N1552" s="332">
        <f t="shared" si="447"/>
        <v>1.0092800000000002</v>
      </c>
      <c r="O1552" s="332">
        <f t="shared" si="447"/>
        <v>1.01024</v>
      </c>
      <c r="P1552" s="332">
        <f t="shared" si="447"/>
        <v>1.0016</v>
      </c>
      <c r="Q1552" s="332">
        <f t="shared" si="447"/>
        <v>1.0100800000000001</v>
      </c>
      <c r="R1552" s="332">
        <f t="shared" si="447"/>
        <v>1.01088</v>
      </c>
      <c r="S1552" s="332">
        <f t="shared" si="447"/>
        <v>1.0118400000000001</v>
      </c>
      <c r="T1552" s="332">
        <f t="shared" si="447"/>
        <v>1.0104</v>
      </c>
      <c r="U1552" s="332">
        <f t="shared" si="447"/>
        <v>1.0112000000000001</v>
      </c>
      <c r="V1552" s="332">
        <f t="shared" si="447"/>
        <v>1.00448</v>
      </c>
      <c r="W1552" s="332">
        <f t="shared" si="447"/>
        <v>0.95120000000000005</v>
      </c>
      <c r="X1552" s="332">
        <f t="shared" si="447"/>
        <v>0.95568000000000008</v>
      </c>
      <c r="Y1552" s="332">
        <f t="shared" si="447"/>
        <v>1.0121600000000002</v>
      </c>
      <c r="Z1552" s="332">
        <f t="shared" si="447"/>
        <v>1.0096000000000001</v>
      </c>
      <c r="AA1552" s="332">
        <f t="shared" si="447"/>
        <v>1.01424</v>
      </c>
      <c r="AB1552" s="332">
        <f t="shared" si="447"/>
        <v>1.0118400000000001</v>
      </c>
      <c r="AC1552" s="117">
        <f>SUM(E1552:AB1552)</f>
        <v>24.040320000000001</v>
      </c>
    </row>
    <row r="1553" spans="1:31" s="4" customFormat="1" ht="12" x14ac:dyDescent="0.2">
      <c r="A1553" s="2855"/>
      <c r="B1553" s="2710"/>
      <c r="C1553" s="11" t="s">
        <v>8</v>
      </c>
      <c r="D1553" s="1201" t="s">
        <v>465</v>
      </c>
      <c r="E1553" s="2577">
        <v>146</v>
      </c>
      <c r="F1553" s="2576">
        <v>146</v>
      </c>
      <c r="G1553" s="2576">
        <v>146</v>
      </c>
      <c r="H1553" s="2576">
        <v>146</v>
      </c>
      <c r="I1553" s="2576">
        <v>145</v>
      </c>
      <c r="J1553" s="2576">
        <v>135</v>
      </c>
      <c r="K1553" s="2576">
        <v>137</v>
      </c>
      <c r="L1553" s="2576">
        <v>147</v>
      </c>
      <c r="M1553" s="2576">
        <v>146</v>
      </c>
      <c r="N1553" s="2576">
        <v>147</v>
      </c>
      <c r="O1553" s="2576">
        <v>146</v>
      </c>
      <c r="P1553" s="2576">
        <v>144</v>
      </c>
      <c r="Q1553" s="2576">
        <v>146</v>
      </c>
      <c r="R1553" s="2576">
        <v>146</v>
      </c>
      <c r="S1553" s="2576">
        <v>145</v>
      </c>
      <c r="T1553" s="2576">
        <v>146</v>
      </c>
      <c r="U1553" s="2576">
        <v>146</v>
      </c>
      <c r="V1553" s="2576">
        <v>134</v>
      </c>
      <c r="W1553" s="2576">
        <v>135</v>
      </c>
      <c r="X1553" s="2576">
        <v>146</v>
      </c>
      <c r="Y1553" s="2576">
        <v>146</v>
      </c>
      <c r="Z1553" s="2576">
        <v>146</v>
      </c>
      <c r="AA1553" s="2576">
        <v>150</v>
      </c>
      <c r="AB1553" s="2578">
        <v>149</v>
      </c>
      <c r="AC1553" s="118"/>
    </row>
    <row r="1554" spans="1:31" s="4" customFormat="1" ht="12" thickBot="1" x14ac:dyDescent="0.25">
      <c r="A1554" s="2881"/>
      <c r="B1554" s="2729"/>
      <c r="C1554" s="45" t="s">
        <v>16</v>
      </c>
      <c r="D1554" s="45"/>
      <c r="E1554" s="126">
        <f t="shared" ref="E1554:AC1554" si="448">E1552/E1551</f>
        <v>0.39999999999999997</v>
      </c>
      <c r="F1554" s="126">
        <f t="shared" si="448"/>
        <v>0.4</v>
      </c>
      <c r="G1554" s="126">
        <f t="shared" si="448"/>
        <v>0.4</v>
      </c>
      <c r="H1554" s="444">
        <f t="shared" si="448"/>
        <v>0.39999999999999997</v>
      </c>
      <c r="I1554" s="126">
        <f t="shared" si="448"/>
        <v>0.40000000000000008</v>
      </c>
      <c r="J1554" s="126">
        <f t="shared" si="448"/>
        <v>0.39999999999999997</v>
      </c>
      <c r="K1554" s="126">
        <f t="shared" si="448"/>
        <v>0.4</v>
      </c>
      <c r="L1554" s="126">
        <f t="shared" si="448"/>
        <v>0.4</v>
      </c>
      <c r="M1554" s="126">
        <f t="shared" si="448"/>
        <v>0.4</v>
      </c>
      <c r="N1554" s="444">
        <f t="shared" si="448"/>
        <v>0.40000000000000008</v>
      </c>
      <c r="O1554" s="126">
        <f t="shared" si="448"/>
        <v>0.4</v>
      </c>
      <c r="P1554" s="126">
        <f t="shared" si="448"/>
        <v>0.4</v>
      </c>
      <c r="Q1554" s="126">
        <f t="shared" si="448"/>
        <v>0.39999999999999997</v>
      </c>
      <c r="R1554" s="126">
        <f t="shared" si="448"/>
        <v>0.39999999999999997</v>
      </c>
      <c r="S1554" s="126">
        <f t="shared" si="448"/>
        <v>0.40000000000000008</v>
      </c>
      <c r="T1554" s="126">
        <f t="shared" si="448"/>
        <v>0.4</v>
      </c>
      <c r="U1554" s="126">
        <f t="shared" si="448"/>
        <v>0.4</v>
      </c>
      <c r="V1554" s="444">
        <f t="shared" si="448"/>
        <v>0.4</v>
      </c>
      <c r="W1554" s="126">
        <f t="shared" si="448"/>
        <v>0.4</v>
      </c>
      <c r="X1554" s="126">
        <f t="shared" si="448"/>
        <v>0.4</v>
      </c>
      <c r="Y1554" s="126">
        <f t="shared" si="448"/>
        <v>0.4</v>
      </c>
      <c r="Z1554" s="126">
        <f t="shared" si="448"/>
        <v>0.4</v>
      </c>
      <c r="AA1554" s="126">
        <f t="shared" si="448"/>
        <v>0.4</v>
      </c>
      <c r="AB1554" s="126">
        <f t="shared" si="448"/>
        <v>0.40000000000000008</v>
      </c>
      <c r="AC1554" s="122">
        <f t="shared" si="448"/>
        <v>0.39999999999999991</v>
      </c>
    </row>
    <row r="1555" spans="1:31" s="4" customFormat="1" ht="11.25" x14ac:dyDescent="0.2">
      <c r="A1555" s="2854" t="s">
        <v>100</v>
      </c>
      <c r="B1555" s="2774" t="s">
        <v>3</v>
      </c>
      <c r="C1555" s="63" t="s">
        <v>483</v>
      </c>
      <c r="D1555" s="1205" t="s">
        <v>506</v>
      </c>
      <c r="E1555" s="180">
        <v>0.61200000000462751</v>
      </c>
      <c r="F1555" s="180">
        <v>0.5819999999985157</v>
      </c>
      <c r="G1555" s="180">
        <v>0.55799999999362626</v>
      </c>
      <c r="H1555" s="180">
        <v>0.63000000000829459</v>
      </c>
      <c r="I1555" s="180">
        <v>0.58799999999973807</v>
      </c>
      <c r="J1555" s="180">
        <v>0.79799999999886495</v>
      </c>
      <c r="K1555" s="180">
        <v>0.62399999999615829</v>
      </c>
      <c r="L1555" s="180">
        <v>0.93600000000515138</v>
      </c>
      <c r="M1555" s="180">
        <v>1.1099999999969441</v>
      </c>
      <c r="N1555" s="180">
        <v>1.0499999999956344</v>
      </c>
      <c r="O1555" s="180">
        <v>0.85199999999895226</v>
      </c>
      <c r="P1555" s="180">
        <v>1.092000000004191</v>
      </c>
      <c r="Q1555" s="180">
        <v>0.81600000000253203</v>
      </c>
      <c r="R1555" s="180">
        <v>0.93000000000392902</v>
      </c>
      <c r="S1555" s="180">
        <v>0.97199999999065767</v>
      </c>
      <c r="T1555" s="180">
        <v>0.76200000000244472</v>
      </c>
      <c r="U1555" s="180">
        <v>0.83999999999650754</v>
      </c>
      <c r="V1555" s="180">
        <v>0.79200000000855653</v>
      </c>
      <c r="W1555" s="180">
        <v>1.0200000000004366</v>
      </c>
      <c r="X1555" s="180">
        <v>0.82199999999284046</v>
      </c>
      <c r="Y1555" s="180">
        <v>0.99000000000523869</v>
      </c>
      <c r="Z1555" s="180">
        <v>0.89399999999659485</v>
      </c>
      <c r="AA1555" s="180">
        <v>0.68999999999869033</v>
      </c>
      <c r="AB1555" s="180">
        <v>0.67800000000715954</v>
      </c>
      <c r="AC1555" s="124">
        <f>SUM(E1555:AB1555)</f>
        <v>19.638000000006286</v>
      </c>
      <c r="AD1555" s="4">
        <f>MAX(E1555:AB1555)</f>
        <v>1.1099999999969441</v>
      </c>
      <c r="AE1555" s="4">
        <f>MIN(E1555:AB1555)</f>
        <v>0.55799999999362626</v>
      </c>
    </row>
    <row r="1556" spans="1:31" s="4" customFormat="1" ht="11.25" x14ac:dyDescent="0.2">
      <c r="A1556" s="2855"/>
      <c r="B1556" s="2710"/>
      <c r="C1556" s="11" t="s">
        <v>484</v>
      </c>
      <c r="D1556" s="1201" t="s">
        <v>506</v>
      </c>
      <c r="E1556" s="115">
        <v>0.40200000000004366</v>
      </c>
      <c r="F1556" s="115">
        <v>0.41399999999975989</v>
      </c>
      <c r="G1556" s="115">
        <v>0.40200000000004366</v>
      </c>
      <c r="H1556" s="115">
        <v>0.43200000000069849</v>
      </c>
      <c r="I1556" s="115">
        <v>0.42000000000098225</v>
      </c>
      <c r="J1556" s="115">
        <v>0.49800000000050204</v>
      </c>
      <c r="K1556" s="115">
        <v>0.29999999999836291</v>
      </c>
      <c r="L1556" s="115">
        <v>0.47999999999956344</v>
      </c>
      <c r="M1556" s="115">
        <v>0.48000000000229193</v>
      </c>
      <c r="N1556" s="115">
        <v>0.54599999999936699</v>
      </c>
      <c r="O1556" s="115">
        <v>0.4679999999998472</v>
      </c>
      <c r="P1556" s="115">
        <v>0.56999999999879947</v>
      </c>
      <c r="Q1556" s="115">
        <v>0.42000000000098225</v>
      </c>
      <c r="R1556" s="115">
        <v>0.52199999999993452</v>
      </c>
      <c r="S1556" s="115">
        <v>0.60600000000067666</v>
      </c>
      <c r="T1556" s="115">
        <v>0.44400000000041473</v>
      </c>
      <c r="U1556" s="115">
        <v>0.47999999999956344</v>
      </c>
      <c r="V1556" s="115">
        <v>0.41999999999825377</v>
      </c>
      <c r="W1556" s="115">
        <v>0.52800000000115688</v>
      </c>
      <c r="X1556" s="115">
        <v>0.55799999999908323</v>
      </c>
      <c r="Y1556" s="115">
        <v>0.37800000000061118</v>
      </c>
      <c r="Z1556" s="115">
        <v>0.43799999999919237</v>
      </c>
      <c r="AA1556" s="115">
        <v>0.33600000000024011</v>
      </c>
      <c r="AB1556" s="115">
        <v>0.37199999999938882</v>
      </c>
      <c r="AC1556" s="124">
        <f>SUM(E1556:AB1556)</f>
        <v>10.91399999999976</v>
      </c>
    </row>
    <row r="1557" spans="1:31" s="4" customFormat="1" ht="12" x14ac:dyDescent="0.2">
      <c r="A1557" s="2855"/>
      <c r="B1557" s="2710"/>
      <c r="C1557" s="11" t="s">
        <v>8</v>
      </c>
      <c r="D1557" s="1248" t="s">
        <v>465</v>
      </c>
      <c r="E1557" s="2580">
        <v>40</v>
      </c>
      <c r="F1557" s="2579">
        <v>39</v>
      </c>
      <c r="G1557" s="2579">
        <v>37</v>
      </c>
      <c r="H1557" s="2579">
        <v>38</v>
      </c>
      <c r="I1557" s="2579">
        <v>37</v>
      </c>
      <c r="J1557" s="2579">
        <v>44</v>
      </c>
      <c r="K1557" s="2579">
        <v>56</v>
      </c>
      <c r="L1557" s="2579">
        <v>57</v>
      </c>
      <c r="M1557" s="2579">
        <v>57</v>
      </c>
      <c r="N1557" s="2579">
        <v>59</v>
      </c>
      <c r="O1557" s="2579">
        <v>60</v>
      </c>
      <c r="P1557" s="2579">
        <v>57</v>
      </c>
      <c r="Q1557" s="2579">
        <v>56</v>
      </c>
      <c r="R1557" s="2579">
        <v>55</v>
      </c>
      <c r="S1557" s="2579">
        <v>57</v>
      </c>
      <c r="T1557" s="2579">
        <v>58</v>
      </c>
      <c r="U1557" s="2579">
        <v>54</v>
      </c>
      <c r="V1557" s="2579">
        <v>58</v>
      </c>
      <c r="W1557" s="2579">
        <v>55</v>
      </c>
      <c r="X1557" s="2579">
        <v>54</v>
      </c>
      <c r="Y1557" s="2579">
        <v>56</v>
      </c>
      <c r="Z1557" s="2579">
        <v>53</v>
      </c>
      <c r="AA1557" s="2579">
        <v>46</v>
      </c>
      <c r="AB1557" s="2581">
        <v>39</v>
      </c>
      <c r="AC1557" s="118"/>
      <c r="AD1557" s="280">
        <f>MAX(E1557:AB1557)</f>
        <v>60</v>
      </c>
    </row>
    <row r="1558" spans="1:31" s="4" customFormat="1" ht="12" thickBot="1" x14ac:dyDescent="0.25">
      <c r="A1558" s="2856"/>
      <c r="B1558" s="2711"/>
      <c r="C1558" s="46" t="s">
        <v>16</v>
      </c>
      <c r="D1558" s="46"/>
      <c r="E1558" s="110">
        <f t="shared" ref="E1558:AC1558" si="449">E1556/E1555</f>
        <v>0.6568627450931438</v>
      </c>
      <c r="F1558" s="110">
        <f t="shared" si="449"/>
        <v>0.71134020618696858</v>
      </c>
      <c r="G1558" s="110">
        <f t="shared" si="449"/>
        <v>0.7204301075351891</v>
      </c>
      <c r="H1558" s="444">
        <f t="shared" si="449"/>
        <v>0.68571428570636628</v>
      </c>
      <c r="I1558" s="110">
        <f t="shared" si="449"/>
        <v>0.71428571428770293</v>
      </c>
      <c r="J1558" s="110">
        <f t="shared" si="449"/>
        <v>0.62406015037745666</v>
      </c>
      <c r="K1558" s="110">
        <f t="shared" si="449"/>
        <v>0.48076923076956712</v>
      </c>
      <c r="L1558" s="110">
        <f t="shared" si="449"/>
        <v>0.51282051281722407</v>
      </c>
      <c r="M1558" s="110">
        <f t="shared" si="449"/>
        <v>0.43243243243568774</v>
      </c>
      <c r="N1558" s="444">
        <f t="shared" si="449"/>
        <v>0.5200000000015591</v>
      </c>
      <c r="O1558" s="110">
        <f t="shared" si="449"/>
        <v>0.54929577464838353</v>
      </c>
      <c r="P1558" s="110">
        <f t="shared" si="449"/>
        <v>0.52197802197491927</v>
      </c>
      <c r="Q1558" s="110">
        <f t="shared" si="449"/>
        <v>0.51470588235254777</v>
      </c>
      <c r="R1558" s="110">
        <f t="shared" si="449"/>
        <v>0.56129032257820344</v>
      </c>
      <c r="S1558" s="110">
        <f t="shared" si="449"/>
        <v>0.62345679013014532</v>
      </c>
      <c r="T1558" s="110">
        <f t="shared" si="449"/>
        <v>0.58267716535300562</v>
      </c>
      <c r="U1558" s="110">
        <f t="shared" si="449"/>
        <v>0.57142857143042758</v>
      </c>
      <c r="V1558" s="444">
        <f t="shared" si="449"/>
        <v>0.53030303029509629</v>
      </c>
      <c r="W1558" s="110">
        <f t="shared" si="449"/>
        <v>0.51764705882444206</v>
      </c>
      <c r="X1558" s="110">
        <f t="shared" si="449"/>
        <v>0.67883211679311839</v>
      </c>
      <c r="Y1558" s="110">
        <f t="shared" si="449"/>
        <v>0.38181818181677873</v>
      </c>
      <c r="Z1558" s="110">
        <f t="shared" si="449"/>
        <v>0.48993288590700296</v>
      </c>
      <c r="AA1558" s="110">
        <f t="shared" si="449"/>
        <v>0.48695652174040271</v>
      </c>
      <c r="AB1558" s="110">
        <f t="shared" si="449"/>
        <v>0.54867256636498607</v>
      </c>
      <c r="AC1558" s="117">
        <f t="shared" si="449"/>
        <v>0.55575924228517493</v>
      </c>
    </row>
    <row r="1559" spans="1:31" s="4" customFormat="1" ht="11.25" x14ac:dyDescent="0.2">
      <c r="A1559" s="2857" t="s">
        <v>108</v>
      </c>
      <c r="B1559" s="2709" t="s">
        <v>82</v>
      </c>
      <c r="C1559" s="10" t="s">
        <v>483</v>
      </c>
      <c r="D1559" s="1203" t="s">
        <v>506</v>
      </c>
      <c r="E1559" s="747">
        <v>0</v>
      </c>
      <c r="F1559" s="747">
        <v>0</v>
      </c>
      <c r="G1559" s="747">
        <v>0</v>
      </c>
      <c r="H1559" s="420">
        <v>0</v>
      </c>
      <c r="I1559" s="747">
        <v>0</v>
      </c>
      <c r="J1559" s="747">
        <v>0</v>
      </c>
      <c r="K1559" s="747">
        <v>0</v>
      </c>
      <c r="L1559" s="747">
        <v>0</v>
      </c>
      <c r="M1559" s="747">
        <v>0</v>
      </c>
      <c r="N1559" s="420">
        <v>0</v>
      </c>
      <c r="O1559" s="747">
        <v>0</v>
      </c>
      <c r="P1559" s="747">
        <v>0</v>
      </c>
      <c r="Q1559" s="747">
        <v>0</v>
      </c>
      <c r="R1559" s="747">
        <v>0</v>
      </c>
      <c r="S1559" s="747">
        <v>0</v>
      </c>
      <c r="T1559" s="747">
        <v>0</v>
      </c>
      <c r="U1559" s="747">
        <v>0</v>
      </c>
      <c r="V1559" s="420">
        <v>0</v>
      </c>
      <c r="W1559" s="747">
        <v>0</v>
      </c>
      <c r="X1559" s="747">
        <v>0</v>
      </c>
      <c r="Y1559" s="747">
        <v>0</v>
      </c>
      <c r="Z1559" s="747">
        <v>0</v>
      </c>
      <c r="AA1559" s="747">
        <v>0</v>
      </c>
      <c r="AB1559" s="747">
        <v>0</v>
      </c>
      <c r="AC1559" s="121">
        <f>SUM(E1559:AB1559)</f>
        <v>0</v>
      </c>
    </row>
    <row r="1560" spans="1:31" s="4" customFormat="1" ht="11.25" x14ac:dyDescent="0.2">
      <c r="A1560" s="2855"/>
      <c r="B1560" s="2710"/>
      <c r="C1560" s="11" t="s">
        <v>484</v>
      </c>
      <c r="D1560" s="1201" t="s">
        <v>506</v>
      </c>
      <c r="E1560" s="88">
        <v>0</v>
      </c>
      <c r="F1560" s="88">
        <v>0</v>
      </c>
      <c r="G1560" s="88">
        <v>0</v>
      </c>
      <c r="H1560" s="424">
        <v>0</v>
      </c>
      <c r="I1560" s="88">
        <v>0</v>
      </c>
      <c r="J1560" s="88">
        <v>0</v>
      </c>
      <c r="K1560" s="88">
        <v>0</v>
      </c>
      <c r="L1560" s="88">
        <v>0</v>
      </c>
      <c r="M1560" s="88">
        <v>0</v>
      </c>
      <c r="N1560" s="424">
        <v>0</v>
      </c>
      <c r="O1560" s="88">
        <v>0</v>
      </c>
      <c r="P1560" s="88">
        <v>0</v>
      </c>
      <c r="Q1560" s="88">
        <v>0</v>
      </c>
      <c r="R1560" s="88">
        <v>0</v>
      </c>
      <c r="S1560" s="88">
        <v>0</v>
      </c>
      <c r="T1560" s="88">
        <v>0</v>
      </c>
      <c r="U1560" s="88">
        <v>0</v>
      </c>
      <c r="V1560" s="424">
        <v>0</v>
      </c>
      <c r="W1560" s="88">
        <v>0</v>
      </c>
      <c r="X1560" s="88">
        <v>0</v>
      </c>
      <c r="Y1560" s="88">
        <v>0</v>
      </c>
      <c r="Z1560" s="88">
        <v>0</v>
      </c>
      <c r="AA1560" s="88">
        <v>0</v>
      </c>
      <c r="AB1560" s="88">
        <v>0</v>
      </c>
      <c r="AC1560" s="124">
        <f>SUM(E1560:AB1560)</f>
        <v>0</v>
      </c>
    </row>
    <row r="1561" spans="1:31" s="4" customFormat="1" ht="12" x14ac:dyDescent="0.2">
      <c r="A1561" s="2855"/>
      <c r="B1561" s="2710"/>
      <c r="C1561" s="11" t="s">
        <v>8</v>
      </c>
      <c r="D1561" s="1248" t="s">
        <v>465</v>
      </c>
      <c r="E1561" s="653">
        <v>0</v>
      </c>
      <c r="F1561" s="652">
        <v>0</v>
      </c>
      <c r="G1561" s="652">
        <v>0</v>
      </c>
      <c r="H1561" s="934">
        <v>0</v>
      </c>
      <c r="I1561" s="652">
        <v>0</v>
      </c>
      <c r="J1561" s="652">
        <v>0</v>
      </c>
      <c r="K1561" s="652">
        <v>0</v>
      </c>
      <c r="L1561" s="652">
        <v>0</v>
      </c>
      <c r="M1561" s="652">
        <v>0</v>
      </c>
      <c r="N1561" s="934">
        <v>0</v>
      </c>
      <c r="O1561" s="652">
        <v>0</v>
      </c>
      <c r="P1561" s="652">
        <v>0</v>
      </c>
      <c r="Q1561" s="652">
        <v>0</v>
      </c>
      <c r="R1561" s="652">
        <v>0</v>
      </c>
      <c r="S1561" s="652">
        <v>0</v>
      </c>
      <c r="T1561" s="652">
        <v>0</v>
      </c>
      <c r="U1561" s="652">
        <v>0</v>
      </c>
      <c r="V1561" s="934">
        <v>0</v>
      </c>
      <c r="W1561" s="652">
        <v>0</v>
      </c>
      <c r="X1561" s="652">
        <v>0</v>
      </c>
      <c r="Y1561" s="652">
        <v>0</v>
      </c>
      <c r="Z1561" s="652">
        <v>0</v>
      </c>
      <c r="AA1561" s="652">
        <v>0</v>
      </c>
      <c r="AB1561" s="654">
        <v>0</v>
      </c>
      <c r="AC1561" s="118"/>
      <c r="AD1561" s="4" t="s">
        <v>779</v>
      </c>
    </row>
    <row r="1562" spans="1:31" s="4" customFormat="1" ht="12" thickBot="1" x14ac:dyDescent="0.25">
      <c r="A1562" s="2856"/>
      <c r="B1562" s="2711"/>
      <c r="C1562" s="46" t="s">
        <v>16</v>
      </c>
      <c r="D1562" s="46"/>
      <c r="E1562" s="292" t="e">
        <f t="shared" ref="E1562:AC1562" si="450">E1560/E1559</f>
        <v>#DIV/0!</v>
      </c>
      <c r="F1562" s="292" t="e">
        <f t="shared" si="450"/>
        <v>#DIV/0!</v>
      </c>
      <c r="G1562" s="292" t="e">
        <f t="shared" si="450"/>
        <v>#DIV/0!</v>
      </c>
      <c r="H1562" s="466" t="e">
        <f t="shared" si="450"/>
        <v>#DIV/0!</v>
      </c>
      <c r="I1562" s="292" t="e">
        <f t="shared" si="450"/>
        <v>#DIV/0!</v>
      </c>
      <c r="J1562" s="292" t="e">
        <f t="shared" si="450"/>
        <v>#DIV/0!</v>
      </c>
      <c r="K1562" s="292" t="e">
        <f t="shared" si="450"/>
        <v>#DIV/0!</v>
      </c>
      <c r="L1562" s="292" t="e">
        <f t="shared" si="450"/>
        <v>#DIV/0!</v>
      </c>
      <c r="M1562" s="292" t="e">
        <f t="shared" si="450"/>
        <v>#DIV/0!</v>
      </c>
      <c r="N1562" s="466" t="e">
        <f t="shared" si="450"/>
        <v>#DIV/0!</v>
      </c>
      <c r="O1562" s="292" t="e">
        <f t="shared" si="450"/>
        <v>#DIV/0!</v>
      </c>
      <c r="P1562" s="292" t="e">
        <f t="shared" si="450"/>
        <v>#DIV/0!</v>
      </c>
      <c r="Q1562" s="292" t="e">
        <f t="shared" si="450"/>
        <v>#DIV/0!</v>
      </c>
      <c r="R1562" s="292" t="e">
        <f t="shared" si="450"/>
        <v>#DIV/0!</v>
      </c>
      <c r="S1562" s="292" t="e">
        <f t="shared" si="450"/>
        <v>#DIV/0!</v>
      </c>
      <c r="T1562" s="292" t="e">
        <f t="shared" si="450"/>
        <v>#DIV/0!</v>
      </c>
      <c r="U1562" s="292" t="e">
        <f t="shared" si="450"/>
        <v>#DIV/0!</v>
      </c>
      <c r="V1562" s="466" t="e">
        <f t="shared" si="450"/>
        <v>#DIV/0!</v>
      </c>
      <c r="W1562" s="292" t="e">
        <f t="shared" si="450"/>
        <v>#DIV/0!</v>
      </c>
      <c r="X1562" s="292" t="e">
        <f t="shared" si="450"/>
        <v>#DIV/0!</v>
      </c>
      <c r="Y1562" s="292" t="e">
        <f t="shared" si="450"/>
        <v>#DIV/0!</v>
      </c>
      <c r="Z1562" s="292" t="e">
        <f t="shared" si="450"/>
        <v>#DIV/0!</v>
      </c>
      <c r="AA1562" s="292" t="e">
        <f t="shared" si="450"/>
        <v>#DIV/0!</v>
      </c>
      <c r="AB1562" s="292" t="e">
        <f t="shared" si="450"/>
        <v>#DIV/0!</v>
      </c>
      <c r="AC1562" s="184" t="e">
        <f t="shared" si="450"/>
        <v>#DIV/0!</v>
      </c>
    </row>
    <row r="1563" spans="1:31" s="4" customFormat="1" ht="11.25" x14ac:dyDescent="0.2">
      <c r="A1563" s="2857" t="s">
        <v>123</v>
      </c>
      <c r="B1563" s="2709" t="s">
        <v>58</v>
      </c>
      <c r="C1563" s="10" t="s">
        <v>483</v>
      </c>
      <c r="D1563" s="1203" t="s">
        <v>506</v>
      </c>
      <c r="E1563" s="114">
        <v>0</v>
      </c>
      <c r="F1563" s="114">
        <v>1.0000000000218279E-2</v>
      </c>
      <c r="G1563" s="114">
        <v>0</v>
      </c>
      <c r="H1563" s="421">
        <v>1.0000000000218279E-2</v>
      </c>
      <c r="I1563" s="114">
        <v>0</v>
      </c>
      <c r="J1563" s="114">
        <v>9.9999999997635314E-3</v>
      </c>
      <c r="K1563" s="114">
        <v>0</v>
      </c>
      <c r="L1563" s="114">
        <v>1.0000000000218279E-2</v>
      </c>
      <c r="M1563" s="114">
        <v>0</v>
      </c>
      <c r="N1563" s="421">
        <v>2.9999999999745341E-2</v>
      </c>
      <c r="O1563" s="114">
        <v>1.999999999998181E-2</v>
      </c>
      <c r="P1563" s="114">
        <v>1.0000000000218279E-2</v>
      </c>
      <c r="Q1563" s="114">
        <v>1.999999999998181E-2</v>
      </c>
      <c r="R1563" s="114">
        <v>9.9999999997635314E-3</v>
      </c>
      <c r="S1563" s="114">
        <v>1.0000000000218279E-2</v>
      </c>
      <c r="T1563" s="114">
        <v>9.9999999997635314E-3</v>
      </c>
      <c r="U1563" s="114">
        <v>1.0000000000218279E-2</v>
      </c>
      <c r="V1563" s="421">
        <v>0</v>
      </c>
      <c r="W1563" s="114">
        <v>9.9999999997635314E-3</v>
      </c>
      <c r="X1563" s="114">
        <v>0</v>
      </c>
      <c r="Y1563" s="114">
        <v>1.0000000000218279E-2</v>
      </c>
      <c r="Z1563" s="114">
        <v>0</v>
      </c>
      <c r="AA1563" s="114">
        <v>9.9999999997635314E-3</v>
      </c>
      <c r="AB1563" s="114">
        <v>0</v>
      </c>
      <c r="AC1563" s="121">
        <f>SUM(E1563:AB1563)</f>
        <v>0.19000000000005457</v>
      </c>
      <c r="AD1563" s="4">
        <f>MAX(E1563:AB1563)</f>
        <v>2.9999999999745341E-2</v>
      </c>
      <c r="AE1563" s="4">
        <f>MIN(E1563:AB1563)</f>
        <v>0</v>
      </c>
    </row>
    <row r="1564" spans="1:31" s="4" customFormat="1" ht="11.25" x14ac:dyDescent="0.2">
      <c r="A1564" s="2855"/>
      <c r="B1564" s="2710"/>
      <c r="C1564" s="11" t="s">
        <v>484</v>
      </c>
      <c r="D1564" s="1201" t="s">
        <v>506</v>
      </c>
      <c r="E1564" s="115">
        <v>0</v>
      </c>
      <c r="F1564" s="115">
        <v>0</v>
      </c>
      <c r="G1564" s="115">
        <v>0</v>
      </c>
      <c r="H1564" s="115">
        <v>0</v>
      </c>
      <c r="I1564" s="115">
        <v>0</v>
      </c>
      <c r="J1564" s="115">
        <v>0</v>
      </c>
      <c r="K1564" s="115">
        <v>0</v>
      </c>
      <c r="L1564" s="115">
        <v>0</v>
      </c>
      <c r="M1564" s="115">
        <v>0</v>
      </c>
      <c r="N1564" s="115">
        <v>0</v>
      </c>
      <c r="O1564" s="115">
        <v>0</v>
      </c>
      <c r="P1564" s="115">
        <v>0</v>
      </c>
      <c r="Q1564" s="115">
        <v>0</v>
      </c>
      <c r="R1564" s="115">
        <v>0</v>
      </c>
      <c r="S1564" s="115">
        <v>0</v>
      </c>
      <c r="T1564" s="115">
        <v>0</v>
      </c>
      <c r="U1564" s="115">
        <v>0</v>
      </c>
      <c r="V1564" s="115">
        <v>0</v>
      </c>
      <c r="W1564" s="115">
        <v>0</v>
      </c>
      <c r="X1564" s="115">
        <v>0</v>
      </c>
      <c r="Y1564" s="115">
        <v>0</v>
      </c>
      <c r="Z1564" s="115">
        <v>0</v>
      </c>
      <c r="AA1564" s="115">
        <v>0</v>
      </c>
      <c r="AB1564" s="115">
        <v>0</v>
      </c>
      <c r="AC1564" s="117">
        <f>SUM(E1564:AB1564)</f>
        <v>0</v>
      </c>
      <c r="AD1564" s="661" t="s">
        <v>464</v>
      </c>
    </row>
    <row r="1565" spans="1:31" s="4" customFormat="1" ht="12" x14ac:dyDescent="0.2">
      <c r="A1565" s="2855"/>
      <c r="B1565" s="2710"/>
      <c r="C1565" s="11" t="s">
        <v>8</v>
      </c>
      <c r="D1565" s="1201" t="s">
        <v>465</v>
      </c>
      <c r="E1565" s="2592">
        <v>1</v>
      </c>
      <c r="F1565" s="2591">
        <v>1</v>
      </c>
      <c r="G1565" s="2591">
        <v>1</v>
      </c>
      <c r="H1565" s="2591">
        <v>1</v>
      </c>
      <c r="I1565" s="2591">
        <v>1</v>
      </c>
      <c r="J1565" s="2591">
        <v>1</v>
      </c>
      <c r="K1565" s="2591">
        <v>1</v>
      </c>
      <c r="L1565" s="2591">
        <v>1</v>
      </c>
      <c r="M1565" s="2591">
        <v>1</v>
      </c>
      <c r="N1565" s="2591">
        <v>1</v>
      </c>
      <c r="O1565" s="2591">
        <v>1</v>
      </c>
      <c r="P1565" s="2591">
        <v>1</v>
      </c>
      <c r="Q1565" s="2591">
        <v>1</v>
      </c>
      <c r="R1565" s="2591">
        <v>1</v>
      </c>
      <c r="S1565" s="2591">
        <v>1</v>
      </c>
      <c r="T1565" s="2591">
        <v>1</v>
      </c>
      <c r="U1565" s="2591">
        <v>1</v>
      </c>
      <c r="V1565" s="2591">
        <v>1</v>
      </c>
      <c r="W1565" s="2591">
        <v>1</v>
      </c>
      <c r="X1565" s="2591">
        <v>1</v>
      </c>
      <c r="Y1565" s="2591">
        <v>1</v>
      </c>
      <c r="Z1565" s="2591">
        <v>1</v>
      </c>
      <c r="AA1565" s="2591">
        <v>1</v>
      </c>
      <c r="AB1565" s="2593">
        <v>1</v>
      </c>
      <c r="AC1565" s="118"/>
    </row>
    <row r="1566" spans="1:31" s="4" customFormat="1" ht="12" thickBot="1" x14ac:dyDescent="0.25">
      <c r="A1566" s="2881"/>
      <c r="B1566" s="2729"/>
      <c r="C1566" s="45" t="s">
        <v>16</v>
      </c>
      <c r="D1566" s="45"/>
      <c r="E1566" s="126" t="e">
        <f t="shared" ref="E1566:AC1566" si="451">E1564/E1563</f>
        <v>#DIV/0!</v>
      </c>
      <c r="F1566" s="126">
        <f t="shared" si="451"/>
        <v>0</v>
      </c>
      <c r="G1566" s="126" t="e">
        <f t="shared" si="451"/>
        <v>#DIV/0!</v>
      </c>
      <c r="H1566" s="444">
        <f t="shared" si="451"/>
        <v>0</v>
      </c>
      <c r="I1566" s="126" t="e">
        <f t="shared" si="451"/>
        <v>#DIV/0!</v>
      </c>
      <c r="J1566" s="126">
        <f t="shared" si="451"/>
        <v>0</v>
      </c>
      <c r="K1566" s="126" t="e">
        <f t="shared" si="451"/>
        <v>#DIV/0!</v>
      </c>
      <c r="L1566" s="126">
        <f t="shared" si="451"/>
        <v>0</v>
      </c>
      <c r="M1566" s="126" t="e">
        <f t="shared" si="451"/>
        <v>#DIV/0!</v>
      </c>
      <c r="N1566" s="444">
        <f t="shared" si="451"/>
        <v>0</v>
      </c>
      <c r="O1566" s="126">
        <f t="shared" si="451"/>
        <v>0</v>
      </c>
      <c r="P1566" s="126">
        <f t="shared" si="451"/>
        <v>0</v>
      </c>
      <c r="Q1566" s="126">
        <f t="shared" si="451"/>
        <v>0</v>
      </c>
      <c r="R1566" s="126">
        <f t="shared" si="451"/>
        <v>0</v>
      </c>
      <c r="S1566" s="126">
        <f t="shared" si="451"/>
        <v>0</v>
      </c>
      <c r="T1566" s="126">
        <f t="shared" si="451"/>
        <v>0</v>
      </c>
      <c r="U1566" s="126">
        <f t="shared" si="451"/>
        <v>0</v>
      </c>
      <c r="V1566" s="444" t="e">
        <f t="shared" si="451"/>
        <v>#DIV/0!</v>
      </c>
      <c r="W1566" s="126">
        <f t="shared" si="451"/>
        <v>0</v>
      </c>
      <c r="X1566" s="126" t="e">
        <f t="shared" si="451"/>
        <v>#DIV/0!</v>
      </c>
      <c r="Y1566" s="126">
        <f t="shared" si="451"/>
        <v>0</v>
      </c>
      <c r="Z1566" s="126" t="e">
        <f t="shared" si="451"/>
        <v>#DIV/0!</v>
      </c>
      <c r="AA1566" s="126">
        <f t="shared" si="451"/>
        <v>0</v>
      </c>
      <c r="AB1566" s="126" t="e">
        <f t="shared" si="451"/>
        <v>#DIV/0!</v>
      </c>
      <c r="AC1566" s="122">
        <f t="shared" si="451"/>
        <v>0</v>
      </c>
    </row>
    <row r="1567" spans="1:31" s="4" customFormat="1" ht="11.25" x14ac:dyDescent="0.2">
      <c r="A1567" s="2854" t="s">
        <v>94</v>
      </c>
      <c r="B1567" s="2774" t="s">
        <v>859</v>
      </c>
      <c r="C1567" s="63" t="s">
        <v>483</v>
      </c>
      <c r="D1567" s="1205" t="s">
        <v>506</v>
      </c>
      <c r="E1567" s="180">
        <v>0.60000000000218279</v>
      </c>
      <c r="F1567" s="180">
        <v>0.56400000000030559</v>
      </c>
      <c r="G1567" s="180">
        <v>0.47999999999956344</v>
      </c>
      <c r="H1567" s="421">
        <v>0.50399999999899592</v>
      </c>
      <c r="I1567" s="180">
        <v>0.51600000000144064</v>
      </c>
      <c r="J1567" s="180">
        <v>0.68999999999869033</v>
      </c>
      <c r="K1567" s="180">
        <v>0.49800000000050204</v>
      </c>
      <c r="L1567" s="180">
        <v>0.79799999999886495</v>
      </c>
      <c r="M1567" s="180">
        <v>1.1160000000008949</v>
      </c>
      <c r="N1567" s="421">
        <v>1.0500000000010914</v>
      </c>
      <c r="O1567" s="180">
        <v>1.001999999999498</v>
      </c>
      <c r="P1567" s="180">
        <v>0.92999999999847205</v>
      </c>
      <c r="Q1567" s="180">
        <v>0.71400000000085129</v>
      </c>
      <c r="R1567" s="180">
        <v>0.79799999999886495</v>
      </c>
      <c r="S1567" s="180">
        <v>0.86999999999989086</v>
      </c>
      <c r="T1567" s="180">
        <v>0.64199999999982538</v>
      </c>
      <c r="U1567" s="180">
        <v>0.69599999999991269</v>
      </c>
      <c r="V1567" s="421">
        <v>0.66000000000076398</v>
      </c>
      <c r="W1567" s="180">
        <v>0.9000000000005457</v>
      </c>
      <c r="X1567" s="180">
        <v>0.70799999999962893</v>
      </c>
      <c r="Y1567" s="180">
        <v>0.95999999999912689</v>
      </c>
      <c r="Z1567" s="180">
        <v>0.80400000000008731</v>
      </c>
      <c r="AA1567" s="180">
        <v>0.67800000000170257</v>
      </c>
      <c r="AB1567" s="180">
        <v>0.71999999999934516</v>
      </c>
      <c r="AC1567" s="124">
        <f>SUM(E1567:AB1567)</f>
        <v>17.898000000001048</v>
      </c>
      <c r="AD1567" s="4">
        <f>MAX(E1567:AB1567)</f>
        <v>1.1160000000008949</v>
      </c>
      <c r="AE1567" s="4">
        <f>MIN(E1567:AB1567)</f>
        <v>0.47999999999956344</v>
      </c>
    </row>
    <row r="1568" spans="1:31" s="4" customFormat="1" ht="11.25" x14ac:dyDescent="0.2">
      <c r="A1568" s="2855"/>
      <c r="B1568" s="2710"/>
      <c r="C1568" s="11" t="s">
        <v>484</v>
      </c>
      <c r="D1568" s="1201" t="s">
        <v>506</v>
      </c>
      <c r="E1568" s="115">
        <v>0.36600000000089494</v>
      </c>
      <c r="F1568" s="115">
        <v>0.35999999999967258</v>
      </c>
      <c r="G1568" s="115">
        <v>0.34200000000146247</v>
      </c>
      <c r="H1568" s="422">
        <v>0.37199999999938882</v>
      </c>
      <c r="I1568" s="115">
        <v>0.37800000000061118</v>
      </c>
      <c r="J1568" s="115">
        <v>0.44399999999768625</v>
      </c>
      <c r="K1568" s="115">
        <v>0.25200000000222644</v>
      </c>
      <c r="L1568" s="115">
        <v>0.37199999999938882</v>
      </c>
      <c r="M1568" s="115">
        <v>0.52199999999993452</v>
      </c>
      <c r="N1568" s="422">
        <v>0.49800000000050204</v>
      </c>
      <c r="O1568" s="115">
        <v>0.51599999999871216</v>
      </c>
      <c r="P1568" s="115">
        <v>0.47400000000106957</v>
      </c>
      <c r="Q1568" s="115">
        <v>0.39000000000032742</v>
      </c>
      <c r="R1568" s="115">
        <v>0.45600000000013097</v>
      </c>
      <c r="S1568" s="115">
        <v>0.51599999999871216</v>
      </c>
      <c r="T1568" s="115">
        <v>0.40800000000126602</v>
      </c>
      <c r="U1568" s="115">
        <v>0.41399999999975989</v>
      </c>
      <c r="V1568" s="422">
        <v>0.36599999999816646</v>
      </c>
      <c r="W1568" s="115">
        <v>0.4679999999998472</v>
      </c>
      <c r="X1568" s="115">
        <v>0.3720000000021173</v>
      </c>
      <c r="Y1568" s="115">
        <v>0.47399999999834108</v>
      </c>
      <c r="Z1568" s="115">
        <v>0.38400000000183354</v>
      </c>
      <c r="AA1568" s="115">
        <v>0.31799999999930151</v>
      </c>
      <c r="AB1568" s="115">
        <v>0.37199999999938882</v>
      </c>
      <c r="AC1568" s="124">
        <f>SUM(E1568:AB1568)</f>
        <v>9.8340000000007421</v>
      </c>
    </row>
    <row r="1569" spans="1:30" s="4" customFormat="1" ht="12" x14ac:dyDescent="0.2">
      <c r="A1569" s="2855"/>
      <c r="B1569" s="2710"/>
      <c r="C1569" s="11" t="s">
        <v>8</v>
      </c>
      <c r="D1569" s="1248" t="s">
        <v>465</v>
      </c>
      <c r="E1569" s="2595">
        <v>37</v>
      </c>
      <c r="F1569" s="2594">
        <v>35</v>
      </c>
      <c r="G1569" s="2594">
        <v>32</v>
      </c>
      <c r="H1569" s="2594">
        <v>32</v>
      </c>
      <c r="I1569" s="2594">
        <v>34</v>
      </c>
      <c r="J1569" s="2594">
        <v>38</v>
      </c>
      <c r="K1569" s="2594">
        <v>47</v>
      </c>
      <c r="L1569" s="2594">
        <v>53</v>
      </c>
      <c r="M1569" s="2594">
        <v>57</v>
      </c>
      <c r="N1569" s="2594">
        <v>58</v>
      </c>
      <c r="O1569" s="2594">
        <v>56</v>
      </c>
      <c r="P1569" s="2594">
        <v>54</v>
      </c>
      <c r="Q1569" s="2594">
        <v>51</v>
      </c>
      <c r="R1569" s="2594">
        <v>48</v>
      </c>
      <c r="S1569" s="2594">
        <v>44</v>
      </c>
      <c r="T1569" s="2594">
        <v>48</v>
      </c>
      <c r="U1569" s="2594">
        <v>46</v>
      </c>
      <c r="V1569" s="2594">
        <v>49</v>
      </c>
      <c r="W1569" s="2594">
        <v>49</v>
      </c>
      <c r="X1569" s="2594">
        <v>51</v>
      </c>
      <c r="Y1569" s="2594">
        <v>48</v>
      </c>
      <c r="Z1569" s="2594">
        <v>53</v>
      </c>
      <c r="AA1569" s="2594">
        <v>49</v>
      </c>
      <c r="AB1569" s="2596">
        <v>45</v>
      </c>
      <c r="AC1569" s="118"/>
      <c r="AD1569" s="280">
        <f>MAX(E1569:AB1569)</f>
        <v>58</v>
      </c>
    </row>
    <row r="1570" spans="1:30" s="4" customFormat="1" ht="12" thickBot="1" x14ac:dyDescent="0.25">
      <c r="A1570" s="2856"/>
      <c r="B1570" s="2711"/>
      <c r="C1570" s="46" t="s">
        <v>16</v>
      </c>
      <c r="D1570" s="46"/>
      <c r="E1570" s="110">
        <f t="shared" ref="E1570:AC1570" si="452">E1568/E1567</f>
        <v>0.60999999999927246</v>
      </c>
      <c r="F1570" s="110">
        <f t="shared" si="452"/>
        <v>0.63829787233949919</v>
      </c>
      <c r="G1570" s="110">
        <f t="shared" si="452"/>
        <v>0.71250000000369484</v>
      </c>
      <c r="H1570" s="444">
        <f t="shared" si="452"/>
        <v>0.73809523809549593</v>
      </c>
      <c r="I1570" s="110">
        <f t="shared" si="452"/>
        <v>0.73255813953402293</v>
      </c>
      <c r="J1570" s="110">
        <f t="shared" si="452"/>
        <v>0.64347826086743332</v>
      </c>
      <c r="K1570" s="110">
        <f t="shared" si="452"/>
        <v>0.50602409638950285</v>
      </c>
      <c r="L1570" s="110">
        <f t="shared" si="452"/>
        <v>0.46616541353373175</v>
      </c>
      <c r="M1570" s="110">
        <f t="shared" si="452"/>
        <v>0.46774193548343718</v>
      </c>
      <c r="N1570" s="444">
        <f t="shared" si="452"/>
        <v>0.47428571428569943</v>
      </c>
      <c r="O1570" s="110">
        <f t="shared" si="452"/>
        <v>0.51497005987921229</v>
      </c>
      <c r="P1570" s="110">
        <f t="shared" si="452"/>
        <v>0.5096774193568262</v>
      </c>
      <c r="Q1570" s="110">
        <f t="shared" si="452"/>
        <v>0.54621848739476531</v>
      </c>
      <c r="R1570" s="110">
        <f t="shared" si="452"/>
        <v>0.57142857142954828</v>
      </c>
      <c r="S1570" s="110">
        <f t="shared" si="452"/>
        <v>0.59310344827445616</v>
      </c>
      <c r="T1570" s="110">
        <f t="shared" si="452"/>
        <v>0.63551401869373358</v>
      </c>
      <c r="U1570" s="110">
        <f t="shared" si="452"/>
        <v>0.59482758620662624</v>
      </c>
      <c r="V1570" s="444">
        <f t="shared" si="452"/>
        <v>0.55454545454203452</v>
      </c>
      <c r="W1570" s="110">
        <f t="shared" si="452"/>
        <v>0.51999999999951496</v>
      </c>
      <c r="X1570" s="110">
        <f t="shared" si="452"/>
        <v>0.5254237288168252</v>
      </c>
      <c r="Y1570" s="110">
        <f t="shared" si="452"/>
        <v>0.49374999999872105</v>
      </c>
      <c r="Z1570" s="110">
        <f t="shared" si="452"/>
        <v>0.47761194030073612</v>
      </c>
      <c r="AA1570" s="110">
        <f t="shared" si="452"/>
        <v>0.46902654867035837</v>
      </c>
      <c r="AB1570" s="110">
        <f t="shared" si="452"/>
        <v>0.51666666666628769</v>
      </c>
      <c r="AC1570" s="117">
        <f t="shared" si="452"/>
        <v>0.54944686557158151</v>
      </c>
    </row>
    <row r="1571" spans="1:30" s="4" customFormat="1" ht="11.25" x14ac:dyDescent="0.2">
      <c r="A1571" s="2857" t="s">
        <v>101</v>
      </c>
      <c r="B1571" s="2709" t="s">
        <v>4</v>
      </c>
      <c r="C1571" s="10" t="s">
        <v>483</v>
      </c>
      <c r="D1571" s="1203" t="s">
        <v>506</v>
      </c>
      <c r="E1571" s="747">
        <v>7.999999999992724E-2</v>
      </c>
      <c r="F1571" s="747">
        <v>5.999999999994543E-2</v>
      </c>
      <c r="G1571" s="747">
        <v>5.999999999994543E-2</v>
      </c>
      <c r="H1571" s="442">
        <v>7.999999999992724E-2</v>
      </c>
      <c r="I1571" s="747">
        <v>5.999999999994543E-2</v>
      </c>
      <c r="J1571" s="747">
        <v>9.9999999999909051E-2</v>
      </c>
      <c r="K1571" s="747">
        <v>3.999999999996362E-2</v>
      </c>
      <c r="L1571" s="747">
        <v>8.0000000000381988E-2</v>
      </c>
      <c r="M1571" s="747">
        <v>9.9999999999909051E-2</v>
      </c>
      <c r="N1571" s="442">
        <v>7.999999999992724E-2</v>
      </c>
      <c r="O1571" s="747">
        <v>7.999999999992724E-2</v>
      </c>
      <c r="P1571" s="747">
        <v>7.999999999992724E-2</v>
      </c>
      <c r="Q1571" s="747">
        <v>7.999999999992724E-2</v>
      </c>
      <c r="R1571" s="747">
        <v>6.0000000000400178E-2</v>
      </c>
      <c r="S1571" s="747">
        <v>9.9999999999909051E-2</v>
      </c>
      <c r="T1571" s="747">
        <v>5.999999999994543E-2</v>
      </c>
      <c r="U1571" s="747">
        <v>7.999999999992724E-2</v>
      </c>
      <c r="V1571" s="442">
        <v>5.999999999994543E-2</v>
      </c>
      <c r="W1571" s="747">
        <v>9.9999999999909051E-2</v>
      </c>
      <c r="X1571" s="747">
        <v>6.0000000000400178E-2</v>
      </c>
      <c r="Y1571" s="747">
        <v>9.9999999999909051E-2</v>
      </c>
      <c r="Z1571" s="747">
        <v>7.999999999992724E-2</v>
      </c>
      <c r="AA1571" s="747">
        <v>5.999999999994543E-2</v>
      </c>
      <c r="AB1571" s="747">
        <v>7.999999999992724E-2</v>
      </c>
      <c r="AC1571" s="121">
        <f>SUM(E1571:AB1571)</f>
        <v>1.819999999999709</v>
      </c>
    </row>
    <row r="1572" spans="1:30" s="4" customFormat="1" ht="11.25" x14ac:dyDescent="0.2">
      <c r="A1572" s="2855"/>
      <c r="B1572" s="2710"/>
      <c r="C1572" s="11" t="s">
        <v>484</v>
      </c>
      <c r="D1572" s="1201" t="s">
        <v>506</v>
      </c>
      <c r="E1572" s="88">
        <v>6.0000000000172804E-2</v>
      </c>
      <c r="F1572" s="88">
        <v>3.999999999996362E-2</v>
      </c>
      <c r="G1572" s="88">
        <v>3.999999999996362E-2</v>
      </c>
      <c r="H1572" s="422">
        <v>3.999999999996362E-2</v>
      </c>
      <c r="I1572" s="88">
        <v>5.999999999994543E-2</v>
      </c>
      <c r="J1572" s="88">
        <v>4.0000000000190994E-2</v>
      </c>
      <c r="K1572" s="88">
        <v>3.999999999996362E-2</v>
      </c>
      <c r="L1572" s="88">
        <v>3.999999999996362E-2</v>
      </c>
      <c r="M1572" s="88">
        <v>3.999999999996362E-2</v>
      </c>
      <c r="N1572" s="422">
        <v>5.999999999994543E-2</v>
      </c>
      <c r="O1572" s="88">
        <v>3.999999999996362E-2</v>
      </c>
      <c r="P1572" s="88">
        <v>4.0000000000190994E-2</v>
      </c>
      <c r="Q1572" s="88">
        <v>3.999999999996362E-2</v>
      </c>
      <c r="R1572" s="88">
        <v>5.999999999994543E-2</v>
      </c>
      <c r="S1572" s="88">
        <v>3.999999999996362E-2</v>
      </c>
      <c r="T1572" s="88">
        <v>3.999999999996362E-2</v>
      </c>
      <c r="U1572" s="88">
        <v>3.999999999996362E-2</v>
      </c>
      <c r="V1572" s="422">
        <v>4.0000000000190994E-2</v>
      </c>
      <c r="W1572" s="88">
        <v>3.999999999996362E-2</v>
      </c>
      <c r="X1572" s="88">
        <v>5.999999999994543E-2</v>
      </c>
      <c r="Y1572" s="88">
        <v>3.999999999996362E-2</v>
      </c>
      <c r="Z1572" s="88">
        <v>3.999999999996362E-2</v>
      </c>
      <c r="AA1572" s="88">
        <v>4.0000000000190994E-2</v>
      </c>
      <c r="AB1572" s="88">
        <v>3.999999999996362E-2</v>
      </c>
      <c r="AC1572" s="124">
        <f>SUM(E1572:AB1572)</f>
        <v>1.0600000000001728</v>
      </c>
    </row>
    <row r="1573" spans="1:30" s="4" customFormat="1" ht="12" x14ac:dyDescent="0.2">
      <c r="A1573" s="2855"/>
      <c r="B1573" s="2710"/>
      <c r="C1573" s="11" t="s">
        <v>8</v>
      </c>
      <c r="D1573" s="1248" t="s">
        <v>465</v>
      </c>
      <c r="E1573" s="2598">
        <v>4</v>
      </c>
      <c r="F1573" s="2597">
        <v>5</v>
      </c>
      <c r="G1573" s="2597">
        <v>5</v>
      </c>
      <c r="H1573" s="2597">
        <v>5</v>
      </c>
      <c r="I1573" s="2597">
        <v>5</v>
      </c>
      <c r="J1573" s="2597">
        <v>5</v>
      </c>
      <c r="K1573" s="2597">
        <v>5</v>
      </c>
      <c r="L1573" s="2597">
        <v>5</v>
      </c>
      <c r="M1573" s="2597">
        <v>5</v>
      </c>
      <c r="N1573" s="2597">
        <v>5</v>
      </c>
      <c r="O1573" s="2597">
        <v>5</v>
      </c>
      <c r="P1573" s="2597">
        <v>5</v>
      </c>
      <c r="Q1573" s="2597">
        <v>5</v>
      </c>
      <c r="R1573" s="2597">
        <v>5</v>
      </c>
      <c r="S1573" s="2597">
        <v>5</v>
      </c>
      <c r="T1573" s="2597">
        <v>5</v>
      </c>
      <c r="U1573" s="2597">
        <v>5</v>
      </c>
      <c r="V1573" s="2597">
        <v>5</v>
      </c>
      <c r="W1573" s="2597">
        <v>5</v>
      </c>
      <c r="X1573" s="2597">
        <v>5</v>
      </c>
      <c r="Y1573" s="2597">
        <v>5</v>
      </c>
      <c r="Z1573" s="2597">
        <v>5</v>
      </c>
      <c r="AA1573" s="2597">
        <v>5</v>
      </c>
      <c r="AB1573" s="2599">
        <v>5</v>
      </c>
      <c r="AC1573" s="118"/>
    </row>
    <row r="1574" spans="1:30" s="4" customFormat="1" ht="12" thickBot="1" x14ac:dyDescent="0.25">
      <c r="A1574" s="2856"/>
      <c r="B1574" s="2711"/>
      <c r="C1574" s="46" t="s">
        <v>16</v>
      </c>
      <c r="D1574" s="46"/>
      <c r="E1574" s="110">
        <f t="shared" ref="E1574:AC1574" si="453">E1572/E1571</f>
        <v>0.75000000000284217</v>
      </c>
      <c r="F1574" s="110">
        <f t="shared" si="453"/>
        <v>0.66666666666666663</v>
      </c>
      <c r="G1574" s="110">
        <f t="shared" si="453"/>
        <v>0.66666666666666663</v>
      </c>
      <c r="H1574" s="466">
        <f t="shared" si="453"/>
        <v>0.5</v>
      </c>
      <c r="I1574" s="110">
        <f t="shared" si="453"/>
        <v>1</v>
      </c>
      <c r="J1574" s="110">
        <f t="shared" si="453"/>
        <v>0.40000000000227376</v>
      </c>
      <c r="K1574" s="110">
        <f t="shared" si="453"/>
        <v>1</v>
      </c>
      <c r="L1574" s="110">
        <f t="shared" si="453"/>
        <v>0.49999999999715783</v>
      </c>
      <c r="M1574" s="110">
        <f t="shared" si="453"/>
        <v>0.4</v>
      </c>
      <c r="N1574" s="466">
        <f t="shared" si="453"/>
        <v>0.75</v>
      </c>
      <c r="O1574" s="110">
        <f t="shared" si="453"/>
        <v>0.5</v>
      </c>
      <c r="P1574" s="110">
        <f t="shared" si="453"/>
        <v>0.50000000000284217</v>
      </c>
      <c r="Q1574" s="110">
        <f t="shared" si="453"/>
        <v>0.5</v>
      </c>
      <c r="R1574" s="110">
        <f t="shared" si="453"/>
        <v>0.99999999999242084</v>
      </c>
      <c r="S1574" s="110">
        <f t="shared" si="453"/>
        <v>0.4</v>
      </c>
      <c r="T1574" s="110">
        <f t="shared" si="453"/>
        <v>0.66666666666666663</v>
      </c>
      <c r="U1574" s="110">
        <f t="shared" si="453"/>
        <v>0.5</v>
      </c>
      <c r="V1574" s="466">
        <f t="shared" si="453"/>
        <v>0.66666666667045626</v>
      </c>
      <c r="W1574" s="110">
        <f t="shared" si="453"/>
        <v>0.4</v>
      </c>
      <c r="X1574" s="110">
        <f t="shared" si="453"/>
        <v>0.99999999999242084</v>
      </c>
      <c r="Y1574" s="110">
        <f t="shared" si="453"/>
        <v>0.4</v>
      </c>
      <c r="Z1574" s="110">
        <f t="shared" si="453"/>
        <v>0.5</v>
      </c>
      <c r="AA1574" s="110">
        <f t="shared" si="453"/>
        <v>0.66666666667045626</v>
      </c>
      <c r="AB1574" s="110">
        <f t="shared" si="453"/>
        <v>0.5</v>
      </c>
      <c r="AC1574" s="117">
        <f t="shared" si="453"/>
        <v>0.58241758241777053</v>
      </c>
    </row>
    <row r="1575" spans="1:30" s="4" customFormat="1" ht="11.25" x14ac:dyDescent="0.2">
      <c r="A1575" s="52"/>
      <c r="B1575" s="49" t="s">
        <v>288</v>
      </c>
      <c r="C1575" s="10" t="s">
        <v>483</v>
      </c>
      <c r="D1575" s="1203" t="s">
        <v>506</v>
      </c>
      <c r="E1575" s="338">
        <v>0</v>
      </c>
      <c r="F1575" s="338">
        <v>1.9999999999981811E-4</v>
      </c>
      <c r="G1575" s="338">
        <v>1.9999999999981811E-4</v>
      </c>
      <c r="H1575" s="451">
        <v>0</v>
      </c>
      <c r="I1575" s="338">
        <v>0</v>
      </c>
      <c r="J1575" s="338">
        <v>1.9999999999981811E-4</v>
      </c>
      <c r="K1575" s="338">
        <v>0</v>
      </c>
      <c r="L1575" s="338">
        <v>1.9999999999981811E-4</v>
      </c>
      <c r="M1575" s="338">
        <v>1.9999999999981811E-4</v>
      </c>
      <c r="N1575" s="451">
        <v>1.9999999999981811E-4</v>
      </c>
      <c r="O1575" s="338">
        <v>1.9999999999981811E-4</v>
      </c>
      <c r="P1575" s="338">
        <v>2.0000000000436558E-4</v>
      </c>
      <c r="Q1575" s="338">
        <v>1.9999999999981811E-4</v>
      </c>
      <c r="R1575" s="338">
        <v>3.9999999999963622E-4</v>
      </c>
      <c r="S1575" s="338">
        <v>3.9999999999963622E-4</v>
      </c>
      <c r="T1575" s="338">
        <v>1.9999999999981811E-4</v>
      </c>
      <c r="U1575" s="338">
        <v>0</v>
      </c>
      <c r="V1575" s="451">
        <v>0</v>
      </c>
      <c r="W1575" s="338">
        <v>0</v>
      </c>
      <c r="X1575" s="338">
        <v>0</v>
      </c>
      <c r="Y1575" s="338">
        <v>0</v>
      </c>
      <c r="Z1575" s="338">
        <v>1.9999999999981811E-4</v>
      </c>
      <c r="AA1575" s="338">
        <v>0</v>
      </c>
      <c r="AB1575" s="338">
        <v>0</v>
      </c>
      <c r="AC1575" s="121">
        <f>SUM(E1575:AB1575)</f>
        <v>3.0000000000018189E-3</v>
      </c>
      <c r="AD1575" s="360">
        <f>MAX(E1575:AB1575)</f>
        <v>3.9999999999963622E-4</v>
      </c>
    </row>
    <row r="1576" spans="1:30" s="4" customFormat="1" ht="12" thickBot="1" x14ac:dyDescent="0.25">
      <c r="A1576" s="53"/>
      <c r="B1576" s="51" t="s">
        <v>19</v>
      </c>
      <c r="C1576" s="45" t="s">
        <v>483</v>
      </c>
      <c r="D1576" s="1223" t="s">
        <v>506</v>
      </c>
      <c r="E1576" s="97"/>
      <c r="F1576" s="287" t="s">
        <v>687</v>
      </c>
      <c r="G1576" s="287" t="s">
        <v>280</v>
      </c>
      <c r="H1576" s="443">
        <f>H1555+H1559+H1563+H1567+H1571</f>
        <v>1.224000000007436</v>
      </c>
      <c r="I1576" s="97"/>
      <c r="J1576" s="97"/>
      <c r="K1576" s="97"/>
      <c r="L1576" s="97"/>
      <c r="M1576" s="97"/>
      <c r="N1576" s="443">
        <f>N1555+N1559+N1563+N1567+N1571</f>
        <v>2.2099999999963984</v>
      </c>
      <c r="O1576" s="97"/>
      <c r="P1576" s="97"/>
      <c r="Q1576" s="97"/>
      <c r="R1576" s="97"/>
      <c r="S1576" s="97"/>
      <c r="T1576" s="97"/>
      <c r="U1576" s="97"/>
      <c r="V1576" s="443">
        <f>V1555+V1559+V1563+V1567+V1571</f>
        <v>1.5120000000092659</v>
      </c>
      <c r="W1576" s="97"/>
      <c r="X1576" s="97"/>
      <c r="Y1576" s="287">
        <f>Y1555+Y1559+Y1563+Y1567+Y1571</f>
        <v>2.0600000000044929</v>
      </c>
      <c r="Z1576" s="97"/>
      <c r="AA1576" s="97"/>
      <c r="AB1576" s="97"/>
      <c r="AC1576" s="122">
        <f>SUM(E1576:AB1576)</f>
        <v>7.0060000000175933</v>
      </c>
    </row>
    <row r="1577" spans="1:30" s="661" customFormat="1" ht="10.5" customHeight="1" x14ac:dyDescent="0.2">
      <c r="A1577" s="2832" t="s">
        <v>154</v>
      </c>
      <c r="B1577" s="2839"/>
      <c r="C1577" s="63" t="s">
        <v>483</v>
      </c>
      <c r="D1577" s="63"/>
      <c r="E1577" s="112">
        <f>E1551+E1555+E1559+E1563+E1567+E1571</f>
        <v>3.8148000000067377</v>
      </c>
      <c r="F1577" s="112">
        <f t="shared" ref="F1577:AC1578" si="454">F1551+F1555+F1559+F1563+F1567+F1571</f>
        <v>3.748399999998985</v>
      </c>
      <c r="G1577" s="112">
        <f t="shared" si="454"/>
        <v>3.6311999999931355</v>
      </c>
      <c r="H1577" s="442">
        <f t="shared" si="454"/>
        <v>3.7600000000074361</v>
      </c>
      <c r="I1577" s="112">
        <f t="shared" si="454"/>
        <v>3.7008000000011245</v>
      </c>
      <c r="J1577" s="112">
        <f t="shared" si="454"/>
        <v>4.120799999997228</v>
      </c>
      <c r="K1577" s="112">
        <f t="shared" si="454"/>
        <v>3.5551999999966242</v>
      </c>
      <c r="L1577" s="112">
        <f t="shared" si="454"/>
        <v>4.2296000000046163</v>
      </c>
      <c r="M1577" s="112">
        <f t="shared" si="454"/>
        <v>4.8571999999977482</v>
      </c>
      <c r="N1577" s="442">
        <f t="shared" si="454"/>
        <v>4.7331999999963985</v>
      </c>
      <c r="O1577" s="112">
        <f t="shared" si="454"/>
        <v>4.4795999999983591</v>
      </c>
      <c r="P1577" s="112">
        <f t="shared" si="454"/>
        <v>4.6160000000028081</v>
      </c>
      <c r="Q1577" s="112">
        <f t="shared" si="454"/>
        <v>4.1552000000032923</v>
      </c>
      <c r="R1577" s="112">
        <f t="shared" si="454"/>
        <v>4.3252000000029582</v>
      </c>
      <c r="S1577" s="112">
        <f t="shared" si="454"/>
        <v>4.4815999999906762</v>
      </c>
      <c r="T1577" s="112">
        <f t="shared" si="454"/>
        <v>4.0000000000019789</v>
      </c>
      <c r="U1577" s="112">
        <f t="shared" si="454"/>
        <v>4.1539999999965662</v>
      </c>
      <c r="V1577" s="442">
        <f t="shared" si="454"/>
        <v>4.0232000000092665</v>
      </c>
      <c r="W1577" s="112">
        <f t="shared" si="454"/>
        <v>4.4080000000006549</v>
      </c>
      <c r="X1577" s="112">
        <f t="shared" si="454"/>
        <v>3.9791999999928698</v>
      </c>
      <c r="Y1577" s="112">
        <f t="shared" si="454"/>
        <v>4.5904000000044931</v>
      </c>
      <c r="Z1577" s="112">
        <f t="shared" si="454"/>
        <v>4.3019999999966094</v>
      </c>
      <c r="AA1577" s="112">
        <f t="shared" si="454"/>
        <v>3.9736000000001019</v>
      </c>
      <c r="AB1577" s="86">
        <f t="shared" si="454"/>
        <v>4.0076000000064322</v>
      </c>
      <c r="AC1577" s="124">
        <f>AC1551+AC1555+AC1559+AC1563+AC1567+AC1571</f>
        <v>99.646800000007119</v>
      </c>
    </row>
    <row r="1578" spans="1:30" s="661" customFormat="1" ht="10.5" customHeight="1" thickBot="1" x14ac:dyDescent="0.25">
      <c r="A1578" s="2792"/>
      <c r="B1578" s="2793"/>
      <c r="C1578" s="45" t="s">
        <v>484</v>
      </c>
      <c r="D1578" s="45"/>
      <c r="E1578" s="126">
        <f>E1552+E1556+E1560+E1564+E1568+E1572</f>
        <v>1.8371200000011114</v>
      </c>
      <c r="F1578" s="126">
        <f t="shared" si="454"/>
        <v>1.8269599999993962</v>
      </c>
      <c r="G1578" s="126">
        <f t="shared" si="454"/>
        <v>1.7972800000014699</v>
      </c>
      <c r="H1578" s="444">
        <f t="shared" si="454"/>
        <v>1.8584000000000509</v>
      </c>
      <c r="I1578" s="126">
        <f t="shared" si="454"/>
        <v>1.8727200000015392</v>
      </c>
      <c r="J1578" s="126">
        <f t="shared" si="454"/>
        <v>1.9911199999983793</v>
      </c>
      <c r="K1578" s="126">
        <f t="shared" si="454"/>
        <v>1.5492800000005531</v>
      </c>
      <c r="L1578" s="126">
        <f t="shared" si="454"/>
        <v>1.8542399999989159</v>
      </c>
      <c r="M1578" s="126">
        <f t="shared" si="454"/>
        <v>2.0544800000021901</v>
      </c>
      <c r="N1578" s="444">
        <f t="shared" si="454"/>
        <v>2.1132799999998149</v>
      </c>
      <c r="O1578" s="126">
        <f t="shared" si="454"/>
        <v>2.034239999998523</v>
      </c>
      <c r="P1578" s="126">
        <f t="shared" si="454"/>
        <v>2.0856000000000599</v>
      </c>
      <c r="Q1578" s="126">
        <f t="shared" si="454"/>
        <v>1.8600800000012734</v>
      </c>
      <c r="R1578" s="126">
        <f t="shared" si="454"/>
        <v>2.0488800000000111</v>
      </c>
      <c r="S1578" s="126">
        <f t="shared" si="454"/>
        <v>2.1738399999993527</v>
      </c>
      <c r="T1578" s="126">
        <f t="shared" si="454"/>
        <v>1.9024000000016443</v>
      </c>
      <c r="U1578" s="126">
        <f t="shared" si="454"/>
        <v>1.9451999999992871</v>
      </c>
      <c r="V1578" s="444">
        <f t="shared" si="454"/>
        <v>1.8304799999966113</v>
      </c>
      <c r="W1578" s="126">
        <f t="shared" si="454"/>
        <v>1.9872000000009677</v>
      </c>
      <c r="X1578" s="126">
        <f t="shared" si="454"/>
        <v>1.945680000001146</v>
      </c>
      <c r="Y1578" s="126">
        <f t="shared" si="454"/>
        <v>1.9041599999989161</v>
      </c>
      <c r="Z1578" s="126">
        <f t="shared" si="454"/>
        <v>1.8716000000009896</v>
      </c>
      <c r="AA1578" s="126">
        <f t="shared" si="454"/>
        <v>1.7082399999997326</v>
      </c>
      <c r="AB1578" s="84">
        <f t="shared" si="454"/>
        <v>1.7958399999987413</v>
      </c>
      <c r="AC1578" s="122">
        <f t="shared" si="454"/>
        <v>45.848320000000676</v>
      </c>
    </row>
    <row r="1579" spans="1:30" s="661" customFormat="1" ht="10.5" customHeight="1" x14ac:dyDescent="0.2">
      <c r="A1579" s="2733" t="s">
        <v>155</v>
      </c>
      <c r="B1579" s="2734"/>
      <c r="C1579" s="12" t="s">
        <v>483</v>
      </c>
      <c r="D1579" s="12"/>
      <c r="E1579" s="557">
        <f t="shared" ref="E1579:AC1579" si="455">E1526+E1530-E1577</f>
        <v>-0.185799991900506</v>
      </c>
      <c r="F1579" s="557">
        <f t="shared" si="455"/>
        <v>-1.2400058173118289E-2</v>
      </c>
      <c r="G1579" s="557">
        <f t="shared" si="455"/>
        <v>-3.9200111573030494E-2</v>
      </c>
      <c r="H1579" s="557">
        <f t="shared" si="455"/>
        <v>-0.20499999285487869</v>
      </c>
      <c r="I1579" s="557">
        <f t="shared" si="455"/>
        <v>-9.6799908448390148E-2</v>
      </c>
      <c r="J1579" s="557">
        <f t="shared" si="455"/>
        <v>-0.49580011920651756</v>
      </c>
      <c r="K1579" s="557">
        <f t="shared" si="455"/>
        <v>0.52280000906328183</v>
      </c>
      <c r="L1579" s="557">
        <f t="shared" si="455"/>
        <v>0.28340001143947546</v>
      </c>
      <c r="M1579" s="557">
        <f t="shared" si="455"/>
        <v>-0.41520002813114054</v>
      </c>
      <c r="N1579" s="557">
        <f t="shared" si="455"/>
        <v>-0.24520008391973835</v>
      </c>
      <c r="O1579" s="557">
        <f t="shared" si="455"/>
        <v>-0.15759991369083348</v>
      </c>
      <c r="P1579" s="557">
        <f t="shared" si="455"/>
        <v>-0.21500009632391404</v>
      </c>
      <c r="Q1579" s="557">
        <f t="shared" si="455"/>
        <v>-3.2001091990014885E-3</v>
      </c>
      <c r="R1579" s="557">
        <f t="shared" si="455"/>
        <v>-0.15220014114675706</v>
      </c>
      <c r="S1579" s="557">
        <f t="shared" si="455"/>
        <v>-0.42060007008573841</v>
      </c>
      <c r="T1579" s="557">
        <f t="shared" si="455"/>
        <v>0.2599999308566332</v>
      </c>
      <c r="U1579" s="557">
        <f t="shared" si="455"/>
        <v>-6.0000576938623595E-3</v>
      </c>
      <c r="V1579" s="557">
        <f t="shared" si="455"/>
        <v>0.15380004576710071</v>
      </c>
      <c r="W1579" s="557">
        <f t="shared" si="455"/>
        <v>-0.33099985885685612</v>
      </c>
      <c r="X1579" s="557">
        <f t="shared" si="455"/>
        <v>0.21879995423076304</v>
      </c>
      <c r="Y1579" s="557">
        <f t="shared" si="455"/>
        <v>-0.32240011253806244</v>
      </c>
      <c r="Z1579" s="557">
        <f t="shared" si="455"/>
        <v>-2.0999922272152638E-2</v>
      </c>
      <c r="AA1579" s="557">
        <f t="shared" si="455"/>
        <v>9.1400057220357045E-2</v>
      </c>
      <c r="AB1579" s="557">
        <f t="shared" si="455"/>
        <v>-0.14159994373964757</v>
      </c>
      <c r="AC1579" s="557">
        <f t="shared" si="455"/>
        <v>-1.9358005111765522</v>
      </c>
    </row>
    <row r="1580" spans="1:30" s="661" customFormat="1" ht="10.5" customHeight="1" thickBot="1" x14ac:dyDescent="0.25">
      <c r="A1580" s="2735"/>
      <c r="B1580" s="2736"/>
      <c r="C1580" s="9" t="s">
        <v>484</v>
      </c>
      <c r="D1580" s="240"/>
      <c r="E1580" s="557">
        <f t="shared" ref="E1580:AC1580" si="456">E1527+E1531-E1578</f>
        <v>6.4880010012468903E-2</v>
      </c>
      <c r="F1580" s="557">
        <f t="shared" si="456"/>
        <v>-1.1960032185904357E-2</v>
      </c>
      <c r="G1580" s="557">
        <f t="shared" si="456"/>
        <v>9.1719998568018601E-2</v>
      </c>
      <c r="H1580" s="557">
        <f t="shared" si="456"/>
        <v>6.6000691413370394E-3</v>
      </c>
      <c r="I1580" s="557">
        <f t="shared" si="456"/>
        <v>-7.2005078469650208E-4</v>
      </c>
      <c r="J1580" s="557">
        <f t="shared" si="456"/>
        <v>-0.3101200057204252</v>
      </c>
      <c r="K1580" s="557">
        <f t="shared" si="456"/>
        <v>0.12872000309888842</v>
      </c>
      <c r="L1580" s="557">
        <f t="shared" si="456"/>
        <v>6.3760012637268826E-2</v>
      </c>
      <c r="M1580" s="557">
        <f t="shared" si="456"/>
        <v>-0.1524799601862874</v>
      </c>
      <c r="N1580" s="557">
        <f t="shared" si="456"/>
        <v>-0.15727999976139628</v>
      </c>
      <c r="O1580" s="557">
        <f t="shared" si="456"/>
        <v>-1.2239985216571103E-2</v>
      </c>
      <c r="P1580" s="557">
        <f t="shared" si="456"/>
        <v>-0.20459998784071232</v>
      </c>
      <c r="Q1580" s="557">
        <f t="shared" si="456"/>
        <v>0.12391996757379986</v>
      </c>
      <c r="R1580" s="557">
        <f t="shared" si="456"/>
        <v>-5.5880029087077787E-2</v>
      </c>
      <c r="S1580" s="557">
        <f t="shared" si="456"/>
        <v>-0.18083996948177461</v>
      </c>
      <c r="T1580" s="557">
        <f t="shared" si="456"/>
        <v>0.26559998283221797</v>
      </c>
      <c r="U1580" s="557">
        <f t="shared" si="456"/>
        <v>1.8799956846950128E-2</v>
      </c>
      <c r="V1580" s="557">
        <f t="shared" si="456"/>
        <v>3.7519970916322087E-2</v>
      </c>
      <c r="W1580" s="557">
        <f t="shared" si="456"/>
        <v>-0.13520000190831638</v>
      </c>
      <c r="X1580" s="557">
        <f t="shared" si="456"/>
        <v>1.3200267017348111E-3</v>
      </c>
      <c r="Y1580" s="557">
        <f t="shared" si="456"/>
        <v>1.8400479232183464E-3</v>
      </c>
      <c r="Z1580" s="557">
        <f t="shared" si="456"/>
        <v>-1.9599972106015828E-2</v>
      </c>
      <c r="AA1580" s="557">
        <f t="shared" si="456"/>
        <v>9.8759981403618191E-2</v>
      </c>
      <c r="AB1580" s="557">
        <f t="shared" si="456"/>
        <v>1.4160002385444459E-2</v>
      </c>
      <c r="AC1580" s="557">
        <f t="shared" si="456"/>
        <v>-0.32331996423788922</v>
      </c>
    </row>
    <row r="1581" spans="1:30" s="32" customFormat="1" ht="10.5" customHeight="1" x14ac:dyDescent="0.2">
      <c r="A1581" s="2764" t="s">
        <v>9</v>
      </c>
      <c r="B1581" s="2765"/>
      <c r="C1581" s="14" t="s">
        <v>483</v>
      </c>
      <c r="D1581" s="14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347"/>
    </row>
    <row r="1582" spans="1:30" s="32" customFormat="1" ht="10.5" customHeight="1" thickBot="1" x14ac:dyDescent="0.25">
      <c r="A1582" s="2766"/>
      <c r="B1582" s="2767"/>
      <c r="C1582" s="15" t="s">
        <v>484</v>
      </c>
      <c r="D1582" s="15"/>
      <c r="E1582" s="93"/>
      <c r="F1582" s="93"/>
      <c r="G1582" s="93"/>
      <c r="H1582" s="93"/>
      <c r="I1582" s="93"/>
      <c r="J1582" s="93"/>
      <c r="K1582" s="93"/>
      <c r="L1582" s="93"/>
      <c r="M1582" s="93"/>
      <c r="N1582" s="93"/>
      <c r="O1582" s="93"/>
      <c r="P1582" s="93"/>
      <c r="Q1582" s="93"/>
      <c r="R1582" s="93"/>
      <c r="S1582" s="93"/>
      <c r="T1582" s="93"/>
      <c r="U1582" s="93"/>
      <c r="V1582" s="93"/>
      <c r="W1582" s="93"/>
      <c r="X1582" s="93"/>
      <c r="Y1582" s="93"/>
      <c r="Z1582" s="93"/>
      <c r="AA1582" s="93"/>
      <c r="AB1582" s="93"/>
      <c r="AC1582" s="348"/>
    </row>
    <row r="1583" spans="1:30" s="72" customFormat="1" ht="30" customHeight="1" thickBot="1" x14ac:dyDescent="0.25">
      <c r="A1583" s="289"/>
      <c r="B1583" s="71"/>
      <c r="C1583" s="326" t="s">
        <v>280</v>
      </c>
      <c r="E1583" s="101"/>
      <c r="F1583" s="101"/>
      <c r="G1583" s="101"/>
      <c r="H1583" s="454">
        <f>H1555+H1559+H1563+H1567+H1571</f>
        <v>1.224000000007436</v>
      </c>
      <c r="I1583" s="101"/>
      <c r="J1583" s="101"/>
      <c r="K1583" s="101"/>
      <c r="L1583" s="101"/>
      <c r="M1583" s="101"/>
      <c r="N1583" s="454">
        <f>N1555+N1559+N1563+N1567+N1571</f>
        <v>2.2099999999963984</v>
      </c>
      <c r="O1583" s="101"/>
      <c r="P1583" s="101"/>
      <c r="Q1583" s="101"/>
      <c r="R1583" s="101"/>
      <c r="S1583" s="101"/>
      <c r="T1583" s="101"/>
      <c r="U1583" s="101"/>
      <c r="V1583" s="454">
        <f>V1555+V1559+V1563+V1567+V1571</f>
        <v>1.5120000000092659</v>
      </c>
      <c r="W1583" s="101"/>
      <c r="X1583" s="101"/>
      <c r="Y1583" s="454">
        <f>Y1555+Y1559+Y1563+Y1567+Y1571</f>
        <v>2.0600000000044929</v>
      </c>
      <c r="Z1583" s="101"/>
      <c r="AA1583" s="101"/>
      <c r="AB1583" s="101"/>
      <c r="AC1583" s="841"/>
    </row>
    <row r="1584" spans="1:30" s="661" customFormat="1" ht="28.5" customHeight="1" x14ac:dyDescent="0.2">
      <c r="A1584" s="765" t="s">
        <v>17</v>
      </c>
      <c r="B1584" s="79" t="s">
        <v>5</v>
      </c>
      <c r="C1584" s="6" t="s">
        <v>14</v>
      </c>
      <c r="D1584" s="6" t="s">
        <v>498</v>
      </c>
      <c r="E1584" s="2719" t="s">
        <v>15</v>
      </c>
      <c r="F1584" s="2719"/>
      <c r="G1584" s="2719"/>
      <c r="H1584" s="2719"/>
      <c r="I1584" s="2719"/>
      <c r="J1584" s="2719"/>
      <c r="K1584" s="2719"/>
      <c r="L1584" s="2719"/>
      <c r="M1584" s="2719"/>
      <c r="N1584" s="2719"/>
      <c r="O1584" s="2719"/>
      <c r="P1584" s="2719"/>
      <c r="Q1584" s="2719"/>
      <c r="R1584" s="2719"/>
      <c r="S1584" s="2719"/>
      <c r="T1584" s="2719"/>
      <c r="U1584" s="2719"/>
      <c r="V1584" s="2719"/>
      <c r="W1584" s="2719"/>
      <c r="X1584" s="2719"/>
      <c r="Y1584" s="2719"/>
      <c r="Z1584" s="2719"/>
      <c r="AA1584" s="2719"/>
      <c r="AB1584" s="2719"/>
      <c r="AC1584" s="2905" t="s">
        <v>10</v>
      </c>
    </row>
    <row r="1585" spans="1:30" s="13" customFormat="1" ht="12.75" customHeight="1" thickBot="1" x14ac:dyDescent="0.25">
      <c r="A1585" s="2722" t="s">
        <v>207</v>
      </c>
      <c r="B1585" s="2723"/>
      <c r="C1585" s="17"/>
      <c r="D1585" s="17"/>
      <c r="E1585" s="18">
        <v>1</v>
      </c>
      <c r="F1585" s="18">
        <v>2</v>
      </c>
      <c r="G1585" s="18">
        <v>3</v>
      </c>
      <c r="H1585" s="18">
        <v>4</v>
      </c>
      <c r="I1585" s="18">
        <v>5</v>
      </c>
      <c r="J1585" s="18">
        <v>6</v>
      </c>
      <c r="K1585" s="18">
        <v>7</v>
      </c>
      <c r="L1585" s="18">
        <v>8</v>
      </c>
      <c r="M1585" s="18">
        <v>9</v>
      </c>
      <c r="N1585" s="18">
        <v>10</v>
      </c>
      <c r="O1585" s="18">
        <v>11</v>
      </c>
      <c r="P1585" s="18">
        <v>12</v>
      </c>
      <c r="Q1585" s="18">
        <v>13</v>
      </c>
      <c r="R1585" s="18">
        <v>14</v>
      </c>
      <c r="S1585" s="18">
        <v>15</v>
      </c>
      <c r="T1585" s="18">
        <v>16</v>
      </c>
      <c r="U1585" s="18">
        <v>17</v>
      </c>
      <c r="V1585" s="18">
        <v>18</v>
      </c>
      <c r="W1585" s="18">
        <v>19</v>
      </c>
      <c r="X1585" s="18">
        <v>20</v>
      </c>
      <c r="Y1585" s="18">
        <v>21</v>
      </c>
      <c r="Z1585" s="18">
        <v>22</v>
      </c>
      <c r="AA1585" s="18">
        <v>23</v>
      </c>
      <c r="AB1585" s="18">
        <v>24</v>
      </c>
      <c r="AC1585" s="2906"/>
    </row>
    <row r="1586" spans="1:30" s="13" customFormat="1" ht="12.75" customHeight="1" thickBot="1" x14ac:dyDescent="0.25">
      <c r="A1586" s="19" t="s">
        <v>6</v>
      </c>
      <c r="B1586" s="20"/>
      <c r="C1586" s="21"/>
      <c r="D1586" s="1203"/>
      <c r="E1586" s="20">
        <v>7</v>
      </c>
      <c r="F1586" s="20">
        <v>7</v>
      </c>
      <c r="G1586" s="20">
        <v>7</v>
      </c>
      <c r="H1586" s="20">
        <v>7</v>
      </c>
      <c r="I1586" s="20">
        <v>7</v>
      </c>
      <c r="J1586" s="20">
        <v>7</v>
      </c>
      <c r="K1586" s="20">
        <v>7</v>
      </c>
      <c r="L1586" s="20">
        <v>7</v>
      </c>
      <c r="M1586" s="20">
        <v>7</v>
      </c>
      <c r="N1586" s="20">
        <v>7</v>
      </c>
      <c r="O1586" s="20">
        <v>7</v>
      </c>
      <c r="P1586" s="20">
        <v>7</v>
      </c>
      <c r="Q1586" s="20">
        <v>7</v>
      </c>
      <c r="R1586" s="20">
        <v>7</v>
      </c>
      <c r="S1586" s="20">
        <v>7</v>
      </c>
      <c r="T1586" s="20">
        <v>7</v>
      </c>
      <c r="U1586" s="20">
        <v>7</v>
      </c>
      <c r="V1586" s="20">
        <v>7</v>
      </c>
      <c r="W1586" s="20">
        <v>7</v>
      </c>
      <c r="X1586" s="20">
        <v>7</v>
      </c>
      <c r="Y1586" s="20">
        <v>7</v>
      </c>
      <c r="Z1586" s="20">
        <v>7</v>
      </c>
      <c r="AA1586" s="20">
        <v>7</v>
      </c>
      <c r="AB1586" s="20">
        <v>7</v>
      </c>
      <c r="AC1586" s="344"/>
    </row>
    <row r="1587" spans="1:30" s="13" customFormat="1" ht="12.75" customHeight="1" thickBot="1" x14ac:dyDescent="0.25">
      <c r="A1587" s="36" t="s">
        <v>7</v>
      </c>
      <c r="B1587" s="37"/>
      <c r="C1587" s="38"/>
      <c r="D1587" s="1224"/>
      <c r="E1587" s="20">
        <v>7</v>
      </c>
      <c r="F1587" s="20">
        <v>7</v>
      </c>
      <c r="G1587" s="20">
        <v>7</v>
      </c>
      <c r="H1587" s="20">
        <v>7</v>
      </c>
      <c r="I1587" s="20">
        <v>7</v>
      </c>
      <c r="J1587" s="20">
        <v>7</v>
      </c>
      <c r="K1587" s="20">
        <v>7</v>
      </c>
      <c r="L1587" s="20">
        <v>7</v>
      </c>
      <c r="M1587" s="20">
        <v>7</v>
      </c>
      <c r="N1587" s="20">
        <v>7</v>
      </c>
      <c r="O1587" s="20">
        <v>7</v>
      </c>
      <c r="P1587" s="20">
        <v>7</v>
      </c>
      <c r="Q1587" s="20">
        <v>7</v>
      </c>
      <c r="R1587" s="20">
        <v>7</v>
      </c>
      <c r="S1587" s="20">
        <v>7</v>
      </c>
      <c r="T1587" s="20">
        <v>7</v>
      </c>
      <c r="U1587" s="20">
        <v>7</v>
      </c>
      <c r="V1587" s="20">
        <v>7</v>
      </c>
      <c r="W1587" s="20">
        <v>7</v>
      </c>
      <c r="X1587" s="20">
        <v>7</v>
      </c>
      <c r="Y1587" s="20">
        <v>7</v>
      </c>
      <c r="Z1587" s="20">
        <v>7</v>
      </c>
      <c r="AA1587" s="20">
        <v>7</v>
      </c>
      <c r="AB1587" s="20">
        <v>7</v>
      </c>
      <c r="AC1587" s="345"/>
    </row>
    <row r="1588" spans="1:30" s="661" customFormat="1" ht="12" customHeight="1" x14ac:dyDescent="0.2">
      <c r="A1588" s="2845" t="s">
        <v>11</v>
      </c>
      <c r="B1588" s="2888" t="s">
        <v>131</v>
      </c>
      <c r="C1588" s="10" t="s">
        <v>483</v>
      </c>
      <c r="D1588" s="10" t="s">
        <v>469</v>
      </c>
      <c r="E1588" s="80"/>
      <c r="F1588" s="80"/>
      <c r="G1588" s="80"/>
      <c r="H1588" s="420"/>
      <c r="I1588" s="80"/>
      <c r="J1588" s="80"/>
      <c r="K1588" s="80"/>
      <c r="L1588" s="80"/>
      <c r="M1588" s="80"/>
      <c r="N1588" s="420"/>
      <c r="O1588" s="80"/>
      <c r="P1588" s="80"/>
      <c r="Q1588" s="80"/>
      <c r="R1588" s="80"/>
      <c r="S1588" s="80"/>
      <c r="T1588" s="80"/>
      <c r="U1588" s="80"/>
      <c r="V1588" s="420"/>
      <c r="W1588" s="80"/>
      <c r="X1588" s="80"/>
      <c r="Y1588" s="80"/>
      <c r="Z1588" s="80"/>
      <c r="AA1588" s="80"/>
      <c r="AB1588" s="80"/>
      <c r="AC1588" s="121">
        <f>SUM(E1588:AB1588)</f>
        <v>0</v>
      </c>
    </row>
    <row r="1589" spans="1:30" s="661" customFormat="1" ht="10.5" customHeight="1" x14ac:dyDescent="0.2">
      <c r="A1589" s="2846"/>
      <c r="B1589" s="2889"/>
      <c r="C1589" s="11" t="s">
        <v>484</v>
      </c>
      <c r="D1589" s="11" t="s">
        <v>469</v>
      </c>
      <c r="E1589" s="82"/>
      <c r="F1589" s="82"/>
      <c r="G1589" s="82"/>
      <c r="H1589" s="424"/>
      <c r="I1589" s="82"/>
      <c r="J1589" s="82"/>
      <c r="K1589" s="82"/>
      <c r="L1589" s="82"/>
      <c r="M1589" s="82"/>
      <c r="N1589" s="424"/>
      <c r="O1589" s="82"/>
      <c r="P1589" s="82"/>
      <c r="Q1589" s="82"/>
      <c r="R1589" s="82"/>
      <c r="S1589" s="82"/>
      <c r="T1589" s="82"/>
      <c r="U1589" s="82"/>
      <c r="V1589" s="424"/>
      <c r="W1589" s="82"/>
      <c r="X1589" s="82"/>
      <c r="Y1589" s="82"/>
      <c r="Z1589" s="82"/>
      <c r="AA1589" s="82"/>
      <c r="AB1589" s="82"/>
      <c r="AC1589" s="117">
        <f>SUM(E1589:AB1589)</f>
        <v>0</v>
      </c>
    </row>
    <row r="1590" spans="1:30" s="661" customFormat="1" ht="10.5" customHeight="1" x14ac:dyDescent="0.2">
      <c r="A1590" s="2846"/>
      <c r="B1590" s="2889"/>
      <c r="C1590" s="11" t="s">
        <v>8</v>
      </c>
      <c r="D1590" s="11" t="s">
        <v>469</v>
      </c>
      <c r="E1590" s="82"/>
      <c r="F1590" s="82"/>
      <c r="G1590" s="82"/>
      <c r="H1590" s="424"/>
      <c r="I1590" s="82"/>
      <c r="J1590" s="82"/>
      <c r="K1590" s="82"/>
      <c r="L1590" s="82"/>
      <c r="M1590" s="82"/>
      <c r="N1590" s="424"/>
      <c r="O1590" s="82"/>
      <c r="P1590" s="82"/>
      <c r="Q1590" s="82"/>
      <c r="R1590" s="82"/>
      <c r="S1590" s="82"/>
      <c r="T1590" s="82"/>
      <c r="U1590" s="82"/>
      <c r="V1590" s="424"/>
      <c r="W1590" s="82"/>
      <c r="X1590" s="82"/>
      <c r="Y1590" s="82"/>
      <c r="Z1590" s="82"/>
      <c r="AA1590" s="82"/>
      <c r="AB1590" s="82"/>
      <c r="AC1590" s="117"/>
    </row>
    <row r="1591" spans="1:30" s="661" customFormat="1" ht="10.5" customHeight="1" thickBot="1" x14ac:dyDescent="0.25">
      <c r="A1591" s="2846"/>
      <c r="B1591" s="2889"/>
      <c r="C1591" s="11" t="s">
        <v>16</v>
      </c>
      <c r="D1591" s="11"/>
      <c r="E1591" s="115" t="e">
        <f t="shared" ref="E1591:AC1591" si="457">E1589/E1588</f>
        <v>#DIV/0!</v>
      </c>
      <c r="F1591" s="115" t="e">
        <f t="shared" si="457"/>
        <v>#DIV/0!</v>
      </c>
      <c r="G1591" s="115" t="e">
        <f t="shared" si="457"/>
        <v>#DIV/0!</v>
      </c>
      <c r="H1591" s="422" t="e">
        <f t="shared" si="457"/>
        <v>#DIV/0!</v>
      </c>
      <c r="I1591" s="115" t="e">
        <f t="shared" si="457"/>
        <v>#DIV/0!</v>
      </c>
      <c r="J1591" s="115" t="e">
        <f t="shared" si="457"/>
        <v>#DIV/0!</v>
      </c>
      <c r="K1591" s="115" t="e">
        <f t="shared" si="457"/>
        <v>#DIV/0!</v>
      </c>
      <c r="L1591" s="115" t="e">
        <f t="shared" si="457"/>
        <v>#DIV/0!</v>
      </c>
      <c r="M1591" s="115" t="e">
        <f t="shared" si="457"/>
        <v>#DIV/0!</v>
      </c>
      <c r="N1591" s="422" t="e">
        <f t="shared" si="457"/>
        <v>#DIV/0!</v>
      </c>
      <c r="O1591" s="115" t="e">
        <f t="shared" si="457"/>
        <v>#DIV/0!</v>
      </c>
      <c r="P1591" s="115" t="e">
        <f t="shared" si="457"/>
        <v>#DIV/0!</v>
      </c>
      <c r="Q1591" s="115" t="e">
        <f t="shared" si="457"/>
        <v>#DIV/0!</v>
      </c>
      <c r="R1591" s="115" t="e">
        <f t="shared" si="457"/>
        <v>#DIV/0!</v>
      </c>
      <c r="S1591" s="115" t="e">
        <f t="shared" si="457"/>
        <v>#DIV/0!</v>
      </c>
      <c r="T1591" s="115" t="e">
        <f t="shared" si="457"/>
        <v>#DIV/0!</v>
      </c>
      <c r="U1591" s="115" t="e">
        <f t="shared" si="457"/>
        <v>#DIV/0!</v>
      </c>
      <c r="V1591" s="422" t="e">
        <f t="shared" si="457"/>
        <v>#DIV/0!</v>
      </c>
      <c r="W1591" s="115" t="e">
        <f t="shared" si="457"/>
        <v>#DIV/0!</v>
      </c>
      <c r="X1591" s="115" t="e">
        <f t="shared" si="457"/>
        <v>#DIV/0!</v>
      </c>
      <c r="Y1591" s="115" t="e">
        <f t="shared" si="457"/>
        <v>#DIV/0!</v>
      </c>
      <c r="Z1591" s="115" t="e">
        <f t="shared" si="457"/>
        <v>#DIV/0!</v>
      </c>
      <c r="AA1591" s="115" t="e">
        <f t="shared" si="457"/>
        <v>#DIV/0!</v>
      </c>
      <c r="AB1591" s="115" t="e">
        <f t="shared" si="457"/>
        <v>#DIV/0!</v>
      </c>
      <c r="AC1591" s="118" t="e">
        <f t="shared" si="457"/>
        <v>#DIV/0!</v>
      </c>
    </row>
    <row r="1592" spans="1:30" s="661" customFormat="1" ht="10.5" customHeight="1" thickBot="1" x14ac:dyDescent="0.25">
      <c r="A1592" s="2876"/>
      <c r="B1592" s="2890"/>
      <c r="C1592" s="435" t="s">
        <v>13</v>
      </c>
      <c r="D1592" s="436" t="s">
        <v>469</v>
      </c>
      <c r="E1592" s="437"/>
      <c r="F1592" s="437"/>
      <c r="G1592" s="437"/>
      <c r="H1592" s="437"/>
      <c r="I1592" s="437"/>
      <c r="J1592" s="437"/>
      <c r="K1592" s="437"/>
      <c r="L1592" s="437"/>
      <c r="M1592" s="437"/>
      <c r="N1592" s="437"/>
      <c r="O1592" s="437"/>
      <c r="P1592" s="437"/>
      <c r="Q1592" s="437"/>
      <c r="R1592" s="437"/>
      <c r="S1592" s="437"/>
      <c r="T1592" s="437"/>
      <c r="U1592" s="437"/>
      <c r="V1592" s="437"/>
      <c r="W1592" s="437"/>
      <c r="X1592" s="437"/>
      <c r="Y1592" s="437"/>
      <c r="Z1592" s="437"/>
      <c r="AA1592" s="437"/>
      <c r="AB1592" s="437"/>
      <c r="AC1592" s="438"/>
    </row>
    <row r="1593" spans="1:30" s="661" customFormat="1" ht="10.5" customHeight="1" x14ac:dyDescent="0.2">
      <c r="A1593" s="2845" t="s">
        <v>12</v>
      </c>
      <c r="B1593" s="2814" t="s">
        <v>130</v>
      </c>
      <c r="C1593" s="12" t="s">
        <v>483</v>
      </c>
      <c r="D1593" s="12" t="s">
        <v>469</v>
      </c>
      <c r="E1593" s="86"/>
      <c r="F1593" s="86"/>
      <c r="G1593" s="86"/>
      <c r="H1593" s="448"/>
      <c r="I1593" s="86"/>
      <c r="J1593" s="86"/>
      <c r="K1593" s="86"/>
      <c r="L1593" s="86"/>
      <c r="M1593" s="86"/>
      <c r="N1593" s="448"/>
      <c r="O1593" s="86"/>
      <c r="P1593" s="86"/>
      <c r="Q1593" s="86"/>
      <c r="R1593" s="86"/>
      <c r="S1593" s="86"/>
      <c r="T1593" s="86"/>
      <c r="U1593" s="86"/>
      <c r="V1593" s="448"/>
      <c r="W1593" s="86"/>
      <c r="X1593" s="86"/>
      <c r="Y1593" s="86"/>
      <c r="Z1593" s="86"/>
      <c r="AA1593" s="86"/>
      <c r="AB1593" s="86"/>
      <c r="AC1593" s="117">
        <f>SUM(E1593:AB1593)</f>
        <v>0</v>
      </c>
    </row>
    <row r="1594" spans="1:30" s="661" customFormat="1" ht="10.5" customHeight="1" x14ac:dyDescent="0.2">
      <c r="A1594" s="2846"/>
      <c r="B1594" s="2815"/>
      <c r="C1594" s="8" t="s">
        <v>484</v>
      </c>
      <c r="D1594" s="8" t="s">
        <v>469</v>
      </c>
      <c r="E1594" s="82"/>
      <c r="F1594" s="82"/>
      <c r="G1594" s="82"/>
      <c r="H1594" s="424"/>
      <c r="I1594" s="82"/>
      <c r="J1594" s="82"/>
      <c r="K1594" s="82"/>
      <c r="L1594" s="82"/>
      <c r="M1594" s="82"/>
      <c r="N1594" s="424"/>
      <c r="O1594" s="82"/>
      <c r="P1594" s="82"/>
      <c r="Q1594" s="82"/>
      <c r="R1594" s="82"/>
      <c r="S1594" s="82"/>
      <c r="T1594" s="82"/>
      <c r="U1594" s="82"/>
      <c r="V1594" s="424"/>
      <c r="W1594" s="82"/>
      <c r="X1594" s="82"/>
      <c r="Y1594" s="82"/>
      <c r="Z1594" s="82"/>
      <c r="AA1594" s="82"/>
      <c r="AB1594" s="82"/>
      <c r="AC1594" s="124">
        <f>SUM(E1594:AB1594)</f>
        <v>0</v>
      </c>
    </row>
    <row r="1595" spans="1:30" s="661" customFormat="1" ht="10.5" customHeight="1" x14ac:dyDescent="0.2">
      <c r="A1595" s="2846"/>
      <c r="B1595" s="2815"/>
      <c r="C1595" s="11" t="s">
        <v>8</v>
      </c>
      <c r="D1595" s="8" t="s">
        <v>469</v>
      </c>
      <c r="E1595" s="82"/>
      <c r="F1595" s="82"/>
      <c r="G1595" s="82"/>
      <c r="H1595" s="424"/>
      <c r="I1595" s="82"/>
      <c r="J1595" s="82"/>
      <c r="K1595" s="82"/>
      <c r="L1595" s="82"/>
      <c r="M1595" s="82"/>
      <c r="N1595" s="424"/>
      <c r="O1595" s="82"/>
      <c r="P1595" s="82"/>
      <c r="Q1595" s="82"/>
      <c r="R1595" s="82"/>
      <c r="S1595" s="82"/>
      <c r="T1595" s="82"/>
      <c r="U1595" s="82"/>
      <c r="V1595" s="424"/>
      <c r="W1595" s="82"/>
      <c r="X1595" s="82"/>
      <c r="Y1595" s="82"/>
      <c r="Z1595" s="82"/>
      <c r="AA1595" s="82"/>
      <c r="AB1595" s="82"/>
      <c r="AC1595" s="124"/>
    </row>
    <row r="1596" spans="1:30" s="661" customFormat="1" ht="10.5" customHeight="1" thickBot="1" x14ac:dyDescent="0.25">
      <c r="A1596" s="2846"/>
      <c r="B1596" s="2815"/>
      <c r="C1596" s="8" t="s">
        <v>16</v>
      </c>
      <c r="D1596" s="8"/>
      <c r="E1596" s="115" t="e">
        <f t="shared" ref="E1596:AC1596" si="458">E1594/E1593</f>
        <v>#DIV/0!</v>
      </c>
      <c r="F1596" s="115" t="e">
        <f t="shared" si="458"/>
        <v>#DIV/0!</v>
      </c>
      <c r="G1596" s="115" t="e">
        <f t="shared" si="458"/>
        <v>#DIV/0!</v>
      </c>
      <c r="H1596" s="422" t="e">
        <f t="shared" si="458"/>
        <v>#DIV/0!</v>
      </c>
      <c r="I1596" s="115" t="e">
        <f t="shared" si="458"/>
        <v>#DIV/0!</v>
      </c>
      <c r="J1596" s="115" t="e">
        <f t="shared" si="458"/>
        <v>#DIV/0!</v>
      </c>
      <c r="K1596" s="115" t="e">
        <f t="shared" si="458"/>
        <v>#DIV/0!</v>
      </c>
      <c r="L1596" s="115" t="e">
        <f t="shared" si="458"/>
        <v>#DIV/0!</v>
      </c>
      <c r="M1596" s="115" t="e">
        <f t="shared" si="458"/>
        <v>#DIV/0!</v>
      </c>
      <c r="N1596" s="422" t="e">
        <f t="shared" si="458"/>
        <v>#DIV/0!</v>
      </c>
      <c r="O1596" s="115" t="e">
        <f t="shared" si="458"/>
        <v>#DIV/0!</v>
      </c>
      <c r="P1596" s="115" t="e">
        <f t="shared" si="458"/>
        <v>#DIV/0!</v>
      </c>
      <c r="Q1596" s="115" t="e">
        <f t="shared" si="458"/>
        <v>#DIV/0!</v>
      </c>
      <c r="R1596" s="115" t="e">
        <f t="shared" si="458"/>
        <v>#DIV/0!</v>
      </c>
      <c r="S1596" s="115" t="e">
        <f t="shared" si="458"/>
        <v>#DIV/0!</v>
      </c>
      <c r="T1596" s="115" t="e">
        <f t="shared" si="458"/>
        <v>#DIV/0!</v>
      </c>
      <c r="U1596" s="115" t="e">
        <f t="shared" si="458"/>
        <v>#DIV/0!</v>
      </c>
      <c r="V1596" s="422" t="e">
        <f t="shared" si="458"/>
        <v>#DIV/0!</v>
      </c>
      <c r="W1596" s="115" t="e">
        <f t="shared" si="458"/>
        <v>#DIV/0!</v>
      </c>
      <c r="X1596" s="115" t="e">
        <f t="shared" si="458"/>
        <v>#DIV/0!</v>
      </c>
      <c r="Y1596" s="115" t="e">
        <f t="shared" si="458"/>
        <v>#DIV/0!</v>
      </c>
      <c r="Z1596" s="115" t="e">
        <f t="shared" si="458"/>
        <v>#DIV/0!</v>
      </c>
      <c r="AA1596" s="115" t="e">
        <f t="shared" si="458"/>
        <v>#DIV/0!</v>
      </c>
      <c r="AB1596" s="115" t="e">
        <f t="shared" si="458"/>
        <v>#DIV/0!</v>
      </c>
      <c r="AC1596" s="118" t="e">
        <f t="shared" si="458"/>
        <v>#DIV/0!</v>
      </c>
    </row>
    <row r="1597" spans="1:30" s="661" customFormat="1" ht="10.5" customHeight="1" thickBot="1" x14ac:dyDescent="0.25">
      <c r="A1597" s="2895"/>
      <c r="B1597" s="2907"/>
      <c r="C1597" s="459" t="s">
        <v>13</v>
      </c>
      <c r="D1597" s="546" t="s">
        <v>469</v>
      </c>
      <c r="E1597" s="558"/>
      <c r="F1597" s="558"/>
      <c r="G1597" s="558"/>
      <c r="H1597" s="558"/>
      <c r="I1597" s="558"/>
      <c r="J1597" s="558"/>
      <c r="K1597" s="558"/>
      <c r="L1597" s="558"/>
      <c r="M1597" s="558"/>
      <c r="N1597" s="558"/>
      <c r="O1597" s="558"/>
      <c r="P1597" s="558"/>
      <c r="Q1597" s="558"/>
      <c r="R1597" s="558"/>
      <c r="S1597" s="558"/>
      <c r="T1597" s="558"/>
      <c r="U1597" s="558"/>
      <c r="V1597" s="558"/>
      <c r="W1597" s="558"/>
      <c r="X1597" s="558"/>
      <c r="Y1597" s="558"/>
      <c r="Z1597" s="558"/>
      <c r="AA1597" s="558"/>
      <c r="AB1597" s="558"/>
      <c r="AC1597" s="547"/>
    </row>
    <row r="1598" spans="1:30" s="661" customFormat="1" ht="10.5" customHeight="1" x14ac:dyDescent="0.2">
      <c r="A1598" s="2715" t="s">
        <v>108</v>
      </c>
      <c r="B1598" s="2712" t="s">
        <v>236</v>
      </c>
      <c r="C1598" s="10" t="s">
        <v>483</v>
      </c>
      <c r="D1598" s="1203" t="s">
        <v>506</v>
      </c>
      <c r="E1598" s="906">
        <v>0.59999999999490683</v>
      </c>
      <c r="F1598" s="906">
        <v>0.40000000000873115</v>
      </c>
      <c r="G1598" s="906">
        <v>0.59999999999490683</v>
      </c>
      <c r="H1598" s="906">
        <v>0.59999999999490683</v>
      </c>
      <c r="I1598" s="906">
        <v>0.40000000000873115</v>
      </c>
      <c r="J1598" s="906">
        <v>0.59999999999490683</v>
      </c>
      <c r="K1598" s="906">
        <v>0.7999999999992724</v>
      </c>
      <c r="L1598" s="906">
        <v>0.7999999999992724</v>
      </c>
      <c r="M1598" s="906">
        <v>1.2000000000080036</v>
      </c>
      <c r="N1598" s="906">
        <v>0.99999999998544808</v>
      </c>
      <c r="O1598" s="906">
        <v>1.2000000000080036</v>
      </c>
      <c r="P1598" s="906">
        <v>1.5599999999903957</v>
      </c>
      <c r="Q1598" s="906">
        <v>1.0400000000117871</v>
      </c>
      <c r="R1598" s="906">
        <v>1.1399999999957799</v>
      </c>
      <c r="S1598" s="906">
        <v>1.4600000000064028</v>
      </c>
      <c r="T1598" s="906">
        <v>0.85999999999330612</v>
      </c>
      <c r="U1598" s="906">
        <v>0.97999999999956344</v>
      </c>
      <c r="V1598" s="906">
        <v>1.180000000003929</v>
      </c>
      <c r="W1598" s="906">
        <v>1.1000000000058208</v>
      </c>
      <c r="X1598" s="906">
        <v>1.2199999999938882</v>
      </c>
      <c r="Y1598" s="906">
        <v>1.000000000003638</v>
      </c>
      <c r="Z1598" s="906">
        <v>0.87999999999738066</v>
      </c>
      <c r="AA1598" s="906">
        <v>0.87999999999738066</v>
      </c>
      <c r="AB1598" s="906">
        <v>0.72000000000116415</v>
      </c>
      <c r="AC1598" s="862">
        <f>SUM(E1598:AB1598)</f>
        <v>22.219999999997526</v>
      </c>
    </row>
    <row r="1599" spans="1:30" s="661" customFormat="1" ht="10.5" customHeight="1" x14ac:dyDescent="0.2">
      <c r="A1599" s="2716"/>
      <c r="B1599" s="2713"/>
      <c r="C1599" s="11" t="s">
        <v>484</v>
      </c>
      <c r="D1599" s="1201" t="s">
        <v>506</v>
      </c>
      <c r="E1599" s="899">
        <v>0</v>
      </c>
      <c r="F1599" s="899">
        <v>0</v>
      </c>
      <c r="G1599" s="899">
        <v>0</v>
      </c>
      <c r="H1599" s="899">
        <v>0</v>
      </c>
      <c r="I1599" s="899">
        <v>0</v>
      </c>
      <c r="J1599" s="899">
        <v>0</v>
      </c>
      <c r="K1599" s="899">
        <v>0</v>
      </c>
      <c r="L1599" s="899">
        <v>0</v>
      </c>
      <c r="M1599" s="899">
        <v>0</v>
      </c>
      <c r="N1599" s="899">
        <v>0</v>
      </c>
      <c r="O1599" s="899">
        <v>0</v>
      </c>
      <c r="P1599" s="899">
        <v>0</v>
      </c>
      <c r="Q1599" s="899">
        <v>0</v>
      </c>
      <c r="R1599" s="899">
        <v>0</v>
      </c>
      <c r="S1599" s="899">
        <v>0</v>
      </c>
      <c r="T1599" s="899">
        <v>0</v>
      </c>
      <c r="U1599" s="899">
        <v>0</v>
      </c>
      <c r="V1599" s="899">
        <v>0</v>
      </c>
      <c r="W1599" s="899">
        <v>0</v>
      </c>
      <c r="X1599" s="899">
        <v>0</v>
      </c>
      <c r="Y1599" s="899">
        <v>0</v>
      </c>
      <c r="Z1599" s="899">
        <v>0</v>
      </c>
      <c r="AA1599" s="899">
        <v>0</v>
      </c>
      <c r="AB1599" s="899">
        <v>0</v>
      </c>
      <c r="AC1599" s="863">
        <f>SUM(E1599:AB1599)</f>
        <v>0</v>
      </c>
      <c r="AD1599" s="661" t="s">
        <v>470</v>
      </c>
    </row>
    <row r="1600" spans="1:30" s="661" customFormat="1" ht="10.5" customHeight="1" x14ac:dyDescent="0.2">
      <c r="A1600" s="2716"/>
      <c r="B1600" s="2713"/>
      <c r="C1600" s="11" t="s">
        <v>8</v>
      </c>
      <c r="D1600" s="1201" t="s">
        <v>465</v>
      </c>
      <c r="E1600" s="1774">
        <v>34</v>
      </c>
      <c r="F1600" s="1775">
        <v>28</v>
      </c>
      <c r="G1600" s="1775">
        <v>31</v>
      </c>
      <c r="H1600" s="1775">
        <v>29</v>
      </c>
      <c r="I1600" s="1775">
        <v>30</v>
      </c>
      <c r="J1600" s="1775">
        <v>35</v>
      </c>
      <c r="K1600" s="1775">
        <v>45</v>
      </c>
      <c r="L1600" s="1775">
        <v>55</v>
      </c>
      <c r="M1600" s="1775">
        <v>66</v>
      </c>
      <c r="N1600" s="1775">
        <v>63</v>
      </c>
      <c r="O1600" s="1775">
        <v>62</v>
      </c>
      <c r="P1600" s="1775">
        <v>67</v>
      </c>
      <c r="Q1600" s="1775">
        <v>65</v>
      </c>
      <c r="R1600" s="1775">
        <v>62</v>
      </c>
      <c r="S1600" s="1775">
        <v>61</v>
      </c>
      <c r="T1600" s="1775">
        <v>64</v>
      </c>
      <c r="U1600" s="1775">
        <v>63</v>
      </c>
      <c r="V1600" s="1775">
        <v>64</v>
      </c>
      <c r="W1600" s="1775">
        <v>65</v>
      </c>
      <c r="X1600" s="1775">
        <v>60</v>
      </c>
      <c r="Y1600" s="1775">
        <v>58</v>
      </c>
      <c r="Z1600" s="1775">
        <v>56</v>
      </c>
      <c r="AA1600" s="1775">
        <v>47</v>
      </c>
      <c r="AB1600" s="1776">
        <v>40</v>
      </c>
      <c r="AC1600" s="863"/>
    </row>
    <row r="1601" spans="1:30" s="661" customFormat="1" ht="10.5" customHeight="1" thickBot="1" x14ac:dyDescent="0.25">
      <c r="A1601" s="2728"/>
      <c r="B1601" s="2741"/>
      <c r="C1601" s="45" t="s">
        <v>16</v>
      </c>
      <c r="D1601" s="1223"/>
      <c r="E1601" s="904">
        <f t="shared" ref="E1601:AC1601" si="459">E1599/E1598</f>
        <v>0</v>
      </c>
      <c r="F1601" s="904">
        <f t="shared" si="459"/>
        <v>0</v>
      </c>
      <c r="G1601" s="904">
        <f t="shared" si="459"/>
        <v>0</v>
      </c>
      <c r="H1601" s="887">
        <f t="shared" si="459"/>
        <v>0</v>
      </c>
      <c r="I1601" s="904">
        <f t="shared" si="459"/>
        <v>0</v>
      </c>
      <c r="J1601" s="904">
        <f t="shared" si="459"/>
        <v>0</v>
      </c>
      <c r="K1601" s="904">
        <f t="shared" si="459"/>
        <v>0</v>
      </c>
      <c r="L1601" s="904">
        <f t="shared" si="459"/>
        <v>0</v>
      </c>
      <c r="M1601" s="904">
        <f t="shared" si="459"/>
        <v>0</v>
      </c>
      <c r="N1601" s="887">
        <f t="shared" si="459"/>
        <v>0</v>
      </c>
      <c r="O1601" s="904">
        <f t="shared" si="459"/>
        <v>0</v>
      </c>
      <c r="P1601" s="904">
        <f t="shared" si="459"/>
        <v>0</v>
      </c>
      <c r="Q1601" s="904">
        <f t="shared" si="459"/>
        <v>0</v>
      </c>
      <c r="R1601" s="904">
        <f t="shared" si="459"/>
        <v>0</v>
      </c>
      <c r="S1601" s="904">
        <f t="shared" si="459"/>
        <v>0</v>
      </c>
      <c r="T1601" s="904">
        <f t="shared" si="459"/>
        <v>0</v>
      </c>
      <c r="U1601" s="904">
        <f t="shared" si="459"/>
        <v>0</v>
      </c>
      <c r="V1601" s="887">
        <f t="shared" si="459"/>
        <v>0</v>
      </c>
      <c r="W1601" s="904">
        <f t="shared" si="459"/>
        <v>0</v>
      </c>
      <c r="X1601" s="904">
        <f t="shared" si="459"/>
        <v>0</v>
      </c>
      <c r="Y1601" s="904">
        <f t="shared" si="459"/>
        <v>0</v>
      </c>
      <c r="Z1601" s="904">
        <f t="shared" si="459"/>
        <v>0</v>
      </c>
      <c r="AA1601" s="904">
        <f t="shared" si="459"/>
        <v>0</v>
      </c>
      <c r="AB1601" s="904">
        <f t="shared" si="459"/>
        <v>0</v>
      </c>
      <c r="AC1601" s="905">
        <f t="shared" si="459"/>
        <v>0</v>
      </c>
    </row>
    <row r="1602" spans="1:30" s="661" customFormat="1" ht="10.5" customHeight="1" x14ac:dyDescent="0.2">
      <c r="A1602" s="2846" t="s">
        <v>118</v>
      </c>
      <c r="B1602" s="2815" t="s">
        <v>237</v>
      </c>
      <c r="C1602" s="12" t="s">
        <v>483</v>
      </c>
      <c r="D1602" s="1959" t="s">
        <v>506</v>
      </c>
      <c r="E1602" s="906">
        <v>0.3999999999996362</v>
      </c>
      <c r="F1602" s="906">
        <v>0.60000000000400178</v>
      </c>
      <c r="G1602" s="906">
        <v>0.19999999999527063</v>
      </c>
      <c r="H1602" s="906">
        <v>0.60000000000400178</v>
      </c>
      <c r="I1602" s="906">
        <v>0.3999999999996362</v>
      </c>
      <c r="J1602" s="906">
        <v>0.60000000000400178</v>
      </c>
      <c r="K1602" s="906">
        <v>0.7999999999992724</v>
      </c>
      <c r="L1602" s="906">
        <v>0.59999999999490683</v>
      </c>
      <c r="M1602" s="906">
        <v>1.000000000003638</v>
      </c>
      <c r="N1602" s="906">
        <v>0.7999999999992724</v>
      </c>
      <c r="O1602" s="906">
        <v>0.99999999999454303</v>
      </c>
      <c r="P1602" s="906">
        <v>1.2200000000029831</v>
      </c>
      <c r="Q1602" s="906">
        <v>0.7999999999992724</v>
      </c>
      <c r="R1602" s="906">
        <v>0.90000000000145519</v>
      </c>
      <c r="S1602" s="906">
        <v>1.0400000000026921</v>
      </c>
      <c r="T1602" s="906">
        <v>0.5599999999958527</v>
      </c>
      <c r="U1602" s="906">
        <v>0.61999999999898137</v>
      </c>
      <c r="V1602" s="906">
        <v>0.78000000000429281</v>
      </c>
      <c r="W1602" s="906">
        <v>0.69999999999708962</v>
      </c>
      <c r="X1602" s="906">
        <v>0.82000000000334694</v>
      </c>
      <c r="Y1602" s="906">
        <v>0.73999999999614374</v>
      </c>
      <c r="Z1602" s="906">
        <v>0.61999999999898137</v>
      </c>
      <c r="AA1602" s="906">
        <v>0.6400000000030559</v>
      </c>
      <c r="AB1602" s="906">
        <v>0.57999999999992724</v>
      </c>
      <c r="AC1602" s="898">
        <f>SUM(E1602:AB1602)</f>
        <v>17.020000000002256</v>
      </c>
    </row>
    <row r="1603" spans="1:30" s="661" customFormat="1" ht="10.5" customHeight="1" x14ac:dyDescent="0.2">
      <c r="A1603" s="2846"/>
      <c r="B1603" s="2815"/>
      <c r="C1603" s="8" t="s">
        <v>484</v>
      </c>
      <c r="D1603" s="1248" t="s">
        <v>506</v>
      </c>
      <c r="E1603" s="899">
        <v>0</v>
      </c>
      <c r="F1603" s="899">
        <v>0</v>
      </c>
      <c r="G1603" s="899">
        <v>0</v>
      </c>
      <c r="H1603" s="899">
        <v>0</v>
      </c>
      <c r="I1603" s="899">
        <v>0</v>
      </c>
      <c r="J1603" s="899">
        <v>0</v>
      </c>
      <c r="K1603" s="899">
        <v>0</v>
      </c>
      <c r="L1603" s="899">
        <v>0</v>
      </c>
      <c r="M1603" s="899">
        <v>0</v>
      </c>
      <c r="N1603" s="899">
        <v>0</v>
      </c>
      <c r="O1603" s="899">
        <v>0</v>
      </c>
      <c r="P1603" s="899">
        <v>0</v>
      </c>
      <c r="Q1603" s="899">
        <v>0</v>
      </c>
      <c r="R1603" s="899">
        <v>0</v>
      </c>
      <c r="S1603" s="899">
        <v>0</v>
      </c>
      <c r="T1603" s="899">
        <v>0</v>
      </c>
      <c r="U1603" s="899">
        <v>0</v>
      </c>
      <c r="V1603" s="899">
        <v>0</v>
      </c>
      <c r="W1603" s="899">
        <v>0</v>
      </c>
      <c r="X1603" s="899">
        <v>0</v>
      </c>
      <c r="Y1603" s="899">
        <v>0</v>
      </c>
      <c r="Z1603" s="899">
        <v>0</v>
      </c>
      <c r="AA1603" s="899">
        <v>0</v>
      </c>
      <c r="AB1603" s="899">
        <v>0</v>
      </c>
      <c r="AC1603" s="898">
        <f>SUM(E1603:AB1603)</f>
        <v>0</v>
      </c>
      <c r="AD1603" s="661" t="s">
        <v>470</v>
      </c>
    </row>
    <row r="1604" spans="1:30" s="661" customFormat="1" ht="10.5" customHeight="1" x14ac:dyDescent="0.2">
      <c r="A1604" s="2846"/>
      <c r="B1604" s="2815"/>
      <c r="C1604" s="11" t="s">
        <v>8</v>
      </c>
      <c r="D1604" s="1248" t="s">
        <v>465</v>
      </c>
      <c r="E1604" s="1777">
        <v>34</v>
      </c>
      <c r="F1604" s="1778">
        <v>31</v>
      </c>
      <c r="G1604" s="1778">
        <v>32</v>
      </c>
      <c r="H1604" s="1778">
        <v>31</v>
      </c>
      <c r="I1604" s="1778">
        <v>37</v>
      </c>
      <c r="J1604" s="1778">
        <v>36</v>
      </c>
      <c r="K1604" s="1778">
        <v>43</v>
      </c>
      <c r="L1604" s="1778">
        <v>55</v>
      </c>
      <c r="M1604" s="1778">
        <v>56</v>
      </c>
      <c r="N1604" s="1778">
        <v>57</v>
      </c>
      <c r="O1604" s="1778">
        <v>56</v>
      </c>
      <c r="P1604" s="1778">
        <v>54</v>
      </c>
      <c r="Q1604" s="1778">
        <v>53</v>
      </c>
      <c r="R1604" s="1778">
        <v>58</v>
      </c>
      <c r="S1604" s="1778">
        <v>45</v>
      </c>
      <c r="T1604" s="1778">
        <v>50</v>
      </c>
      <c r="U1604" s="1778">
        <v>46</v>
      </c>
      <c r="V1604" s="1778">
        <v>45</v>
      </c>
      <c r="W1604" s="1778">
        <v>43</v>
      </c>
      <c r="X1604" s="1778">
        <v>48</v>
      </c>
      <c r="Y1604" s="1778">
        <v>49</v>
      </c>
      <c r="Z1604" s="1778">
        <v>44</v>
      </c>
      <c r="AA1604" s="1778">
        <v>42</v>
      </c>
      <c r="AB1604" s="1779">
        <v>33</v>
      </c>
      <c r="AC1604" s="898"/>
    </row>
    <row r="1605" spans="1:30" s="661" customFormat="1" ht="10.5" customHeight="1" thickBot="1" x14ac:dyDescent="0.25">
      <c r="A1605" s="2846"/>
      <c r="B1605" s="2815"/>
      <c r="C1605" s="8" t="s">
        <v>16</v>
      </c>
      <c r="D1605" s="1248"/>
      <c r="E1605" s="883">
        <f t="shared" ref="E1605:AC1605" si="460">E1603/E1602</f>
        <v>0</v>
      </c>
      <c r="F1605" s="883">
        <f t="shared" si="460"/>
        <v>0</v>
      </c>
      <c r="G1605" s="883">
        <f t="shared" si="460"/>
        <v>0</v>
      </c>
      <c r="H1605" s="880">
        <f t="shared" si="460"/>
        <v>0</v>
      </c>
      <c r="I1605" s="883">
        <f t="shared" si="460"/>
        <v>0</v>
      </c>
      <c r="J1605" s="883">
        <f t="shared" si="460"/>
        <v>0</v>
      </c>
      <c r="K1605" s="883">
        <f t="shared" si="460"/>
        <v>0</v>
      </c>
      <c r="L1605" s="883">
        <f t="shared" si="460"/>
        <v>0</v>
      </c>
      <c r="M1605" s="883">
        <f t="shared" si="460"/>
        <v>0</v>
      </c>
      <c r="N1605" s="880">
        <f t="shared" si="460"/>
        <v>0</v>
      </c>
      <c r="O1605" s="883">
        <f t="shared" si="460"/>
        <v>0</v>
      </c>
      <c r="P1605" s="883">
        <f t="shared" si="460"/>
        <v>0</v>
      </c>
      <c r="Q1605" s="883">
        <f t="shared" si="460"/>
        <v>0</v>
      </c>
      <c r="R1605" s="883">
        <f t="shared" si="460"/>
        <v>0</v>
      </c>
      <c r="S1605" s="883">
        <f t="shared" si="460"/>
        <v>0</v>
      </c>
      <c r="T1605" s="883">
        <f t="shared" si="460"/>
        <v>0</v>
      </c>
      <c r="U1605" s="883">
        <f t="shared" si="460"/>
        <v>0</v>
      </c>
      <c r="V1605" s="880">
        <f t="shared" si="460"/>
        <v>0</v>
      </c>
      <c r="W1605" s="883">
        <f t="shared" si="460"/>
        <v>0</v>
      </c>
      <c r="X1605" s="883">
        <f t="shared" si="460"/>
        <v>0</v>
      </c>
      <c r="Y1605" s="883">
        <f t="shared" si="460"/>
        <v>0</v>
      </c>
      <c r="Z1605" s="883">
        <f t="shared" si="460"/>
        <v>0</v>
      </c>
      <c r="AA1605" s="883">
        <f t="shared" si="460"/>
        <v>0</v>
      </c>
      <c r="AB1605" s="883">
        <f t="shared" si="460"/>
        <v>0</v>
      </c>
      <c r="AC1605" s="881">
        <f t="shared" si="460"/>
        <v>0</v>
      </c>
    </row>
    <row r="1606" spans="1:30" s="661" customFormat="1" ht="10.5" customHeight="1" x14ac:dyDescent="0.2">
      <c r="A1606" s="2845" t="s">
        <v>101</v>
      </c>
      <c r="B1606" s="2814" t="s">
        <v>238</v>
      </c>
      <c r="C1606" s="7" t="s">
        <v>483</v>
      </c>
      <c r="D1606" s="1247" t="s">
        <v>506</v>
      </c>
      <c r="E1606" s="906">
        <v>0.29999999999972715</v>
      </c>
      <c r="F1606" s="906">
        <v>0.29999999999972715</v>
      </c>
      <c r="G1606" s="906">
        <v>0</v>
      </c>
      <c r="H1606" s="906">
        <v>0.29999999999972715</v>
      </c>
      <c r="I1606" s="906">
        <v>0.29999999999972715</v>
      </c>
      <c r="J1606" s="906">
        <v>0.29999999999972715</v>
      </c>
      <c r="K1606" s="906">
        <v>0.29999999999972715</v>
      </c>
      <c r="L1606" s="906">
        <v>0.29999999999972715</v>
      </c>
      <c r="M1606" s="906">
        <v>0.29999999999972715</v>
      </c>
      <c r="N1606" s="906">
        <v>0.30000000000313776</v>
      </c>
      <c r="O1606" s="906">
        <v>0.29999999999972715</v>
      </c>
      <c r="P1606" s="906">
        <v>0.80999999999789907</v>
      </c>
      <c r="Q1606" s="906">
        <v>0.36000000000171894</v>
      </c>
      <c r="R1606" s="906">
        <v>0.57000000000016371</v>
      </c>
      <c r="S1606" s="906">
        <v>0.35999999999830834</v>
      </c>
      <c r="T1606" s="906">
        <v>0.29999999999972715</v>
      </c>
      <c r="U1606" s="906">
        <v>0.33000000000242835</v>
      </c>
      <c r="V1606" s="906">
        <v>0.41999999999688953</v>
      </c>
      <c r="W1606" s="906">
        <v>0.36000000000171894</v>
      </c>
      <c r="X1606" s="906">
        <v>0.39000000000100954</v>
      </c>
      <c r="Y1606" s="906">
        <v>0.35999999999830834</v>
      </c>
      <c r="Z1606" s="906">
        <v>0.27000000000043656</v>
      </c>
      <c r="AA1606" s="906">
        <v>0.32999999999901775</v>
      </c>
      <c r="AB1606" s="906">
        <v>0.29999999999972715</v>
      </c>
      <c r="AC1606" s="862">
        <f>SUM(E1606:AB1606)</f>
        <v>8.1599999999980355</v>
      </c>
    </row>
    <row r="1607" spans="1:30" s="661" customFormat="1" ht="10.5" customHeight="1" x14ac:dyDescent="0.2">
      <c r="A1607" s="2846"/>
      <c r="B1607" s="2815"/>
      <c r="C1607" s="8" t="s">
        <v>484</v>
      </c>
      <c r="D1607" s="1248" t="s">
        <v>506</v>
      </c>
      <c r="E1607" s="899">
        <v>0</v>
      </c>
      <c r="F1607" s="899">
        <v>0</v>
      </c>
      <c r="G1607" s="899">
        <v>0</v>
      </c>
      <c r="H1607" s="899">
        <v>0</v>
      </c>
      <c r="I1607" s="899">
        <v>0</v>
      </c>
      <c r="J1607" s="899">
        <v>0</v>
      </c>
      <c r="K1607" s="899">
        <v>0</v>
      </c>
      <c r="L1607" s="899">
        <v>0</v>
      </c>
      <c r="M1607" s="899">
        <v>0</v>
      </c>
      <c r="N1607" s="899">
        <v>0</v>
      </c>
      <c r="O1607" s="899">
        <v>0</v>
      </c>
      <c r="P1607" s="899">
        <v>0</v>
      </c>
      <c r="Q1607" s="899">
        <v>0</v>
      </c>
      <c r="R1607" s="899">
        <v>0</v>
      </c>
      <c r="S1607" s="899">
        <v>0</v>
      </c>
      <c r="T1607" s="899">
        <v>0</v>
      </c>
      <c r="U1607" s="899">
        <v>0</v>
      </c>
      <c r="V1607" s="899">
        <v>0</v>
      </c>
      <c r="W1607" s="899">
        <v>0</v>
      </c>
      <c r="X1607" s="899">
        <v>0</v>
      </c>
      <c r="Y1607" s="899">
        <v>0</v>
      </c>
      <c r="Z1607" s="899">
        <v>0</v>
      </c>
      <c r="AA1607" s="899">
        <v>0</v>
      </c>
      <c r="AB1607" s="899">
        <v>0</v>
      </c>
      <c r="AC1607" s="863">
        <f>SUM(E1607:AB1607)</f>
        <v>0</v>
      </c>
      <c r="AD1607" s="661" t="s">
        <v>470</v>
      </c>
    </row>
    <row r="1608" spans="1:30" s="661" customFormat="1" ht="10.5" customHeight="1" x14ac:dyDescent="0.2">
      <c r="A1608" s="2846"/>
      <c r="B1608" s="2815"/>
      <c r="C1608" s="11" t="s">
        <v>8</v>
      </c>
      <c r="D1608" s="1248" t="s">
        <v>465</v>
      </c>
      <c r="E1608" s="1780">
        <v>12</v>
      </c>
      <c r="F1608" s="1781">
        <v>8</v>
      </c>
      <c r="G1608" s="1781">
        <v>10</v>
      </c>
      <c r="H1608" s="1781">
        <v>13</v>
      </c>
      <c r="I1608" s="1781">
        <v>11</v>
      </c>
      <c r="J1608" s="1781">
        <v>9</v>
      </c>
      <c r="K1608" s="1781">
        <v>14</v>
      </c>
      <c r="L1608" s="1781">
        <v>15</v>
      </c>
      <c r="M1608" s="1781">
        <v>16</v>
      </c>
      <c r="N1608" s="1781">
        <v>17</v>
      </c>
      <c r="O1608" s="1781">
        <v>17</v>
      </c>
      <c r="P1608" s="1781">
        <v>22</v>
      </c>
      <c r="Q1608" s="1781">
        <v>20</v>
      </c>
      <c r="R1608" s="1781">
        <v>16</v>
      </c>
      <c r="S1608" s="1781">
        <v>22</v>
      </c>
      <c r="T1608" s="1781">
        <v>16</v>
      </c>
      <c r="U1608" s="1781">
        <v>19</v>
      </c>
      <c r="V1608" s="1781">
        <v>20</v>
      </c>
      <c r="W1608" s="1781">
        <v>17</v>
      </c>
      <c r="X1608" s="1781">
        <v>17</v>
      </c>
      <c r="Y1608" s="1781">
        <v>17</v>
      </c>
      <c r="Z1608" s="1781">
        <v>14</v>
      </c>
      <c r="AA1608" s="1781">
        <v>18</v>
      </c>
      <c r="AB1608" s="1782">
        <v>12</v>
      </c>
      <c r="AC1608" s="898"/>
    </row>
    <row r="1609" spans="1:30" s="661" customFormat="1" ht="10.5" customHeight="1" thickBot="1" x14ac:dyDescent="0.25">
      <c r="A1609" s="2846"/>
      <c r="B1609" s="2815"/>
      <c r="C1609" s="8" t="s">
        <v>16</v>
      </c>
      <c r="D1609" s="1248"/>
      <c r="E1609" s="883">
        <f t="shared" ref="E1609:AC1609" si="461">E1607/E1606</f>
        <v>0</v>
      </c>
      <c r="F1609" s="883">
        <f t="shared" si="461"/>
        <v>0</v>
      </c>
      <c r="G1609" s="883" t="e">
        <f t="shared" si="461"/>
        <v>#DIV/0!</v>
      </c>
      <c r="H1609" s="887">
        <f t="shared" si="461"/>
        <v>0</v>
      </c>
      <c r="I1609" s="883">
        <f t="shared" si="461"/>
        <v>0</v>
      </c>
      <c r="J1609" s="883">
        <f t="shared" si="461"/>
        <v>0</v>
      </c>
      <c r="K1609" s="883">
        <f t="shared" si="461"/>
        <v>0</v>
      </c>
      <c r="L1609" s="883">
        <f t="shared" si="461"/>
        <v>0</v>
      </c>
      <c r="M1609" s="883">
        <f t="shared" si="461"/>
        <v>0</v>
      </c>
      <c r="N1609" s="887">
        <f t="shared" si="461"/>
        <v>0</v>
      </c>
      <c r="O1609" s="883">
        <f t="shared" si="461"/>
        <v>0</v>
      </c>
      <c r="P1609" s="883">
        <f t="shared" si="461"/>
        <v>0</v>
      </c>
      <c r="Q1609" s="883">
        <f t="shared" si="461"/>
        <v>0</v>
      </c>
      <c r="R1609" s="883">
        <f t="shared" si="461"/>
        <v>0</v>
      </c>
      <c r="S1609" s="883">
        <f t="shared" si="461"/>
        <v>0</v>
      </c>
      <c r="T1609" s="883">
        <f t="shared" si="461"/>
        <v>0</v>
      </c>
      <c r="U1609" s="883">
        <f t="shared" si="461"/>
        <v>0</v>
      </c>
      <c r="V1609" s="887">
        <f t="shared" si="461"/>
        <v>0</v>
      </c>
      <c r="W1609" s="883">
        <f t="shared" si="461"/>
        <v>0</v>
      </c>
      <c r="X1609" s="883">
        <f t="shared" si="461"/>
        <v>0</v>
      </c>
      <c r="Y1609" s="883">
        <f t="shared" si="461"/>
        <v>0</v>
      </c>
      <c r="Z1609" s="883">
        <f t="shared" si="461"/>
        <v>0</v>
      </c>
      <c r="AA1609" s="883">
        <f t="shared" si="461"/>
        <v>0</v>
      </c>
      <c r="AB1609" s="883">
        <f t="shared" si="461"/>
        <v>0</v>
      </c>
      <c r="AC1609" s="881">
        <f t="shared" si="461"/>
        <v>0</v>
      </c>
    </row>
    <row r="1610" spans="1:30" s="661" customFormat="1" ht="10.5" customHeight="1" x14ac:dyDescent="0.2">
      <c r="A1610" s="2845" t="s">
        <v>120</v>
      </c>
      <c r="B1610" s="2814" t="s">
        <v>239</v>
      </c>
      <c r="C1610" s="7" t="s">
        <v>483</v>
      </c>
      <c r="D1610" s="1247" t="s">
        <v>506</v>
      </c>
      <c r="E1610" s="906">
        <v>1.500000000005457</v>
      </c>
      <c r="F1610" s="906">
        <v>1.500000000005457</v>
      </c>
      <c r="G1610" s="906">
        <v>1.1999999999989086</v>
      </c>
      <c r="H1610" s="906">
        <v>1.1999999999989086</v>
      </c>
      <c r="I1610" s="906">
        <v>1.500000000005457</v>
      </c>
      <c r="J1610" s="906">
        <v>1.1999999999989086</v>
      </c>
      <c r="K1610" s="906">
        <v>1.8000000000120053</v>
      </c>
      <c r="L1610" s="906">
        <v>2.0999999999912689</v>
      </c>
      <c r="M1610" s="906">
        <v>2.0999999999912689</v>
      </c>
      <c r="N1610" s="906">
        <v>2.3999999999978172</v>
      </c>
      <c r="O1610" s="906">
        <v>2.3999999999978172</v>
      </c>
      <c r="P1610" s="906">
        <v>3.4500000000207365</v>
      </c>
      <c r="Q1610" s="906">
        <v>2.0999999999912689</v>
      </c>
      <c r="R1610" s="906">
        <v>2.639999999992142</v>
      </c>
      <c r="S1610" s="906">
        <v>3.2099999999991269</v>
      </c>
      <c r="T1610" s="906">
        <v>1.7399999999997817</v>
      </c>
      <c r="U1610" s="906">
        <v>2.1600000000034925</v>
      </c>
      <c r="V1610" s="906">
        <v>2.8500000000076398</v>
      </c>
      <c r="W1610" s="906">
        <v>2.430000000003929</v>
      </c>
      <c r="X1610" s="906">
        <v>2.8499999999803549</v>
      </c>
      <c r="Y1610" s="906">
        <v>2.610000000013315</v>
      </c>
      <c r="Z1610" s="906">
        <v>2.0999999999912689</v>
      </c>
      <c r="AA1610" s="906">
        <v>2.1600000000034925</v>
      </c>
      <c r="AB1610" s="906">
        <v>1.8299999999908323</v>
      </c>
      <c r="AC1610" s="862">
        <f>SUM(E1610:AB1610)</f>
        <v>51.030000000000655</v>
      </c>
    </row>
    <row r="1611" spans="1:30" s="661" customFormat="1" ht="10.5" customHeight="1" x14ac:dyDescent="0.2">
      <c r="A1611" s="2846"/>
      <c r="B1611" s="2815"/>
      <c r="C1611" s="8" t="s">
        <v>484</v>
      </c>
      <c r="D1611" s="1248" t="s">
        <v>506</v>
      </c>
      <c r="E1611" s="899">
        <v>0</v>
      </c>
      <c r="F1611" s="899">
        <v>0</v>
      </c>
      <c r="G1611" s="899">
        <v>0</v>
      </c>
      <c r="H1611" s="899">
        <v>0</v>
      </c>
      <c r="I1611" s="899">
        <v>0</v>
      </c>
      <c r="J1611" s="899">
        <v>0</v>
      </c>
      <c r="K1611" s="899">
        <v>0</v>
      </c>
      <c r="L1611" s="899">
        <v>0</v>
      </c>
      <c r="M1611" s="899">
        <v>0</v>
      </c>
      <c r="N1611" s="899">
        <v>0</v>
      </c>
      <c r="O1611" s="899">
        <v>0</v>
      </c>
      <c r="P1611" s="899">
        <v>0</v>
      </c>
      <c r="Q1611" s="899">
        <v>0</v>
      </c>
      <c r="R1611" s="899">
        <v>0</v>
      </c>
      <c r="S1611" s="899">
        <v>0</v>
      </c>
      <c r="T1611" s="899">
        <v>0</v>
      </c>
      <c r="U1611" s="899">
        <v>0</v>
      </c>
      <c r="V1611" s="899">
        <v>0</v>
      </c>
      <c r="W1611" s="899">
        <v>0</v>
      </c>
      <c r="X1611" s="899">
        <v>0</v>
      </c>
      <c r="Y1611" s="899">
        <v>0</v>
      </c>
      <c r="Z1611" s="899">
        <v>0</v>
      </c>
      <c r="AA1611" s="899">
        <v>0</v>
      </c>
      <c r="AB1611" s="899">
        <v>0</v>
      </c>
      <c r="AC1611" s="898">
        <f>SUM(E1611:AB1611)</f>
        <v>0</v>
      </c>
      <c r="AD1611" s="661" t="s">
        <v>470</v>
      </c>
    </row>
    <row r="1612" spans="1:30" s="661" customFormat="1" ht="10.5" customHeight="1" x14ac:dyDescent="0.2">
      <c r="A1612" s="2846"/>
      <c r="B1612" s="2815"/>
      <c r="C1612" s="11" t="s">
        <v>8</v>
      </c>
      <c r="D1612" s="1248" t="s">
        <v>465</v>
      </c>
      <c r="E1612" s="1783">
        <v>83</v>
      </c>
      <c r="F1612" s="1784">
        <v>79</v>
      </c>
      <c r="G1612" s="1784">
        <v>74</v>
      </c>
      <c r="H1612" s="1784">
        <v>75</v>
      </c>
      <c r="I1612" s="1784">
        <v>80</v>
      </c>
      <c r="J1612" s="1784">
        <v>90</v>
      </c>
      <c r="K1612" s="1784">
        <v>110</v>
      </c>
      <c r="L1612" s="1784">
        <v>123</v>
      </c>
      <c r="M1612" s="1784">
        <v>134</v>
      </c>
      <c r="N1612" s="1784">
        <v>143</v>
      </c>
      <c r="O1612" s="1784">
        <v>146</v>
      </c>
      <c r="P1612" s="1784">
        <v>144</v>
      </c>
      <c r="Q1612" s="1784">
        <v>149</v>
      </c>
      <c r="R1612" s="1784">
        <v>146</v>
      </c>
      <c r="S1612" s="1784">
        <v>137</v>
      </c>
      <c r="T1612" s="1784">
        <v>138</v>
      </c>
      <c r="U1612" s="1784">
        <v>146</v>
      </c>
      <c r="V1612" s="1784">
        <v>144</v>
      </c>
      <c r="W1612" s="1784">
        <v>155</v>
      </c>
      <c r="X1612" s="1784">
        <v>152</v>
      </c>
      <c r="Y1612" s="1784">
        <v>146</v>
      </c>
      <c r="Z1612" s="1784">
        <v>133</v>
      </c>
      <c r="AA1612" s="1784">
        <v>110</v>
      </c>
      <c r="AB1612" s="1785">
        <v>95</v>
      </c>
      <c r="AC1612" s="881"/>
    </row>
    <row r="1613" spans="1:30" s="661" customFormat="1" ht="10.5" customHeight="1" thickBot="1" x14ac:dyDescent="0.25">
      <c r="A1613" s="2846"/>
      <c r="B1613" s="2815"/>
      <c r="C1613" s="8" t="s">
        <v>16</v>
      </c>
      <c r="D1613" s="8"/>
      <c r="E1613" s="883">
        <f t="shared" ref="E1613:AC1613" si="462">E1611/E1610</f>
        <v>0</v>
      </c>
      <c r="F1613" s="883">
        <f t="shared" si="462"/>
        <v>0</v>
      </c>
      <c r="G1613" s="883">
        <f t="shared" si="462"/>
        <v>0</v>
      </c>
      <c r="H1613" s="880">
        <f t="shared" si="462"/>
        <v>0</v>
      </c>
      <c r="I1613" s="883">
        <f t="shared" si="462"/>
        <v>0</v>
      </c>
      <c r="J1613" s="883">
        <f t="shared" si="462"/>
        <v>0</v>
      </c>
      <c r="K1613" s="883">
        <f t="shared" si="462"/>
        <v>0</v>
      </c>
      <c r="L1613" s="883">
        <f t="shared" si="462"/>
        <v>0</v>
      </c>
      <c r="M1613" s="883">
        <f t="shared" si="462"/>
        <v>0</v>
      </c>
      <c r="N1613" s="880">
        <f t="shared" si="462"/>
        <v>0</v>
      </c>
      <c r="O1613" s="883">
        <f t="shared" si="462"/>
        <v>0</v>
      </c>
      <c r="P1613" s="883">
        <f t="shared" si="462"/>
        <v>0</v>
      </c>
      <c r="Q1613" s="883">
        <f t="shared" si="462"/>
        <v>0</v>
      </c>
      <c r="R1613" s="883">
        <f t="shared" si="462"/>
        <v>0</v>
      </c>
      <c r="S1613" s="883">
        <f t="shared" si="462"/>
        <v>0</v>
      </c>
      <c r="T1613" s="883">
        <f t="shared" si="462"/>
        <v>0</v>
      </c>
      <c r="U1613" s="883">
        <f t="shared" si="462"/>
        <v>0</v>
      </c>
      <c r="V1613" s="880">
        <f t="shared" si="462"/>
        <v>0</v>
      </c>
      <c r="W1613" s="883">
        <f t="shared" si="462"/>
        <v>0</v>
      </c>
      <c r="X1613" s="883">
        <f t="shared" si="462"/>
        <v>0</v>
      </c>
      <c r="Y1613" s="883">
        <f t="shared" si="462"/>
        <v>0</v>
      </c>
      <c r="Z1613" s="883">
        <f t="shared" si="462"/>
        <v>0</v>
      </c>
      <c r="AA1613" s="883">
        <f t="shared" si="462"/>
        <v>0</v>
      </c>
      <c r="AB1613" s="883">
        <f t="shared" si="462"/>
        <v>0</v>
      </c>
      <c r="AC1613" s="881">
        <f t="shared" si="462"/>
        <v>0</v>
      </c>
    </row>
    <row r="1614" spans="1:30" s="661" customFormat="1" ht="10.5" customHeight="1" x14ac:dyDescent="0.2">
      <c r="A1614" s="253" t="s">
        <v>515</v>
      </c>
      <c r="B1614" s="254"/>
      <c r="C1614" s="255"/>
      <c r="D1614" s="255"/>
      <c r="E1614" s="256">
        <f>E1598+E1602+E1606+E1610</f>
        <v>2.7999999999997272</v>
      </c>
      <c r="F1614" s="256">
        <f t="shared" ref="F1614:AB1615" si="463">F1598+F1602+F1606+F1610</f>
        <v>2.800000000017917</v>
      </c>
      <c r="G1614" s="256">
        <f t="shared" si="463"/>
        <v>1.9999999999890861</v>
      </c>
      <c r="H1614" s="256">
        <f>H1598+H1602+H1606+H1610</f>
        <v>2.6999999999975444</v>
      </c>
      <c r="I1614" s="256">
        <f t="shared" si="463"/>
        <v>2.6000000000135515</v>
      </c>
      <c r="J1614" s="256">
        <f t="shared" si="463"/>
        <v>2.6999999999975444</v>
      </c>
      <c r="K1614" s="256">
        <f t="shared" si="463"/>
        <v>3.7000000000102773</v>
      </c>
      <c r="L1614" s="256">
        <f t="shared" si="463"/>
        <v>3.7999999999851752</v>
      </c>
      <c r="M1614" s="256">
        <f>M1598+M1602+M1606+M1610</f>
        <v>4.6000000000026375</v>
      </c>
      <c r="N1614" s="256">
        <f t="shared" si="463"/>
        <v>4.4999999999856755</v>
      </c>
      <c r="O1614" s="256">
        <f t="shared" si="463"/>
        <v>4.9000000000000909</v>
      </c>
      <c r="P1614" s="256">
        <f t="shared" si="463"/>
        <v>7.0400000000120144</v>
      </c>
      <c r="Q1614" s="256">
        <f>Q1598+Q1602+Q1606+Q1610</f>
        <v>4.3000000000040473</v>
      </c>
      <c r="R1614" s="256">
        <f t="shared" si="463"/>
        <v>5.2499999999895408</v>
      </c>
      <c r="S1614" s="256">
        <f>S1598+S1602+S1606+S1610</f>
        <v>6.0700000000065302</v>
      </c>
      <c r="T1614" s="256">
        <f t="shared" si="463"/>
        <v>3.4599999999886677</v>
      </c>
      <c r="U1614" s="256">
        <f>U1598+U1602+U1606+U1610</f>
        <v>4.0900000000044656</v>
      </c>
      <c r="V1614" s="256">
        <f t="shared" si="463"/>
        <v>5.2300000000127511</v>
      </c>
      <c r="W1614" s="256">
        <f t="shared" si="463"/>
        <v>4.5900000000085583</v>
      </c>
      <c r="X1614" s="256">
        <f t="shared" si="463"/>
        <v>5.2799999999785996</v>
      </c>
      <c r="Y1614" s="256">
        <f>Y1598+Y1602+Y1606+Y1610</f>
        <v>4.7100000000114051</v>
      </c>
      <c r="Z1614" s="256">
        <f t="shared" si="463"/>
        <v>3.8699999999880674</v>
      </c>
      <c r="AA1614" s="256">
        <f t="shared" si="463"/>
        <v>4.0100000000029468</v>
      </c>
      <c r="AB1614" s="256">
        <f t="shared" si="463"/>
        <v>3.4299999999916508</v>
      </c>
      <c r="AC1614" s="257"/>
    </row>
    <row r="1615" spans="1:30" s="661" customFormat="1" ht="10.5" customHeight="1" x14ac:dyDescent="0.2">
      <c r="A1615" s="258" t="s">
        <v>516</v>
      </c>
      <c r="B1615" s="259"/>
      <c r="C1615" s="260"/>
      <c r="D1615" s="260"/>
      <c r="E1615" s="261">
        <f>E1599+E1603+E1607+E1611</f>
        <v>0</v>
      </c>
      <c r="F1615" s="261">
        <f t="shared" si="463"/>
        <v>0</v>
      </c>
      <c r="G1615" s="261">
        <f t="shared" si="463"/>
        <v>0</v>
      </c>
      <c r="H1615" s="261">
        <f>H1599+H1603+H1607+H1611</f>
        <v>0</v>
      </c>
      <c r="I1615" s="261">
        <f t="shared" si="463"/>
        <v>0</v>
      </c>
      <c r="J1615" s="261">
        <f t="shared" si="463"/>
        <v>0</v>
      </c>
      <c r="K1615" s="261">
        <f t="shared" si="463"/>
        <v>0</v>
      </c>
      <c r="L1615" s="261">
        <f t="shared" si="463"/>
        <v>0</v>
      </c>
      <c r="M1615" s="261">
        <f t="shared" si="463"/>
        <v>0</v>
      </c>
      <c r="N1615" s="261">
        <f t="shared" si="463"/>
        <v>0</v>
      </c>
      <c r="O1615" s="261">
        <f t="shared" si="463"/>
        <v>0</v>
      </c>
      <c r="P1615" s="261">
        <f t="shared" si="463"/>
        <v>0</v>
      </c>
      <c r="Q1615" s="261">
        <f t="shared" si="463"/>
        <v>0</v>
      </c>
      <c r="R1615" s="261">
        <f t="shared" si="463"/>
        <v>0</v>
      </c>
      <c r="S1615" s="261">
        <f t="shared" si="463"/>
        <v>0</v>
      </c>
      <c r="T1615" s="261">
        <f t="shared" si="463"/>
        <v>0</v>
      </c>
      <c r="U1615" s="261">
        <f t="shared" si="463"/>
        <v>0</v>
      </c>
      <c r="V1615" s="261">
        <f t="shared" si="463"/>
        <v>0</v>
      </c>
      <c r="W1615" s="261">
        <f t="shared" si="463"/>
        <v>0</v>
      </c>
      <c r="X1615" s="261">
        <f t="shared" si="463"/>
        <v>0</v>
      </c>
      <c r="Y1615" s="261">
        <f t="shared" si="463"/>
        <v>0</v>
      </c>
      <c r="Z1615" s="261">
        <f t="shared" si="463"/>
        <v>0</v>
      </c>
      <c r="AA1615" s="261">
        <f t="shared" si="463"/>
        <v>0</v>
      </c>
      <c r="AB1615" s="261">
        <f t="shared" si="463"/>
        <v>0</v>
      </c>
      <c r="AC1615" s="262"/>
    </row>
    <row r="1616" spans="1:30" s="661" customFormat="1" ht="10.5" customHeight="1" thickBot="1" x14ac:dyDescent="0.25">
      <c r="A1616" s="263" t="s">
        <v>517</v>
      </c>
      <c r="B1616" s="264"/>
      <c r="C1616" s="265"/>
      <c r="D1616" s="265"/>
      <c r="E1616" s="266">
        <f t="shared" ref="E1616:AB1616" si="464">SQRT(E1614*E1614+E1615*E1615)</f>
        <v>2.7999999999997272</v>
      </c>
      <c r="F1616" s="266">
        <f t="shared" si="464"/>
        <v>2.800000000017917</v>
      </c>
      <c r="G1616" s="266">
        <f t="shared" si="464"/>
        <v>1.9999999999890861</v>
      </c>
      <c r="H1616" s="266">
        <f>SQRT(H1614*H1614+H1615*H1615)</f>
        <v>2.6999999999975444</v>
      </c>
      <c r="I1616" s="266">
        <f t="shared" si="464"/>
        <v>2.6000000000135515</v>
      </c>
      <c r="J1616" s="266">
        <f t="shared" si="464"/>
        <v>2.6999999999975444</v>
      </c>
      <c r="K1616" s="266">
        <f t="shared" si="464"/>
        <v>3.7000000000102773</v>
      </c>
      <c r="L1616" s="266">
        <f t="shared" si="464"/>
        <v>3.7999999999851752</v>
      </c>
      <c r="M1616" s="266">
        <f t="shared" si="464"/>
        <v>4.6000000000026375</v>
      </c>
      <c r="N1616" s="266">
        <f t="shared" si="464"/>
        <v>4.4999999999856755</v>
      </c>
      <c r="O1616" s="266">
        <f t="shared" si="464"/>
        <v>4.9000000000000909</v>
      </c>
      <c r="P1616" s="266">
        <f t="shared" si="464"/>
        <v>7.0400000000120144</v>
      </c>
      <c r="Q1616" s="266">
        <f t="shared" si="464"/>
        <v>4.3000000000040473</v>
      </c>
      <c r="R1616" s="266">
        <f t="shared" si="464"/>
        <v>5.2499999999895408</v>
      </c>
      <c r="S1616" s="266">
        <f t="shared" si="464"/>
        <v>6.0700000000065302</v>
      </c>
      <c r="T1616" s="266">
        <f t="shared" si="464"/>
        <v>3.4599999999886677</v>
      </c>
      <c r="U1616" s="266">
        <f t="shared" si="464"/>
        <v>4.0900000000044656</v>
      </c>
      <c r="V1616" s="266">
        <f t="shared" si="464"/>
        <v>5.2300000000127511</v>
      </c>
      <c r="W1616" s="266">
        <f t="shared" si="464"/>
        <v>4.5900000000085583</v>
      </c>
      <c r="X1616" s="266">
        <f t="shared" si="464"/>
        <v>5.2799999999785996</v>
      </c>
      <c r="Y1616" s="266">
        <f t="shared" si="464"/>
        <v>4.7100000000114051</v>
      </c>
      <c r="Z1616" s="266">
        <f t="shared" si="464"/>
        <v>3.8699999999880674</v>
      </c>
      <c r="AA1616" s="266">
        <f t="shared" si="464"/>
        <v>4.0100000000029468</v>
      </c>
      <c r="AB1616" s="266">
        <f t="shared" si="464"/>
        <v>3.4299999999916508</v>
      </c>
      <c r="AC1616" s="267"/>
      <c r="AD1616" s="120">
        <f>MAX(E1616:AB1616)</f>
        <v>7.0400000000120144</v>
      </c>
    </row>
    <row r="1617" spans="1:30" s="13" customFormat="1" ht="10.5" customHeight="1" thickBot="1" x14ac:dyDescent="0.25">
      <c r="A1617" s="23" t="s">
        <v>143</v>
      </c>
      <c r="B1617" s="24"/>
      <c r="C1617" s="25"/>
      <c r="D1617" s="25"/>
      <c r="E1617" s="26">
        <v>1</v>
      </c>
      <c r="F1617" s="26">
        <v>2</v>
      </c>
      <c r="G1617" s="26">
        <v>3</v>
      </c>
      <c r="H1617" s="26">
        <v>3</v>
      </c>
      <c r="I1617" s="26">
        <v>5</v>
      </c>
      <c r="J1617" s="26">
        <v>6</v>
      </c>
      <c r="K1617" s="26">
        <v>7</v>
      </c>
      <c r="L1617" s="26">
        <v>8</v>
      </c>
      <c r="M1617" s="26">
        <v>9</v>
      </c>
      <c r="N1617" s="26">
        <v>10</v>
      </c>
      <c r="O1617" s="26">
        <v>11</v>
      </c>
      <c r="P1617" s="26">
        <v>12</v>
      </c>
      <c r="Q1617" s="26">
        <v>13</v>
      </c>
      <c r="R1617" s="26">
        <v>14</v>
      </c>
      <c r="S1617" s="26">
        <v>15</v>
      </c>
      <c r="T1617" s="26">
        <v>16</v>
      </c>
      <c r="U1617" s="26">
        <v>17</v>
      </c>
      <c r="V1617" s="26">
        <v>18</v>
      </c>
      <c r="W1617" s="26">
        <v>19</v>
      </c>
      <c r="X1617" s="26">
        <v>20</v>
      </c>
      <c r="Y1617" s="26">
        <v>21</v>
      </c>
      <c r="Z1617" s="26">
        <v>22</v>
      </c>
      <c r="AA1617" s="26">
        <v>23</v>
      </c>
      <c r="AB1617" s="26">
        <v>24</v>
      </c>
      <c r="AC1617" s="346"/>
    </row>
    <row r="1618" spans="1:30" s="32" customFormat="1" ht="12" customHeight="1" x14ac:dyDescent="0.2">
      <c r="A1618" s="770" t="s">
        <v>144</v>
      </c>
      <c r="B1618" s="425"/>
      <c r="C1618" s="427" t="s">
        <v>13</v>
      </c>
      <c r="D1618" s="1199" t="s">
        <v>465</v>
      </c>
      <c r="E1618" s="1786">
        <v>10.329999923706055</v>
      </c>
      <c r="F1618" s="1787">
        <v>10.319999694824219</v>
      </c>
      <c r="G1618" s="1787">
        <v>10.319999694824219</v>
      </c>
      <c r="H1618" s="1787">
        <v>10.300000190734863</v>
      </c>
      <c r="I1618" s="1787">
        <v>10.329999923706055</v>
      </c>
      <c r="J1618" s="1787">
        <v>10.340000152587891</v>
      </c>
      <c r="K1618" s="1787">
        <v>10.329999923706055</v>
      </c>
      <c r="L1618" s="1787">
        <v>10.470000267028809</v>
      </c>
      <c r="M1618" s="1787">
        <v>10.359999656677246</v>
      </c>
      <c r="N1618" s="1787">
        <v>10.340000152587891</v>
      </c>
      <c r="O1618" s="1787">
        <v>10.380000114440918</v>
      </c>
      <c r="P1618" s="1787">
        <v>10.439999580383301</v>
      </c>
      <c r="Q1618" s="1787">
        <v>10.439999580383301</v>
      </c>
      <c r="R1618" s="1787">
        <v>10.430000305175781</v>
      </c>
      <c r="S1618" s="1787">
        <v>10.439999580383301</v>
      </c>
      <c r="T1618" s="1787">
        <v>10.449999809265137</v>
      </c>
      <c r="U1618" s="1787">
        <v>10.470000267028809</v>
      </c>
      <c r="V1618" s="1787">
        <v>10.470000267028809</v>
      </c>
      <c r="W1618" s="1787">
        <v>10.460000038146973</v>
      </c>
      <c r="X1618" s="1787">
        <v>10.479999542236328</v>
      </c>
      <c r="Y1618" s="1787">
        <v>10.479999542236328</v>
      </c>
      <c r="Z1618" s="1787">
        <v>10.510000228881836</v>
      </c>
      <c r="AA1618" s="1787">
        <v>10.409999847412109</v>
      </c>
      <c r="AB1618" s="1788">
        <v>10.430000305175781</v>
      </c>
      <c r="AC1618" s="771"/>
    </row>
    <row r="1619" spans="1:30" s="32" customFormat="1" ht="12" customHeight="1" thickBot="1" x14ac:dyDescent="0.25">
      <c r="A1619" s="777" t="s">
        <v>145</v>
      </c>
      <c r="B1619" s="778"/>
      <c r="C1619" s="779" t="s">
        <v>13</v>
      </c>
      <c r="D1619" s="1379" t="s">
        <v>465</v>
      </c>
      <c r="E1619" s="1789">
        <v>10.510000228881836</v>
      </c>
      <c r="F1619" s="1790">
        <v>10.5</v>
      </c>
      <c r="G1619" s="1790">
        <v>10.510000228881836</v>
      </c>
      <c r="H1619" s="1790">
        <v>10.479999542236328</v>
      </c>
      <c r="I1619" s="1790">
        <v>10.510000228881836</v>
      </c>
      <c r="J1619" s="1790">
        <v>10.510000228881836</v>
      </c>
      <c r="K1619" s="1790">
        <v>10.510000228881836</v>
      </c>
      <c r="L1619" s="1790">
        <v>10.479999542236328</v>
      </c>
      <c r="M1619" s="1790">
        <v>10.369999885559082</v>
      </c>
      <c r="N1619" s="1790">
        <v>10.529999732971191</v>
      </c>
      <c r="O1619" s="1790">
        <v>10.569999694824219</v>
      </c>
      <c r="P1619" s="1790">
        <v>10.460000038146973</v>
      </c>
      <c r="Q1619" s="1790">
        <v>10.449999809265137</v>
      </c>
      <c r="R1619" s="1790">
        <v>10.439999580383301</v>
      </c>
      <c r="S1619" s="1790">
        <v>10.449999809265137</v>
      </c>
      <c r="T1619" s="1790">
        <v>10.470000267028809</v>
      </c>
      <c r="U1619" s="1790">
        <v>10.470000267028809</v>
      </c>
      <c r="V1619" s="1790">
        <v>10.479999542236328</v>
      </c>
      <c r="W1619" s="1790">
        <v>10.470000267028809</v>
      </c>
      <c r="X1619" s="1790">
        <v>10.489999771118164</v>
      </c>
      <c r="Y1619" s="1790">
        <v>10.489999771118164</v>
      </c>
      <c r="Z1619" s="1790">
        <v>10.520000457763672</v>
      </c>
      <c r="AA1619" s="1790">
        <v>10.420000076293945</v>
      </c>
      <c r="AB1619" s="1791">
        <v>10.430000305175781</v>
      </c>
      <c r="AC1619" s="578"/>
    </row>
    <row r="1620" spans="1:30" s="32" customFormat="1" ht="12" customHeight="1" x14ac:dyDescent="0.2">
      <c r="A1620" s="770" t="s">
        <v>210</v>
      </c>
      <c r="B1620" s="425"/>
      <c r="C1620" s="427" t="s">
        <v>13</v>
      </c>
      <c r="D1620" s="1199" t="s">
        <v>465</v>
      </c>
      <c r="E1620" s="1789">
        <v>10.279999732971191</v>
      </c>
      <c r="F1620" s="1790">
        <v>10.270000457763672</v>
      </c>
      <c r="G1620" s="1790">
        <v>10.279999732971191</v>
      </c>
      <c r="H1620" s="1790">
        <v>10.25</v>
      </c>
      <c r="I1620" s="1790">
        <v>10.270000457763672</v>
      </c>
      <c r="J1620" s="1790">
        <v>10.279999732971191</v>
      </c>
      <c r="K1620" s="1790">
        <v>10.279999732971191</v>
      </c>
      <c r="L1620" s="1790">
        <v>10.409999847412109</v>
      </c>
      <c r="M1620" s="1790">
        <v>10.310000419616699</v>
      </c>
      <c r="N1620" s="1790">
        <v>10.279999732971191</v>
      </c>
      <c r="O1620" s="1790">
        <v>10.319999694824219</v>
      </c>
      <c r="P1620" s="1790">
        <v>10.390000343322754</v>
      </c>
      <c r="Q1620" s="1790">
        <v>10.399999618530273</v>
      </c>
      <c r="R1620" s="1790">
        <v>10.380000114440918</v>
      </c>
      <c r="S1620" s="1790">
        <v>10.390000343322754</v>
      </c>
      <c r="T1620" s="1790">
        <v>10.399999618530273</v>
      </c>
      <c r="U1620" s="1790">
        <v>10.399999618530273</v>
      </c>
      <c r="V1620" s="1790">
        <v>10.409999847412109</v>
      </c>
      <c r="W1620" s="1790">
        <v>10.409999847412109</v>
      </c>
      <c r="X1620" s="1790">
        <v>10.430000305175781</v>
      </c>
      <c r="Y1620" s="1790">
        <v>10.430000305175781</v>
      </c>
      <c r="Z1620" s="1790">
        <v>10.460000038146973</v>
      </c>
      <c r="AA1620" s="1790">
        <v>10.369999885559082</v>
      </c>
      <c r="AB1620" s="1791">
        <v>10.369999885559082</v>
      </c>
      <c r="AC1620" s="771"/>
    </row>
    <row r="1621" spans="1:30" s="32" customFormat="1" ht="12" customHeight="1" thickBot="1" x14ac:dyDescent="0.25">
      <c r="A1621" s="777" t="s">
        <v>211</v>
      </c>
      <c r="B1621" s="778"/>
      <c r="C1621" s="779" t="s">
        <v>13</v>
      </c>
      <c r="D1621" s="1379" t="s">
        <v>465</v>
      </c>
      <c r="E1621" s="1789">
        <v>10.460000038146973</v>
      </c>
      <c r="F1621" s="1790">
        <v>10.460000038146973</v>
      </c>
      <c r="G1621" s="1790">
        <v>10.439999580383301</v>
      </c>
      <c r="H1621" s="1790">
        <v>10.439999580383301</v>
      </c>
      <c r="I1621" s="1790">
        <v>10.470000267028809</v>
      </c>
      <c r="J1621" s="1790">
        <v>10.479999542236328</v>
      </c>
      <c r="K1621" s="1790">
        <v>10.460000038146973</v>
      </c>
      <c r="L1621" s="1790">
        <v>10.409999847412109</v>
      </c>
      <c r="M1621" s="1790">
        <v>10.310000419616699</v>
      </c>
      <c r="N1621" s="1790">
        <v>10.449999809265137</v>
      </c>
      <c r="O1621" s="1790">
        <v>10.5</v>
      </c>
      <c r="P1621" s="1790">
        <v>10.390000343322754</v>
      </c>
      <c r="Q1621" s="1790">
        <v>10.390000343322754</v>
      </c>
      <c r="R1621" s="1790">
        <v>10.390000343322754</v>
      </c>
      <c r="S1621" s="1790">
        <v>10.390000343322754</v>
      </c>
      <c r="T1621" s="1790">
        <v>10.390000343322754</v>
      </c>
      <c r="U1621" s="1790">
        <v>10.399999618530273</v>
      </c>
      <c r="V1621" s="1790">
        <v>10.409999847412109</v>
      </c>
      <c r="W1621" s="1790">
        <v>10.399999618530273</v>
      </c>
      <c r="X1621" s="1790">
        <v>10.430000305175781</v>
      </c>
      <c r="Y1621" s="1790">
        <v>10.439999580383301</v>
      </c>
      <c r="Z1621" s="1790">
        <v>10.470000267028809</v>
      </c>
      <c r="AA1621" s="1790">
        <v>10.369999885559082</v>
      </c>
      <c r="AB1621" s="1791">
        <v>10.399999618530273</v>
      </c>
      <c r="AC1621" s="578"/>
    </row>
    <row r="1622" spans="1:30" s="4" customFormat="1" ht="11.25" x14ac:dyDescent="0.2">
      <c r="A1622" s="2751" t="s">
        <v>125</v>
      </c>
      <c r="B1622" s="2709" t="s">
        <v>620</v>
      </c>
      <c r="C1622" s="10" t="s">
        <v>483</v>
      </c>
      <c r="D1622" s="1203" t="s">
        <v>506</v>
      </c>
      <c r="E1622" s="114">
        <v>0.48000000001047738</v>
      </c>
      <c r="F1622" s="114">
        <v>0.47999999998137355</v>
      </c>
      <c r="G1622" s="114">
        <v>0.39999999999417923</v>
      </c>
      <c r="H1622" s="114">
        <v>0.48000000001047738</v>
      </c>
      <c r="I1622" s="114">
        <v>0.48000000001047738</v>
      </c>
      <c r="J1622" s="114">
        <v>0.55999999999767169</v>
      </c>
      <c r="K1622" s="114">
        <v>0.63999999998486601</v>
      </c>
      <c r="L1622" s="114">
        <v>0.88000000000465661</v>
      </c>
      <c r="M1622" s="114">
        <v>0.95999999999185093</v>
      </c>
      <c r="N1622" s="114">
        <v>1.0400000000081491</v>
      </c>
      <c r="O1622" s="114">
        <v>0.95999999999185093</v>
      </c>
      <c r="P1622" s="114">
        <v>0.88000000000465661</v>
      </c>
      <c r="Q1622" s="114">
        <v>0.96000000002095476</v>
      </c>
      <c r="R1622" s="114">
        <v>1.0399999999790452</v>
      </c>
      <c r="S1622" s="114">
        <v>0.32000000000698492</v>
      </c>
      <c r="T1622" s="114">
        <v>1.7600000000093132</v>
      </c>
      <c r="U1622" s="114">
        <v>0.88000000000465661</v>
      </c>
      <c r="V1622" s="114">
        <v>1.0399999999790452</v>
      </c>
      <c r="W1622" s="114">
        <v>0.88000000000465661</v>
      </c>
      <c r="X1622" s="114">
        <v>1.2799999999988358</v>
      </c>
      <c r="Y1622" s="114">
        <v>0.95999999999185093</v>
      </c>
      <c r="Z1622" s="114">
        <v>0.88000000000465661</v>
      </c>
      <c r="AA1622" s="114">
        <v>0.88000000000465661</v>
      </c>
      <c r="AB1622" s="114">
        <v>0.72000000000116415</v>
      </c>
      <c r="AC1622" s="121">
        <f>SUM(E1622:AB1622)</f>
        <v>19.839999999996508</v>
      </c>
    </row>
    <row r="1623" spans="1:30" s="4" customFormat="1" ht="11.25" x14ac:dyDescent="0.2">
      <c r="A1623" s="2852"/>
      <c r="B1623" s="2710"/>
      <c r="C1623" s="11" t="s">
        <v>484</v>
      </c>
      <c r="D1623" s="1201" t="s">
        <v>506</v>
      </c>
      <c r="E1623" s="115">
        <v>0</v>
      </c>
      <c r="F1623" s="115">
        <v>0</v>
      </c>
      <c r="G1623" s="115">
        <v>0</v>
      </c>
      <c r="H1623" s="115">
        <v>0</v>
      </c>
      <c r="I1623" s="115">
        <v>0</v>
      </c>
      <c r="J1623" s="115">
        <v>0</v>
      </c>
      <c r="K1623" s="115">
        <v>0</v>
      </c>
      <c r="L1623" s="115">
        <v>0</v>
      </c>
      <c r="M1623" s="115">
        <v>0</v>
      </c>
      <c r="N1623" s="115">
        <v>0</v>
      </c>
      <c r="O1623" s="115">
        <v>0</v>
      </c>
      <c r="P1623" s="115">
        <v>0</v>
      </c>
      <c r="Q1623" s="115">
        <v>0</v>
      </c>
      <c r="R1623" s="115">
        <v>0</v>
      </c>
      <c r="S1623" s="115">
        <v>0</v>
      </c>
      <c r="T1623" s="115">
        <v>0</v>
      </c>
      <c r="U1623" s="115">
        <v>0</v>
      </c>
      <c r="V1623" s="115">
        <v>0</v>
      </c>
      <c r="W1623" s="115">
        <v>0</v>
      </c>
      <c r="X1623" s="115">
        <v>0</v>
      </c>
      <c r="Y1623" s="115">
        <v>0</v>
      </c>
      <c r="Z1623" s="115">
        <v>0</v>
      </c>
      <c r="AA1623" s="115">
        <v>0</v>
      </c>
      <c r="AB1623" s="115">
        <v>0</v>
      </c>
      <c r="AC1623" s="124">
        <f>SUM(E1623:AB1623)</f>
        <v>0</v>
      </c>
      <c r="AD1623" s="661" t="s">
        <v>470</v>
      </c>
    </row>
    <row r="1624" spans="1:30" s="4" customFormat="1" ht="12" x14ac:dyDescent="0.2">
      <c r="A1624" s="2852"/>
      <c r="B1624" s="2710"/>
      <c r="C1624" s="11" t="s">
        <v>8</v>
      </c>
      <c r="D1624" s="1248" t="s">
        <v>465</v>
      </c>
      <c r="E1624" s="1792">
        <v>29</v>
      </c>
      <c r="F1624" s="1793">
        <v>27</v>
      </c>
      <c r="G1624" s="1793">
        <v>28</v>
      </c>
      <c r="H1624" s="1793">
        <v>26</v>
      </c>
      <c r="I1624" s="1793">
        <v>28</v>
      </c>
      <c r="J1624" s="1793">
        <v>33</v>
      </c>
      <c r="K1624" s="1793">
        <v>43</v>
      </c>
      <c r="L1624" s="1793">
        <v>52</v>
      </c>
      <c r="M1624" s="1793">
        <v>58</v>
      </c>
      <c r="N1624" s="1793">
        <v>57</v>
      </c>
      <c r="O1624" s="1793">
        <v>55</v>
      </c>
      <c r="P1624" s="1793">
        <v>62</v>
      </c>
      <c r="Q1624" s="1793">
        <v>61</v>
      </c>
      <c r="R1624" s="1793">
        <v>57</v>
      </c>
      <c r="S1624" s="1793">
        <v>58</v>
      </c>
      <c r="T1624" s="1793">
        <v>57</v>
      </c>
      <c r="U1624" s="1793">
        <v>55</v>
      </c>
      <c r="V1624" s="1793">
        <v>59</v>
      </c>
      <c r="W1624" s="1793">
        <v>59</v>
      </c>
      <c r="X1624" s="1793">
        <v>57</v>
      </c>
      <c r="Y1624" s="1793">
        <v>55</v>
      </c>
      <c r="Z1624" s="1793">
        <v>54</v>
      </c>
      <c r="AA1624" s="1793">
        <v>44</v>
      </c>
      <c r="AB1624" s="1794">
        <v>37</v>
      </c>
      <c r="AC1624" s="118"/>
      <c r="AD1624" s="120">
        <f>MAX(E1624:AB1624)</f>
        <v>62</v>
      </c>
    </row>
    <row r="1625" spans="1:30" s="4" customFormat="1" ht="12" thickBot="1" x14ac:dyDescent="0.25">
      <c r="A1625" s="2874"/>
      <c r="B1625" s="2711"/>
      <c r="C1625" s="46" t="s">
        <v>16</v>
      </c>
      <c r="D1625" s="46"/>
      <c r="E1625" s="115">
        <f t="shared" ref="E1625:AC1625" si="465">E1623/E1622</f>
        <v>0</v>
      </c>
      <c r="F1625" s="115">
        <f t="shared" si="465"/>
        <v>0</v>
      </c>
      <c r="G1625" s="115">
        <f t="shared" si="465"/>
        <v>0</v>
      </c>
      <c r="H1625" s="444">
        <f t="shared" si="465"/>
        <v>0</v>
      </c>
      <c r="I1625" s="115">
        <f t="shared" si="465"/>
        <v>0</v>
      </c>
      <c r="J1625" s="115">
        <f t="shared" si="465"/>
        <v>0</v>
      </c>
      <c r="K1625" s="115">
        <f t="shared" si="465"/>
        <v>0</v>
      </c>
      <c r="L1625" s="115">
        <f t="shared" si="465"/>
        <v>0</v>
      </c>
      <c r="M1625" s="115">
        <f t="shared" si="465"/>
        <v>0</v>
      </c>
      <c r="N1625" s="444">
        <f t="shared" si="465"/>
        <v>0</v>
      </c>
      <c r="O1625" s="115">
        <f t="shared" si="465"/>
        <v>0</v>
      </c>
      <c r="P1625" s="115">
        <f t="shared" si="465"/>
        <v>0</v>
      </c>
      <c r="Q1625" s="115">
        <f t="shared" si="465"/>
        <v>0</v>
      </c>
      <c r="R1625" s="115">
        <f t="shared" si="465"/>
        <v>0</v>
      </c>
      <c r="S1625" s="115">
        <f t="shared" si="465"/>
        <v>0</v>
      </c>
      <c r="T1625" s="115">
        <f t="shared" si="465"/>
        <v>0</v>
      </c>
      <c r="U1625" s="115">
        <f t="shared" si="465"/>
        <v>0</v>
      </c>
      <c r="V1625" s="444">
        <f t="shared" si="465"/>
        <v>0</v>
      </c>
      <c r="W1625" s="115">
        <f t="shared" si="465"/>
        <v>0</v>
      </c>
      <c r="X1625" s="115">
        <f t="shared" si="465"/>
        <v>0</v>
      </c>
      <c r="Y1625" s="115">
        <f t="shared" si="465"/>
        <v>0</v>
      </c>
      <c r="Z1625" s="115">
        <f t="shared" si="465"/>
        <v>0</v>
      </c>
      <c r="AA1625" s="115">
        <f t="shared" si="465"/>
        <v>0</v>
      </c>
      <c r="AB1625" s="115">
        <f t="shared" si="465"/>
        <v>0</v>
      </c>
      <c r="AC1625" s="118">
        <f t="shared" si="465"/>
        <v>0</v>
      </c>
    </row>
    <row r="1626" spans="1:30" s="4" customFormat="1" ht="11.25" x14ac:dyDescent="0.2">
      <c r="A1626" s="2751" t="s">
        <v>109</v>
      </c>
      <c r="B1626" s="2709" t="s">
        <v>240</v>
      </c>
      <c r="C1626" s="10" t="s">
        <v>483</v>
      </c>
      <c r="D1626" s="1203" t="s">
        <v>506</v>
      </c>
      <c r="E1626" s="114">
        <v>0.31999999999970896</v>
      </c>
      <c r="F1626" s="114">
        <v>0.48000000000320142</v>
      </c>
      <c r="G1626" s="114">
        <v>0.40000000000145519</v>
      </c>
      <c r="H1626" s="114">
        <v>0.39999999999417923</v>
      </c>
      <c r="I1626" s="114">
        <v>0.48000000000320142</v>
      </c>
      <c r="J1626" s="114">
        <v>0.55999999999767169</v>
      </c>
      <c r="K1626" s="114">
        <v>0.63999999999941792</v>
      </c>
      <c r="L1626" s="114">
        <v>0.80000000000291038</v>
      </c>
      <c r="M1626" s="114">
        <v>0.87999999999738066</v>
      </c>
      <c r="N1626" s="114">
        <v>0.95999999999912689</v>
      </c>
      <c r="O1626" s="114">
        <v>0.88000000000465661</v>
      </c>
      <c r="P1626" s="114">
        <v>0.79999999999563443</v>
      </c>
      <c r="Q1626" s="114">
        <v>0.63999999999941792</v>
      </c>
      <c r="R1626" s="114">
        <v>0.88000000000465661</v>
      </c>
      <c r="S1626" s="114">
        <v>0.87999999999738066</v>
      </c>
      <c r="T1626" s="114">
        <v>0</v>
      </c>
      <c r="U1626" s="114">
        <v>1.3600000000005821</v>
      </c>
      <c r="V1626" s="114">
        <v>0.72000000000116415</v>
      </c>
      <c r="W1626" s="114">
        <v>0.72000000000116415</v>
      </c>
      <c r="X1626" s="114">
        <v>0.72000000000116415</v>
      </c>
      <c r="Y1626" s="114">
        <v>0.79999999999563443</v>
      </c>
      <c r="Z1626" s="114">
        <v>0.63999999999941792</v>
      </c>
      <c r="AA1626" s="114">
        <v>0.63999999999941792</v>
      </c>
      <c r="AB1626" s="114">
        <v>0.56000000000494765</v>
      </c>
      <c r="AC1626" s="121">
        <f>SUM(E1626:AB1626)</f>
        <v>16.160000000003492</v>
      </c>
    </row>
    <row r="1627" spans="1:30" s="4" customFormat="1" ht="11.25" x14ac:dyDescent="0.2">
      <c r="A1627" s="2852"/>
      <c r="B1627" s="2710"/>
      <c r="C1627" s="11" t="s">
        <v>484</v>
      </c>
      <c r="D1627" s="1201" t="s">
        <v>506</v>
      </c>
      <c r="E1627" s="115">
        <v>0</v>
      </c>
      <c r="F1627" s="115">
        <v>0</v>
      </c>
      <c r="G1627" s="115">
        <v>0</v>
      </c>
      <c r="H1627" s="115">
        <v>0</v>
      </c>
      <c r="I1627" s="115">
        <v>0</v>
      </c>
      <c r="J1627" s="115">
        <v>0</v>
      </c>
      <c r="K1627" s="115">
        <v>0</v>
      </c>
      <c r="L1627" s="115">
        <v>0</v>
      </c>
      <c r="M1627" s="115">
        <v>0</v>
      </c>
      <c r="N1627" s="115">
        <v>0</v>
      </c>
      <c r="O1627" s="115">
        <v>0</v>
      </c>
      <c r="P1627" s="115">
        <v>0</v>
      </c>
      <c r="Q1627" s="115">
        <v>0</v>
      </c>
      <c r="R1627" s="115">
        <v>0</v>
      </c>
      <c r="S1627" s="115">
        <v>0</v>
      </c>
      <c r="T1627" s="115">
        <v>0</v>
      </c>
      <c r="U1627" s="115">
        <v>0</v>
      </c>
      <c r="V1627" s="115">
        <v>0</v>
      </c>
      <c r="W1627" s="115">
        <v>0</v>
      </c>
      <c r="X1627" s="115">
        <v>0</v>
      </c>
      <c r="Y1627" s="115">
        <v>0</v>
      </c>
      <c r="Z1627" s="115">
        <v>0</v>
      </c>
      <c r="AA1627" s="115">
        <v>0</v>
      </c>
      <c r="AB1627" s="115">
        <v>0</v>
      </c>
      <c r="AC1627" s="124">
        <f>SUM(E1627:AB1627)</f>
        <v>0</v>
      </c>
      <c r="AD1627" s="661" t="s">
        <v>470</v>
      </c>
    </row>
    <row r="1628" spans="1:30" s="4" customFormat="1" ht="12" x14ac:dyDescent="0.2">
      <c r="A1628" s="2852"/>
      <c r="B1628" s="2710"/>
      <c r="C1628" s="11" t="s">
        <v>8</v>
      </c>
      <c r="D1628" s="1248" t="s">
        <v>465</v>
      </c>
      <c r="E1628" s="1801">
        <v>32</v>
      </c>
      <c r="F1628" s="1802">
        <v>33</v>
      </c>
      <c r="G1628" s="1802">
        <v>32</v>
      </c>
      <c r="H1628" s="1802">
        <v>31</v>
      </c>
      <c r="I1628" s="1802">
        <v>36</v>
      </c>
      <c r="J1628" s="1802">
        <v>38</v>
      </c>
      <c r="K1628" s="1802">
        <v>42</v>
      </c>
      <c r="L1628" s="1802">
        <v>56</v>
      </c>
      <c r="M1628" s="1802">
        <v>56</v>
      </c>
      <c r="N1628" s="1802">
        <v>54</v>
      </c>
      <c r="O1628" s="1802">
        <v>55</v>
      </c>
      <c r="P1628" s="1802">
        <v>55</v>
      </c>
      <c r="Q1628" s="1802">
        <v>53</v>
      </c>
      <c r="R1628" s="1802">
        <v>58</v>
      </c>
      <c r="S1628" s="1802">
        <v>47</v>
      </c>
      <c r="T1628" s="1802">
        <v>48</v>
      </c>
      <c r="U1628" s="1802">
        <v>47</v>
      </c>
      <c r="V1628" s="1802">
        <v>47</v>
      </c>
      <c r="W1628" s="1802">
        <v>46</v>
      </c>
      <c r="X1628" s="1802">
        <v>48</v>
      </c>
      <c r="Y1628" s="1802">
        <v>48</v>
      </c>
      <c r="Z1628" s="1802">
        <v>43</v>
      </c>
      <c r="AA1628" s="1802">
        <v>41</v>
      </c>
      <c r="AB1628" s="1803">
        <v>35</v>
      </c>
      <c r="AC1628" s="118"/>
      <c r="AD1628" s="103"/>
    </row>
    <row r="1629" spans="1:30" s="4" customFormat="1" ht="12" thickBot="1" x14ac:dyDescent="0.25">
      <c r="A1629" s="2874"/>
      <c r="B1629" s="2711"/>
      <c r="C1629" s="46" t="s">
        <v>16</v>
      </c>
      <c r="D1629" s="46"/>
      <c r="E1629" s="490">
        <f t="shared" ref="E1629:AC1629" si="466">E1627/E1626</f>
        <v>0</v>
      </c>
      <c r="F1629" s="490">
        <f t="shared" si="466"/>
        <v>0</v>
      </c>
      <c r="G1629" s="490">
        <f t="shared" si="466"/>
        <v>0</v>
      </c>
      <c r="H1629" s="466">
        <f t="shared" si="466"/>
        <v>0</v>
      </c>
      <c r="I1629" s="490">
        <f t="shared" si="466"/>
        <v>0</v>
      </c>
      <c r="J1629" s="490">
        <f t="shared" si="466"/>
        <v>0</v>
      </c>
      <c r="K1629" s="490">
        <f t="shared" si="466"/>
        <v>0</v>
      </c>
      <c r="L1629" s="490">
        <f t="shared" si="466"/>
        <v>0</v>
      </c>
      <c r="M1629" s="490">
        <f t="shared" si="466"/>
        <v>0</v>
      </c>
      <c r="N1629" s="466">
        <f t="shared" si="466"/>
        <v>0</v>
      </c>
      <c r="O1629" s="490">
        <f t="shared" si="466"/>
        <v>0</v>
      </c>
      <c r="P1629" s="490">
        <f t="shared" si="466"/>
        <v>0</v>
      </c>
      <c r="Q1629" s="490">
        <f t="shared" si="466"/>
        <v>0</v>
      </c>
      <c r="R1629" s="490">
        <f t="shared" si="466"/>
        <v>0</v>
      </c>
      <c r="S1629" s="490">
        <f t="shared" si="466"/>
        <v>0</v>
      </c>
      <c r="T1629" s="490" t="e">
        <f t="shared" si="466"/>
        <v>#DIV/0!</v>
      </c>
      <c r="U1629" s="490">
        <f t="shared" si="466"/>
        <v>0</v>
      </c>
      <c r="V1629" s="466">
        <f t="shared" si="466"/>
        <v>0</v>
      </c>
      <c r="W1629" s="490">
        <f t="shared" si="466"/>
        <v>0</v>
      </c>
      <c r="X1629" s="490">
        <f t="shared" si="466"/>
        <v>0</v>
      </c>
      <c r="Y1629" s="490">
        <f t="shared" si="466"/>
        <v>0</v>
      </c>
      <c r="Z1629" s="490">
        <f t="shared" si="466"/>
        <v>0</v>
      </c>
      <c r="AA1629" s="490">
        <f t="shared" si="466"/>
        <v>0</v>
      </c>
      <c r="AB1629" s="490">
        <f t="shared" si="466"/>
        <v>0</v>
      </c>
      <c r="AC1629" s="316">
        <f t="shared" si="466"/>
        <v>0</v>
      </c>
    </row>
    <row r="1630" spans="1:30" s="4" customFormat="1" ht="11.25" x14ac:dyDescent="0.2">
      <c r="A1630" s="2751" t="s">
        <v>124</v>
      </c>
      <c r="B1630" s="2709" t="s">
        <v>765</v>
      </c>
      <c r="C1630" s="10" t="s">
        <v>483</v>
      </c>
      <c r="D1630" s="1203" t="s">
        <v>506</v>
      </c>
      <c r="E1630" s="747">
        <v>0</v>
      </c>
      <c r="F1630" s="747">
        <v>0</v>
      </c>
      <c r="G1630" s="747">
        <v>0</v>
      </c>
      <c r="H1630" s="420">
        <v>0</v>
      </c>
      <c r="I1630" s="747">
        <v>0</v>
      </c>
      <c r="J1630" s="747">
        <v>0</v>
      </c>
      <c r="K1630" s="747">
        <v>0</v>
      </c>
      <c r="L1630" s="747">
        <v>0</v>
      </c>
      <c r="M1630" s="747">
        <v>0</v>
      </c>
      <c r="N1630" s="420">
        <v>0</v>
      </c>
      <c r="O1630" s="747">
        <v>0</v>
      </c>
      <c r="P1630" s="747">
        <v>0</v>
      </c>
      <c r="Q1630" s="747">
        <v>0</v>
      </c>
      <c r="R1630" s="747">
        <v>0</v>
      </c>
      <c r="S1630" s="747">
        <v>0</v>
      </c>
      <c r="T1630" s="747">
        <v>0</v>
      </c>
      <c r="U1630" s="747">
        <v>0</v>
      </c>
      <c r="V1630" s="420">
        <v>0</v>
      </c>
      <c r="W1630" s="747">
        <v>0</v>
      </c>
      <c r="X1630" s="747">
        <v>0</v>
      </c>
      <c r="Y1630" s="747">
        <v>0</v>
      </c>
      <c r="Z1630" s="747">
        <v>0</v>
      </c>
      <c r="AA1630" s="747">
        <v>0</v>
      </c>
      <c r="AB1630" s="747">
        <v>0</v>
      </c>
      <c r="AC1630" s="121">
        <f>SUM(E1630:AB1630)</f>
        <v>0</v>
      </c>
      <c r="AD1630" s="661" t="s">
        <v>470</v>
      </c>
    </row>
    <row r="1631" spans="1:30" s="4" customFormat="1" ht="11.25" x14ac:dyDescent="0.2">
      <c r="A1631" s="2852"/>
      <c r="B1631" s="2710"/>
      <c r="C1631" s="11" t="s">
        <v>484</v>
      </c>
      <c r="D1631" s="1201" t="s">
        <v>506</v>
      </c>
      <c r="E1631" s="88">
        <v>0</v>
      </c>
      <c r="F1631" s="88">
        <v>0</v>
      </c>
      <c r="G1631" s="88">
        <v>0</v>
      </c>
      <c r="H1631" s="424">
        <v>0</v>
      </c>
      <c r="I1631" s="88">
        <v>0</v>
      </c>
      <c r="J1631" s="88">
        <v>0</v>
      </c>
      <c r="K1631" s="88">
        <v>0</v>
      </c>
      <c r="L1631" s="88">
        <v>0</v>
      </c>
      <c r="M1631" s="88">
        <v>0</v>
      </c>
      <c r="N1631" s="424">
        <v>0</v>
      </c>
      <c r="O1631" s="88">
        <v>0</v>
      </c>
      <c r="P1631" s="88">
        <v>0</v>
      </c>
      <c r="Q1631" s="88">
        <v>0</v>
      </c>
      <c r="R1631" s="88">
        <v>0</v>
      </c>
      <c r="S1631" s="88">
        <v>0</v>
      </c>
      <c r="T1631" s="88">
        <v>0</v>
      </c>
      <c r="U1631" s="88">
        <v>0</v>
      </c>
      <c r="V1631" s="424">
        <v>0</v>
      </c>
      <c r="W1631" s="88">
        <v>0</v>
      </c>
      <c r="X1631" s="88">
        <v>0</v>
      </c>
      <c r="Y1631" s="88">
        <v>0</v>
      </c>
      <c r="Z1631" s="88">
        <v>0</v>
      </c>
      <c r="AA1631" s="88">
        <v>0</v>
      </c>
      <c r="AB1631" s="88">
        <v>0</v>
      </c>
      <c r="AC1631" s="117">
        <f>SUM(E1631:AB1631)</f>
        <v>0</v>
      </c>
      <c r="AD1631" s="661" t="s">
        <v>470</v>
      </c>
    </row>
    <row r="1632" spans="1:30" s="4" customFormat="1" ht="12" x14ac:dyDescent="0.2">
      <c r="A1632" s="2852"/>
      <c r="B1632" s="2710"/>
      <c r="C1632" s="11" t="s">
        <v>8</v>
      </c>
      <c r="D1632" s="1201" t="s">
        <v>465</v>
      </c>
      <c r="E1632" s="724">
        <v>0</v>
      </c>
      <c r="F1632" s="724">
        <v>0</v>
      </c>
      <c r="G1632" s="724">
        <v>0</v>
      </c>
      <c r="H1632" s="781">
        <v>0</v>
      </c>
      <c r="I1632" s="724">
        <v>0</v>
      </c>
      <c r="J1632" s="724">
        <v>0</v>
      </c>
      <c r="K1632" s="724">
        <v>0</v>
      </c>
      <c r="L1632" s="724">
        <v>0</v>
      </c>
      <c r="M1632" s="724">
        <v>0</v>
      </c>
      <c r="N1632" s="781">
        <v>0</v>
      </c>
      <c r="O1632" s="724">
        <v>0</v>
      </c>
      <c r="P1632" s="724">
        <v>0</v>
      </c>
      <c r="Q1632" s="724">
        <v>0</v>
      </c>
      <c r="R1632" s="724">
        <v>0</v>
      </c>
      <c r="S1632" s="724">
        <v>0</v>
      </c>
      <c r="T1632" s="724">
        <v>0</v>
      </c>
      <c r="U1632" s="724">
        <v>0</v>
      </c>
      <c r="V1632" s="781">
        <v>0</v>
      </c>
      <c r="W1632" s="724">
        <v>0</v>
      </c>
      <c r="X1632" s="724">
        <v>0</v>
      </c>
      <c r="Y1632" s="724">
        <v>0</v>
      </c>
      <c r="Z1632" s="724">
        <v>0</v>
      </c>
      <c r="AA1632" s="724">
        <v>0</v>
      </c>
      <c r="AB1632" s="724">
        <v>0</v>
      </c>
      <c r="AC1632" s="118"/>
      <c r="AD1632" s="103"/>
    </row>
    <row r="1633" spans="1:30" s="4" customFormat="1" ht="12" thickBot="1" x14ac:dyDescent="0.25">
      <c r="A1633" s="2853"/>
      <c r="B1633" s="2729"/>
      <c r="C1633" s="45" t="s">
        <v>16</v>
      </c>
      <c r="D1633" s="1223"/>
      <c r="E1633" s="175" t="e">
        <f t="shared" ref="E1633:AC1633" si="467">E1631/E1630</f>
        <v>#DIV/0!</v>
      </c>
      <c r="F1633" s="175" t="e">
        <f t="shared" si="467"/>
        <v>#DIV/0!</v>
      </c>
      <c r="G1633" s="175" t="e">
        <f t="shared" si="467"/>
        <v>#DIV/0!</v>
      </c>
      <c r="H1633" s="444" t="e">
        <f t="shared" si="467"/>
        <v>#DIV/0!</v>
      </c>
      <c r="I1633" s="175" t="e">
        <f t="shared" si="467"/>
        <v>#DIV/0!</v>
      </c>
      <c r="J1633" s="175" t="e">
        <f t="shared" si="467"/>
        <v>#DIV/0!</v>
      </c>
      <c r="K1633" s="175" t="e">
        <f t="shared" si="467"/>
        <v>#DIV/0!</v>
      </c>
      <c r="L1633" s="175" t="e">
        <f t="shared" si="467"/>
        <v>#DIV/0!</v>
      </c>
      <c r="M1633" s="175" t="e">
        <f t="shared" si="467"/>
        <v>#DIV/0!</v>
      </c>
      <c r="N1633" s="444" t="e">
        <f t="shared" si="467"/>
        <v>#DIV/0!</v>
      </c>
      <c r="O1633" s="175" t="e">
        <f t="shared" si="467"/>
        <v>#DIV/0!</v>
      </c>
      <c r="P1633" s="175" t="e">
        <f t="shared" si="467"/>
        <v>#DIV/0!</v>
      </c>
      <c r="Q1633" s="175" t="e">
        <f t="shared" si="467"/>
        <v>#DIV/0!</v>
      </c>
      <c r="R1633" s="175" t="e">
        <f t="shared" si="467"/>
        <v>#DIV/0!</v>
      </c>
      <c r="S1633" s="175" t="e">
        <f t="shared" si="467"/>
        <v>#DIV/0!</v>
      </c>
      <c r="T1633" s="175" t="e">
        <f t="shared" si="467"/>
        <v>#DIV/0!</v>
      </c>
      <c r="U1633" s="175" t="e">
        <f t="shared" si="467"/>
        <v>#DIV/0!</v>
      </c>
      <c r="V1633" s="444" t="e">
        <f t="shared" si="467"/>
        <v>#DIV/0!</v>
      </c>
      <c r="W1633" s="175" t="e">
        <f t="shared" si="467"/>
        <v>#DIV/0!</v>
      </c>
      <c r="X1633" s="175" t="e">
        <f t="shared" si="467"/>
        <v>#DIV/0!</v>
      </c>
      <c r="Y1633" s="175" t="e">
        <f t="shared" si="467"/>
        <v>#DIV/0!</v>
      </c>
      <c r="Z1633" s="175" t="e">
        <f t="shared" si="467"/>
        <v>#DIV/0!</v>
      </c>
      <c r="AA1633" s="175" t="e">
        <f t="shared" si="467"/>
        <v>#DIV/0!</v>
      </c>
      <c r="AB1633" s="175" t="e">
        <f t="shared" si="467"/>
        <v>#DIV/0!</v>
      </c>
      <c r="AC1633" s="123" t="e">
        <f t="shared" si="467"/>
        <v>#DIV/0!</v>
      </c>
    </row>
    <row r="1634" spans="1:30" s="4" customFormat="1" ht="12" x14ac:dyDescent="0.2">
      <c r="A1634" s="2751" t="s">
        <v>122</v>
      </c>
      <c r="B1634" s="2709" t="s">
        <v>209</v>
      </c>
      <c r="C1634" s="10" t="s">
        <v>483</v>
      </c>
      <c r="D1634" s="1203" t="s">
        <v>479</v>
      </c>
      <c r="E1634" s="2632">
        <v>3.6999999999999998E-2</v>
      </c>
      <c r="F1634" s="2632">
        <v>3.6799999999999999E-2</v>
      </c>
      <c r="G1634" s="2632">
        <v>3.6600000000000001E-2</v>
      </c>
      <c r="H1634" s="2632">
        <v>3.7399999999999996E-2</v>
      </c>
      <c r="I1634" s="2632">
        <v>3.6999999999999998E-2</v>
      </c>
      <c r="J1634" s="2632">
        <v>3.6799999999999999E-2</v>
      </c>
      <c r="K1634" s="2632">
        <v>3.7600000000000001E-2</v>
      </c>
      <c r="L1634" s="2632">
        <v>7.1199999999999999E-2</v>
      </c>
      <c r="M1634" s="2632">
        <v>7.1800000000000003E-2</v>
      </c>
      <c r="N1634" s="2632">
        <v>7.8799999999999995E-2</v>
      </c>
      <c r="O1634" s="2632">
        <v>6.6000000000000003E-2</v>
      </c>
      <c r="P1634" s="2632">
        <v>6.1200000000000004E-2</v>
      </c>
      <c r="Q1634" s="2632">
        <v>6.08E-2</v>
      </c>
      <c r="R1634" s="2632">
        <v>5.5600000000000004E-2</v>
      </c>
      <c r="S1634" s="2632">
        <v>4.8799999999999996E-2</v>
      </c>
      <c r="T1634" s="2632">
        <v>5.0799999999999998E-2</v>
      </c>
      <c r="U1634" s="2632">
        <v>4.7399999999999998E-2</v>
      </c>
      <c r="V1634" s="2632">
        <v>3.7600000000000001E-2</v>
      </c>
      <c r="W1634" s="2632">
        <v>2.58E-2</v>
      </c>
      <c r="X1634" s="2632">
        <v>2.46E-2</v>
      </c>
      <c r="Y1634" s="2632">
        <v>2.3800000000000002E-2</v>
      </c>
      <c r="Z1634" s="2632">
        <v>2.3199999999999998E-2</v>
      </c>
      <c r="AA1634" s="2632">
        <v>2.2800000000000001E-2</v>
      </c>
      <c r="AB1634" s="2632">
        <v>2.2600000000000002E-2</v>
      </c>
      <c r="AC1634" s="121">
        <f>SUM(E1634:AB1634)</f>
        <v>1.0519999999999996</v>
      </c>
    </row>
    <row r="1635" spans="1:30" s="4" customFormat="1" ht="12" x14ac:dyDescent="0.2">
      <c r="A1635" s="2852"/>
      <c r="B1635" s="2710"/>
      <c r="C1635" s="11" t="s">
        <v>484</v>
      </c>
      <c r="D1635" s="1201" t="s">
        <v>479</v>
      </c>
      <c r="E1635" s="2632">
        <v>7.7999999999999996E-3</v>
      </c>
      <c r="F1635" s="2632">
        <v>7.7999999999999996E-3</v>
      </c>
      <c r="G1635" s="2632">
        <v>7.6E-3</v>
      </c>
      <c r="H1635" s="2632">
        <v>7.7999999999999996E-3</v>
      </c>
      <c r="I1635" s="2632">
        <v>7.7999999999999996E-3</v>
      </c>
      <c r="J1635" s="2632">
        <v>7.6E-3</v>
      </c>
      <c r="K1635" s="2632">
        <v>7.4000000000000003E-3</v>
      </c>
      <c r="L1635" s="2632">
        <v>8.9999999999999993E-3</v>
      </c>
      <c r="M1635" s="2632">
        <v>8.8000000000000005E-3</v>
      </c>
      <c r="N1635" s="2632">
        <v>9.5999999999999992E-3</v>
      </c>
      <c r="O1635" s="2632">
        <v>8.9999999999999993E-3</v>
      </c>
      <c r="P1635" s="2632">
        <v>9.4000000000000004E-3</v>
      </c>
      <c r="Q1635" s="2632">
        <v>1.0199999999999999E-2</v>
      </c>
      <c r="R1635" s="2632">
        <v>1.04E-2</v>
      </c>
      <c r="S1635" s="2632">
        <v>1.4E-2</v>
      </c>
      <c r="T1635" s="2632">
        <v>1.6399999999999998E-2</v>
      </c>
      <c r="U1635" s="2632">
        <v>1.6199999999999999E-2</v>
      </c>
      <c r="V1635" s="2632">
        <v>8.9999999999999993E-3</v>
      </c>
      <c r="W1635" s="2632">
        <v>0</v>
      </c>
      <c r="X1635" s="2632">
        <v>0</v>
      </c>
      <c r="Y1635" s="2632">
        <v>0</v>
      </c>
      <c r="Z1635" s="2632">
        <v>0</v>
      </c>
      <c r="AA1635" s="2632">
        <v>0</v>
      </c>
      <c r="AB1635" s="2632">
        <v>0</v>
      </c>
      <c r="AC1635" s="117">
        <f>SUM(E1635:AB1635)</f>
        <v>0.17580000000000001</v>
      </c>
    </row>
    <row r="1636" spans="1:30" s="4" customFormat="1" ht="12" x14ac:dyDescent="0.2">
      <c r="A1636" s="2852"/>
      <c r="B1636" s="2710"/>
      <c r="C1636" s="11" t="s">
        <v>8</v>
      </c>
      <c r="D1636" s="1201" t="s">
        <v>465</v>
      </c>
      <c r="E1636" s="1795">
        <v>2</v>
      </c>
      <c r="F1636" s="1796">
        <v>2</v>
      </c>
      <c r="G1636" s="1796">
        <v>2</v>
      </c>
      <c r="H1636" s="1796">
        <v>2</v>
      </c>
      <c r="I1636" s="1796">
        <v>2</v>
      </c>
      <c r="J1636" s="1796">
        <v>2</v>
      </c>
      <c r="K1636" s="1796">
        <v>2</v>
      </c>
      <c r="L1636" s="1796">
        <v>3</v>
      </c>
      <c r="M1636" s="1796">
        <v>3</v>
      </c>
      <c r="N1636" s="1796">
        <v>3</v>
      </c>
      <c r="O1636" s="1796">
        <v>3</v>
      </c>
      <c r="P1636" s="1796">
        <v>3</v>
      </c>
      <c r="Q1636" s="1796">
        <v>3</v>
      </c>
      <c r="R1636" s="1796">
        <v>2</v>
      </c>
      <c r="S1636" s="1796">
        <v>3</v>
      </c>
      <c r="T1636" s="1796">
        <v>3</v>
      </c>
      <c r="U1636" s="1796">
        <v>3</v>
      </c>
      <c r="V1636" s="1796">
        <v>1</v>
      </c>
      <c r="W1636" s="1796">
        <v>1</v>
      </c>
      <c r="X1636" s="1796">
        <v>1</v>
      </c>
      <c r="Y1636" s="1796">
        <v>1</v>
      </c>
      <c r="Z1636" s="1796">
        <v>1</v>
      </c>
      <c r="AA1636" s="1796">
        <v>1</v>
      </c>
      <c r="AB1636" s="1797">
        <v>1</v>
      </c>
      <c r="AC1636" s="118"/>
    </row>
    <row r="1637" spans="1:30" s="4" customFormat="1" ht="12" thickBot="1" x14ac:dyDescent="0.25">
      <c r="A1637" s="2853"/>
      <c r="B1637" s="2729"/>
      <c r="C1637" s="45" t="s">
        <v>16</v>
      </c>
      <c r="D1637" s="1223"/>
      <c r="E1637" s="175">
        <f>E1635/E1634</f>
        <v>0.21081081081081082</v>
      </c>
      <c r="F1637" s="175">
        <f>F1635/F1634</f>
        <v>0.21195652173913043</v>
      </c>
      <c r="G1637" s="175">
        <f t="shared" ref="G1637:AC1637" si="468">G1635/G1634</f>
        <v>0.20765027322404372</v>
      </c>
      <c r="H1637" s="444">
        <f t="shared" si="468"/>
        <v>0.20855614973262032</v>
      </c>
      <c r="I1637" s="175">
        <f t="shared" si="468"/>
        <v>0.21081081081081082</v>
      </c>
      <c r="J1637" s="175">
        <f t="shared" si="468"/>
        <v>0.20652173913043478</v>
      </c>
      <c r="K1637" s="175">
        <f t="shared" si="468"/>
        <v>0.19680851063829788</v>
      </c>
      <c r="L1637" s="175">
        <f t="shared" si="468"/>
        <v>0.12640449438202248</v>
      </c>
      <c r="M1637" s="175">
        <f t="shared" si="468"/>
        <v>0.12256267409470753</v>
      </c>
      <c r="N1637" s="444">
        <f t="shared" si="468"/>
        <v>0.12182741116751268</v>
      </c>
      <c r="O1637" s="175">
        <f t="shared" si="468"/>
        <v>0.13636363636363635</v>
      </c>
      <c r="P1637" s="175">
        <f t="shared" si="468"/>
        <v>0.15359477124183005</v>
      </c>
      <c r="Q1637" s="175">
        <f t="shared" si="468"/>
        <v>0.16776315789473684</v>
      </c>
      <c r="R1637" s="175">
        <f t="shared" si="468"/>
        <v>0.18705035971223019</v>
      </c>
      <c r="S1637" s="175">
        <f t="shared" si="468"/>
        <v>0.28688524590163939</v>
      </c>
      <c r="T1637" s="175">
        <f t="shared" si="468"/>
        <v>0.32283464566929132</v>
      </c>
      <c r="U1637" s="175">
        <f t="shared" si="468"/>
        <v>0.34177215189873417</v>
      </c>
      <c r="V1637" s="444">
        <f t="shared" si="468"/>
        <v>0.23936170212765956</v>
      </c>
      <c r="W1637" s="175">
        <f t="shared" si="468"/>
        <v>0</v>
      </c>
      <c r="X1637" s="175">
        <f t="shared" si="468"/>
        <v>0</v>
      </c>
      <c r="Y1637" s="175">
        <f t="shared" si="468"/>
        <v>0</v>
      </c>
      <c r="Z1637" s="175">
        <f t="shared" si="468"/>
        <v>0</v>
      </c>
      <c r="AA1637" s="175">
        <f t="shared" si="468"/>
        <v>0</v>
      </c>
      <c r="AB1637" s="175">
        <f t="shared" si="468"/>
        <v>0</v>
      </c>
      <c r="AC1637" s="123">
        <f t="shared" si="468"/>
        <v>0.1671102661596959</v>
      </c>
    </row>
    <row r="1638" spans="1:30" s="4" customFormat="1" ht="12" x14ac:dyDescent="0.2">
      <c r="A1638" s="2751" t="s">
        <v>123</v>
      </c>
      <c r="B1638" s="2709" t="s">
        <v>209</v>
      </c>
      <c r="C1638" s="10" t="s">
        <v>483</v>
      </c>
      <c r="D1638" s="1203" t="s">
        <v>479</v>
      </c>
      <c r="E1638" s="2632">
        <v>8.8200000000000001E-2</v>
      </c>
      <c r="F1638" s="2632">
        <v>8.7599999999999997E-2</v>
      </c>
      <c r="G1638" s="2632">
        <v>9.1999999999999998E-2</v>
      </c>
      <c r="H1638" s="2632">
        <v>9.6200000000000008E-2</v>
      </c>
      <c r="I1638" s="2632">
        <v>9.7599999999999992E-2</v>
      </c>
      <c r="J1638" s="2632">
        <v>9.9599999999999994E-2</v>
      </c>
      <c r="K1638" s="2632">
        <v>0.12940000000000002</v>
      </c>
      <c r="L1638" s="2632">
        <v>0.1646</v>
      </c>
      <c r="M1638" s="2632">
        <v>0.191</v>
      </c>
      <c r="N1638" s="2632">
        <v>0.19619999999999999</v>
      </c>
      <c r="O1638" s="2632">
        <v>0.1978</v>
      </c>
      <c r="P1638" s="2632">
        <v>0.2026</v>
      </c>
      <c r="Q1638" s="2632">
        <v>0.19619999999999999</v>
      </c>
      <c r="R1638" s="2632">
        <v>0.1978</v>
      </c>
      <c r="S1638" s="2632">
        <v>0.2006</v>
      </c>
      <c r="T1638" s="2632">
        <v>0.1986</v>
      </c>
      <c r="U1638" s="2632">
        <v>0.19739999999999999</v>
      </c>
      <c r="V1638" s="2632">
        <v>0.18919999999999998</v>
      </c>
      <c r="W1638" s="2632">
        <v>0.17980000000000002</v>
      </c>
      <c r="X1638" s="2632">
        <v>0.16919999999999999</v>
      </c>
      <c r="Y1638" s="2632">
        <v>0.15440000000000001</v>
      </c>
      <c r="Z1638" s="2632">
        <v>0.1426</v>
      </c>
      <c r="AA1638" s="2632">
        <v>0.1376</v>
      </c>
      <c r="AB1638" s="2632">
        <v>0.125</v>
      </c>
      <c r="AC1638" s="121">
        <f>SUM(E1638:AB1638)</f>
        <v>3.7311999999999999</v>
      </c>
    </row>
    <row r="1639" spans="1:30" s="4" customFormat="1" ht="12" x14ac:dyDescent="0.2">
      <c r="A1639" s="2852"/>
      <c r="B1639" s="2710"/>
      <c r="C1639" s="11" t="s">
        <v>484</v>
      </c>
      <c r="D1639" s="1201" t="s">
        <v>479</v>
      </c>
      <c r="E1639" s="2632">
        <v>0</v>
      </c>
      <c r="F1639" s="2632">
        <v>0</v>
      </c>
      <c r="G1639" s="2632">
        <v>0</v>
      </c>
      <c r="H1639" s="2632">
        <v>0</v>
      </c>
      <c r="I1639" s="2632">
        <v>0</v>
      </c>
      <c r="J1639" s="2632">
        <v>0</v>
      </c>
      <c r="K1639" s="2632">
        <v>4.0000000000000002E-4</v>
      </c>
      <c r="L1639" s="2632">
        <v>6.4000000000000003E-3</v>
      </c>
      <c r="M1639" s="2632">
        <v>1.32E-2</v>
      </c>
      <c r="N1639" s="2632">
        <v>1.7600000000000001E-2</v>
      </c>
      <c r="O1639" s="2632">
        <v>1.9E-2</v>
      </c>
      <c r="P1639" s="2632">
        <v>2.12E-2</v>
      </c>
      <c r="Q1639" s="2632">
        <v>1.9E-2</v>
      </c>
      <c r="R1639" s="2632">
        <v>1.9E-2</v>
      </c>
      <c r="S1639" s="2632">
        <v>1.9600000000000003E-2</v>
      </c>
      <c r="T1639" s="2632">
        <v>1.7600000000000001E-2</v>
      </c>
      <c r="U1639" s="2632">
        <v>1.9E-2</v>
      </c>
      <c r="V1639" s="2632">
        <v>1.44E-2</v>
      </c>
      <c r="W1639" s="2632">
        <v>1.0800000000000001E-2</v>
      </c>
      <c r="X1639" s="2632">
        <v>9.1999999999999998E-3</v>
      </c>
      <c r="Y1639" s="2632">
        <v>5.1999999999999998E-3</v>
      </c>
      <c r="Z1639" s="2632">
        <v>2.8E-3</v>
      </c>
      <c r="AA1639" s="2632">
        <v>2.0000000000000001E-4</v>
      </c>
      <c r="AB1639" s="2632">
        <v>5.9999999999999995E-4</v>
      </c>
      <c r="AC1639" s="117">
        <f>SUM(E1639:AB1639)</f>
        <v>0.21519999999999997</v>
      </c>
    </row>
    <row r="1640" spans="1:30" s="4" customFormat="1" ht="12" x14ac:dyDescent="0.2">
      <c r="A1640" s="2852"/>
      <c r="B1640" s="2710"/>
      <c r="C1640" s="11" t="s">
        <v>8</v>
      </c>
      <c r="D1640" s="1201" t="s">
        <v>465</v>
      </c>
      <c r="E1640" s="1798">
        <v>4</v>
      </c>
      <c r="F1640" s="1799">
        <v>4</v>
      </c>
      <c r="G1640" s="1799">
        <v>6</v>
      </c>
      <c r="H1640" s="1799">
        <v>6</v>
      </c>
      <c r="I1640" s="1799">
        <v>5</v>
      </c>
      <c r="J1640" s="1799">
        <v>6</v>
      </c>
      <c r="K1640" s="1799">
        <v>8</v>
      </c>
      <c r="L1640" s="1799">
        <v>9</v>
      </c>
      <c r="M1640" s="1799">
        <v>11</v>
      </c>
      <c r="N1640" s="1799">
        <v>10</v>
      </c>
      <c r="O1640" s="1799">
        <v>11</v>
      </c>
      <c r="P1640" s="1799">
        <v>11</v>
      </c>
      <c r="Q1640" s="1799">
        <v>10</v>
      </c>
      <c r="R1640" s="1799">
        <v>11</v>
      </c>
      <c r="S1640" s="1799">
        <v>11</v>
      </c>
      <c r="T1640" s="1799">
        <v>11</v>
      </c>
      <c r="U1640" s="1799">
        <v>10</v>
      </c>
      <c r="V1640" s="1799">
        <v>10</v>
      </c>
      <c r="W1640" s="1799">
        <v>9</v>
      </c>
      <c r="X1640" s="1799">
        <v>9</v>
      </c>
      <c r="Y1640" s="1799">
        <v>8</v>
      </c>
      <c r="Z1640" s="1799">
        <v>7</v>
      </c>
      <c r="AA1640" s="1799">
        <v>8</v>
      </c>
      <c r="AB1640" s="1800">
        <v>6</v>
      </c>
      <c r="AC1640" s="118"/>
    </row>
    <row r="1641" spans="1:30" s="4" customFormat="1" ht="12" thickBot="1" x14ac:dyDescent="0.25">
      <c r="A1641" s="2853"/>
      <c r="B1641" s="2729"/>
      <c r="C1641" s="45" t="s">
        <v>16</v>
      </c>
      <c r="D1641" s="1223"/>
      <c r="E1641" s="175">
        <f t="shared" ref="E1641:AC1641" si="469">E1639/E1638</f>
        <v>0</v>
      </c>
      <c r="F1641" s="175">
        <f t="shared" si="469"/>
        <v>0</v>
      </c>
      <c r="G1641" s="175">
        <f t="shared" si="469"/>
        <v>0</v>
      </c>
      <c r="H1641" s="444">
        <f t="shared" si="469"/>
        <v>0</v>
      </c>
      <c r="I1641" s="175">
        <f t="shared" si="469"/>
        <v>0</v>
      </c>
      <c r="J1641" s="175">
        <f t="shared" si="469"/>
        <v>0</v>
      </c>
      <c r="K1641" s="175">
        <f t="shared" si="469"/>
        <v>3.0911901081916537E-3</v>
      </c>
      <c r="L1641" s="175">
        <f t="shared" si="469"/>
        <v>3.8882138517618473E-2</v>
      </c>
      <c r="M1641" s="175">
        <f t="shared" si="469"/>
        <v>6.9109947643979056E-2</v>
      </c>
      <c r="N1641" s="444">
        <f t="shared" si="469"/>
        <v>8.970438328236495E-2</v>
      </c>
      <c r="O1641" s="175">
        <f t="shared" si="469"/>
        <v>9.6056622851365014E-2</v>
      </c>
      <c r="P1641" s="175">
        <f t="shared" si="469"/>
        <v>0.10463968410661402</v>
      </c>
      <c r="Q1641" s="175">
        <f t="shared" si="469"/>
        <v>9.6839959225280325E-2</v>
      </c>
      <c r="R1641" s="175">
        <f t="shared" si="469"/>
        <v>9.6056622851365014E-2</v>
      </c>
      <c r="S1641" s="175">
        <f t="shared" si="469"/>
        <v>9.7706879361914273E-2</v>
      </c>
      <c r="T1641" s="175">
        <f t="shared" si="469"/>
        <v>8.8620342396777449E-2</v>
      </c>
      <c r="U1641" s="175">
        <f t="shared" si="469"/>
        <v>9.6251266464032426E-2</v>
      </c>
      <c r="V1641" s="444">
        <f t="shared" si="469"/>
        <v>7.6109936575052856E-2</v>
      </c>
      <c r="W1641" s="175">
        <f t="shared" si="469"/>
        <v>6.0066740823136816E-2</v>
      </c>
      <c r="X1641" s="175">
        <f t="shared" si="469"/>
        <v>5.4373522458628844E-2</v>
      </c>
      <c r="Y1641" s="175">
        <f t="shared" si="469"/>
        <v>3.3678756476683933E-2</v>
      </c>
      <c r="Z1641" s="175">
        <f t="shared" si="469"/>
        <v>1.9635343618513323E-2</v>
      </c>
      <c r="AA1641" s="175">
        <f t="shared" si="469"/>
        <v>1.4534883720930232E-3</v>
      </c>
      <c r="AB1641" s="175">
        <f t="shared" si="469"/>
        <v>4.7999999999999996E-3</v>
      </c>
      <c r="AC1641" s="123">
        <f t="shared" si="469"/>
        <v>5.7675814751286442E-2</v>
      </c>
    </row>
    <row r="1642" spans="1:30" s="4" customFormat="1" ht="11.25" x14ac:dyDescent="0.2">
      <c r="A1642" s="2751" t="s">
        <v>99</v>
      </c>
      <c r="B1642" s="2709" t="s">
        <v>241</v>
      </c>
      <c r="C1642" s="10" t="s">
        <v>483</v>
      </c>
      <c r="D1642" s="1203" t="s">
        <v>506</v>
      </c>
      <c r="E1642" s="114">
        <v>0.16000000000349246</v>
      </c>
      <c r="F1642" s="114">
        <v>0.19999999999708962</v>
      </c>
      <c r="G1642" s="114">
        <v>0.20000000000436557</v>
      </c>
      <c r="H1642" s="114">
        <v>0.1599999999962165</v>
      </c>
      <c r="I1642" s="114">
        <v>0.16000000000349246</v>
      </c>
      <c r="J1642" s="114">
        <v>0.19999999999708962</v>
      </c>
      <c r="K1642" s="114">
        <v>0.23999999999796273</v>
      </c>
      <c r="L1642" s="114">
        <v>0.24000000000523869</v>
      </c>
      <c r="M1642" s="114">
        <v>0.23999999999796273</v>
      </c>
      <c r="N1642" s="114">
        <v>0.31999999999970896</v>
      </c>
      <c r="O1642" s="114">
        <v>0.27999999999883585</v>
      </c>
      <c r="P1642" s="114">
        <v>0.27999999999883585</v>
      </c>
      <c r="Q1642" s="114">
        <v>0.27999999999883585</v>
      </c>
      <c r="R1642" s="114">
        <v>0.2800000000061118</v>
      </c>
      <c r="S1642" s="114">
        <v>0.35999999999330612</v>
      </c>
      <c r="T1642" s="114">
        <v>0.2800000000061118</v>
      </c>
      <c r="U1642" s="114">
        <v>0.23999999999796273</v>
      </c>
      <c r="V1642" s="114">
        <v>0.36000000000058208</v>
      </c>
      <c r="W1642" s="114">
        <v>0.27999999999883585</v>
      </c>
      <c r="X1642" s="114">
        <v>0.36000000000058208</v>
      </c>
      <c r="Y1642" s="114">
        <v>0.31999999999970896</v>
      </c>
      <c r="Z1642" s="114">
        <v>0.27999999999883585</v>
      </c>
      <c r="AA1642" s="114">
        <v>0.27999999999883585</v>
      </c>
      <c r="AB1642" s="114">
        <v>0.24000000000523869</v>
      </c>
      <c r="AC1642" s="121">
        <f>SUM(E1642:AB1642)</f>
        <v>6.2400000000052387</v>
      </c>
    </row>
    <row r="1643" spans="1:30" s="4" customFormat="1" ht="11.25" x14ac:dyDescent="0.2">
      <c r="A1643" s="2852"/>
      <c r="B1643" s="2710"/>
      <c r="C1643" s="11" t="s">
        <v>484</v>
      </c>
      <c r="D1643" s="1201" t="s">
        <v>506</v>
      </c>
      <c r="E1643" s="115">
        <v>0.23999999999796273</v>
      </c>
      <c r="F1643" s="115">
        <v>0.27999999999883585</v>
      </c>
      <c r="G1643" s="115">
        <v>0.23999999999796273</v>
      </c>
      <c r="H1643" s="115">
        <v>0.2800000000061118</v>
      </c>
      <c r="I1643" s="115">
        <v>0.23999999999796273</v>
      </c>
      <c r="J1643" s="115">
        <v>0.27999999999883585</v>
      </c>
      <c r="K1643" s="115">
        <v>0.27999999999883585</v>
      </c>
      <c r="L1643" s="115">
        <v>0.27999999999883585</v>
      </c>
      <c r="M1643" s="115">
        <v>0.2800000000061118</v>
      </c>
      <c r="N1643" s="115">
        <v>0.27999999999883585</v>
      </c>
      <c r="O1643" s="115">
        <v>0.31999999999970896</v>
      </c>
      <c r="P1643" s="115">
        <v>0.1599999999962165</v>
      </c>
      <c r="Q1643" s="115">
        <v>-3.7200000000011642</v>
      </c>
      <c r="R1643" s="115">
        <v>0.40000000000145519</v>
      </c>
      <c r="S1643" s="115">
        <v>4.3600000000005821</v>
      </c>
      <c r="T1643" s="115">
        <v>0.27999999999883585</v>
      </c>
      <c r="U1643" s="115">
        <v>0.27999999999883585</v>
      </c>
      <c r="V1643" s="115">
        <v>0.31999999999970896</v>
      </c>
      <c r="W1643" s="115">
        <v>0.2800000000061118</v>
      </c>
      <c r="X1643" s="115">
        <v>0.27999999999883585</v>
      </c>
      <c r="Y1643" s="115">
        <v>0.27999999999883585</v>
      </c>
      <c r="Z1643" s="115">
        <v>0.23999999999796273</v>
      </c>
      <c r="AA1643" s="115">
        <v>0.27999999999883585</v>
      </c>
      <c r="AB1643" s="115">
        <v>0.2800000000061118</v>
      </c>
      <c r="AC1643" s="117">
        <f>SUM(E1643:AB1643)</f>
        <v>6.7200000000011642</v>
      </c>
      <c r="AD1643" s="661"/>
    </row>
    <row r="1644" spans="1:30" s="4" customFormat="1" ht="12" x14ac:dyDescent="0.2">
      <c r="A1644" s="2852"/>
      <c r="B1644" s="2710"/>
      <c r="C1644" s="11" t="s">
        <v>8</v>
      </c>
      <c r="D1644" s="1201" t="s">
        <v>465</v>
      </c>
      <c r="E1644" s="1804">
        <v>17</v>
      </c>
      <c r="F1644" s="1805">
        <v>17</v>
      </c>
      <c r="G1644" s="1805">
        <v>16</v>
      </c>
      <c r="H1644" s="1805">
        <v>16</v>
      </c>
      <c r="I1644" s="1805">
        <v>17</v>
      </c>
      <c r="J1644" s="1805">
        <v>18</v>
      </c>
      <c r="K1644" s="1805">
        <v>18</v>
      </c>
      <c r="L1644" s="1805">
        <v>18</v>
      </c>
      <c r="M1644" s="1805">
        <v>20</v>
      </c>
      <c r="N1644" s="1805">
        <v>22</v>
      </c>
      <c r="O1644" s="1805">
        <v>23</v>
      </c>
      <c r="P1644" s="1805">
        <v>23</v>
      </c>
      <c r="Q1644" s="1805">
        <v>24</v>
      </c>
      <c r="R1644" s="1805">
        <v>24</v>
      </c>
      <c r="S1644" s="1805">
        <v>21</v>
      </c>
      <c r="T1644" s="1805">
        <v>21</v>
      </c>
      <c r="U1644" s="1805">
        <v>24</v>
      </c>
      <c r="V1644" s="1805">
        <v>24</v>
      </c>
      <c r="W1644" s="1805">
        <v>26</v>
      </c>
      <c r="X1644" s="1805">
        <v>24</v>
      </c>
      <c r="Y1644" s="1805">
        <v>21</v>
      </c>
      <c r="Z1644" s="1805">
        <v>21</v>
      </c>
      <c r="AA1644" s="1805">
        <v>21</v>
      </c>
      <c r="AB1644" s="1806">
        <v>19</v>
      </c>
      <c r="AC1644" s="118"/>
    </row>
    <row r="1645" spans="1:30" s="4" customFormat="1" ht="12" thickBot="1" x14ac:dyDescent="0.25">
      <c r="A1645" s="2853"/>
      <c r="B1645" s="2729"/>
      <c r="C1645" s="45" t="s">
        <v>16</v>
      </c>
      <c r="D1645" s="1223"/>
      <c r="E1645" s="175">
        <f t="shared" ref="E1645:AC1645" si="470">E1643/E1642</f>
        <v>1.4999999999545253</v>
      </c>
      <c r="F1645" s="175">
        <f t="shared" si="470"/>
        <v>1.4000000000145518</v>
      </c>
      <c r="G1645" s="175">
        <f t="shared" si="470"/>
        <v>1.1999999999636202</v>
      </c>
      <c r="H1645" s="444">
        <f t="shared" si="470"/>
        <v>1.7500000000795808</v>
      </c>
      <c r="I1645" s="175">
        <f t="shared" si="470"/>
        <v>1.4999999999545253</v>
      </c>
      <c r="J1645" s="175">
        <f t="shared" si="470"/>
        <v>1.4000000000145518</v>
      </c>
      <c r="K1645" s="175">
        <f t="shared" si="470"/>
        <v>1.1666666666717194</v>
      </c>
      <c r="L1645" s="175">
        <f t="shared" si="470"/>
        <v>1.1666666666363501</v>
      </c>
      <c r="M1645" s="175">
        <f t="shared" si="470"/>
        <v>1.166666666702036</v>
      </c>
      <c r="N1645" s="444">
        <f t="shared" si="470"/>
        <v>0.87499999999715783</v>
      </c>
      <c r="O1645" s="175">
        <f t="shared" si="470"/>
        <v>1.1428571428608552</v>
      </c>
      <c r="P1645" s="175">
        <f t="shared" si="470"/>
        <v>0.57142857141743475</v>
      </c>
      <c r="Q1645" s="175">
        <f t="shared" si="470"/>
        <v>-13.285714285773681</v>
      </c>
      <c r="R1645" s="175">
        <f t="shared" si="470"/>
        <v>1.4285714285454429</v>
      </c>
      <c r="S1645" s="175">
        <f t="shared" si="470"/>
        <v>12.111111111337923</v>
      </c>
      <c r="T1645" s="175">
        <f t="shared" si="470"/>
        <v>0.99999999997401445</v>
      </c>
      <c r="U1645" s="175">
        <f t="shared" si="470"/>
        <v>1.1666666666717194</v>
      </c>
      <c r="V1645" s="444">
        <f t="shared" si="470"/>
        <v>0.88888888888664319</v>
      </c>
      <c r="W1645" s="175">
        <f t="shared" si="470"/>
        <v>1.0000000000259857</v>
      </c>
      <c r="X1645" s="175">
        <f t="shared" si="470"/>
        <v>0.77777777777328649</v>
      </c>
      <c r="Y1645" s="175">
        <f t="shared" si="470"/>
        <v>0.87499999999715783</v>
      </c>
      <c r="Z1645" s="175">
        <f t="shared" si="470"/>
        <v>0.85714285713914495</v>
      </c>
      <c r="AA1645" s="175">
        <f t="shared" si="470"/>
        <v>1</v>
      </c>
      <c r="AB1645" s="175">
        <f t="shared" si="470"/>
        <v>1.1666666666666667</v>
      </c>
      <c r="AC1645" s="123">
        <f t="shared" si="470"/>
        <v>1.0769230769223594</v>
      </c>
    </row>
    <row r="1646" spans="1:30" s="4" customFormat="1" ht="11.25" x14ac:dyDescent="0.2">
      <c r="A1646" s="2751" t="s">
        <v>110</v>
      </c>
      <c r="B1646" s="2709" t="s">
        <v>31</v>
      </c>
      <c r="C1646" s="10" t="s">
        <v>483</v>
      </c>
      <c r="D1646" s="10"/>
      <c r="E1646" s="747"/>
      <c r="F1646" s="747"/>
      <c r="G1646" s="747"/>
      <c r="H1646" s="420"/>
      <c r="I1646" s="747"/>
      <c r="J1646" s="747"/>
      <c r="K1646" s="747"/>
      <c r="L1646" s="747"/>
      <c r="M1646" s="747"/>
      <c r="N1646" s="420"/>
      <c r="O1646" s="747"/>
      <c r="P1646" s="747"/>
      <c r="Q1646" s="747"/>
      <c r="R1646" s="747"/>
      <c r="S1646" s="747"/>
      <c r="T1646" s="747"/>
      <c r="U1646" s="747"/>
      <c r="V1646" s="420"/>
      <c r="W1646" s="747"/>
      <c r="X1646" s="747"/>
      <c r="Y1646" s="747"/>
      <c r="Z1646" s="747"/>
      <c r="AA1646" s="747"/>
      <c r="AB1646" s="747"/>
      <c r="AC1646" s="121">
        <f>SUM(E1646:AB1646)</f>
        <v>0</v>
      </c>
    </row>
    <row r="1647" spans="1:30" s="4" customFormat="1" ht="11.25" x14ac:dyDescent="0.2">
      <c r="A1647" s="2852"/>
      <c r="B1647" s="2710"/>
      <c r="C1647" s="11" t="s">
        <v>484</v>
      </c>
      <c r="D1647" s="11"/>
      <c r="E1647" s="88"/>
      <c r="F1647" s="88"/>
      <c r="G1647" s="88"/>
      <c r="H1647" s="424"/>
      <c r="I1647" s="88"/>
      <c r="J1647" s="88"/>
      <c r="K1647" s="88"/>
      <c r="L1647" s="88"/>
      <c r="M1647" s="88"/>
      <c r="N1647" s="424"/>
      <c r="O1647" s="88"/>
      <c r="P1647" s="88"/>
      <c r="Q1647" s="88"/>
      <c r="R1647" s="88"/>
      <c r="S1647" s="88"/>
      <c r="T1647" s="88"/>
      <c r="U1647" s="88"/>
      <c r="V1647" s="424"/>
      <c r="W1647" s="88"/>
      <c r="X1647" s="88"/>
      <c r="Y1647" s="88"/>
      <c r="Z1647" s="88"/>
      <c r="AA1647" s="88"/>
      <c r="AB1647" s="88"/>
      <c r="AC1647" s="124">
        <f>SUM(E1647:AB1647)</f>
        <v>0</v>
      </c>
    </row>
    <row r="1648" spans="1:30" s="4" customFormat="1" ht="11.25" x14ac:dyDescent="0.2">
      <c r="A1648" s="2852"/>
      <c r="B1648" s="2710"/>
      <c r="C1648" s="11" t="s">
        <v>8</v>
      </c>
      <c r="D1648" s="11"/>
      <c r="E1648" s="88"/>
      <c r="F1648" s="88"/>
      <c r="G1648" s="88"/>
      <c r="H1648" s="424"/>
      <c r="I1648" s="88"/>
      <c r="J1648" s="88"/>
      <c r="K1648" s="88"/>
      <c r="L1648" s="88"/>
      <c r="M1648" s="88"/>
      <c r="N1648" s="424"/>
      <c r="O1648" s="88"/>
      <c r="P1648" s="88"/>
      <c r="Q1648" s="88"/>
      <c r="R1648" s="88"/>
      <c r="S1648" s="88"/>
      <c r="T1648" s="88"/>
      <c r="U1648" s="88"/>
      <c r="V1648" s="424"/>
      <c r="W1648" s="88"/>
      <c r="X1648" s="88"/>
      <c r="Y1648" s="88"/>
      <c r="Z1648" s="88"/>
      <c r="AA1648" s="88"/>
      <c r="AB1648" s="88"/>
      <c r="AC1648" s="118"/>
    </row>
    <row r="1649" spans="1:30" s="4" customFormat="1" ht="12" thickBot="1" x14ac:dyDescent="0.25">
      <c r="A1649" s="2874"/>
      <c r="B1649" s="2711"/>
      <c r="C1649" s="46" t="s">
        <v>16</v>
      </c>
      <c r="D1649" s="46"/>
      <c r="E1649" s="96"/>
      <c r="F1649" s="96"/>
      <c r="G1649" s="96"/>
      <c r="H1649" s="444"/>
      <c r="I1649" s="96"/>
      <c r="J1649" s="96"/>
      <c r="K1649" s="96"/>
      <c r="L1649" s="96"/>
      <c r="M1649" s="96"/>
      <c r="N1649" s="444"/>
      <c r="O1649" s="96"/>
      <c r="P1649" s="96"/>
      <c r="Q1649" s="96"/>
      <c r="R1649" s="96"/>
      <c r="S1649" s="96"/>
      <c r="T1649" s="96"/>
      <c r="U1649" s="96"/>
      <c r="V1649" s="444"/>
      <c r="W1649" s="96"/>
      <c r="X1649" s="96"/>
      <c r="Y1649" s="96"/>
      <c r="Z1649" s="96"/>
      <c r="AA1649" s="96"/>
      <c r="AB1649" s="96"/>
      <c r="AC1649" s="316"/>
    </row>
    <row r="1650" spans="1:30" s="4" customFormat="1" ht="12" x14ac:dyDescent="0.2">
      <c r="A1650" s="2751" t="s">
        <v>938</v>
      </c>
      <c r="B1650" s="2709" t="s">
        <v>937</v>
      </c>
      <c r="C1650" s="10" t="s">
        <v>483</v>
      </c>
      <c r="D1650" s="1203" t="s">
        <v>479</v>
      </c>
      <c r="E1650" s="2614">
        <v>1.8E-3</v>
      </c>
      <c r="F1650" s="2614">
        <v>2E-3</v>
      </c>
      <c r="G1650" s="2614">
        <v>1.8E-3</v>
      </c>
      <c r="H1650" s="2614">
        <v>2E-3</v>
      </c>
      <c r="I1650" s="2614">
        <v>1.8E-3</v>
      </c>
      <c r="J1650" s="2614">
        <v>2E-3</v>
      </c>
      <c r="K1650" s="2614">
        <v>2E-3</v>
      </c>
      <c r="L1650" s="2614">
        <v>2E-3</v>
      </c>
      <c r="M1650" s="2614">
        <v>2E-3</v>
      </c>
      <c r="N1650" s="2614">
        <v>2E-3</v>
      </c>
      <c r="O1650" s="2614">
        <v>2E-3</v>
      </c>
      <c r="P1650" s="2614">
        <v>2E-3</v>
      </c>
      <c r="Q1650" s="2614">
        <v>2E-3</v>
      </c>
      <c r="R1650" s="2614">
        <v>2E-3</v>
      </c>
      <c r="S1650" s="2614">
        <v>2.2000000000000001E-3</v>
      </c>
      <c r="T1650" s="2614">
        <v>2E-3</v>
      </c>
      <c r="U1650" s="2614">
        <v>2E-3</v>
      </c>
      <c r="V1650" s="2614">
        <v>2.2000000000000001E-3</v>
      </c>
      <c r="W1650" s="2614">
        <v>2E-3</v>
      </c>
      <c r="X1650" s="2614">
        <v>2.2000000000000001E-3</v>
      </c>
      <c r="Y1650" s="2614">
        <v>2E-3</v>
      </c>
      <c r="Z1650" s="2614">
        <v>2.2000000000000001E-3</v>
      </c>
      <c r="AA1650" s="2614">
        <v>2E-3</v>
      </c>
      <c r="AB1650" s="2614">
        <v>2E-3</v>
      </c>
      <c r="AC1650" s="121">
        <f>SUM(E1650:AB1650)</f>
        <v>4.8200000000000021E-2</v>
      </c>
    </row>
    <row r="1651" spans="1:30" s="4" customFormat="1" ht="12" x14ac:dyDescent="0.2">
      <c r="A1651" s="2852"/>
      <c r="B1651" s="2710"/>
      <c r="C1651" s="11" t="s">
        <v>484</v>
      </c>
      <c r="D1651" s="1201" t="s">
        <v>479</v>
      </c>
      <c r="E1651" s="2614">
        <v>2.8000000000000004E-3</v>
      </c>
      <c r="F1651" s="2614">
        <v>2.5999999999999999E-3</v>
      </c>
      <c r="G1651" s="2614">
        <v>2.8000000000000004E-3</v>
      </c>
      <c r="H1651" s="2614">
        <v>2.5999999999999999E-3</v>
      </c>
      <c r="I1651" s="2614">
        <v>2.8000000000000004E-3</v>
      </c>
      <c r="J1651" s="2614">
        <v>2.8000000000000004E-3</v>
      </c>
      <c r="K1651" s="2614">
        <v>2.5999999999999999E-3</v>
      </c>
      <c r="L1651" s="2614">
        <v>3.2000000000000002E-3</v>
      </c>
      <c r="M1651" s="2614">
        <v>3.2000000000000002E-3</v>
      </c>
      <c r="N1651" s="2614">
        <v>2.8000000000000004E-3</v>
      </c>
      <c r="O1651" s="2614">
        <v>3.0000000000000001E-3</v>
      </c>
      <c r="P1651" s="2614">
        <v>3.0000000000000001E-3</v>
      </c>
      <c r="Q1651" s="2614">
        <v>3.3999999999999998E-3</v>
      </c>
      <c r="R1651" s="2614">
        <v>3.2000000000000002E-3</v>
      </c>
      <c r="S1651" s="2614">
        <v>3.2000000000000002E-3</v>
      </c>
      <c r="T1651" s="2614">
        <v>3.3999999999999998E-3</v>
      </c>
      <c r="U1651" s="2614">
        <v>3.3999999999999998E-3</v>
      </c>
      <c r="V1651" s="2614">
        <v>3.3999999999999998E-3</v>
      </c>
      <c r="W1651" s="2614">
        <v>3.3999999999999998E-3</v>
      </c>
      <c r="X1651" s="2614">
        <v>3.3999999999999998E-3</v>
      </c>
      <c r="Y1651" s="2614">
        <v>3.5999999999999999E-3</v>
      </c>
      <c r="Z1651" s="2614">
        <v>3.3999999999999998E-3</v>
      </c>
      <c r="AA1651" s="2614">
        <v>3.5999999999999999E-3</v>
      </c>
      <c r="AB1651" s="2614">
        <v>3.0000000000000001E-3</v>
      </c>
      <c r="AC1651" s="124">
        <f>SUM(E1651:AB1651)</f>
        <v>7.4600000000000027E-2</v>
      </c>
    </row>
    <row r="1652" spans="1:30" s="4" customFormat="1" thickBot="1" x14ac:dyDescent="0.25">
      <c r="A1652" s="2852"/>
      <c r="B1652" s="2710"/>
      <c r="C1652" s="11" t="s">
        <v>8</v>
      </c>
      <c r="D1652" s="1201" t="s">
        <v>465</v>
      </c>
      <c r="E1652" s="969">
        <v>0</v>
      </c>
      <c r="F1652" s="970">
        <v>0</v>
      </c>
      <c r="G1652" s="970">
        <v>0</v>
      </c>
      <c r="H1652" s="970">
        <v>0</v>
      </c>
      <c r="I1652" s="970">
        <v>0</v>
      </c>
      <c r="J1652" s="970">
        <v>0</v>
      </c>
      <c r="K1652" s="970">
        <v>0</v>
      </c>
      <c r="L1652" s="970">
        <v>0</v>
      </c>
      <c r="M1652" s="970">
        <v>0</v>
      </c>
      <c r="N1652" s="970">
        <v>0</v>
      </c>
      <c r="O1652" s="970">
        <v>0</v>
      </c>
      <c r="P1652" s="970">
        <v>0</v>
      </c>
      <c r="Q1652" s="970">
        <v>0</v>
      </c>
      <c r="R1652" s="970">
        <v>0</v>
      </c>
      <c r="S1652" s="970">
        <v>0</v>
      </c>
      <c r="T1652" s="970">
        <v>0</v>
      </c>
      <c r="U1652" s="970">
        <v>0</v>
      </c>
      <c r="V1652" s="970">
        <v>0</v>
      </c>
      <c r="W1652" s="970">
        <v>0</v>
      </c>
      <c r="X1652" s="970">
        <v>0</v>
      </c>
      <c r="Y1652" s="970">
        <v>0</v>
      </c>
      <c r="Z1652" s="970">
        <v>0</v>
      </c>
      <c r="AA1652" s="970">
        <v>0</v>
      </c>
      <c r="AB1652" s="971">
        <v>0</v>
      </c>
      <c r="AC1652" s="118"/>
    </row>
    <row r="1653" spans="1:30" s="4" customFormat="1" ht="12" thickBot="1" x14ac:dyDescent="0.25">
      <c r="A1653" s="2874"/>
      <c r="B1653" s="2711"/>
      <c r="C1653" s="46" t="s">
        <v>16</v>
      </c>
      <c r="D1653" s="46"/>
      <c r="E1653" s="96"/>
      <c r="F1653" s="96"/>
      <c r="G1653" s="96"/>
      <c r="H1653" s="422"/>
      <c r="I1653" s="96"/>
      <c r="J1653" s="96"/>
      <c r="K1653" s="96"/>
      <c r="L1653" s="96"/>
      <c r="M1653" s="96"/>
      <c r="N1653" s="422"/>
      <c r="O1653" s="96"/>
      <c r="P1653" s="96"/>
      <c r="Q1653" s="96"/>
      <c r="R1653" s="96"/>
      <c r="S1653" s="96"/>
      <c r="T1653" s="96"/>
      <c r="U1653" s="96"/>
      <c r="V1653" s="422"/>
      <c r="W1653" s="96"/>
      <c r="X1653" s="96"/>
      <c r="Y1653" s="96"/>
      <c r="Z1653" s="96"/>
      <c r="AA1653" s="96"/>
      <c r="AB1653" s="96"/>
      <c r="AC1653" s="316"/>
    </row>
    <row r="1654" spans="1:30" s="4" customFormat="1" ht="11.25" x14ac:dyDescent="0.2">
      <c r="A1654" s="2751" t="s">
        <v>126</v>
      </c>
      <c r="B1654" s="2709" t="s">
        <v>766</v>
      </c>
      <c r="C1654" s="10" t="s">
        <v>483</v>
      </c>
      <c r="D1654" s="1203" t="s">
        <v>506</v>
      </c>
      <c r="E1654" s="747">
        <v>0</v>
      </c>
      <c r="F1654" s="747">
        <v>0</v>
      </c>
      <c r="G1654" s="747">
        <v>0</v>
      </c>
      <c r="H1654" s="420">
        <v>0</v>
      </c>
      <c r="I1654" s="747">
        <v>0</v>
      </c>
      <c r="J1654" s="747">
        <v>0</v>
      </c>
      <c r="K1654" s="747">
        <v>0</v>
      </c>
      <c r="L1654" s="747">
        <v>0</v>
      </c>
      <c r="M1654" s="747">
        <v>0</v>
      </c>
      <c r="N1654" s="420">
        <v>0</v>
      </c>
      <c r="O1654" s="747">
        <v>0</v>
      </c>
      <c r="P1654" s="747">
        <v>0</v>
      </c>
      <c r="Q1654" s="747">
        <v>0</v>
      </c>
      <c r="R1654" s="747">
        <v>0</v>
      </c>
      <c r="S1654" s="747">
        <v>0</v>
      </c>
      <c r="T1654" s="747">
        <v>0</v>
      </c>
      <c r="U1654" s="747">
        <v>0</v>
      </c>
      <c r="V1654" s="420">
        <v>0</v>
      </c>
      <c r="W1654" s="747">
        <v>0</v>
      </c>
      <c r="X1654" s="747">
        <v>0</v>
      </c>
      <c r="Y1654" s="747">
        <v>0</v>
      </c>
      <c r="Z1654" s="747">
        <v>0</v>
      </c>
      <c r="AA1654" s="747">
        <v>0</v>
      </c>
      <c r="AB1654" s="747">
        <v>0</v>
      </c>
      <c r="AC1654" s="121">
        <f>SUM(E1654:AB1654)</f>
        <v>0</v>
      </c>
      <c r="AD1654" s="661" t="s">
        <v>470</v>
      </c>
    </row>
    <row r="1655" spans="1:30" s="4" customFormat="1" ht="11.25" x14ac:dyDescent="0.2">
      <c r="A1655" s="2852"/>
      <c r="B1655" s="2710"/>
      <c r="C1655" s="11" t="s">
        <v>484</v>
      </c>
      <c r="D1655" s="1201" t="s">
        <v>506</v>
      </c>
      <c r="E1655" s="88">
        <v>0</v>
      </c>
      <c r="F1655" s="88">
        <v>0</v>
      </c>
      <c r="G1655" s="88">
        <v>0</v>
      </c>
      <c r="H1655" s="424">
        <v>0</v>
      </c>
      <c r="I1655" s="88">
        <v>0</v>
      </c>
      <c r="J1655" s="88">
        <v>0</v>
      </c>
      <c r="K1655" s="88">
        <v>0</v>
      </c>
      <c r="L1655" s="88">
        <v>0</v>
      </c>
      <c r="M1655" s="88">
        <v>0</v>
      </c>
      <c r="N1655" s="424">
        <v>0</v>
      </c>
      <c r="O1655" s="88">
        <v>0</v>
      </c>
      <c r="P1655" s="88">
        <v>0</v>
      </c>
      <c r="Q1655" s="88">
        <v>0</v>
      </c>
      <c r="R1655" s="88">
        <v>0</v>
      </c>
      <c r="S1655" s="88">
        <v>0</v>
      </c>
      <c r="T1655" s="88">
        <v>0</v>
      </c>
      <c r="U1655" s="88">
        <v>0</v>
      </c>
      <c r="V1655" s="424">
        <v>0</v>
      </c>
      <c r="W1655" s="88">
        <v>0</v>
      </c>
      <c r="X1655" s="88">
        <v>0</v>
      </c>
      <c r="Y1655" s="88">
        <v>0</v>
      </c>
      <c r="Z1655" s="88">
        <v>0</v>
      </c>
      <c r="AA1655" s="88">
        <v>0</v>
      </c>
      <c r="AB1655" s="88">
        <v>0</v>
      </c>
      <c r="AC1655" s="124">
        <f>SUM(E1655:AB1655)</f>
        <v>0</v>
      </c>
      <c r="AD1655" s="661" t="s">
        <v>470</v>
      </c>
    </row>
    <row r="1656" spans="1:30" s="4" customFormat="1" ht="12" x14ac:dyDescent="0.2">
      <c r="A1656" s="2852"/>
      <c r="B1656" s="2710"/>
      <c r="C1656" s="11" t="s">
        <v>8</v>
      </c>
      <c r="D1656" s="1248" t="s">
        <v>465</v>
      </c>
      <c r="E1656" s="707">
        <v>0</v>
      </c>
      <c r="F1656" s="724">
        <v>0</v>
      </c>
      <c r="G1656" s="724">
        <v>0</v>
      </c>
      <c r="H1656" s="781">
        <v>0</v>
      </c>
      <c r="I1656" s="724">
        <v>0</v>
      </c>
      <c r="J1656" s="724">
        <v>0</v>
      </c>
      <c r="K1656" s="724">
        <v>0</v>
      </c>
      <c r="L1656" s="724">
        <v>0</v>
      </c>
      <c r="M1656" s="724">
        <v>0</v>
      </c>
      <c r="N1656" s="781">
        <v>0</v>
      </c>
      <c r="O1656" s="724">
        <v>0</v>
      </c>
      <c r="P1656" s="724">
        <v>0</v>
      </c>
      <c r="Q1656" s="724">
        <v>0</v>
      </c>
      <c r="R1656" s="724">
        <v>1</v>
      </c>
      <c r="S1656" s="724">
        <v>1</v>
      </c>
      <c r="T1656" s="724">
        <v>0</v>
      </c>
      <c r="U1656" s="724">
        <v>1</v>
      </c>
      <c r="V1656" s="781">
        <v>1</v>
      </c>
      <c r="W1656" s="724">
        <v>1</v>
      </c>
      <c r="X1656" s="724">
        <v>0</v>
      </c>
      <c r="Y1656" s="724">
        <v>0</v>
      </c>
      <c r="Z1656" s="724">
        <v>0</v>
      </c>
      <c r="AA1656" s="724">
        <v>0</v>
      </c>
      <c r="AB1656" s="725">
        <v>0</v>
      </c>
      <c r="AC1656" s="118"/>
    </row>
    <row r="1657" spans="1:30" s="4" customFormat="1" ht="12" thickBot="1" x14ac:dyDescent="0.25">
      <c r="A1657" s="2874"/>
      <c r="B1657" s="2711"/>
      <c r="C1657" s="46" t="s">
        <v>16</v>
      </c>
      <c r="D1657" s="46"/>
      <c r="E1657" s="490" t="e">
        <f t="shared" ref="E1657:AC1657" si="471">E1655/E1654</f>
        <v>#DIV/0!</v>
      </c>
      <c r="F1657" s="490" t="e">
        <f t="shared" si="471"/>
        <v>#DIV/0!</v>
      </c>
      <c r="G1657" s="490" t="e">
        <f t="shared" si="471"/>
        <v>#DIV/0!</v>
      </c>
      <c r="H1657" s="466" t="e">
        <f t="shared" si="471"/>
        <v>#DIV/0!</v>
      </c>
      <c r="I1657" s="490" t="e">
        <f t="shared" si="471"/>
        <v>#DIV/0!</v>
      </c>
      <c r="J1657" s="490" t="e">
        <f t="shared" si="471"/>
        <v>#DIV/0!</v>
      </c>
      <c r="K1657" s="490" t="e">
        <f t="shared" si="471"/>
        <v>#DIV/0!</v>
      </c>
      <c r="L1657" s="490" t="e">
        <f t="shared" si="471"/>
        <v>#DIV/0!</v>
      </c>
      <c r="M1657" s="490" t="e">
        <f t="shared" si="471"/>
        <v>#DIV/0!</v>
      </c>
      <c r="N1657" s="466" t="e">
        <f t="shared" si="471"/>
        <v>#DIV/0!</v>
      </c>
      <c r="O1657" s="490" t="e">
        <f t="shared" si="471"/>
        <v>#DIV/0!</v>
      </c>
      <c r="P1657" s="490" t="e">
        <f t="shared" si="471"/>
        <v>#DIV/0!</v>
      </c>
      <c r="Q1657" s="490" t="e">
        <f t="shared" si="471"/>
        <v>#DIV/0!</v>
      </c>
      <c r="R1657" s="490" t="e">
        <f t="shared" si="471"/>
        <v>#DIV/0!</v>
      </c>
      <c r="S1657" s="490" t="e">
        <f t="shared" si="471"/>
        <v>#DIV/0!</v>
      </c>
      <c r="T1657" s="490" t="e">
        <f t="shared" si="471"/>
        <v>#DIV/0!</v>
      </c>
      <c r="U1657" s="490" t="e">
        <f t="shared" si="471"/>
        <v>#DIV/0!</v>
      </c>
      <c r="V1657" s="466" t="e">
        <f t="shared" si="471"/>
        <v>#DIV/0!</v>
      </c>
      <c r="W1657" s="490" t="e">
        <f t="shared" si="471"/>
        <v>#DIV/0!</v>
      </c>
      <c r="X1657" s="490" t="e">
        <f t="shared" si="471"/>
        <v>#DIV/0!</v>
      </c>
      <c r="Y1657" s="490" t="e">
        <f t="shared" si="471"/>
        <v>#DIV/0!</v>
      </c>
      <c r="Z1657" s="490" t="e">
        <f t="shared" si="471"/>
        <v>#DIV/0!</v>
      </c>
      <c r="AA1657" s="490" t="e">
        <f t="shared" si="471"/>
        <v>#DIV/0!</v>
      </c>
      <c r="AB1657" s="490" t="e">
        <f t="shared" si="471"/>
        <v>#DIV/0!</v>
      </c>
      <c r="AC1657" s="316" t="e">
        <f t="shared" si="471"/>
        <v>#DIV/0!</v>
      </c>
    </row>
    <row r="1658" spans="1:30" s="4" customFormat="1" ht="11.25" x14ac:dyDescent="0.2">
      <c r="A1658" s="2751" t="s">
        <v>127</v>
      </c>
      <c r="B1658" s="2709" t="s">
        <v>621</v>
      </c>
      <c r="C1658" s="10" t="s">
        <v>483</v>
      </c>
      <c r="D1658" s="1203" t="s">
        <v>506</v>
      </c>
      <c r="E1658" s="114">
        <v>3.9999999999054126E-2</v>
      </c>
      <c r="F1658" s="114">
        <v>4.0000000000873115E-2</v>
      </c>
      <c r="G1658" s="114">
        <v>0.15999999999985448</v>
      </c>
      <c r="H1658" s="114">
        <v>0</v>
      </c>
      <c r="I1658" s="114">
        <v>3.9999999999054126E-2</v>
      </c>
      <c r="J1658" s="114">
        <v>7.999999999992724E-2</v>
      </c>
      <c r="K1658" s="114">
        <v>0.12000000000080036</v>
      </c>
      <c r="L1658" s="114">
        <v>7.999999999992724E-2</v>
      </c>
      <c r="M1658" s="114">
        <v>7.999999999992724E-2</v>
      </c>
      <c r="N1658" s="114">
        <v>0.12000000000080036</v>
      </c>
      <c r="O1658" s="114">
        <v>7.999999999992724E-2</v>
      </c>
      <c r="P1658" s="114">
        <v>0.15999999999985448</v>
      </c>
      <c r="Q1658" s="114">
        <v>0.15999999999985448</v>
      </c>
      <c r="R1658" s="114">
        <v>0.11999999999898137</v>
      </c>
      <c r="S1658" s="114">
        <v>0.15999999999985448</v>
      </c>
      <c r="T1658" s="114">
        <v>0.12000000000080036</v>
      </c>
      <c r="U1658" s="114">
        <v>7.999999999992724E-2</v>
      </c>
      <c r="V1658" s="114">
        <v>0.12000000000080036</v>
      </c>
      <c r="W1658" s="114">
        <v>0.15999999999985448</v>
      </c>
      <c r="X1658" s="114">
        <v>7.999999999992724E-2</v>
      </c>
      <c r="Y1658" s="114">
        <v>0.15999999999985448</v>
      </c>
      <c r="Z1658" s="114">
        <v>0.11999999999898137</v>
      </c>
      <c r="AA1658" s="114">
        <v>7.999999999992724E-2</v>
      </c>
      <c r="AB1658" s="114">
        <v>7.999999999992724E-2</v>
      </c>
      <c r="AC1658" s="121">
        <f>SUM(E1658:AB1658)</f>
        <v>2.4399999999986903</v>
      </c>
    </row>
    <row r="1659" spans="1:30" s="4" customFormat="1" ht="11.25" x14ac:dyDescent="0.2">
      <c r="A1659" s="2852"/>
      <c r="B1659" s="2710"/>
      <c r="C1659" s="11" t="s">
        <v>484</v>
      </c>
      <c r="D1659" s="1201" t="s">
        <v>506</v>
      </c>
      <c r="E1659" s="115">
        <v>0</v>
      </c>
      <c r="F1659" s="115">
        <v>0</v>
      </c>
      <c r="G1659" s="115">
        <v>0</v>
      </c>
      <c r="H1659" s="115">
        <v>0</v>
      </c>
      <c r="I1659" s="115">
        <v>0</v>
      </c>
      <c r="J1659" s="115">
        <v>0</v>
      </c>
      <c r="K1659" s="115">
        <v>0</v>
      </c>
      <c r="L1659" s="115">
        <v>0</v>
      </c>
      <c r="M1659" s="115">
        <v>0</v>
      </c>
      <c r="N1659" s="115">
        <v>0</v>
      </c>
      <c r="O1659" s="115">
        <v>0</v>
      </c>
      <c r="P1659" s="115">
        <v>0</v>
      </c>
      <c r="Q1659" s="115">
        <v>0</v>
      </c>
      <c r="R1659" s="115">
        <v>0</v>
      </c>
      <c r="S1659" s="115">
        <v>0</v>
      </c>
      <c r="T1659" s="115">
        <v>0</v>
      </c>
      <c r="U1659" s="115">
        <v>0</v>
      </c>
      <c r="V1659" s="115">
        <v>0</v>
      </c>
      <c r="W1659" s="115">
        <v>0</v>
      </c>
      <c r="X1659" s="115">
        <v>0</v>
      </c>
      <c r="Y1659" s="115">
        <v>0</v>
      </c>
      <c r="Z1659" s="115">
        <v>0</v>
      </c>
      <c r="AA1659" s="115">
        <v>0</v>
      </c>
      <c r="AB1659" s="115">
        <v>0</v>
      </c>
      <c r="AC1659" s="117">
        <f>SUM(E1659:AB1659)</f>
        <v>0</v>
      </c>
      <c r="AD1659" s="661" t="s">
        <v>470</v>
      </c>
    </row>
    <row r="1660" spans="1:30" s="4" customFormat="1" thickBot="1" x14ac:dyDescent="0.25">
      <c r="A1660" s="2852"/>
      <c r="B1660" s="2710"/>
      <c r="C1660" s="11" t="s">
        <v>8</v>
      </c>
      <c r="D1660" s="1201" t="s">
        <v>465</v>
      </c>
      <c r="E1660" s="1825">
        <v>4</v>
      </c>
      <c r="F1660" s="1826">
        <v>4</v>
      </c>
      <c r="G1660" s="1826">
        <v>3</v>
      </c>
      <c r="H1660" s="1826">
        <v>3</v>
      </c>
      <c r="I1660" s="1826">
        <v>3</v>
      </c>
      <c r="J1660" s="1826">
        <v>5</v>
      </c>
      <c r="K1660" s="1826">
        <v>4</v>
      </c>
      <c r="L1660" s="1826">
        <v>5</v>
      </c>
      <c r="M1660" s="1826">
        <v>5</v>
      </c>
      <c r="N1660" s="1826">
        <v>5</v>
      </c>
      <c r="O1660" s="1826">
        <v>8</v>
      </c>
      <c r="P1660" s="1826">
        <v>8</v>
      </c>
      <c r="Q1660" s="1826">
        <v>9</v>
      </c>
      <c r="R1660" s="1826">
        <v>7</v>
      </c>
      <c r="S1660" s="1826">
        <v>7</v>
      </c>
      <c r="T1660" s="1826">
        <v>6</v>
      </c>
      <c r="U1660" s="1826">
        <v>6</v>
      </c>
      <c r="V1660" s="1826">
        <v>7</v>
      </c>
      <c r="W1660" s="1826">
        <v>7</v>
      </c>
      <c r="X1660" s="1826">
        <v>7</v>
      </c>
      <c r="Y1660" s="1826">
        <v>7</v>
      </c>
      <c r="Z1660" s="1826">
        <v>6</v>
      </c>
      <c r="AA1660" s="1826">
        <v>6</v>
      </c>
      <c r="AB1660" s="1827">
        <v>5</v>
      </c>
      <c r="AC1660" s="118"/>
    </row>
    <row r="1661" spans="1:30" s="4" customFormat="1" ht="12" thickBot="1" x14ac:dyDescent="0.25">
      <c r="A1661" s="2874"/>
      <c r="B1661" s="2711"/>
      <c r="C1661" s="46" t="s">
        <v>16</v>
      </c>
      <c r="D1661" s="46"/>
      <c r="E1661" s="490">
        <f t="shared" ref="E1661:AC1661" si="472">E1659/E1658</f>
        <v>0</v>
      </c>
      <c r="F1661" s="490">
        <f t="shared" si="472"/>
        <v>0</v>
      </c>
      <c r="G1661" s="490">
        <f t="shared" si="472"/>
        <v>0</v>
      </c>
      <c r="H1661" s="466" t="e">
        <f t="shared" si="472"/>
        <v>#DIV/0!</v>
      </c>
      <c r="I1661" s="490">
        <f t="shared" si="472"/>
        <v>0</v>
      </c>
      <c r="J1661" s="490">
        <f t="shared" si="472"/>
        <v>0</v>
      </c>
      <c r="K1661" s="490">
        <f t="shared" si="472"/>
        <v>0</v>
      </c>
      <c r="L1661" s="490">
        <f t="shared" si="472"/>
        <v>0</v>
      </c>
      <c r="M1661" s="490">
        <f t="shared" si="472"/>
        <v>0</v>
      </c>
      <c r="N1661" s="466">
        <f t="shared" si="472"/>
        <v>0</v>
      </c>
      <c r="O1661" s="490">
        <f t="shared" si="472"/>
        <v>0</v>
      </c>
      <c r="P1661" s="490">
        <f t="shared" si="472"/>
        <v>0</v>
      </c>
      <c r="Q1661" s="490">
        <f t="shared" si="472"/>
        <v>0</v>
      </c>
      <c r="R1661" s="490">
        <f t="shared" si="472"/>
        <v>0</v>
      </c>
      <c r="S1661" s="490">
        <f t="shared" si="472"/>
        <v>0</v>
      </c>
      <c r="T1661" s="490">
        <f t="shared" si="472"/>
        <v>0</v>
      </c>
      <c r="U1661" s="490">
        <f t="shared" si="472"/>
        <v>0</v>
      </c>
      <c r="V1661" s="466">
        <f t="shared" si="472"/>
        <v>0</v>
      </c>
      <c r="W1661" s="490">
        <f t="shared" si="472"/>
        <v>0</v>
      </c>
      <c r="X1661" s="490">
        <f t="shared" si="472"/>
        <v>0</v>
      </c>
      <c r="Y1661" s="490">
        <f t="shared" si="472"/>
        <v>0</v>
      </c>
      <c r="Z1661" s="490">
        <f t="shared" si="472"/>
        <v>0</v>
      </c>
      <c r="AA1661" s="490">
        <f t="shared" si="472"/>
        <v>0</v>
      </c>
      <c r="AB1661" s="490">
        <f t="shared" si="472"/>
        <v>0</v>
      </c>
      <c r="AC1661" s="316">
        <f t="shared" si="472"/>
        <v>0</v>
      </c>
    </row>
    <row r="1662" spans="1:30" s="4" customFormat="1" ht="12" x14ac:dyDescent="0.2">
      <c r="A1662" s="2751" t="s">
        <v>113</v>
      </c>
      <c r="B1662" s="2709" t="s">
        <v>881</v>
      </c>
      <c r="C1662" s="10" t="s">
        <v>483</v>
      </c>
      <c r="D1662" s="1203" t="s">
        <v>479</v>
      </c>
      <c r="E1662" s="2614">
        <v>9.5999999999999992E-3</v>
      </c>
      <c r="F1662" s="2614">
        <v>9.2000000000000016E-3</v>
      </c>
      <c r="G1662" s="2614">
        <v>9.2000000000000016E-3</v>
      </c>
      <c r="H1662" s="2614">
        <v>9.2000000000000016E-3</v>
      </c>
      <c r="I1662" s="2614">
        <v>9.2000000000000016E-3</v>
      </c>
      <c r="J1662" s="2614">
        <v>9.2000000000000016E-3</v>
      </c>
      <c r="K1662" s="2614">
        <v>9.5999999999999992E-3</v>
      </c>
      <c r="L1662" s="2614">
        <v>0.01</v>
      </c>
      <c r="M1662" s="2614">
        <v>1.24E-2</v>
      </c>
      <c r="N1662" s="2614">
        <v>1.3599999999999999E-2</v>
      </c>
      <c r="O1662" s="2614">
        <v>1.4E-2</v>
      </c>
      <c r="P1662" s="2614">
        <v>1.3599999999999999E-2</v>
      </c>
      <c r="Q1662" s="2614">
        <v>2.1600000000000001E-2</v>
      </c>
      <c r="R1662" s="2614">
        <v>2.52E-2</v>
      </c>
      <c r="S1662" s="2614">
        <v>2.52E-2</v>
      </c>
      <c r="T1662" s="2614">
        <v>1.5200000000000002E-2</v>
      </c>
      <c r="U1662" s="2614">
        <v>1.2800000000000001E-2</v>
      </c>
      <c r="V1662" s="2614">
        <v>1.1599999999999999E-2</v>
      </c>
      <c r="W1662" s="2614">
        <v>1.2E-2</v>
      </c>
      <c r="X1662" s="2614">
        <v>1.0800000000000001E-2</v>
      </c>
      <c r="Y1662" s="2614">
        <v>1.04E-2</v>
      </c>
      <c r="Z1662" s="2614">
        <v>1.04E-2</v>
      </c>
      <c r="AA1662" s="2614">
        <v>1.04E-2</v>
      </c>
      <c r="AB1662" s="2614">
        <v>1.04E-2</v>
      </c>
      <c r="AC1662" s="121">
        <f>SUM(E1662:AB1662)</f>
        <v>0.30480000000000007</v>
      </c>
      <c r="AD1662" s="661"/>
    </row>
    <row r="1663" spans="1:30" s="4" customFormat="1" ht="12" x14ac:dyDescent="0.2">
      <c r="A1663" s="2852"/>
      <c r="B1663" s="2710"/>
      <c r="C1663" s="11" t="s">
        <v>484</v>
      </c>
      <c r="D1663" s="1201" t="s">
        <v>479</v>
      </c>
      <c r="E1663" s="2614">
        <v>0</v>
      </c>
      <c r="F1663" s="2614">
        <v>0</v>
      </c>
      <c r="G1663" s="2614">
        <v>0</v>
      </c>
      <c r="H1663" s="2614">
        <v>0</v>
      </c>
      <c r="I1663" s="2614">
        <v>0</v>
      </c>
      <c r="J1663" s="2614">
        <v>0</v>
      </c>
      <c r="K1663" s="2614">
        <v>0</v>
      </c>
      <c r="L1663" s="2614">
        <v>0</v>
      </c>
      <c r="M1663" s="2614">
        <v>0</v>
      </c>
      <c r="N1663" s="2614">
        <v>0</v>
      </c>
      <c r="O1663" s="2614">
        <v>0</v>
      </c>
      <c r="P1663" s="2614">
        <v>0</v>
      </c>
      <c r="Q1663" s="2614">
        <v>4.0000000000000002E-4</v>
      </c>
      <c r="R1663" s="2614">
        <v>0</v>
      </c>
      <c r="S1663" s="2614">
        <v>0</v>
      </c>
      <c r="T1663" s="2614">
        <v>0</v>
      </c>
      <c r="U1663" s="2614">
        <v>0</v>
      </c>
      <c r="V1663" s="2614">
        <v>0</v>
      </c>
      <c r="W1663" s="2614">
        <v>0</v>
      </c>
      <c r="X1663" s="2614">
        <v>0</v>
      </c>
      <c r="Y1663" s="2614">
        <v>0</v>
      </c>
      <c r="Z1663" s="2614">
        <v>0</v>
      </c>
      <c r="AA1663" s="2614">
        <v>0</v>
      </c>
      <c r="AB1663" s="2614">
        <v>0</v>
      </c>
      <c r="AC1663" s="117">
        <f>SUM(E1663:AB1663)</f>
        <v>4.0000000000000002E-4</v>
      </c>
      <c r="AD1663" s="661"/>
    </row>
    <row r="1664" spans="1:30" s="4" customFormat="1" ht="12" x14ac:dyDescent="0.2">
      <c r="A1664" s="2852"/>
      <c r="B1664" s="2710"/>
      <c r="C1664" s="11" t="s">
        <v>8</v>
      </c>
      <c r="D1664" s="1201" t="s">
        <v>465</v>
      </c>
      <c r="E1664" s="1814">
        <v>1</v>
      </c>
      <c r="F1664" s="1813">
        <v>1</v>
      </c>
      <c r="G1664" s="1813">
        <v>1</v>
      </c>
      <c r="H1664" s="1813">
        <v>1</v>
      </c>
      <c r="I1664" s="1813">
        <v>1</v>
      </c>
      <c r="J1664" s="1813">
        <v>1</v>
      </c>
      <c r="K1664" s="1813">
        <v>1</v>
      </c>
      <c r="L1664" s="1813">
        <v>1</v>
      </c>
      <c r="M1664" s="1813">
        <v>1</v>
      </c>
      <c r="N1664" s="1813">
        <v>1</v>
      </c>
      <c r="O1664" s="1813">
        <v>1</v>
      </c>
      <c r="P1664" s="1813">
        <v>1</v>
      </c>
      <c r="Q1664" s="1813">
        <v>1</v>
      </c>
      <c r="R1664" s="1813">
        <v>1</v>
      </c>
      <c r="S1664" s="1813">
        <v>1</v>
      </c>
      <c r="T1664" s="1813">
        <v>1</v>
      </c>
      <c r="U1664" s="1813">
        <v>1</v>
      </c>
      <c r="V1664" s="1813">
        <v>1</v>
      </c>
      <c r="W1664" s="1813">
        <v>1</v>
      </c>
      <c r="X1664" s="1813">
        <v>1</v>
      </c>
      <c r="Y1664" s="1813">
        <v>1</v>
      </c>
      <c r="Z1664" s="1813">
        <v>1</v>
      </c>
      <c r="AA1664" s="1813">
        <v>1</v>
      </c>
      <c r="AB1664" s="1815">
        <v>1</v>
      </c>
      <c r="AC1664" s="118"/>
    </row>
    <row r="1665" spans="1:30" s="4" customFormat="1" ht="12" thickBot="1" x14ac:dyDescent="0.25">
      <c r="A1665" s="2853"/>
      <c r="B1665" s="2729"/>
      <c r="C1665" s="45" t="s">
        <v>16</v>
      </c>
      <c r="D1665" s="1223"/>
      <c r="E1665" s="97"/>
      <c r="F1665" s="97"/>
      <c r="G1665" s="97"/>
      <c r="H1665" s="444"/>
      <c r="I1665" s="97"/>
      <c r="J1665" s="97"/>
      <c r="K1665" s="97"/>
      <c r="L1665" s="97"/>
      <c r="M1665" s="97"/>
      <c r="N1665" s="444"/>
      <c r="O1665" s="97"/>
      <c r="P1665" s="97"/>
      <c r="Q1665" s="97"/>
      <c r="R1665" s="97"/>
      <c r="S1665" s="97"/>
      <c r="T1665" s="97"/>
      <c r="U1665" s="97"/>
      <c r="V1665" s="444"/>
      <c r="W1665" s="97"/>
      <c r="X1665" s="97"/>
      <c r="Y1665" s="97"/>
      <c r="Z1665" s="97"/>
      <c r="AA1665" s="97"/>
      <c r="AB1665" s="97"/>
      <c r="AC1665" s="123"/>
    </row>
    <row r="1666" spans="1:30" s="4" customFormat="1" ht="11.25" x14ac:dyDescent="0.2">
      <c r="A1666" s="2832" t="s">
        <v>116</v>
      </c>
      <c r="B1666" s="2774" t="s">
        <v>863</v>
      </c>
      <c r="C1666" s="63" t="s">
        <v>483</v>
      </c>
      <c r="D1666" s="1205" t="s">
        <v>506</v>
      </c>
      <c r="E1666" s="125">
        <v>0</v>
      </c>
      <c r="F1666" s="125">
        <v>0</v>
      </c>
      <c r="G1666" s="125">
        <v>0</v>
      </c>
      <c r="H1666" s="448">
        <v>0</v>
      </c>
      <c r="I1666" s="125">
        <v>0</v>
      </c>
      <c r="J1666" s="125">
        <v>0</v>
      </c>
      <c r="K1666" s="125">
        <v>4.0000000000190994E-2</v>
      </c>
      <c r="L1666" s="125">
        <v>0</v>
      </c>
      <c r="M1666" s="125">
        <v>0</v>
      </c>
      <c r="N1666" s="448">
        <v>3.999999999996362E-2</v>
      </c>
      <c r="O1666" s="125">
        <v>0</v>
      </c>
      <c r="P1666" s="125">
        <v>3.999999999996362E-2</v>
      </c>
      <c r="Q1666" s="125">
        <v>0</v>
      </c>
      <c r="R1666" s="125">
        <v>0</v>
      </c>
      <c r="S1666" s="125">
        <v>3.999999999996362E-2</v>
      </c>
      <c r="T1666" s="125">
        <v>0</v>
      </c>
      <c r="U1666" s="125">
        <v>0</v>
      </c>
      <c r="V1666" s="448">
        <v>3.999999999996362E-2</v>
      </c>
      <c r="W1666" s="125">
        <v>0</v>
      </c>
      <c r="X1666" s="125">
        <v>0</v>
      </c>
      <c r="Y1666" s="125">
        <v>3.999999999996362E-2</v>
      </c>
      <c r="Z1666" s="125">
        <v>0</v>
      </c>
      <c r="AA1666" s="125">
        <v>0</v>
      </c>
      <c r="AB1666" s="125">
        <v>0</v>
      </c>
      <c r="AC1666" s="124">
        <f>SUM(E1666:AB1666)</f>
        <v>0.24000000000000909</v>
      </c>
      <c r="AD1666" s="661"/>
    </row>
    <row r="1667" spans="1:30" s="4" customFormat="1" ht="11.25" x14ac:dyDescent="0.2">
      <c r="A1667" s="2852"/>
      <c r="B1667" s="2710"/>
      <c r="C1667" s="11" t="s">
        <v>484</v>
      </c>
      <c r="D1667" s="1201" t="s">
        <v>506</v>
      </c>
      <c r="E1667" s="88">
        <v>0</v>
      </c>
      <c r="F1667" s="88">
        <v>0</v>
      </c>
      <c r="G1667" s="88">
        <v>0</v>
      </c>
      <c r="H1667" s="424">
        <v>0</v>
      </c>
      <c r="I1667" s="88">
        <v>0</v>
      </c>
      <c r="J1667" s="88">
        <v>0</v>
      </c>
      <c r="K1667" s="88">
        <v>0</v>
      </c>
      <c r="L1667" s="88">
        <v>0</v>
      </c>
      <c r="M1667" s="88">
        <v>0</v>
      </c>
      <c r="N1667" s="424">
        <v>0</v>
      </c>
      <c r="O1667" s="88">
        <v>0</v>
      </c>
      <c r="P1667" s="88">
        <v>0</v>
      </c>
      <c r="Q1667" s="88">
        <v>0</v>
      </c>
      <c r="R1667" s="88">
        <v>0</v>
      </c>
      <c r="S1667" s="88">
        <v>0</v>
      </c>
      <c r="T1667" s="88">
        <v>0</v>
      </c>
      <c r="U1667" s="88">
        <v>0</v>
      </c>
      <c r="V1667" s="424">
        <v>0</v>
      </c>
      <c r="W1667" s="88">
        <v>0</v>
      </c>
      <c r="X1667" s="88">
        <v>0</v>
      </c>
      <c r="Y1667" s="88">
        <v>0</v>
      </c>
      <c r="Z1667" s="88">
        <v>0</v>
      </c>
      <c r="AA1667" s="88">
        <v>0</v>
      </c>
      <c r="AB1667" s="88">
        <v>0</v>
      </c>
      <c r="AC1667" s="124">
        <f>SUM(E1667:AB1667)</f>
        <v>0</v>
      </c>
      <c r="AD1667" s="661" t="s">
        <v>470</v>
      </c>
    </row>
    <row r="1668" spans="1:30" s="4" customFormat="1" ht="11.25" x14ac:dyDescent="0.2">
      <c r="A1668" s="2852"/>
      <c r="B1668" s="2710"/>
      <c r="C1668" s="11" t="s">
        <v>8</v>
      </c>
      <c r="D1668" s="1201" t="s">
        <v>465</v>
      </c>
      <c r="E1668" s="113">
        <v>0</v>
      </c>
      <c r="F1668" s="113">
        <v>0</v>
      </c>
      <c r="G1668" s="113">
        <v>0</v>
      </c>
      <c r="H1668" s="423">
        <v>0</v>
      </c>
      <c r="I1668" s="113">
        <v>0</v>
      </c>
      <c r="J1668" s="113">
        <v>0</v>
      </c>
      <c r="K1668" s="113">
        <v>0</v>
      </c>
      <c r="L1668" s="113">
        <v>0</v>
      </c>
      <c r="M1668" s="113">
        <v>0</v>
      </c>
      <c r="N1668" s="423">
        <v>0</v>
      </c>
      <c r="O1668" s="113">
        <v>0</v>
      </c>
      <c r="P1668" s="113">
        <v>0</v>
      </c>
      <c r="Q1668" s="113">
        <v>0</v>
      </c>
      <c r="R1668" s="113">
        <v>0</v>
      </c>
      <c r="S1668" s="113">
        <v>0</v>
      </c>
      <c r="T1668" s="113">
        <v>0</v>
      </c>
      <c r="U1668" s="113">
        <v>0</v>
      </c>
      <c r="V1668" s="423">
        <v>0</v>
      </c>
      <c r="W1668" s="113">
        <v>0</v>
      </c>
      <c r="X1668" s="113">
        <v>0</v>
      </c>
      <c r="Y1668" s="113">
        <v>0</v>
      </c>
      <c r="Z1668" s="113">
        <v>0</v>
      </c>
      <c r="AA1668" s="113">
        <v>0</v>
      </c>
      <c r="AB1668" s="113">
        <v>0</v>
      </c>
      <c r="AC1668" s="118"/>
    </row>
    <row r="1669" spans="1:30" s="4" customFormat="1" ht="12" thickBot="1" x14ac:dyDescent="0.25">
      <c r="A1669" s="2874"/>
      <c r="B1669" s="2711"/>
      <c r="C1669" s="46" t="s">
        <v>16</v>
      </c>
      <c r="D1669" s="46"/>
      <c r="E1669" s="115" t="e">
        <f t="shared" ref="E1669:AC1669" si="473">E1667/E1666</f>
        <v>#DIV/0!</v>
      </c>
      <c r="F1669" s="115" t="e">
        <f t="shared" si="473"/>
        <v>#DIV/0!</v>
      </c>
      <c r="G1669" s="115" t="e">
        <f t="shared" si="473"/>
        <v>#DIV/0!</v>
      </c>
      <c r="H1669" s="422" t="e">
        <f t="shared" si="473"/>
        <v>#DIV/0!</v>
      </c>
      <c r="I1669" s="115" t="e">
        <f t="shared" si="473"/>
        <v>#DIV/0!</v>
      </c>
      <c r="J1669" s="115" t="e">
        <f t="shared" si="473"/>
        <v>#DIV/0!</v>
      </c>
      <c r="K1669" s="115">
        <f t="shared" si="473"/>
        <v>0</v>
      </c>
      <c r="L1669" s="115" t="e">
        <f t="shared" si="473"/>
        <v>#DIV/0!</v>
      </c>
      <c r="M1669" s="115" t="e">
        <f t="shared" si="473"/>
        <v>#DIV/0!</v>
      </c>
      <c r="N1669" s="422">
        <f t="shared" si="473"/>
        <v>0</v>
      </c>
      <c r="O1669" s="115" t="e">
        <f t="shared" si="473"/>
        <v>#DIV/0!</v>
      </c>
      <c r="P1669" s="115">
        <f t="shared" si="473"/>
        <v>0</v>
      </c>
      <c r="Q1669" s="115" t="e">
        <f t="shared" si="473"/>
        <v>#DIV/0!</v>
      </c>
      <c r="R1669" s="115" t="e">
        <f t="shared" si="473"/>
        <v>#DIV/0!</v>
      </c>
      <c r="S1669" s="115">
        <f t="shared" si="473"/>
        <v>0</v>
      </c>
      <c r="T1669" s="115" t="e">
        <f t="shared" si="473"/>
        <v>#DIV/0!</v>
      </c>
      <c r="U1669" s="115" t="e">
        <f t="shared" si="473"/>
        <v>#DIV/0!</v>
      </c>
      <c r="V1669" s="422">
        <f t="shared" si="473"/>
        <v>0</v>
      </c>
      <c r="W1669" s="115" t="e">
        <f t="shared" si="473"/>
        <v>#DIV/0!</v>
      </c>
      <c r="X1669" s="115" t="e">
        <f t="shared" si="473"/>
        <v>#DIV/0!</v>
      </c>
      <c r="Y1669" s="115">
        <f t="shared" si="473"/>
        <v>0</v>
      </c>
      <c r="Z1669" s="115" t="e">
        <f t="shared" si="473"/>
        <v>#DIV/0!</v>
      </c>
      <c r="AA1669" s="115" t="e">
        <f t="shared" si="473"/>
        <v>#DIV/0!</v>
      </c>
      <c r="AB1669" s="115" t="e">
        <f t="shared" si="473"/>
        <v>#DIV/0!</v>
      </c>
      <c r="AC1669" s="118">
        <f t="shared" si="473"/>
        <v>0</v>
      </c>
    </row>
    <row r="1670" spans="1:30" s="4" customFormat="1" ht="11.25" x14ac:dyDescent="0.2">
      <c r="A1670" s="2751" t="s">
        <v>934</v>
      </c>
      <c r="B1670" s="2709" t="s">
        <v>620</v>
      </c>
      <c r="C1670" s="10" t="s">
        <v>483</v>
      </c>
      <c r="D1670" s="1203" t="s">
        <v>479</v>
      </c>
      <c r="E1670" s="231">
        <f>1.73*E1672*E1618*0.9/1000</f>
        <v>1.6083809881210328E-2</v>
      </c>
      <c r="F1670" s="231">
        <f t="shared" ref="F1670:AB1670" si="474">1.73*F1672*F1618*0.9/1000</f>
        <v>1.6068239524841307E-2</v>
      </c>
      <c r="G1670" s="231">
        <f t="shared" si="474"/>
        <v>1.6068239524841307E-2</v>
      </c>
      <c r="H1670" s="231">
        <f t="shared" si="474"/>
        <v>1.603710029697418E-2</v>
      </c>
      <c r="I1670" s="231">
        <f t="shared" si="474"/>
        <v>1.6083809881210328E-2</v>
      </c>
      <c r="J1670" s="231">
        <f t="shared" si="474"/>
        <v>1.6099380237579345E-2</v>
      </c>
      <c r="K1670" s="231">
        <f t="shared" si="474"/>
        <v>1.6083809881210328E-2</v>
      </c>
      <c r="L1670" s="231">
        <f t="shared" si="474"/>
        <v>1.6301790415763854E-2</v>
      </c>
      <c r="M1670" s="231">
        <f t="shared" si="474"/>
        <v>1.6130519465446472E-2</v>
      </c>
      <c r="N1670" s="231">
        <f t="shared" si="474"/>
        <v>1.6099380237579345E-2</v>
      </c>
      <c r="O1670" s="231">
        <f t="shared" si="474"/>
        <v>1.6161660178184514E-2</v>
      </c>
      <c r="P1670" s="231">
        <f t="shared" si="474"/>
        <v>1.6255079346656799E-2</v>
      </c>
      <c r="Q1670" s="231">
        <f t="shared" si="474"/>
        <v>1.6255079346656799E-2</v>
      </c>
      <c r="R1670" s="231">
        <f t="shared" si="474"/>
        <v>1.6239510475158692E-2</v>
      </c>
      <c r="S1670" s="231">
        <f t="shared" si="474"/>
        <v>1.6255079346656799E-2</v>
      </c>
      <c r="T1670" s="231">
        <f t="shared" si="474"/>
        <v>1.6270649703025816E-2</v>
      </c>
      <c r="U1670" s="231">
        <f t="shared" si="474"/>
        <v>1.6301790415763854E-2</v>
      </c>
      <c r="V1670" s="231">
        <f t="shared" si="474"/>
        <v>1.6301790415763854E-2</v>
      </c>
      <c r="W1670" s="231">
        <f t="shared" si="474"/>
        <v>1.6286220059394837E-2</v>
      </c>
      <c r="X1670" s="231">
        <f t="shared" si="474"/>
        <v>1.6317359287261964E-2</v>
      </c>
      <c r="Y1670" s="231">
        <f t="shared" si="474"/>
        <v>1.6317359287261964E-2</v>
      </c>
      <c r="Z1670" s="231">
        <f t="shared" si="474"/>
        <v>1.6364070356369019E-2</v>
      </c>
      <c r="AA1670" s="231">
        <f t="shared" si="474"/>
        <v>1.6208369762420655E-2</v>
      </c>
      <c r="AB1670" s="231">
        <f t="shared" si="474"/>
        <v>1.6239510475158692E-2</v>
      </c>
      <c r="AC1670" s="121">
        <f>SUM(E1670:AB1670)</f>
        <v>0.38882960780239106</v>
      </c>
    </row>
    <row r="1671" spans="1:30" s="4" customFormat="1" ht="12" thickBot="1" x14ac:dyDescent="0.25">
      <c r="A1671" s="2852"/>
      <c r="B1671" s="2710"/>
      <c r="C1671" s="11" t="s">
        <v>484</v>
      </c>
      <c r="D1671" s="1201" t="s">
        <v>479</v>
      </c>
      <c r="E1671" s="332">
        <f>0.4*E1670</f>
        <v>6.4335239524841315E-3</v>
      </c>
      <c r="F1671" s="332">
        <f t="shared" ref="F1671:AB1671" si="475">0.4*F1670</f>
        <v>6.4272958099365236E-3</v>
      </c>
      <c r="G1671" s="332">
        <f t="shared" si="475"/>
        <v>6.4272958099365236E-3</v>
      </c>
      <c r="H1671" s="332">
        <f t="shared" si="475"/>
        <v>6.4148401187896723E-3</v>
      </c>
      <c r="I1671" s="332">
        <f t="shared" si="475"/>
        <v>6.4335239524841315E-3</v>
      </c>
      <c r="J1671" s="332">
        <f t="shared" si="475"/>
        <v>6.4397520950317385E-3</v>
      </c>
      <c r="K1671" s="332">
        <f t="shared" si="475"/>
        <v>6.4335239524841315E-3</v>
      </c>
      <c r="L1671" s="332">
        <f t="shared" si="475"/>
        <v>6.5207161663055416E-3</v>
      </c>
      <c r="M1671" s="332">
        <f t="shared" si="475"/>
        <v>6.452207786178589E-3</v>
      </c>
      <c r="N1671" s="332">
        <f t="shared" si="475"/>
        <v>6.4397520950317385E-3</v>
      </c>
      <c r="O1671" s="332">
        <f t="shared" si="475"/>
        <v>6.4646640712738056E-3</v>
      </c>
      <c r="P1671" s="332">
        <f t="shared" si="475"/>
        <v>6.5020317386627197E-3</v>
      </c>
      <c r="Q1671" s="332">
        <f t="shared" si="475"/>
        <v>6.5020317386627197E-3</v>
      </c>
      <c r="R1671" s="332">
        <f t="shared" si="475"/>
        <v>6.4958041900634771E-3</v>
      </c>
      <c r="S1671" s="332">
        <f t="shared" si="475"/>
        <v>6.5020317386627197E-3</v>
      </c>
      <c r="T1671" s="332">
        <f t="shared" si="475"/>
        <v>6.5082598812103267E-3</v>
      </c>
      <c r="U1671" s="332">
        <f t="shared" si="475"/>
        <v>6.5207161663055416E-3</v>
      </c>
      <c r="V1671" s="332">
        <f t="shared" si="475"/>
        <v>6.5207161663055416E-3</v>
      </c>
      <c r="W1671" s="332">
        <f t="shared" si="475"/>
        <v>6.5144880237579354E-3</v>
      </c>
      <c r="X1671" s="332">
        <f t="shared" si="475"/>
        <v>6.5269437149047859E-3</v>
      </c>
      <c r="Y1671" s="332">
        <f t="shared" si="475"/>
        <v>6.5269437149047859E-3</v>
      </c>
      <c r="Z1671" s="332">
        <f t="shared" si="475"/>
        <v>6.5456281425476078E-3</v>
      </c>
      <c r="AA1671" s="332">
        <f t="shared" si="475"/>
        <v>6.4833479049682622E-3</v>
      </c>
      <c r="AB1671" s="332">
        <f t="shared" si="475"/>
        <v>6.4958041900634771E-3</v>
      </c>
      <c r="AC1671" s="124">
        <f>SUM(E1671:AB1671)</f>
        <v>0.15553184312095644</v>
      </c>
      <c r="AD1671" s="661"/>
    </row>
    <row r="1672" spans="1:30" s="4" customFormat="1" ht="12" x14ac:dyDescent="0.2">
      <c r="A1672" s="2852"/>
      <c r="B1672" s="2710"/>
      <c r="C1672" s="11" t="s">
        <v>8</v>
      </c>
      <c r="D1672" s="1201" t="s">
        <v>465</v>
      </c>
      <c r="E1672" s="1820">
        <v>1</v>
      </c>
      <c r="F1672" s="1819">
        <v>1</v>
      </c>
      <c r="G1672" s="1819">
        <v>1</v>
      </c>
      <c r="H1672" s="1819">
        <v>1</v>
      </c>
      <c r="I1672" s="1819">
        <v>1</v>
      </c>
      <c r="J1672" s="1819">
        <v>1</v>
      </c>
      <c r="K1672" s="1819">
        <v>1</v>
      </c>
      <c r="L1672" s="1819">
        <v>1</v>
      </c>
      <c r="M1672" s="1819">
        <v>1</v>
      </c>
      <c r="N1672" s="1819">
        <v>1</v>
      </c>
      <c r="O1672" s="1819">
        <v>1</v>
      </c>
      <c r="P1672" s="1819">
        <v>1</v>
      </c>
      <c r="Q1672" s="1819">
        <v>1</v>
      </c>
      <c r="R1672" s="1819">
        <v>1</v>
      </c>
      <c r="S1672" s="1819">
        <v>1</v>
      </c>
      <c r="T1672" s="1819">
        <v>1</v>
      </c>
      <c r="U1672" s="1819">
        <v>1</v>
      </c>
      <c r="V1672" s="1819">
        <v>1</v>
      </c>
      <c r="W1672" s="1819">
        <v>1</v>
      </c>
      <c r="X1672" s="1819">
        <v>1</v>
      </c>
      <c r="Y1672" s="1819">
        <v>1</v>
      </c>
      <c r="Z1672" s="1819">
        <v>1</v>
      </c>
      <c r="AA1672" s="1819">
        <v>1</v>
      </c>
      <c r="AB1672" s="1821">
        <v>1</v>
      </c>
      <c r="AC1672" s="118"/>
    </row>
    <row r="1673" spans="1:30" s="4" customFormat="1" ht="12" thickBot="1" x14ac:dyDescent="0.25">
      <c r="A1673" s="2874"/>
      <c r="B1673" s="2711"/>
      <c r="C1673" s="46" t="s">
        <v>16</v>
      </c>
      <c r="D1673" s="46"/>
      <c r="E1673" s="96"/>
      <c r="F1673" s="96"/>
      <c r="G1673" s="96"/>
      <c r="H1673" s="445"/>
      <c r="I1673" s="96"/>
      <c r="J1673" s="96"/>
      <c r="K1673" s="96"/>
      <c r="L1673" s="96"/>
      <c r="M1673" s="96"/>
      <c r="N1673" s="445"/>
      <c r="O1673" s="96"/>
      <c r="P1673" s="96"/>
      <c r="Q1673" s="96"/>
      <c r="R1673" s="96"/>
      <c r="S1673" s="96"/>
      <c r="T1673" s="96"/>
      <c r="U1673" s="96"/>
      <c r="V1673" s="445"/>
      <c r="W1673" s="96"/>
      <c r="X1673" s="96"/>
      <c r="Y1673" s="96"/>
      <c r="Z1673" s="96"/>
      <c r="AA1673" s="96"/>
      <c r="AB1673" s="96"/>
      <c r="AC1673" s="118"/>
    </row>
    <row r="1674" spans="1:30" s="4" customFormat="1" ht="12" x14ac:dyDescent="0.2">
      <c r="A1674" s="2751" t="s">
        <v>935</v>
      </c>
      <c r="B1674" s="2709" t="s">
        <v>620</v>
      </c>
      <c r="C1674" s="10" t="s">
        <v>483</v>
      </c>
      <c r="D1674" s="1203" t="s">
        <v>479</v>
      </c>
      <c r="E1674" s="2614">
        <v>7.0199999999999999E-2</v>
      </c>
      <c r="F1674" s="2614">
        <v>6.4799999999999996E-2</v>
      </c>
      <c r="G1674" s="2614">
        <v>7.0199999999999999E-2</v>
      </c>
      <c r="H1674" s="2614">
        <v>6.8400000000000002E-2</v>
      </c>
      <c r="I1674" s="2614">
        <v>6.6000000000000003E-2</v>
      </c>
      <c r="J1674" s="2614">
        <v>7.1400000000000005E-2</v>
      </c>
      <c r="K1674" s="2614">
        <v>6.6599999999999993E-2</v>
      </c>
      <c r="L1674" s="2614">
        <v>7.1400000000000005E-2</v>
      </c>
      <c r="M1674" s="2614">
        <v>6.6599999999999993E-2</v>
      </c>
      <c r="N1674" s="2614">
        <v>7.3799999999999991E-2</v>
      </c>
      <c r="O1674" s="2614">
        <v>6.9000000000000006E-2</v>
      </c>
      <c r="P1674" s="2614">
        <v>7.0199999999999999E-2</v>
      </c>
      <c r="Q1674" s="2614">
        <v>6.6599999999999993E-2</v>
      </c>
      <c r="R1674" s="2614">
        <v>6.6000000000000003E-2</v>
      </c>
      <c r="S1674" s="2614">
        <v>6.9000000000000006E-2</v>
      </c>
      <c r="T1674" s="2614">
        <v>6.7799999999999999E-2</v>
      </c>
      <c r="U1674" s="2614">
        <v>7.1400000000000005E-2</v>
      </c>
      <c r="V1674" s="2614">
        <v>6.6599999999999993E-2</v>
      </c>
      <c r="W1674" s="2614">
        <v>7.2600000000000012E-2</v>
      </c>
      <c r="X1674" s="2614">
        <v>7.0199999999999999E-2</v>
      </c>
      <c r="Y1674" s="2614">
        <v>7.9799999999999996E-2</v>
      </c>
      <c r="Z1674" s="2614">
        <v>7.4400000000000008E-2</v>
      </c>
      <c r="AA1674" s="2614">
        <v>7.740000000000001E-2</v>
      </c>
      <c r="AB1674" s="2614">
        <v>7.8E-2</v>
      </c>
      <c r="AC1674" s="121">
        <f>SUM(E1674:AB1674)</f>
        <v>1.6884000000000001</v>
      </c>
    </row>
    <row r="1675" spans="1:30" s="4" customFormat="1" ht="12" x14ac:dyDescent="0.2">
      <c r="A1675" s="2852"/>
      <c r="B1675" s="2710"/>
      <c r="C1675" s="11" t="s">
        <v>484</v>
      </c>
      <c r="D1675" s="1201" t="s">
        <v>479</v>
      </c>
      <c r="E1675" s="2614">
        <v>0</v>
      </c>
      <c r="F1675" s="2614">
        <v>0</v>
      </c>
      <c r="G1675" s="2614">
        <v>5.9999999999999995E-4</v>
      </c>
      <c r="H1675" s="2614">
        <v>0</v>
      </c>
      <c r="I1675" s="2614">
        <v>0</v>
      </c>
      <c r="J1675" s="2614">
        <v>0</v>
      </c>
      <c r="K1675" s="2614">
        <v>0</v>
      </c>
      <c r="L1675" s="2614">
        <v>0</v>
      </c>
      <c r="M1675" s="2614">
        <v>5.9999999999999995E-4</v>
      </c>
      <c r="N1675" s="2614">
        <v>0</v>
      </c>
      <c r="O1675" s="2614">
        <v>0</v>
      </c>
      <c r="P1675" s="2614">
        <v>0</v>
      </c>
      <c r="Q1675" s="2614">
        <v>0</v>
      </c>
      <c r="R1675" s="2614">
        <v>0</v>
      </c>
      <c r="S1675" s="2614">
        <v>0</v>
      </c>
      <c r="T1675" s="2614">
        <v>5.9999999999999995E-4</v>
      </c>
      <c r="U1675" s="2614">
        <v>0</v>
      </c>
      <c r="V1675" s="2614">
        <v>0</v>
      </c>
      <c r="W1675" s="2614">
        <v>0</v>
      </c>
      <c r="X1675" s="2614">
        <v>0</v>
      </c>
      <c r="Y1675" s="2614">
        <v>5.9999999999999995E-4</v>
      </c>
      <c r="Z1675" s="2614">
        <v>0</v>
      </c>
      <c r="AA1675" s="2614">
        <v>0</v>
      </c>
      <c r="AB1675" s="2614">
        <v>0</v>
      </c>
      <c r="AC1675" s="124">
        <f>SUM(E1675:AB1675)</f>
        <v>2.3999999999999998E-3</v>
      </c>
      <c r="AD1675" s="661" t="s">
        <v>470</v>
      </c>
    </row>
    <row r="1676" spans="1:30" s="4" customFormat="1" ht="12" x14ac:dyDescent="0.2">
      <c r="A1676" s="2852"/>
      <c r="B1676" s="2710"/>
      <c r="C1676" s="11" t="s">
        <v>8</v>
      </c>
      <c r="D1676" s="1201" t="s">
        <v>465</v>
      </c>
      <c r="E1676" s="1823">
        <v>4</v>
      </c>
      <c r="F1676" s="1822">
        <v>4</v>
      </c>
      <c r="G1676" s="1822">
        <v>4</v>
      </c>
      <c r="H1676" s="1822">
        <v>5</v>
      </c>
      <c r="I1676" s="1822">
        <v>4</v>
      </c>
      <c r="J1676" s="1822">
        <v>4</v>
      </c>
      <c r="K1676" s="1822">
        <v>4</v>
      </c>
      <c r="L1676" s="1822">
        <v>4</v>
      </c>
      <c r="M1676" s="1822">
        <v>5</v>
      </c>
      <c r="N1676" s="1822">
        <v>4</v>
      </c>
      <c r="O1676" s="1822">
        <v>4</v>
      </c>
      <c r="P1676" s="1822">
        <v>4</v>
      </c>
      <c r="Q1676" s="1822">
        <v>4</v>
      </c>
      <c r="R1676" s="1822">
        <v>4</v>
      </c>
      <c r="S1676" s="1822">
        <v>4</v>
      </c>
      <c r="T1676" s="1822">
        <v>4</v>
      </c>
      <c r="U1676" s="1822">
        <v>4</v>
      </c>
      <c r="V1676" s="1822">
        <v>4</v>
      </c>
      <c r="W1676" s="1822">
        <v>4</v>
      </c>
      <c r="X1676" s="1822">
        <v>4</v>
      </c>
      <c r="Y1676" s="1822">
        <v>4</v>
      </c>
      <c r="Z1676" s="1822">
        <v>5</v>
      </c>
      <c r="AA1676" s="1822">
        <v>4</v>
      </c>
      <c r="AB1676" s="1824">
        <v>5</v>
      </c>
      <c r="AC1676" s="118"/>
    </row>
    <row r="1677" spans="1:30" s="4" customFormat="1" ht="12" thickBot="1" x14ac:dyDescent="0.25">
      <c r="A1677" s="2874"/>
      <c r="B1677" s="2711"/>
      <c r="C1677" s="46" t="s">
        <v>16</v>
      </c>
      <c r="D1677" s="46"/>
      <c r="E1677" s="96"/>
      <c r="F1677" s="96"/>
      <c r="G1677" s="96"/>
      <c r="H1677" s="445"/>
      <c r="I1677" s="96"/>
      <c r="J1677" s="96"/>
      <c r="K1677" s="96"/>
      <c r="L1677" s="96"/>
      <c r="M1677" s="96"/>
      <c r="N1677" s="445"/>
      <c r="O1677" s="96"/>
      <c r="P1677" s="96"/>
      <c r="Q1677" s="96"/>
      <c r="R1677" s="96"/>
      <c r="S1677" s="96"/>
      <c r="T1677" s="96"/>
      <c r="U1677" s="96"/>
      <c r="V1677" s="445"/>
      <c r="W1677" s="96"/>
      <c r="X1677" s="96"/>
      <c r="Y1677" s="96"/>
      <c r="Z1677" s="96"/>
      <c r="AA1677" s="96"/>
      <c r="AB1677" s="96"/>
      <c r="AC1677" s="316"/>
    </row>
    <row r="1678" spans="1:30" s="4" customFormat="1" ht="12" x14ac:dyDescent="0.2">
      <c r="A1678" s="2751" t="s">
        <v>105</v>
      </c>
      <c r="B1678" s="2709" t="s">
        <v>881</v>
      </c>
      <c r="C1678" s="10" t="s">
        <v>483</v>
      </c>
      <c r="D1678" s="1203" t="s">
        <v>479</v>
      </c>
      <c r="E1678" s="2614">
        <v>3.2799999999999996E-2</v>
      </c>
      <c r="F1678" s="2614">
        <v>3.32E-2</v>
      </c>
      <c r="G1678" s="2614">
        <v>3.2799999999999996E-2</v>
      </c>
      <c r="H1678" s="2614">
        <v>3.2799999999999996E-2</v>
      </c>
      <c r="I1678" s="2614">
        <v>3.32E-2</v>
      </c>
      <c r="J1678" s="2614">
        <v>3.2799999999999996E-2</v>
      </c>
      <c r="K1678" s="2614">
        <v>3.32E-2</v>
      </c>
      <c r="L1678" s="2614">
        <v>3.4800000000000005E-2</v>
      </c>
      <c r="M1678" s="2614">
        <v>3.5999999999999997E-2</v>
      </c>
      <c r="N1678" s="2614">
        <v>3.6400000000000002E-2</v>
      </c>
      <c r="O1678" s="2614">
        <v>3.5200000000000002E-2</v>
      </c>
      <c r="P1678" s="2614">
        <v>3.44E-2</v>
      </c>
      <c r="Q1678" s="2614">
        <v>3.5200000000000002E-2</v>
      </c>
      <c r="R1678" s="2614">
        <v>3.44E-2</v>
      </c>
      <c r="S1678" s="2614">
        <v>3.32E-2</v>
      </c>
      <c r="T1678" s="2614">
        <v>3.3600000000000005E-2</v>
      </c>
      <c r="U1678" s="2614">
        <v>3.5200000000000002E-2</v>
      </c>
      <c r="V1678" s="2614">
        <v>3.56E-2</v>
      </c>
      <c r="W1678" s="2614">
        <v>3.4000000000000002E-2</v>
      </c>
      <c r="X1678" s="2614">
        <v>3.2799999999999996E-2</v>
      </c>
      <c r="Y1678" s="2614">
        <v>3.2799999999999996E-2</v>
      </c>
      <c r="Z1678" s="2614">
        <v>3.2399999999999998E-2</v>
      </c>
      <c r="AA1678" s="2614">
        <v>3.2399999999999998E-2</v>
      </c>
      <c r="AB1678" s="231">
        <v>0.13319999999999999</v>
      </c>
      <c r="AC1678" s="121">
        <f>SUM(E1678:AB1678)</f>
        <v>0.91239999999999988</v>
      </c>
      <c r="AD1678" s="120"/>
    </row>
    <row r="1679" spans="1:30" s="4" customFormat="1" thickBot="1" x14ac:dyDescent="0.25">
      <c r="A1679" s="2852"/>
      <c r="B1679" s="2710"/>
      <c r="C1679" s="11" t="s">
        <v>484</v>
      </c>
      <c r="D1679" s="1201" t="s">
        <v>479</v>
      </c>
      <c r="E1679" s="2614">
        <v>5.1999999999999998E-3</v>
      </c>
      <c r="F1679" s="2614">
        <v>5.1999999999999998E-3</v>
      </c>
      <c r="G1679" s="2614">
        <v>5.1999999999999998E-3</v>
      </c>
      <c r="H1679" s="2614">
        <v>4.7999999999999996E-3</v>
      </c>
      <c r="I1679" s="2614">
        <v>5.6000000000000008E-3</v>
      </c>
      <c r="J1679" s="2614">
        <v>4.7999999999999996E-3</v>
      </c>
      <c r="K1679" s="2614">
        <v>5.1999999999999998E-3</v>
      </c>
      <c r="L1679" s="2614">
        <v>4.7999999999999996E-3</v>
      </c>
      <c r="M1679" s="2614">
        <v>6.0000000000000001E-3</v>
      </c>
      <c r="N1679" s="2614">
        <v>6.4000000000000003E-3</v>
      </c>
      <c r="O1679" s="2614">
        <v>5.6000000000000008E-3</v>
      </c>
      <c r="P1679" s="2614">
        <v>4.7999999999999996E-3</v>
      </c>
      <c r="Q1679" s="2614">
        <v>5.1999999999999998E-3</v>
      </c>
      <c r="R1679" s="2614">
        <v>5.1999999999999998E-3</v>
      </c>
      <c r="S1679" s="2614">
        <v>5.1999999999999998E-3</v>
      </c>
      <c r="T1679" s="2614">
        <v>6.0000000000000001E-3</v>
      </c>
      <c r="U1679" s="2614">
        <v>6.0000000000000001E-3</v>
      </c>
      <c r="V1679" s="2614">
        <v>6.0000000000000001E-3</v>
      </c>
      <c r="W1679" s="2614">
        <v>8.0000000000000002E-3</v>
      </c>
      <c r="X1679" s="2614">
        <v>5.6000000000000008E-3</v>
      </c>
      <c r="Y1679" s="2614">
        <v>4.7999999999999996E-3</v>
      </c>
      <c r="Z1679" s="2614">
        <v>4.4000000000000003E-3</v>
      </c>
      <c r="AA1679" s="2614">
        <v>4.4000000000000003E-3</v>
      </c>
      <c r="AB1679" s="332">
        <v>7.5200000000000003E-2</v>
      </c>
      <c r="AC1679" s="124">
        <f>SUM(E1679:AB1679)</f>
        <v>0.1996</v>
      </c>
      <c r="AD1679" s="661"/>
    </row>
    <row r="1680" spans="1:30" s="4" customFormat="1" ht="12" x14ac:dyDescent="0.2">
      <c r="A1680" s="2852"/>
      <c r="B1680" s="2710"/>
      <c r="C1680" s="11" t="s">
        <v>8</v>
      </c>
      <c r="D1680" s="1248" t="s">
        <v>465</v>
      </c>
      <c r="E1680" s="1811">
        <v>1</v>
      </c>
      <c r="F1680" s="1810">
        <v>1</v>
      </c>
      <c r="G1680" s="1810">
        <v>1</v>
      </c>
      <c r="H1680" s="1810">
        <v>1</v>
      </c>
      <c r="I1680" s="1810">
        <v>1</v>
      </c>
      <c r="J1680" s="1810">
        <v>1</v>
      </c>
      <c r="K1680" s="1810">
        <v>1</v>
      </c>
      <c r="L1680" s="1810">
        <v>1</v>
      </c>
      <c r="M1680" s="1810">
        <v>1</v>
      </c>
      <c r="N1680" s="1810">
        <v>1</v>
      </c>
      <c r="O1680" s="1810">
        <v>1</v>
      </c>
      <c r="P1680" s="1810">
        <v>1</v>
      </c>
      <c r="Q1680" s="1810">
        <v>1</v>
      </c>
      <c r="R1680" s="1810">
        <v>1</v>
      </c>
      <c r="S1680" s="1810">
        <v>1</v>
      </c>
      <c r="T1680" s="1810">
        <v>1</v>
      </c>
      <c r="U1680" s="1810">
        <v>1</v>
      </c>
      <c r="V1680" s="1810">
        <v>1</v>
      </c>
      <c r="W1680" s="1810">
        <v>1</v>
      </c>
      <c r="X1680" s="1810">
        <v>1</v>
      </c>
      <c r="Y1680" s="1810">
        <v>1</v>
      </c>
      <c r="Z1680" s="1810">
        <v>1</v>
      </c>
      <c r="AA1680" s="1810">
        <v>1</v>
      </c>
      <c r="AB1680" s="1812">
        <v>1</v>
      </c>
      <c r="AC1680" s="118"/>
    </row>
    <row r="1681" spans="1:30" s="4" customFormat="1" ht="12" thickBot="1" x14ac:dyDescent="0.25">
      <c r="A1681" s="2853"/>
      <c r="B1681" s="2729"/>
      <c r="C1681" s="45" t="s">
        <v>16</v>
      </c>
      <c r="D1681" s="45"/>
      <c r="E1681" s="175">
        <f t="shared" ref="E1681:AC1681" si="476">E1679/E1678</f>
        <v>0.15853658536585366</v>
      </c>
      <c r="F1681" s="175">
        <f t="shared" si="476"/>
        <v>0.15662650602409639</v>
      </c>
      <c r="G1681" s="175">
        <f t="shared" si="476"/>
        <v>0.15853658536585366</v>
      </c>
      <c r="H1681" s="444">
        <f t="shared" si="476"/>
        <v>0.14634146341463417</v>
      </c>
      <c r="I1681" s="175">
        <f t="shared" si="476"/>
        <v>0.16867469879518074</v>
      </c>
      <c r="J1681" s="175">
        <f t="shared" si="476"/>
        <v>0.14634146341463417</v>
      </c>
      <c r="K1681" s="175">
        <f t="shared" si="476"/>
        <v>0.15662650602409639</v>
      </c>
      <c r="L1681" s="175">
        <f t="shared" si="476"/>
        <v>0.13793103448275859</v>
      </c>
      <c r="M1681" s="175">
        <f t="shared" si="476"/>
        <v>0.16666666666666669</v>
      </c>
      <c r="N1681" s="444">
        <f t="shared" si="476"/>
        <v>0.17582417582417581</v>
      </c>
      <c r="O1681" s="175">
        <f t="shared" si="476"/>
        <v>0.15909090909090912</v>
      </c>
      <c r="P1681" s="175">
        <f t="shared" si="476"/>
        <v>0.13953488372093023</v>
      </c>
      <c r="Q1681" s="175">
        <f t="shared" si="476"/>
        <v>0.14772727272727271</v>
      </c>
      <c r="R1681" s="175">
        <f t="shared" si="476"/>
        <v>0.15116279069767441</v>
      </c>
      <c r="S1681" s="175">
        <f t="shared" si="476"/>
        <v>0.15662650602409639</v>
      </c>
      <c r="T1681" s="175">
        <f t="shared" si="476"/>
        <v>0.17857142857142855</v>
      </c>
      <c r="U1681" s="175">
        <f t="shared" si="476"/>
        <v>0.17045454545454544</v>
      </c>
      <c r="V1681" s="444">
        <f t="shared" si="476"/>
        <v>0.16853932584269662</v>
      </c>
      <c r="W1681" s="175">
        <f t="shared" si="476"/>
        <v>0.23529411764705882</v>
      </c>
      <c r="X1681" s="175">
        <f t="shared" si="476"/>
        <v>0.17073170731707321</v>
      </c>
      <c r="Y1681" s="175">
        <f t="shared" si="476"/>
        <v>0.14634146341463417</v>
      </c>
      <c r="Z1681" s="175">
        <f t="shared" si="476"/>
        <v>0.13580246913580249</v>
      </c>
      <c r="AA1681" s="175">
        <f t="shared" si="476"/>
        <v>0.13580246913580249</v>
      </c>
      <c r="AB1681" s="175">
        <f t="shared" si="476"/>
        <v>0.56456456456456461</v>
      </c>
      <c r="AC1681" s="123">
        <f t="shared" si="476"/>
        <v>0.2187637001315213</v>
      </c>
    </row>
    <row r="1682" spans="1:30" s="4" customFormat="1" ht="11.25" x14ac:dyDescent="0.2">
      <c r="A1682" s="2832" t="s">
        <v>96</v>
      </c>
      <c r="B1682" s="2774" t="s">
        <v>863</v>
      </c>
      <c r="C1682" s="63" t="s">
        <v>483</v>
      </c>
      <c r="D1682" s="1205" t="s">
        <v>506</v>
      </c>
      <c r="E1682" s="125">
        <v>0</v>
      </c>
      <c r="F1682" s="125">
        <v>0</v>
      </c>
      <c r="G1682" s="125">
        <v>0</v>
      </c>
      <c r="H1682" s="448">
        <v>0</v>
      </c>
      <c r="I1682" s="125">
        <v>0</v>
      </c>
      <c r="J1682" s="125">
        <v>0</v>
      </c>
      <c r="K1682" s="125">
        <v>0</v>
      </c>
      <c r="L1682" s="125">
        <v>0</v>
      </c>
      <c r="M1682" s="125">
        <v>0</v>
      </c>
      <c r="N1682" s="448">
        <v>0</v>
      </c>
      <c r="O1682" s="125">
        <v>0</v>
      </c>
      <c r="P1682" s="125">
        <v>0</v>
      </c>
      <c r="Q1682" s="125">
        <v>0</v>
      </c>
      <c r="R1682" s="125">
        <v>0</v>
      </c>
      <c r="S1682" s="125">
        <v>0</v>
      </c>
      <c r="T1682" s="125">
        <v>0</v>
      </c>
      <c r="U1682" s="125">
        <v>3.999999999996362E-2</v>
      </c>
      <c r="V1682" s="448">
        <v>0</v>
      </c>
      <c r="W1682" s="125">
        <v>0</v>
      </c>
      <c r="X1682" s="125">
        <v>0</v>
      </c>
      <c r="Y1682" s="125">
        <v>0</v>
      </c>
      <c r="Z1682" s="125">
        <v>0</v>
      </c>
      <c r="AA1682" s="125">
        <v>0</v>
      </c>
      <c r="AB1682" s="125">
        <v>0</v>
      </c>
      <c r="AC1682" s="124">
        <f>SUM(E1682:AB1682)</f>
        <v>3.999999999996362E-2</v>
      </c>
      <c r="AD1682" s="661"/>
    </row>
    <row r="1683" spans="1:30" s="4" customFormat="1" ht="11.25" x14ac:dyDescent="0.2">
      <c r="A1683" s="2852"/>
      <c r="B1683" s="2710"/>
      <c r="C1683" s="11" t="s">
        <v>484</v>
      </c>
      <c r="D1683" s="1201" t="s">
        <v>506</v>
      </c>
      <c r="E1683" s="88">
        <v>0</v>
      </c>
      <c r="F1683" s="88">
        <v>0</v>
      </c>
      <c r="G1683" s="88">
        <v>0</v>
      </c>
      <c r="H1683" s="424">
        <v>0</v>
      </c>
      <c r="I1683" s="88">
        <v>0</v>
      </c>
      <c r="J1683" s="88">
        <v>0</v>
      </c>
      <c r="K1683" s="88">
        <v>0</v>
      </c>
      <c r="L1683" s="88">
        <v>0</v>
      </c>
      <c r="M1683" s="88">
        <v>0</v>
      </c>
      <c r="N1683" s="424">
        <v>0</v>
      </c>
      <c r="O1683" s="88">
        <v>0</v>
      </c>
      <c r="P1683" s="88">
        <v>0</v>
      </c>
      <c r="Q1683" s="88">
        <v>0</v>
      </c>
      <c r="R1683" s="88">
        <v>0</v>
      </c>
      <c r="S1683" s="88">
        <v>0</v>
      </c>
      <c r="T1683" s="88">
        <v>0</v>
      </c>
      <c r="U1683" s="88">
        <v>0</v>
      </c>
      <c r="V1683" s="424">
        <v>0</v>
      </c>
      <c r="W1683" s="88">
        <v>0</v>
      </c>
      <c r="X1683" s="88">
        <v>0</v>
      </c>
      <c r="Y1683" s="88">
        <v>0</v>
      </c>
      <c r="Z1683" s="88">
        <v>0</v>
      </c>
      <c r="AA1683" s="88">
        <v>0</v>
      </c>
      <c r="AB1683" s="88">
        <v>0</v>
      </c>
      <c r="AC1683" s="124">
        <f>SUM(E1683:AB1683)</f>
        <v>0</v>
      </c>
      <c r="AD1683" s="661" t="s">
        <v>470</v>
      </c>
    </row>
    <row r="1684" spans="1:30" s="4" customFormat="1" ht="11.25" x14ac:dyDescent="0.2">
      <c r="A1684" s="2852"/>
      <c r="B1684" s="2710"/>
      <c r="C1684" s="11" t="s">
        <v>8</v>
      </c>
      <c r="D1684" s="1201" t="s">
        <v>942</v>
      </c>
      <c r="E1684" s="113">
        <v>0</v>
      </c>
      <c r="F1684" s="113">
        <v>0</v>
      </c>
      <c r="G1684" s="113">
        <v>0</v>
      </c>
      <c r="H1684" s="423">
        <v>0</v>
      </c>
      <c r="I1684" s="113">
        <v>0</v>
      </c>
      <c r="J1684" s="113">
        <v>0</v>
      </c>
      <c r="K1684" s="113">
        <v>0</v>
      </c>
      <c r="L1684" s="113">
        <v>0</v>
      </c>
      <c r="M1684" s="113">
        <v>0</v>
      </c>
      <c r="N1684" s="423">
        <v>0</v>
      </c>
      <c r="O1684" s="113">
        <v>0</v>
      </c>
      <c r="P1684" s="113">
        <v>0</v>
      </c>
      <c r="Q1684" s="113">
        <v>0</v>
      </c>
      <c r="R1684" s="113">
        <v>0</v>
      </c>
      <c r="S1684" s="113">
        <v>0</v>
      </c>
      <c r="T1684" s="113">
        <v>0</v>
      </c>
      <c r="U1684" s="113">
        <v>0</v>
      </c>
      <c r="V1684" s="423">
        <v>0</v>
      </c>
      <c r="W1684" s="113">
        <v>0</v>
      </c>
      <c r="X1684" s="113">
        <v>0</v>
      </c>
      <c r="Y1684" s="113">
        <v>0</v>
      </c>
      <c r="Z1684" s="113">
        <v>0</v>
      </c>
      <c r="AA1684" s="113">
        <v>0</v>
      </c>
      <c r="AB1684" s="113">
        <v>0</v>
      </c>
      <c r="AC1684" s="118"/>
    </row>
    <row r="1685" spans="1:30" s="4" customFormat="1" ht="12" thickBot="1" x14ac:dyDescent="0.25">
      <c r="A1685" s="2874"/>
      <c r="B1685" s="2711"/>
      <c r="C1685" s="46" t="s">
        <v>16</v>
      </c>
      <c r="D1685" s="1224"/>
      <c r="E1685" s="115" t="e">
        <f t="shared" ref="E1685:AC1685" si="477">E1683/E1682</f>
        <v>#DIV/0!</v>
      </c>
      <c r="F1685" s="115" t="e">
        <f t="shared" si="477"/>
        <v>#DIV/0!</v>
      </c>
      <c r="G1685" s="115" t="e">
        <f t="shared" si="477"/>
        <v>#DIV/0!</v>
      </c>
      <c r="H1685" s="422" t="e">
        <f t="shared" si="477"/>
        <v>#DIV/0!</v>
      </c>
      <c r="I1685" s="115" t="e">
        <f t="shared" si="477"/>
        <v>#DIV/0!</v>
      </c>
      <c r="J1685" s="115" t="e">
        <f t="shared" si="477"/>
        <v>#DIV/0!</v>
      </c>
      <c r="K1685" s="115" t="e">
        <f t="shared" si="477"/>
        <v>#DIV/0!</v>
      </c>
      <c r="L1685" s="115" t="e">
        <f t="shared" si="477"/>
        <v>#DIV/0!</v>
      </c>
      <c r="M1685" s="115" t="e">
        <f t="shared" si="477"/>
        <v>#DIV/0!</v>
      </c>
      <c r="N1685" s="422" t="e">
        <f t="shared" si="477"/>
        <v>#DIV/0!</v>
      </c>
      <c r="O1685" s="115" t="e">
        <f t="shared" si="477"/>
        <v>#DIV/0!</v>
      </c>
      <c r="P1685" s="115" t="e">
        <f t="shared" si="477"/>
        <v>#DIV/0!</v>
      </c>
      <c r="Q1685" s="115" t="e">
        <f t="shared" si="477"/>
        <v>#DIV/0!</v>
      </c>
      <c r="R1685" s="115" t="e">
        <f t="shared" si="477"/>
        <v>#DIV/0!</v>
      </c>
      <c r="S1685" s="115" t="e">
        <f t="shared" si="477"/>
        <v>#DIV/0!</v>
      </c>
      <c r="T1685" s="115" t="e">
        <f t="shared" si="477"/>
        <v>#DIV/0!</v>
      </c>
      <c r="U1685" s="115">
        <f t="shared" si="477"/>
        <v>0</v>
      </c>
      <c r="V1685" s="422" t="e">
        <f t="shared" si="477"/>
        <v>#DIV/0!</v>
      </c>
      <c r="W1685" s="115" t="e">
        <f t="shared" si="477"/>
        <v>#DIV/0!</v>
      </c>
      <c r="X1685" s="115" t="e">
        <f t="shared" si="477"/>
        <v>#DIV/0!</v>
      </c>
      <c r="Y1685" s="115" t="e">
        <f t="shared" si="477"/>
        <v>#DIV/0!</v>
      </c>
      <c r="Z1685" s="115" t="e">
        <f t="shared" si="477"/>
        <v>#DIV/0!</v>
      </c>
      <c r="AA1685" s="115" t="e">
        <f t="shared" si="477"/>
        <v>#DIV/0!</v>
      </c>
      <c r="AB1685" s="115" t="e">
        <f t="shared" si="477"/>
        <v>#DIV/0!</v>
      </c>
      <c r="AC1685" s="118">
        <f t="shared" si="477"/>
        <v>0</v>
      </c>
    </row>
    <row r="1686" spans="1:30" s="4" customFormat="1" ht="12" x14ac:dyDescent="0.2">
      <c r="A1686" s="2751" t="s">
        <v>98</v>
      </c>
      <c r="B1686" s="2709" t="s">
        <v>937</v>
      </c>
      <c r="C1686" s="10" t="s">
        <v>483</v>
      </c>
      <c r="D1686" s="1203" t="s">
        <v>479</v>
      </c>
      <c r="E1686" s="2614">
        <v>6.0000000000000001E-3</v>
      </c>
      <c r="F1686" s="2614">
        <v>6.0000000000000001E-3</v>
      </c>
      <c r="G1686" s="2614">
        <v>6.0000000000000001E-3</v>
      </c>
      <c r="H1686" s="2614">
        <v>6.1999999999999998E-3</v>
      </c>
      <c r="I1686" s="2614">
        <v>6.0000000000000001E-3</v>
      </c>
      <c r="J1686" s="2614">
        <v>5.7999999999999996E-3</v>
      </c>
      <c r="K1686" s="2614">
        <v>6.0000000000000001E-3</v>
      </c>
      <c r="L1686" s="2614">
        <v>5.6000000000000008E-3</v>
      </c>
      <c r="M1686" s="2614">
        <v>5.7999999999999996E-3</v>
      </c>
      <c r="N1686" s="2614">
        <v>5.7999999999999996E-3</v>
      </c>
      <c r="O1686" s="2614">
        <v>5.7999999999999996E-3</v>
      </c>
      <c r="P1686" s="2614">
        <v>5.7999999999999996E-3</v>
      </c>
      <c r="Q1686" s="2614">
        <v>5.6000000000000008E-3</v>
      </c>
      <c r="R1686" s="2614">
        <v>5.7999999999999996E-3</v>
      </c>
      <c r="S1686" s="2614">
        <v>5.7999999999999996E-3</v>
      </c>
      <c r="T1686" s="2614">
        <v>5.6000000000000008E-3</v>
      </c>
      <c r="U1686" s="2614">
        <v>5.7999999999999996E-3</v>
      </c>
      <c r="V1686" s="2614">
        <v>5.6000000000000008E-3</v>
      </c>
      <c r="W1686" s="2614">
        <v>5.7999999999999996E-3</v>
      </c>
      <c r="X1686" s="2614">
        <v>5.7999999999999996E-3</v>
      </c>
      <c r="Y1686" s="2614">
        <v>5.7999999999999996E-3</v>
      </c>
      <c r="Z1686" s="2614">
        <v>5.6000000000000008E-3</v>
      </c>
      <c r="AA1686" s="2614">
        <v>5.7999999999999996E-3</v>
      </c>
      <c r="AB1686" s="2614">
        <v>5.7999999999999996E-3</v>
      </c>
      <c r="AC1686" s="121">
        <f>SUM(E1686:AB1686)</f>
        <v>0.13959999999999997</v>
      </c>
    </row>
    <row r="1687" spans="1:30" s="4" customFormat="1" ht="12" x14ac:dyDescent="0.2">
      <c r="A1687" s="2852"/>
      <c r="B1687" s="2710"/>
      <c r="C1687" s="11" t="s">
        <v>484</v>
      </c>
      <c r="D1687" s="1201" t="s">
        <v>479</v>
      </c>
      <c r="E1687" s="2614">
        <v>2.3999999999999998E-3</v>
      </c>
      <c r="F1687" s="2614">
        <v>2.2000000000000001E-3</v>
      </c>
      <c r="G1687" s="2614">
        <v>2.3999999999999998E-3</v>
      </c>
      <c r="H1687" s="2614">
        <v>2.3999999999999998E-3</v>
      </c>
      <c r="I1687" s="2614">
        <v>2.3999999999999998E-3</v>
      </c>
      <c r="J1687" s="2614">
        <v>2.3999999999999998E-3</v>
      </c>
      <c r="K1687" s="2614">
        <v>2.3999999999999998E-3</v>
      </c>
      <c r="L1687" s="2614">
        <v>2E-3</v>
      </c>
      <c r="M1687" s="2614">
        <v>2E-3</v>
      </c>
      <c r="N1687" s="2614">
        <v>2.3999999999999998E-3</v>
      </c>
      <c r="O1687" s="2614">
        <v>2.3999999999999998E-3</v>
      </c>
      <c r="P1687" s="2614">
        <v>2.2000000000000001E-3</v>
      </c>
      <c r="Q1687" s="2614">
        <v>2.2000000000000001E-3</v>
      </c>
      <c r="R1687" s="2614">
        <v>2E-3</v>
      </c>
      <c r="S1687" s="2614">
        <v>2.2000000000000001E-3</v>
      </c>
      <c r="T1687" s="2614">
        <v>2E-3</v>
      </c>
      <c r="U1687" s="2614">
        <v>2.2000000000000001E-3</v>
      </c>
      <c r="V1687" s="2614">
        <v>2.2000000000000001E-3</v>
      </c>
      <c r="W1687" s="2614">
        <v>2.2000000000000001E-3</v>
      </c>
      <c r="X1687" s="2614">
        <v>2.2000000000000001E-3</v>
      </c>
      <c r="Y1687" s="2614">
        <v>2.2000000000000001E-3</v>
      </c>
      <c r="Z1687" s="2614">
        <v>2E-3</v>
      </c>
      <c r="AA1687" s="2614">
        <v>2.2000000000000001E-3</v>
      </c>
      <c r="AB1687" s="2614">
        <v>2.2000000000000001E-3</v>
      </c>
      <c r="AC1687" s="124">
        <f>SUM(E1687:AB1687)</f>
        <v>5.340000000000001E-2</v>
      </c>
      <c r="AD1687" s="661"/>
    </row>
    <row r="1688" spans="1:30" s="4" customFormat="1" ht="12" x14ac:dyDescent="0.2">
      <c r="A1688" s="2852"/>
      <c r="B1688" s="2710"/>
      <c r="C1688" s="11" t="s">
        <v>8</v>
      </c>
      <c r="D1688" s="1201" t="s">
        <v>465</v>
      </c>
      <c r="E1688" s="1817">
        <v>1</v>
      </c>
      <c r="F1688" s="1816">
        <v>1</v>
      </c>
      <c r="G1688" s="1816">
        <v>1</v>
      </c>
      <c r="H1688" s="1816">
        <v>1</v>
      </c>
      <c r="I1688" s="1816">
        <v>1</v>
      </c>
      <c r="J1688" s="1816">
        <v>1</v>
      </c>
      <c r="K1688" s="1816">
        <v>1</v>
      </c>
      <c r="L1688" s="1816">
        <v>1</v>
      </c>
      <c r="M1688" s="1816">
        <v>1</v>
      </c>
      <c r="N1688" s="1816">
        <v>1</v>
      </c>
      <c r="O1688" s="1816">
        <v>1</v>
      </c>
      <c r="P1688" s="1816">
        <v>1</v>
      </c>
      <c r="Q1688" s="1816">
        <v>1</v>
      </c>
      <c r="R1688" s="1816">
        <v>1</v>
      </c>
      <c r="S1688" s="1816">
        <v>1</v>
      </c>
      <c r="T1688" s="1816">
        <v>1</v>
      </c>
      <c r="U1688" s="1816">
        <v>1</v>
      </c>
      <c r="V1688" s="1816">
        <v>1</v>
      </c>
      <c r="W1688" s="1816">
        <v>1</v>
      </c>
      <c r="X1688" s="1816">
        <v>1</v>
      </c>
      <c r="Y1688" s="1816">
        <v>1</v>
      </c>
      <c r="Z1688" s="1816">
        <v>1</v>
      </c>
      <c r="AA1688" s="1816">
        <v>1</v>
      </c>
      <c r="AB1688" s="1818">
        <v>1</v>
      </c>
      <c r="AC1688" s="118"/>
    </row>
    <row r="1689" spans="1:30" s="4" customFormat="1" ht="12" thickBot="1" x14ac:dyDescent="0.25">
      <c r="A1689" s="2874"/>
      <c r="B1689" s="2711"/>
      <c r="C1689" s="46" t="s">
        <v>16</v>
      </c>
      <c r="D1689" s="46"/>
      <c r="E1689" s="97"/>
      <c r="F1689" s="97"/>
      <c r="G1689" s="97"/>
      <c r="H1689" s="443"/>
      <c r="I1689" s="97"/>
      <c r="J1689" s="97"/>
      <c r="K1689" s="97"/>
      <c r="L1689" s="97"/>
      <c r="M1689" s="97"/>
      <c r="N1689" s="443"/>
      <c r="O1689" s="97"/>
      <c r="P1689" s="97"/>
      <c r="Q1689" s="97"/>
      <c r="R1689" s="97"/>
      <c r="S1689" s="97"/>
      <c r="T1689" s="97"/>
      <c r="U1689" s="97"/>
      <c r="V1689" s="443"/>
      <c r="W1689" s="97"/>
      <c r="X1689" s="97"/>
      <c r="Y1689" s="97"/>
      <c r="Z1689" s="97"/>
      <c r="AA1689" s="97"/>
      <c r="AB1689" s="97"/>
      <c r="AC1689" s="123"/>
    </row>
    <row r="1690" spans="1:30" s="4" customFormat="1" ht="11.25" x14ac:dyDescent="0.2">
      <c r="A1690" s="2751" t="s">
        <v>107</v>
      </c>
      <c r="B1690" s="2709" t="s">
        <v>767</v>
      </c>
      <c r="C1690" s="10" t="s">
        <v>483</v>
      </c>
      <c r="D1690" s="1203" t="s">
        <v>506</v>
      </c>
      <c r="E1690" s="114">
        <v>1.0399999999935972</v>
      </c>
      <c r="F1690" s="114">
        <v>1.1200000000098953</v>
      </c>
      <c r="G1690" s="114">
        <v>0.8799999999901047</v>
      </c>
      <c r="H1690" s="114">
        <v>1.1999999999970896</v>
      </c>
      <c r="I1690" s="114">
        <v>1.0400000000081491</v>
      </c>
      <c r="J1690" s="114">
        <v>1.1199999999953434</v>
      </c>
      <c r="K1690" s="114">
        <v>1.4400000000023283</v>
      </c>
      <c r="L1690" s="114">
        <v>1.7599999999947613</v>
      </c>
      <c r="M1690" s="114">
        <v>1.8400000000110595</v>
      </c>
      <c r="N1690" s="114">
        <v>2.0800000000017462</v>
      </c>
      <c r="O1690" s="114">
        <v>2</v>
      </c>
      <c r="P1690" s="114">
        <v>2.0799999999871943</v>
      </c>
      <c r="Q1690" s="114">
        <v>1.8400000000110595</v>
      </c>
      <c r="R1690" s="114">
        <v>2.0800000000017462</v>
      </c>
      <c r="S1690" s="114">
        <v>2.4799999999959255</v>
      </c>
      <c r="T1690" s="114">
        <v>1.9199999999982538</v>
      </c>
      <c r="U1690" s="114">
        <v>1.8399999999965075</v>
      </c>
      <c r="V1690" s="114">
        <v>2.2400000000052387</v>
      </c>
      <c r="W1690" s="114">
        <v>2.0800000000017462</v>
      </c>
      <c r="X1690" s="114">
        <v>2.319999999992433</v>
      </c>
      <c r="Y1690" s="114">
        <v>2.1600000000034925</v>
      </c>
      <c r="Z1690" s="114">
        <v>1.9199999999982538</v>
      </c>
      <c r="AA1690" s="114">
        <v>2.0800000000017462</v>
      </c>
      <c r="AB1690" s="114">
        <v>1.2799999999988358</v>
      </c>
      <c r="AC1690" s="124">
        <f>SUM(E1690:AB1690)</f>
        <v>41.839999999996508</v>
      </c>
      <c r="AD1690" s="661"/>
    </row>
    <row r="1691" spans="1:30" s="4" customFormat="1" ht="11.25" x14ac:dyDescent="0.2">
      <c r="A1691" s="2852"/>
      <c r="B1691" s="2710"/>
      <c r="C1691" s="11" t="s">
        <v>484</v>
      </c>
      <c r="D1691" s="1201" t="s">
        <v>506</v>
      </c>
      <c r="E1691" s="115">
        <v>0</v>
      </c>
      <c r="F1691" s="115">
        <v>0</v>
      </c>
      <c r="G1691" s="115">
        <v>0</v>
      </c>
      <c r="H1691" s="115">
        <v>0</v>
      </c>
      <c r="I1691" s="115">
        <v>0</v>
      </c>
      <c r="J1691" s="115">
        <v>0</v>
      </c>
      <c r="K1691" s="115">
        <v>0</v>
      </c>
      <c r="L1691" s="115">
        <v>0</v>
      </c>
      <c r="M1691" s="115">
        <v>0</v>
      </c>
      <c r="N1691" s="115">
        <v>0</v>
      </c>
      <c r="O1691" s="115">
        <v>0</v>
      </c>
      <c r="P1691" s="115">
        <v>0</v>
      </c>
      <c r="Q1691" s="115">
        <v>0</v>
      </c>
      <c r="R1691" s="115">
        <v>0</v>
      </c>
      <c r="S1691" s="115">
        <v>0</v>
      </c>
      <c r="T1691" s="115">
        <v>0</v>
      </c>
      <c r="U1691" s="115">
        <v>0</v>
      </c>
      <c r="V1691" s="115">
        <v>0</v>
      </c>
      <c r="W1691" s="115">
        <v>0</v>
      </c>
      <c r="X1691" s="115">
        <v>0</v>
      </c>
      <c r="Y1691" s="115">
        <v>0</v>
      </c>
      <c r="Z1691" s="115">
        <v>0</v>
      </c>
      <c r="AA1691" s="115">
        <v>0</v>
      </c>
      <c r="AB1691" s="115">
        <v>0</v>
      </c>
      <c r="AC1691" s="124">
        <f>SUM(E1691:AB1691)</f>
        <v>0</v>
      </c>
      <c r="AD1691" s="661" t="s">
        <v>470</v>
      </c>
    </row>
    <row r="1692" spans="1:30" s="4" customFormat="1" ht="12" x14ac:dyDescent="0.2">
      <c r="A1692" s="2852"/>
      <c r="B1692" s="2710"/>
      <c r="C1692" s="11" t="s">
        <v>8</v>
      </c>
      <c r="D1692" s="1248" t="s">
        <v>465</v>
      </c>
      <c r="E1692" s="1807">
        <v>68</v>
      </c>
      <c r="F1692" s="1808">
        <v>63</v>
      </c>
      <c r="G1692" s="1808">
        <v>61</v>
      </c>
      <c r="H1692" s="1808">
        <v>62</v>
      </c>
      <c r="I1692" s="1808">
        <v>64</v>
      </c>
      <c r="J1692" s="1808">
        <v>74</v>
      </c>
      <c r="K1692" s="1808">
        <v>89</v>
      </c>
      <c r="L1692" s="1808">
        <v>104</v>
      </c>
      <c r="M1692" s="1808">
        <v>115</v>
      </c>
      <c r="N1692" s="1808">
        <v>120</v>
      </c>
      <c r="O1692" s="1808">
        <v>123</v>
      </c>
      <c r="P1692" s="1808">
        <v>121</v>
      </c>
      <c r="Q1692" s="1808">
        <v>126</v>
      </c>
      <c r="R1692" s="1808">
        <v>122</v>
      </c>
      <c r="S1692" s="1808">
        <v>118</v>
      </c>
      <c r="T1692" s="1808">
        <v>120</v>
      </c>
      <c r="U1692" s="1808">
        <v>120</v>
      </c>
      <c r="V1692" s="1808">
        <v>121</v>
      </c>
      <c r="W1692" s="1808">
        <v>129</v>
      </c>
      <c r="X1692" s="1808">
        <v>127</v>
      </c>
      <c r="Y1692" s="1808">
        <v>127</v>
      </c>
      <c r="Z1692" s="1808">
        <v>110</v>
      </c>
      <c r="AA1692" s="1808">
        <v>92</v>
      </c>
      <c r="AB1692" s="1809">
        <v>78</v>
      </c>
      <c r="AC1692" s="118"/>
      <c r="AD1692" s="120">
        <f>MAX(E1692:AB1692)</f>
        <v>129</v>
      </c>
    </row>
    <row r="1693" spans="1:30" s="4" customFormat="1" ht="12" thickBot="1" x14ac:dyDescent="0.25">
      <c r="A1693" s="2874"/>
      <c r="B1693" s="2711"/>
      <c r="C1693" s="46" t="s">
        <v>16</v>
      </c>
      <c r="D1693" s="46"/>
      <c r="E1693" s="490">
        <f t="shared" ref="E1693:AC1693" si="478">E1691/E1690</f>
        <v>0</v>
      </c>
      <c r="F1693" s="490">
        <f t="shared" si="478"/>
        <v>0</v>
      </c>
      <c r="G1693" s="490">
        <f t="shared" si="478"/>
        <v>0</v>
      </c>
      <c r="H1693" s="466">
        <f t="shared" si="478"/>
        <v>0</v>
      </c>
      <c r="I1693" s="490">
        <f t="shared" si="478"/>
        <v>0</v>
      </c>
      <c r="J1693" s="490">
        <f t="shared" si="478"/>
        <v>0</v>
      </c>
      <c r="K1693" s="490">
        <f t="shared" si="478"/>
        <v>0</v>
      </c>
      <c r="L1693" s="490">
        <f t="shared" si="478"/>
        <v>0</v>
      </c>
      <c r="M1693" s="490">
        <f t="shared" si="478"/>
        <v>0</v>
      </c>
      <c r="N1693" s="466">
        <f t="shared" si="478"/>
        <v>0</v>
      </c>
      <c r="O1693" s="490">
        <f t="shared" si="478"/>
        <v>0</v>
      </c>
      <c r="P1693" s="490">
        <f t="shared" si="478"/>
        <v>0</v>
      </c>
      <c r="Q1693" s="490">
        <f t="shared" si="478"/>
        <v>0</v>
      </c>
      <c r="R1693" s="490">
        <f t="shared" si="478"/>
        <v>0</v>
      </c>
      <c r="S1693" s="490">
        <f t="shared" si="478"/>
        <v>0</v>
      </c>
      <c r="T1693" s="490">
        <f t="shared" si="478"/>
        <v>0</v>
      </c>
      <c r="U1693" s="490">
        <f t="shared" si="478"/>
        <v>0</v>
      </c>
      <c r="V1693" s="466">
        <f t="shared" si="478"/>
        <v>0</v>
      </c>
      <c r="W1693" s="490">
        <f t="shared" si="478"/>
        <v>0</v>
      </c>
      <c r="X1693" s="490">
        <f t="shared" si="478"/>
        <v>0</v>
      </c>
      <c r="Y1693" s="490">
        <f t="shared" si="478"/>
        <v>0</v>
      </c>
      <c r="Z1693" s="490">
        <f t="shared" si="478"/>
        <v>0</v>
      </c>
      <c r="AA1693" s="490">
        <f t="shared" si="478"/>
        <v>0</v>
      </c>
      <c r="AB1693" s="490">
        <f t="shared" si="478"/>
        <v>0</v>
      </c>
      <c r="AC1693" s="316">
        <f t="shared" si="478"/>
        <v>0</v>
      </c>
    </row>
    <row r="1694" spans="1:30" s="4" customFormat="1" ht="11.25" x14ac:dyDescent="0.2">
      <c r="A1694" s="48" t="s">
        <v>100</v>
      </c>
      <c r="B1694" s="49" t="s">
        <v>18</v>
      </c>
      <c r="C1694" s="10" t="s">
        <v>483</v>
      </c>
      <c r="D1694" s="1203" t="s">
        <v>506</v>
      </c>
      <c r="E1694" s="840">
        <v>4.3999999999869031E-3</v>
      </c>
      <c r="F1694" s="840">
        <v>8.8000000000101868E-3</v>
      </c>
      <c r="G1694" s="840">
        <v>0.01</v>
      </c>
      <c r="H1694" s="840">
        <v>1.1999999999898136E-3</v>
      </c>
      <c r="I1694" s="840">
        <v>8.8000000000101868E-3</v>
      </c>
      <c r="J1694" s="840">
        <v>7.0000000000072764E-3</v>
      </c>
      <c r="K1694" s="840">
        <v>2.1999999999752617E-3</v>
      </c>
      <c r="L1694" s="840">
        <v>2.400000000016007E-3</v>
      </c>
      <c r="M1694" s="840">
        <v>2.400000000016007E-3</v>
      </c>
      <c r="N1694" s="840">
        <v>1.8000000000029104E-3</v>
      </c>
      <c r="O1694" s="840">
        <v>2.3999999999796272E-3</v>
      </c>
      <c r="P1694" s="840">
        <v>3.8000000000101863E-3</v>
      </c>
      <c r="Q1694" s="840">
        <v>2.0000000000072759E-3</v>
      </c>
      <c r="R1694" s="840">
        <v>1.9999999999708962E-3</v>
      </c>
      <c r="S1694" s="840">
        <v>4.0000000000145518E-3</v>
      </c>
      <c r="T1694" s="840">
        <v>0</v>
      </c>
      <c r="U1694" s="840">
        <v>2.0000000000072759E-3</v>
      </c>
      <c r="V1694" s="840">
        <v>3.9999999999781721E-3</v>
      </c>
      <c r="W1694" s="840">
        <v>4.0000000000145518E-3</v>
      </c>
      <c r="X1694" s="840">
        <v>1.2000000000007276E-2</v>
      </c>
      <c r="Y1694" s="840">
        <v>7.9999999999927247E-3</v>
      </c>
      <c r="Z1694" s="840">
        <v>7.9999999999927247E-3</v>
      </c>
      <c r="AA1694" s="840">
        <v>7.9999999999927247E-3</v>
      </c>
      <c r="AB1694" s="840">
        <v>8.0000000000291036E-3</v>
      </c>
      <c r="AC1694" s="121">
        <f>SUM(E1694:AB1694)</f>
        <v>0.11720000000001163</v>
      </c>
      <c r="AD1694" s="360">
        <f>MAX(E1694:AB1694)</f>
        <v>1.2000000000007276E-2</v>
      </c>
    </row>
    <row r="1695" spans="1:30" s="4" customFormat="1" ht="12" thickBot="1" x14ac:dyDescent="0.25">
      <c r="A1695" s="50" t="s">
        <v>94</v>
      </c>
      <c r="B1695" s="51" t="s">
        <v>19</v>
      </c>
      <c r="C1695" s="45" t="s">
        <v>483</v>
      </c>
      <c r="D1695" s="1223" t="s">
        <v>506</v>
      </c>
      <c r="E1695" s="230">
        <v>7.9999999999927243E-4</v>
      </c>
      <c r="F1695" s="230">
        <v>9.9999999998544808E-4</v>
      </c>
      <c r="G1695" s="230">
        <v>7.9999999999927243E-4</v>
      </c>
      <c r="H1695" s="230">
        <v>7.9999999999927243E-4</v>
      </c>
      <c r="I1695" s="230">
        <v>8.0000000001746231E-4</v>
      </c>
      <c r="J1695" s="230">
        <v>5.999999999949068E-4</v>
      </c>
      <c r="K1695" s="230">
        <v>1.1999999999898136E-3</v>
      </c>
      <c r="L1695" s="230">
        <v>7.9999999999927243E-4</v>
      </c>
      <c r="M1695" s="230">
        <v>7.9999999999927243E-4</v>
      </c>
      <c r="N1695" s="230">
        <v>7.9999999999927243E-4</v>
      </c>
      <c r="O1695" s="230">
        <v>1.000000000003638E-3</v>
      </c>
      <c r="P1695" s="230">
        <v>4.0000000000873115E-4</v>
      </c>
      <c r="Q1695" s="230">
        <v>0</v>
      </c>
      <c r="R1695" s="230">
        <v>1.999999999989086E-3</v>
      </c>
      <c r="S1695" s="230">
        <v>0</v>
      </c>
      <c r="T1695" s="230">
        <v>2.0000000000072759E-3</v>
      </c>
      <c r="U1695" s="230">
        <v>0</v>
      </c>
      <c r="V1695" s="230">
        <v>0</v>
      </c>
      <c r="W1695" s="230">
        <v>2.0000000000072759E-3</v>
      </c>
      <c r="X1695" s="230">
        <v>0</v>
      </c>
      <c r="Y1695" s="230">
        <v>1.999999999989086E-3</v>
      </c>
      <c r="Z1695" s="230">
        <v>0</v>
      </c>
      <c r="AA1695" s="230">
        <v>2.0000000000072759E-3</v>
      </c>
      <c r="AB1695" s="230">
        <v>0</v>
      </c>
      <c r="AC1695" s="122">
        <f>SUM(E1695:AB1695)</f>
        <v>1.9799999999995637E-2</v>
      </c>
      <c r="AD1695" s="360">
        <f>MAX(E1695:AB1695)</f>
        <v>2.0000000000072759E-3</v>
      </c>
    </row>
    <row r="1696" spans="1:30" s="661" customFormat="1" ht="10.5" customHeight="1" x14ac:dyDescent="0.2">
      <c r="A1696" s="2832" t="s">
        <v>154</v>
      </c>
      <c r="B1696" s="2839"/>
      <c r="C1696" s="63" t="s">
        <v>483</v>
      </c>
      <c r="D1696" s="63"/>
      <c r="E1696" s="112">
        <f>SUM(E1622,E1626,E1630,E1634,E1638,E1642,E1646,E1650,E1654,E1658,E1662,E1666,E1670,E1674,E1678,E1682,E1686,E1690,E1694,E1695)</f>
        <v>2.3068838098875273</v>
      </c>
      <c r="F1696" s="112">
        <f t="shared" ref="F1696:AC1696" si="479">SUM(F1622,F1626,F1630,F1634,F1638,F1642,F1646,F1650,F1654,F1658,F1662,F1666,F1670,F1674,F1678,F1682,F1686,F1690,F1694,F1695)</f>
        <v>2.5854682395172692</v>
      </c>
      <c r="G1696" s="112">
        <f t="shared" si="479"/>
        <v>2.3154682395147996</v>
      </c>
      <c r="H1696" s="442">
        <f t="shared" si="479"/>
        <v>2.5102371002949262</v>
      </c>
      <c r="I1696" s="112">
        <f t="shared" si="479"/>
        <v>2.4764838099056128</v>
      </c>
      <c r="J1696" s="112">
        <f t="shared" si="479"/>
        <v>2.8012993802252848</v>
      </c>
      <c r="K1696" s="112">
        <f t="shared" si="479"/>
        <v>3.4238838098667417</v>
      </c>
      <c r="L1696" s="112">
        <f t="shared" si="479"/>
        <v>4.1391017904232728</v>
      </c>
      <c r="M1696" s="112">
        <f t="shared" si="479"/>
        <v>4.4049305194636412</v>
      </c>
      <c r="N1696" s="442">
        <f t="shared" si="479"/>
        <v>4.985299380247076</v>
      </c>
      <c r="O1696" s="112">
        <f t="shared" si="479"/>
        <v>4.6093616601734375</v>
      </c>
      <c r="P1696" s="112">
        <f t="shared" si="479"/>
        <v>4.6502550793328137</v>
      </c>
      <c r="Q1696" s="112">
        <f t="shared" si="479"/>
        <v>4.2862550793767857</v>
      </c>
      <c r="R1696" s="112">
        <f t="shared" si="479"/>
        <v>4.8070395104656596</v>
      </c>
      <c r="S1696" s="112">
        <f t="shared" si="479"/>
        <v>4.6450550793400867</v>
      </c>
      <c r="T1696" s="112">
        <f t="shared" si="479"/>
        <v>4.4718706497175118</v>
      </c>
      <c r="U1696" s="112">
        <f t="shared" si="479"/>
        <v>4.83030179041537</v>
      </c>
      <c r="V1696" s="442">
        <f t="shared" si="479"/>
        <v>4.8887017904025365</v>
      </c>
      <c r="W1696" s="112">
        <f t="shared" si="479"/>
        <v>4.4742862200656734</v>
      </c>
      <c r="X1696" s="112">
        <f t="shared" si="479"/>
        <v>5.1039173592802118</v>
      </c>
      <c r="Y1696" s="112">
        <f t="shared" si="479"/>
        <v>4.7753173592777491</v>
      </c>
      <c r="Z1696" s="112">
        <f t="shared" si="479"/>
        <v>4.1551640703565074</v>
      </c>
      <c r="AA1696" s="112">
        <f t="shared" si="479"/>
        <v>4.2746083697670034</v>
      </c>
      <c r="AB1696" s="112">
        <f t="shared" si="479"/>
        <v>3.2812395104853014</v>
      </c>
      <c r="AC1696" s="124">
        <f t="shared" si="479"/>
        <v>95.202429607802799</v>
      </c>
    </row>
    <row r="1697" spans="1:29" s="661" customFormat="1" ht="10.5" customHeight="1" thickBot="1" x14ac:dyDescent="0.25">
      <c r="A1697" s="2792"/>
      <c r="B1697" s="2793"/>
      <c r="C1697" s="45" t="s">
        <v>484</v>
      </c>
      <c r="D1697" s="45"/>
      <c r="E1697" s="126">
        <f>SUM(E1623,E1627,E1631,E1635,E1639,E1643,E1647,E1651,E1655,E1659,E1663,E1667,E1671,E1675,E1679,E1683,E1687,E1691)</f>
        <v>0.26463352395044687</v>
      </c>
      <c r="F1697" s="126">
        <f t="shared" ref="F1697:AC1697" si="480">SUM(F1623,F1627,F1631,F1635,F1639,F1643,F1647,F1651,F1655,F1659,F1663,F1667,F1671,F1675,F1679,F1683,F1687,F1691)</f>
        <v>0.30422729580877228</v>
      </c>
      <c r="G1697" s="126">
        <f t="shared" si="480"/>
        <v>0.26502729580789924</v>
      </c>
      <c r="H1697" s="444">
        <f t="shared" si="480"/>
        <v>0.30401484012490149</v>
      </c>
      <c r="I1697" s="126">
        <f t="shared" si="480"/>
        <v>0.26503352395044688</v>
      </c>
      <c r="J1697" s="126">
        <f t="shared" si="480"/>
        <v>0.30403975209386763</v>
      </c>
      <c r="K1697" s="126">
        <f t="shared" si="480"/>
        <v>0.30443352395131995</v>
      </c>
      <c r="L1697" s="126">
        <f t="shared" si="480"/>
        <v>0.31192071616514144</v>
      </c>
      <c r="M1697" s="126">
        <f t="shared" si="480"/>
        <v>0.32025220779229041</v>
      </c>
      <c r="N1697" s="444">
        <f t="shared" si="480"/>
        <v>0.32523975209386763</v>
      </c>
      <c r="O1697" s="126">
        <f t="shared" si="480"/>
        <v>0.36546466407098283</v>
      </c>
      <c r="P1697" s="126">
        <f t="shared" si="480"/>
        <v>0.20710203173487923</v>
      </c>
      <c r="Q1697" s="126">
        <f t="shared" si="480"/>
        <v>-3.6730979682625016</v>
      </c>
      <c r="R1697" s="126">
        <f t="shared" si="480"/>
        <v>0.4462958041915186</v>
      </c>
      <c r="S1697" s="126">
        <f t="shared" si="480"/>
        <v>4.4107020317392447</v>
      </c>
      <c r="T1697" s="126">
        <f t="shared" si="480"/>
        <v>0.33250825988004623</v>
      </c>
      <c r="U1697" s="126">
        <f t="shared" si="480"/>
        <v>0.33332071616514142</v>
      </c>
      <c r="V1697" s="444">
        <f t="shared" si="480"/>
        <v>0.3615207161660145</v>
      </c>
      <c r="W1697" s="126">
        <f t="shared" si="480"/>
        <v>0.31091448802986971</v>
      </c>
      <c r="X1697" s="126">
        <f t="shared" si="480"/>
        <v>0.30692694371374063</v>
      </c>
      <c r="Y1697" s="126">
        <f t="shared" si="480"/>
        <v>0.30292694371374063</v>
      </c>
      <c r="Z1697" s="126">
        <f t="shared" si="480"/>
        <v>0.25914562814051034</v>
      </c>
      <c r="AA1697" s="126">
        <f t="shared" si="480"/>
        <v>0.29688334790380405</v>
      </c>
      <c r="AB1697" s="126">
        <f t="shared" si="480"/>
        <v>0.36749580419617522</v>
      </c>
      <c r="AC1697" s="122">
        <f t="shared" si="480"/>
        <v>7.5969318431221202</v>
      </c>
    </row>
    <row r="1698" spans="1:29" s="661" customFormat="1" ht="10.5" customHeight="1" x14ac:dyDescent="0.2">
      <c r="A1698" s="2733" t="s">
        <v>155</v>
      </c>
      <c r="B1698" s="2734"/>
      <c r="C1698" s="12" t="s">
        <v>483</v>
      </c>
      <c r="D1698" s="12"/>
      <c r="E1698" s="112">
        <f>E1598+E1602+E1606+E1610-E1696</f>
        <v>0.49311619011219987</v>
      </c>
      <c r="F1698" s="112">
        <f t="shared" ref="F1698:AC1699" si="481">F1598+F1602+F1606+F1610-F1696</f>
        <v>0.21453176050064782</v>
      </c>
      <c r="G1698" s="112">
        <f t="shared" si="481"/>
        <v>-0.31546823952571357</v>
      </c>
      <c r="H1698" s="442">
        <f t="shared" si="481"/>
        <v>0.18976289970261817</v>
      </c>
      <c r="I1698" s="112">
        <f t="shared" si="481"/>
        <v>0.12351619010793868</v>
      </c>
      <c r="J1698" s="112">
        <f t="shared" si="481"/>
        <v>-0.10129938022774043</v>
      </c>
      <c r="K1698" s="112">
        <f t="shared" si="481"/>
        <v>0.27611619014353561</v>
      </c>
      <c r="L1698" s="112">
        <f t="shared" si="481"/>
        <v>-0.33910179043809752</v>
      </c>
      <c r="M1698" s="112">
        <f t="shared" si="481"/>
        <v>0.19506948053899631</v>
      </c>
      <c r="N1698" s="442">
        <f t="shared" si="481"/>
        <v>-0.48529938026140051</v>
      </c>
      <c r="O1698" s="112">
        <f t="shared" si="481"/>
        <v>0.29063833982665344</v>
      </c>
      <c r="P1698" s="112">
        <f t="shared" si="481"/>
        <v>2.3897449206792007</v>
      </c>
      <c r="Q1698" s="112">
        <f t="shared" si="481"/>
        <v>1.3744920627261514E-2</v>
      </c>
      <c r="R1698" s="112">
        <f t="shared" si="481"/>
        <v>0.44296048952388123</v>
      </c>
      <c r="S1698" s="112">
        <f t="shared" si="481"/>
        <v>1.4249449206664435</v>
      </c>
      <c r="T1698" s="112">
        <f t="shared" si="481"/>
        <v>-1.0118706497288441</v>
      </c>
      <c r="U1698" s="112">
        <f t="shared" si="481"/>
        <v>-0.74030179041090438</v>
      </c>
      <c r="V1698" s="442">
        <f t="shared" si="481"/>
        <v>0.34129820961021462</v>
      </c>
      <c r="W1698" s="112">
        <f t="shared" si="481"/>
        <v>0.1157137799428849</v>
      </c>
      <c r="X1698" s="112">
        <f t="shared" si="481"/>
        <v>0.17608264069838775</v>
      </c>
      <c r="Y1698" s="112">
        <f t="shared" si="481"/>
        <v>-6.5317359266344077E-2</v>
      </c>
      <c r="Z1698" s="112">
        <f t="shared" si="481"/>
        <v>-0.28516407036843994</v>
      </c>
      <c r="AA1698" s="112">
        <f t="shared" si="481"/>
        <v>-0.26460836976405666</v>
      </c>
      <c r="AB1698" s="112">
        <f t="shared" si="481"/>
        <v>0.14876048950634946</v>
      </c>
      <c r="AC1698" s="124">
        <f t="shared" si="481"/>
        <v>3.2275703921956733</v>
      </c>
    </row>
    <row r="1699" spans="1:29" s="661" customFormat="1" ht="10.5" customHeight="1" thickBot="1" x14ac:dyDescent="0.25">
      <c r="A1699" s="2735"/>
      <c r="B1699" s="2736"/>
      <c r="C1699" s="9" t="s">
        <v>484</v>
      </c>
      <c r="D1699" s="9"/>
      <c r="E1699" s="126">
        <f>E1599+E1603+E1607+E1611-E1697</f>
        <v>-0.26463352395044687</v>
      </c>
      <c r="F1699" s="126">
        <f t="shared" si="481"/>
        <v>-0.30422729580877228</v>
      </c>
      <c r="G1699" s="126">
        <f t="shared" si="481"/>
        <v>-0.26502729580789924</v>
      </c>
      <c r="H1699" s="444">
        <f t="shared" si="481"/>
        <v>-0.30401484012490149</v>
      </c>
      <c r="I1699" s="126">
        <f t="shared" si="481"/>
        <v>-0.26503352395044688</v>
      </c>
      <c r="J1699" s="126">
        <f t="shared" si="481"/>
        <v>-0.30403975209386763</v>
      </c>
      <c r="K1699" s="126">
        <f t="shared" si="481"/>
        <v>-0.30443352395131995</v>
      </c>
      <c r="L1699" s="126">
        <f t="shared" si="481"/>
        <v>-0.31192071616514144</v>
      </c>
      <c r="M1699" s="126">
        <f t="shared" si="481"/>
        <v>-0.32025220779229041</v>
      </c>
      <c r="N1699" s="444">
        <f t="shared" si="481"/>
        <v>-0.32523975209386763</v>
      </c>
      <c r="O1699" s="126">
        <f t="shared" si="481"/>
        <v>-0.36546466407098283</v>
      </c>
      <c r="P1699" s="126">
        <f t="shared" si="481"/>
        <v>-0.20710203173487923</v>
      </c>
      <c r="Q1699" s="126">
        <f t="shared" si="481"/>
        <v>3.6730979682625016</v>
      </c>
      <c r="R1699" s="126">
        <f t="shared" si="481"/>
        <v>-0.4462958041915186</v>
      </c>
      <c r="S1699" s="126">
        <f t="shared" si="481"/>
        <v>-4.4107020317392447</v>
      </c>
      <c r="T1699" s="126">
        <f t="shared" si="481"/>
        <v>-0.33250825988004623</v>
      </c>
      <c r="U1699" s="126">
        <f t="shared" si="481"/>
        <v>-0.33332071616514142</v>
      </c>
      <c r="V1699" s="444">
        <f t="shared" si="481"/>
        <v>-0.3615207161660145</v>
      </c>
      <c r="W1699" s="126">
        <f t="shared" si="481"/>
        <v>-0.31091448802986971</v>
      </c>
      <c r="X1699" s="126">
        <f t="shared" si="481"/>
        <v>-0.30692694371374063</v>
      </c>
      <c r="Y1699" s="126">
        <f t="shared" si="481"/>
        <v>-0.30292694371374063</v>
      </c>
      <c r="Z1699" s="126">
        <f t="shared" si="481"/>
        <v>-0.25914562814051034</v>
      </c>
      <c r="AA1699" s="126">
        <f t="shared" si="481"/>
        <v>-0.29688334790380405</v>
      </c>
      <c r="AB1699" s="126">
        <f t="shared" si="481"/>
        <v>-0.36749580419617522</v>
      </c>
      <c r="AC1699" s="122">
        <f t="shared" si="481"/>
        <v>-7.5969318431221202</v>
      </c>
    </row>
    <row r="1700" spans="1:29" s="32" customFormat="1" ht="10.5" customHeight="1" x14ac:dyDescent="0.2">
      <c r="A1700" s="2764" t="s">
        <v>9</v>
      </c>
      <c r="B1700" s="2765"/>
      <c r="C1700" s="14" t="s">
        <v>483</v>
      </c>
      <c r="D1700" s="14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347"/>
    </row>
    <row r="1701" spans="1:29" s="32" customFormat="1" ht="10.5" customHeight="1" thickBot="1" x14ac:dyDescent="0.25">
      <c r="A1701" s="2766"/>
      <c r="B1701" s="2767"/>
      <c r="C1701" s="15" t="s">
        <v>484</v>
      </c>
      <c r="D1701" s="15"/>
      <c r="E1701" s="93"/>
      <c r="F1701" s="93"/>
      <c r="G1701" s="93"/>
      <c r="H1701" s="93"/>
      <c r="I1701" s="93"/>
      <c r="J1701" s="93"/>
      <c r="K1701" s="93"/>
      <c r="L1701" s="93"/>
      <c r="M1701" s="93"/>
      <c r="N1701" s="93"/>
      <c r="O1701" s="93"/>
      <c r="P1701" s="93"/>
      <c r="Q1701" s="93"/>
      <c r="R1701" s="93"/>
      <c r="S1701" s="93"/>
      <c r="T1701" s="93"/>
      <c r="U1701" s="93"/>
      <c r="V1701" s="93"/>
      <c r="W1701" s="93"/>
      <c r="X1701" s="93"/>
      <c r="Y1701" s="93"/>
      <c r="Z1701" s="93"/>
      <c r="AA1701" s="93"/>
      <c r="AB1701" s="93"/>
      <c r="AC1701" s="348"/>
    </row>
    <row r="1702" spans="1:29" s="72" customFormat="1" ht="30" customHeight="1" thickBot="1" x14ac:dyDescent="0.25">
      <c r="A1702" s="289"/>
      <c r="B1702" s="71"/>
      <c r="C1702" s="290" t="s">
        <v>280</v>
      </c>
      <c r="E1702" s="101"/>
      <c r="F1702" s="101"/>
      <c r="G1702" s="101"/>
      <c r="H1702" s="454">
        <f>H1622+H1634+H1638+H1658+H1690</f>
        <v>1.8136000000075669</v>
      </c>
      <c r="I1702" s="101"/>
      <c r="J1702" s="101"/>
      <c r="K1702" s="101"/>
      <c r="L1702" s="101"/>
      <c r="M1702" s="101"/>
      <c r="N1702" s="454">
        <f>N1622+N1634+N1638+N1658+N1690</f>
        <v>3.5150000000106956</v>
      </c>
      <c r="O1702" s="101"/>
      <c r="P1702" s="101"/>
      <c r="Q1702" s="101"/>
      <c r="R1702" s="101"/>
      <c r="S1702" s="101"/>
      <c r="T1702" s="101"/>
      <c r="U1702" s="101"/>
      <c r="V1702" s="454">
        <f>V1622+V1634+V1638+V1658+V1690</f>
        <v>3.6267999999850842</v>
      </c>
      <c r="W1702" s="101"/>
      <c r="X1702" s="101"/>
      <c r="Y1702" s="454">
        <f>Y1622+Y1634+Y1638+Y1658+Y1690</f>
        <v>3.4581999999951982</v>
      </c>
      <c r="Z1702" s="101"/>
      <c r="AA1702" s="101"/>
      <c r="AB1702" s="101"/>
      <c r="AC1702" s="841"/>
    </row>
    <row r="1703" spans="1:29" s="661" customFormat="1" ht="28.5" customHeight="1" x14ac:dyDescent="0.2">
      <c r="A1703" s="765" t="s">
        <v>17</v>
      </c>
      <c r="B1703" s="79" t="s">
        <v>5</v>
      </c>
      <c r="C1703" s="6" t="s">
        <v>14</v>
      </c>
      <c r="D1703" s="6" t="s">
        <v>498</v>
      </c>
      <c r="E1703" s="2719" t="s">
        <v>15</v>
      </c>
      <c r="F1703" s="2719"/>
      <c r="G1703" s="2719"/>
      <c r="H1703" s="2719"/>
      <c r="I1703" s="2719"/>
      <c r="J1703" s="2719"/>
      <c r="K1703" s="2719"/>
      <c r="L1703" s="2719"/>
      <c r="M1703" s="2719"/>
      <c r="N1703" s="2719"/>
      <c r="O1703" s="2719"/>
      <c r="P1703" s="2719"/>
      <c r="Q1703" s="2719"/>
      <c r="R1703" s="2719"/>
      <c r="S1703" s="2719"/>
      <c r="T1703" s="2719"/>
      <c r="U1703" s="2719"/>
      <c r="V1703" s="2719"/>
      <c r="W1703" s="2719"/>
      <c r="X1703" s="2719"/>
      <c r="Y1703" s="2719"/>
      <c r="Z1703" s="2719"/>
      <c r="AA1703" s="2719"/>
      <c r="AB1703" s="2719"/>
      <c r="AC1703" s="2905" t="s">
        <v>10</v>
      </c>
    </row>
    <row r="1704" spans="1:29" s="13" customFormat="1" ht="12.75" customHeight="1" thickBot="1" x14ac:dyDescent="0.25">
      <c r="A1704" s="2633" t="s">
        <v>960</v>
      </c>
      <c r="B1704" s="2617"/>
      <c r="C1704" s="17"/>
      <c r="D1704" s="17"/>
      <c r="E1704" s="18">
        <v>1</v>
      </c>
      <c r="F1704" s="18">
        <v>2</v>
      </c>
      <c r="G1704" s="18">
        <v>3</v>
      </c>
      <c r="H1704" s="18">
        <v>3</v>
      </c>
      <c r="I1704" s="18">
        <v>5</v>
      </c>
      <c r="J1704" s="18">
        <v>6</v>
      </c>
      <c r="K1704" s="18">
        <v>7</v>
      </c>
      <c r="L1704" s="18">
        <v>8</v>
      </c>
      <c r="M1704" s="18">
        <v>9</v>
      </c>
      <c r="N1704" s="18">
        <v>10</v>
      </c>
      <c r="O1704" s="18">
        <v>11</v>
      </c>
      <c r="P1704" s="18">
        <v>12</v>
      </c>
      <c r="Q1704" s="18">
        <v>13</v>
      </c>
      <c r="R1704" s="18">
        <v>14</v>
      </c>
      <c r="S1704" s="18">
        <v>15</v>
      </c>
      <c r="T1704" s="18">
        <v>16</v>
      </c>
      <c r="U1704" s="18">
        <v>17</v>
      </c>
      <c r="V1704" s="18">
        <v>18</v>
      </c>
      <c r="W1704" s="18">
        <v>19</v>
      </c>
      <c r="X1704" s="18">
        <v>20</v>
      </c>
      <c r="Y1704" s="18">
        <v>21</v>
      </c>
      <c r="Z1704" s="18">
        <v>22</v>
      </c>
      <c r="AA1704" s="18">
        <v>23</v>
      </c>
      <c r="AB1704" s="18">
        <v>24</v>
      </c>
      <c r="AC1704" s="2906"/>
    </row>
    <row r="1705" spans="1:29" s="13" customFormat="1" ht="12.75" customHeight="1" x14ac:dyDescent="0.2">
      <c r="A1705" s="19" t="s">
        <v>292</v>
      </c>
      <c r="B1705" s="20"/>
      <c r="C1705" s="20"/>
      <c r="D1705" s="2615"/>
      <c r="E1705" s="20">
        <v>1</v>
      </c>
      <c r="F1705" s="20">
        <v>1</v>
      </c>
      <c r="G1705" s="20">
        <v>1</v>
      </c>
      <c r="H1705" s="20">
        <v>1</v>
      </c>
      <c r="I1705" s="20">
        <v>1</v>
      </c>
      <c r="J1705" s="20">
        <v>1</v>
      </c>
      <c r="K1705" s="20">
        <v>1</v>
      </c>
      <c r="L1705" s="20">
        <v>1</v>
      </c>
      <c r="M1705" s="20">
        <v>1</v>
      </c>
      <c r="N1705" s="20">
        <v>1</v>
      </c>
      <c r="O1705" s="20">
        <v>1</v>
      </c>
      <c r="P1705" s="20">
        <v>1</v>
      </c>
      <c r="Q1705" s="20">
        <v>1</v>
      </c>
      <c r="R1705" s="20">
        <v>1</v>
      </c>
      <c r="S1705" s="20">
        <v>1</v>
      </c>
      <c r="T1705" s="20">
        <v>1</v>
      </c>
      <c r="U1705" s="20">
        <v>1</v>
      </c>
      <c r="V1705" s="20">
        <v>1</v>
      </c>
      <c r="W1705" s="20">
        <v>1</v>
      </c>
      <c r="X1705" s="20">
        <v>1</v>
      </c>
      <c r="Y1705" s="20">
        <v>1</v>
      </c>
      <c r="Z1705" s="20">
        <v>1</v>
      </c>
      <c r="AA1705" s="20">
        <v>1</v>
      </c>
      <c r="AB1705" s="20">
        <v>1</v>
      </c>
      <c r="AC1705" s="344"/>
    </row>
    <row r="1706" spans="1:29" s="13" customFormat="1" ht="12.75" customHeight="1" thickBot="1" x14ac:dyDescent="0.25">
      <c r="A1706" s="36" t="s">
        <v>293</v>
      </c>
      <c r="B1706" s="37"/>
      <c r="C1706" s="37"/>
      <c r="D1706" s="2616"/>
      <c r="E1706" s="37">
        <v>1</v>
      </c>
      <c r="F1706" s="37">
        <v>1</v>
      </c>
      <c r="G1706" s="37">
        <v>1</v>
      </c>
      <c r="H1706" s="37">
        <v>1</v>
      </c>
      <c r="I1706" s="37">
        <v>1</v>
      </c>
      <c r="J1706" s="37">
        <v>1</v>
      </c>
      <c r="K1706" s="37">
        <v>1</v>
      </c>
      <c r="L1706" s="37">
        <v>1</v>
      </c>
      <c r="M1706" s="37">
        <v>1</v>
      </c>
      <c r="N1706" s="37">
        <v>1</v>
      </c>
      <c r="O1706" s="37">
        <v>1</v>
      </c>
      <c r="P1706" s="37">
        <v>1</v>
      </c>
      <c r="Q1706" s="37">
        <v>1</v>
      </c>
      <c r="R1706" s="37">
        <v>1</v>
      </c>
      <c r="S1706" s="37">
        <v>1</v>
      </c>
      <c r="T1706" s="37">
        <v>1</v>
      </c>
      <c r="U1706" s="37">
        <v>1</v>
      </c>
      <c r="V1706" s="37">
        <v>1</v>
      </c>
      <c r="W1706" s="37">
        <v>1</v>
      </c>
      <c r="X1706" s="37">
        <v>1</v>
      </c>
      <c r="Y1706" s="37">
        <v>1</v>
      </c>
      <c r="Z1706" s="37">
        <v>1</v>
      </c>
      <c r="AA1706" s="37">
        <v>1</v>
      </c>
      <c r="AB1706" s="37">
        <v>1</v>
      </c>
      <c r="AC1706" s="345"/>
    </row>
    <row r="1707" spans="1:29" s="661" customFormat="1" ht="12" customHeight="1" x14ac:dyDescent="0.2">
      <c r="A1707" s="2845" t="s">
        <v>11</v>
      </c>
      <c r="B1707" s="2888" t="s">
        <v>131</v>
      </c>
      <c r="C1707" s="10" t="s">
        <v>483</v>
      </c>
      <c r="D1707" s="10" t="s">
        <v>466</v>
      </c>
      <c r="E1707" s="80"/>
      <c r="F1707" s="80"/>
      <c r="G1707" s="80"/>
      <c r="H1707" s="420"/>
      <c r="I1707" s="80"/>
      <c r="J1707" s="80"/>
      <c r="K1707" s="80"/>
      <c r="L1707" s="80"/>
      <c r="M1707" s="80"/>
      <c r="N1707" s="420"/>
      <c r="O1707" s="80"/>
      <c r="P1707" s="80"/>
      <c r="Q1707" s="80"/>
      <c r="R1707" s="80"/>
      <c r="S1707" s="80"/>
      <c r="T1707" s="80"/>
      <c r="U1707" s="80"/>
      <c r="V1707" s="420"/>
      <c r="W1707" s="80"/>
      <c r="X1707" s="80"/>
      <c r="Y1707" s="80"/>
      <c r="Z1707" s="80"/>
      <c r="AA1707" s="80"/>
      <c r="AB1707" s="80"/>
      <c r="AC1707" s="121">
        <f>SUM(E1707:AB1707)</f>
        <v>0</v>
      </c>
    </row>
    <row r="1708" spans="1:29" s="661" customFormat="1" ht="10.5" customHeight="1" x14ac:dyDescent="0.2">
      <c r="A1708" s="2846"/>
      <c r="B1708" s="2889"/>
      <c r="C1708" s="11" t="s">
        <v>484</v>
      </c>
      <c r="D1708" s="11" t="s">
        <v>466</v>
      </c>
      <c r="E1708" s="82"/>
      <c r="F1708" s="82"/>
      <c r="G1708" s="82"/>
      <c r="H1708" s="424"/>
      <c r="I1708" s="82"/>
      <c r="J1708" s="82"/>
      <c r="K1708" s="82"/>
      <c r="L1708" s="82"/>
      <c r="M1708" s="82"/>
      <c r="N1708" s="424"/>
      <c r="O1708" s="82"/>
      <c r="P1708" s="82"/>
      <c r="Q1708" s="82"/>
      <c r="R1708" s="82"/>
      <c r="S1708" s="82"/>
      <c r="T1708" s="82"/>
      <c r="U1708" s="82"/>
      <c r="V1708" s="424"/>
      <c r="W1708" s="82"/>
      <c r="X1708" s="82"/>
      <c r="Y1708" s="82"/>
      <c r="Z1708" s="82"/>
      <c r="AA1708" s="82"/>
      <c r="AB1708" s="82"/>
      <c r="AC1708" s="117">
        <f>SUM(E1708:AB1708)</f>
        <v>0</v>
      </c>
    </row>
    <row r="1709" spans="1:29" s="661" customFormat="1" ht="10.5" customHeight="1" x14ac:dyDescent="0.2">
      <c r="A1709" s="2846"/>
      <c r="B1709" s="2889"/>
      <c r="C1709" s="11" t="s">
        <v>8</v>
      </c>
      <c r="D1709" s="11" t="s">
        <v>466</v>
      </c>
      <c r="E1709" s="219"/>
      <c r="F1709" s="82"/>
      <c r="G1709" s="82"/>
      <c r="H1709" s="424"/>
      <c r="I1709" s="82"/>
      <c r="J1709" s="82"/>
      <c r="K1709" s="82"/>
      <c r="L1709" s="82"/>
      <c r="M1709" s="82"/>
      <c r="N1709" s="424"/>
      <c r="O1709" s="82"/>
      <c r="P1709" s="82"/>
      <c r="Q1709" s="82"/>
      <c r="R1709" s="82"/>
      <c r="S1709" s="82"/>
      <c r="T1709" s="82"/>
      <c r="U1709" s="82"/>
      <c r="V1709" s="424"/>
      <c r="W1709" s="82"/>
      <c r="X1709" s="82"/>
      <c r="Y1709" s="82"/>
      <c r="Z1709" s="82"/>
      <c r="AA1709" s="82"/>
      <c r="AB1709" s="82"/>
      <c r="AC1709" s="117"/>
    </row>
    <row r="1710" spans="1:29" s="661" customFormat="1" ht="10.5" customHeight="1" thickBot="1" x14ac:dyDescent="0.25">
      <c r="A1710" s="2846"/>
      <c r="B1710" s="2889"/>
      <c r="C1710" s="11" t="s">
        <v>16</v>
      </c>
      <c r="D1710" s="11"/>
      <c r="E1710" s="115" t="e">
        <f t="shared" ref="E1710:AC1710" si="482">E1708/E1707</f>
        <v>#DIV/0!</v>
      </c>
      <c r="F1710" s="115" t="e">
        <f t="shared" si="482"/>
        <v>#DIV/0!</v>
      </c>
      <c r="G1710" s="115" t="e">
        <f t="shared" si="482"/>
        <v>#DIV/0!</v>
      </c>
      <c r="H1710" s="422" t="e">
        <f t="shared" si="482"/>
        <v>#DIV/0!</v>
      </c>
      <c r="I1710" s="115" t="e">
        <f t="shared" si="482"/>
        <v>#DIV/0!</v>
      </c>
      <c r="J1710" s="115" t="e">
        <f t="shared" si="482"/>
        <v>#DIV/0!</v>
      </c>
      <c r="K1710" s="115" t="e">
        <f t="shared" si="482"/>
        <v>#DIV/0!</v>
      </c>
      <c r="L1710" s="115" t="e">
        <f t="shared" si="482"/>
        <v>#DIV/0!</v>
      </c>
      <c r="M1710" s="115" t="e">
        <f t="shared" si="482"/>
        <v>#DIV/0!</v>
      </c>
      <c r="N1710" s="422" t="e">
        <f t="shared" si="482"/>
        <v>#DIV/0!</v>
      </c>
      <c r="O1710" s="115" t="e">
        <f t="shared" si="482"/>
        <v>#DIV/0!</v>
      </c>
      <c r="P1710" s="115" t="e">
        <f t="shared" si="482"/>
        <v>#DIV/0!</v>
      </c>
      <c r="Q1710" s="115" t="e">
        <f t="shared" si="482"/>
        <v>#DIV/0!</v>
      </c>
      <c r="R1710" s="115" t="e">
        <f t="shared" si="482"/>
        <v>#DIV/0!</v>
      </c>
      <c r="S1710" s="115" t="e">
        <f t="shared" si="482"/>
        <v>#DIV/0!</v>
      </c>
      <c r="T1710" s="115" t="e">
        <f t="shared" si="482"/>
        <v>#DIV/0!</v>
      </c>
      <c r="U1710" s="115" t="e">
        <f t="shared" si="482"/>
        <v>#DIV/0!</v>
      </c>
      <c r="V1710" s="422" t="e">
        <f t="shared" si="482"/>
        <v>#DIV/0!</v>
      </c>
      <c r="W1710" s="115" t="e">
        <f t="shared" si="482"/>
        <v>#DIV/0!</v>
      </c>
      <c r="X1710" s="115" t="e">
        <f t="shared" si="482"/>
        <v>#DIV/0!</v>
      </c>
      <c r="Y1710" s="115" t="e">
        <f t="shared" si="482"/>
        <v>#DIV/0!</v>
      </c>
      <c r="Z1710" s="115" t="e">
        <f t="shared" si="482"/>
        <v>#DIV/0!</v>
      </c>
      <c r="AA1710" s="115" t="e">
        <f t="shared" si="482"/>
        <v>#DIV/0!</v>
      </c>
      <c r="AB1710" s="115" t="e">
        <f t="shared" si="482"/>
        <v>#DIV/0!</v>
      </c>
      <c r="AC1710" s="118" t="e">
        <f t="shared" si="482"/>
        <v>#DIV/0!</v>
      </c>
    </row>
    <row r="1711" spans="1:29" s="661" customFormat="1" ht="10.5" customHeight="1" thickBot="1" x14ac:dyDescent="0.25">
      <c r="A1711" s="2876"/>
      <c r="B1711" s="2890"/>
      <c r="C1711" s="435" t="s">
        <v>13</v>
      </c>
      <c r="D1711" s="436" t="s">
        <v>466</v>
      </c>
      <c r="E1711" s="437"/>
      <c r="F1711" s="437"/>
      <c r="G1711" s="437"/>
      <c r="H1711" s="437"/>
      <c r="I1711" s="437"/>
      <c r="J1711" s="437"/>
      <c r="K1711" s="437"/>
      <c r="L1711" s="437"/>
      <c r="M1711" s="437"/>
      <c r="N1711" s="437"/>
      <c r="O1711" s="437"/>
      <c r="P1711" s="437"/>
      <c r="Q1711" s="437"/>
      <c r="R1711" s="437"/>
      <c r="S1711" s="437"/>
      <c r="T1711" s="437"/>
      <c r="U1711" s="437"/>
      <c r="V1711" s="437"/>
      <c r="W1711" s="437"/>
      <c r="X1711" s="437"/>
      <c r="Y1711" s="437"/>
      <c r="Z1711" s="437"/>
      <c r="AA1711" s="437"/>
      <c r="AB1711" s="437"/>
      <c r="AC1711" s="438"/>
    </row>
    <row r="1712" spans="1:29" s="661" customFormat="1" ht="10.5" customHeight="1" x14ac:dyDescent="0.2">
      <c r="A1712" s="2845" t="s">
        <v>12</v>
      </c>
      <c r="B1712" s="2814" t="s">
        <v>130</v>
      </c>
      <c r="C1712" s="12" t="s">
        <v>483</v>
      </c>
      <c r="D1712" s="12" t="s">
        <v>466</v>
      </c>
      <c r="E1712" s="86"/>
      <c r="F1712" s="86"/>
      <c r="G1712" s="86"/>
      <c r="H1712" s="448"/>
      <c r="I1712" s="86"/>
      <c r="J1712" s="86"/>
      <c r="K1712" s="86"/>
      <c r="L1712" s="86"/>
      <c r="M1712" s="86"/>
      <c r="N1712" s="448"/>
      <c r="O1712" s="86"/>
      <c r="P1712" s="86"/>
      <c r="Q1712" s="86"/>
      <c r="R1712" s="86"/>
      <c r="S1712" s="86"/>
      <c r="T1712" s="86"/>
      <c r="U1712" s="86"/>
      <c r="V1712" s="448"/>
      <c r="W1712" s="86"/>
      <c r="X1712" s="86"/>
      <c r="Y1712" s="86"/>
      <c r="Z1712" s="86"/>
      <c r="AA1712" s="86"/>
      <c r="AB1712" s="86"/>
      <c r="AC1712" s="117">
        <f>SUM(E1712:AB1712)</f>
        <v>0</v>
      </c>
    </row>
    <row r="1713" spans="1:30" s="661" customFormat="1" ht="10.5" customHeight="1" x14ac:dyDescent="0.2">
      <c r="A1713" s="2846"/>
      <c r="B1713" s="2815"/>
      <c r="C1713" s="8" t="s">
        <v>484</v>
      </c>
      <c r="D1713" s="8" t="s">
        <v>466</v>
      </c>
      <c r="E1713" s="82"/>
      <c r="F1713" s="82"/>
      <c r="G1713" s="82"/>
      <c r="H1713" s="424"/>
      <c r="I1713" s="82"/>
      <c r="J1713" s="82"/>
      <c r="K1713" s="82"/>
      <c r="L1713" s="82"/>
      <c r="M1713" s="82"/>
      <c r="N1713" s="424"/>
      <c r="O1713" s="82"/>
      <c r="P1713" s="82"/>
      <c r="Q1713" s="82"/>
      <c r="R1713" s="82"/>
      <c r="S1713" s="82"/>
      <c r="T1713" s="82"/>
      <c r="U1713" s="82"/>
      <c r="V1713" s="424"/>
      <c r="W1713" s="82"/>
      <c r="X1713" s="82"/>
      <c r="Y1713" s="82"/>
      <c r="Z1713" s="82"/>
      <c r="AA1713" s="82"/>
      <c r="AB1713" s="82"/>
      <c r="AC1713" s="124">
        <f>SUM(E1713:AB1713)</f>
        <v>0</v>
      </c>
    </row>
    <row r="1714" spans="1:30" s="661" customFormat="1" ht="10.5" customHeight="1" x14ac:dyDescent="0.2">
      <c r="A1714" s="2846"/>
      <c r="B1714" s="2815"/>
      <c r="C1714" s="11" t="s">
        <v>8</v>
      </c>
      <c r="D1714" s="8" t="s">
        <v>466</v>
      </c>
      <c r="E1714" s="82"/>
      <c r="F1714" s="82"/>
      <c r="G1714" s="82"/>
      <c r="H1714" s="424"/>
      <c r="I1714" s="82"/>
      <c r="J1714" s="82"/>
      <c r="K1714" s="82"/>
      <c r="L1714" s="82"/>
      <c r="M1714" s="82"/>
      <c r="N1714" s="424"/>
      <c r="O1714" s="82"/>
      <c r="P1714" s="82"/>
      <c r="Q1714" s="82"/>
      <c r="R1714" s="82"/>
      <c r="S1714" s="82"/>
      <c r="T1714" s="82"/>
      <c r="U1714" s="82"/>
      <c r="V1714" s="424"/>
      <c r="W1714" s="82"/>
      <c r="X1714" s="82"/>
      <c r="Y1714" s="82"/>
      <c r="Z1714" s="82"/>
      <c r="AA1714" s="82"/>
      <c r="AB1714" s="82"/>
      <c r="AC1714" s="124"/>
    </row>
    <row r="1715" spans="1:30" s="661" customFormat="1" ht="10.5" customHeight="1" thickBot="1" x14ac:dyDescent="0.25">
      <c r="A1715" s="2846"/>
      <c r="B1715" s="2815"/>
      <c r="C1715" s="8" t="s">
        <v>16</v>
      </c>
      <c r="D1715" s="8"/>
      <c r="E1715" s="115" t="e">
        <f t="shared" ref="E1715:AC1715" si="483">E1713/E1712</f>
        <v>#DIV/0!</v>
      </c>
      <c r="F1715" s="115" t="e">
        <f t="shared" si="483"/>
        <v>#DIV/0!</v>
      </c>
      <c r="G1715" s="115" t="e">
        <f t="shared" si="483"/>
        <v>#DIV/0!</v>
      </c>
      <c r="H1715" s="422" t="e">
        <f t="shared" si="483"/>
        <v>#DIV/0!</v>
      </c>
      <c r="I1715" s="115" t="e">
        <f t="shared" si="483"/>
        <v>#DIV/0!</v>
      </c>
      <c r="J1715" s="115" t="e">
        <f t="shared" si="483"/>
        <v>#DIV/0!</v>
      </c>
      <c r="K1715" s="115" t="e">
        <f t="shared" si="483"/>
        <v>#DIV/0!</v>
      </c>
      <c r="L1715" s="115" t="e">
        <f t="shared" si="483"/>
        <v>#DIV/0!</v>
      </c>
      <c r="M1715" s="115" t="e">
        <f t="shared" si="483"/>
        <v>#DIV/0!</v>
      </c>
      <c r="N1715" s="422" t="e">
        <f t="shared" si="483"/>
        <v>#DIV/0!</v>
      </c>
      <c r="O1715" s="115" t="e">
        <f t="shared" si="483"/>
        <v>#DIV/0!</v>
      </c>
      <c r="P1715" s="115" t="e">
        <f t="shared" si="483"/>
        <v>#DIV/0!</v>
      </c>
      <c r="Q1715" s="115" t="e">
        <f t="shared" si="483"/>
        <v>#DIV/0!</v>
      </c>
      <c r="R1715" s="115" t="e">
        <f t="shared" si="483"/>
        <v>#DIV/0!</v>
      </c>
      <c r="S1715" s="115" t="e">
        <f t="shared" si="483"/>
        <v>#DIV/0!</v>
      </c>
      <c r="T1715" s="115" t="e">
        <f t="shared" si="483"/>
        <v>#DIV/0!</v>
      </c>
      <c r="U1715" s="115" t="e">
        <f t="shared" si="483"/>
        <v>#DIV/0!</v>
      </c>
      <c r="V1715" s="422" t="e">
        <f t="shared" si="483"/>
        <v>#DIV/0!</v>
      </c>
      <c r="W1715" s="115" t="e">
        <f t="shared" si="483"/>
        <v>#DIV/0!</v>
      </c>
      <c r="X1715" s="115" t="e">
        <f t="shared" si="483"/>
        <v>#DIV/0!</v>
      </c>
      <c r="Y1715" s="115" t="e">
        <f t="shared" si="483"/>
        <v>#DIV/0!</v>
      </c>
      <c r="Z1715" s="115" t="e">
        <f t="shared" si="483"/>
        <v>#DIV/0!</v>
      </c>
      <c r="AA1715" s="115" t="e">
        <f t="shared" si="483"/>
        <v>#DIV/0!</v>
      </c>
      <c r="AB1715" s="115" t="e">
        <f t="shared" si="483"/>
        <v>#DIV/0!</v>
      </c>
      <c r="AC1715" s="118" t="e">
        <f t="shared" si="483"/>
        <v>#DIV/0!</v>
      </c>
    </row>
    <row r="1716" spans="1:30" s="661" customFormat="1" ht="10.5" customHeight="1" thickBot="1" x14ac:dyDescent="0.25">
      <c r="A1716" s="2895"/>
      <c r="B1716" s="2907"/>
      <c r="C1716" s="459" t="s">
        <v>13</v>
      </c>
      <c r="D1716" s="546" t="s">
        <v>466</v>
      </c>
      <c r="E1716" s="558"/>
      <c r="F1716" s="558"/>
      <c r="G1716" s="558"/>
      <c r="H1716" s="558"/>
      <c r="I1716" s="558"/>
      <c r="J1716" s="558"/>
      <c r="K1716" s="558"/>
      <c r="L1716" s="558"/>
      <c r="M1716" s="558"/>
      <c r="N1716" s="558"/>
      <c r="O1716" s="558"/>
      <c r="P1716" s="558"/>
      <c r="Q1716" s="558"/>
      <c r="R1716" s="558"/>
      <c r="S1716" s="558"/>
      <c r="T1716" s="558"/>
      <c r="U1716" s="558"/>
      <c r="V1716" s="558"/>
      <c r="W1716" s="558"/>
      <c r="X1716" s="558"/>
      <c r="Y1716" s="558"/>
      <c r="Z1716" s="558"/>
      <c r="AA1716" s="558"/>
      <c r="AB1716" s="558"/>
      <c r="AC1716" s="547"/>
    </row>
    <row r="1717" spans="1:30" s="661" customFormat="1" ht="10.5" customHeight="1" x14ac:dyDescent="0.2">
      <c r="A1717" s="2715" t="s">
        <v>108</v>
      </c>
      <c r="B1717" s="2712" t="s">
        <v>269</v>
      </c>
      <c r="C1717" s="10" t="s">
        <v>483</v>
      </c>
      <c r="D1717" s="1203" t="s">
        <v>506</v>
      </c>
      <c r="E1717" s="109">
        <v>0</v>
      </c>
      <c r="F1717" s="109">
        <v>4.7999999999956341E-2</v>
      </c>
      <c r="G1717" s="109">
        <v>4.7999999999956341E-2</v>
      </c>
      <c r="H1717" s="109">
        <v>0</v>
      </c>
      <c r="I1717" s="109">
        <v>0.28800000000001091</v>
      </c>
      <c r="J1717" s="109">
        <v>0.33599999999996727</v>
      </c>
      <c r="K1717" s="109">
        <v>0.33599999999996727</v>
      </c>
      <c r="L1717" s="109">
        <v>0.28800000000001091</v>
      </c>
      <c r="M1717" s="109">
        <v>0.33599999999996727</v>
      </c>
      <c r="N1717" s="109">
        <v>0.28800000000001091</v>
      </c>
      <c r="O1717" s="109">
        <v>0.33599999999996727</v>
      </c>
      <c r="P1717" s="109">
        <v>0.28800000000001091</v>
      </c>
      <c r="Q1717" s="109">
        <v>0.38400000000019646</v>
      </c>
      <c r="R1717" s="109">
        <v>0.28799999999973808</v>
      </c>
      <c r="S1717" s="109">
        <v>0.33600000000024011</v>
      </c>
      <c r="T1717" s="109">
        <v>0.28800000000001091</v>
      </c>
      <c r="U1717" s="109">
        <v>0.33599999999996727</v>
      </c>
      <c r="V1717" s="109">
        <v>0</v>
      </c>
      <c r="W1717" s="109">
        <v>0</v>
      </c>
      <c r="X1717" s="109">
        <v>4.7999999999956341E-2</v>
      </c>
      <c r="Y1717" s="109">
        <v>0</v>
      </c>
      <c r="Z1717" s="109">
        <v>0</v>
      </c>
      <c r="AA1717" s="109">
        <v>4.7999999999956341E-2</v>
      </c>
      <c r="AB1717" s="109">
        <v>0</v>
      </c>
      <c r="AC1717" s="124">
        <f>SUM(E1717:AB1717)</f>
        <v>4.3199999999998919</v>
      </c>
    </row>
    <row r="1718" spans="1:30" s="661" customFormat="1" ht="10.5" customHeight="1" x14ac:dyDescent="0.2">
      <c r="A1718" s="2716"/>
      <c r="B1718" s="2713"/>
      <c r="C1718" s="11" t="s">
        <v>484</v>
      </c>
      <c r="D1718" s="1201" t="s">
        <v>506</v>
      </c>
      <c r="E1718" s="110">
        <v>4.7999999999956341E-2</v>
      </c>
      <c r="F1718" s="110">
        <v>4.7999999999956341E-2</v>
      </c>
      <c r="G1718" s="110">
        <v>0</v>
      </c>
      <c r="H1718" s="110">
        <v>4.7999999999956341E-2</v>
      </c>
      <c r="I1718" s="110">
        <v>0.24000000000005456</v>
      </c>
      <c r="J1718" s="110">
        <v>0.19200000000009823</v>
      </c>
      <c r="K1718" s="110">
        <v>0.24000000000005456</v>
      </c>
      <c r="L1718" s="110">
        <v>0.19199999999982537</v>
      </c>
      <c r="M1718" s="110">
        <v>0.24000000000005456</v>
      </c>
      <c r="N1718" s="110">
        <v>0.19200000000009823</v>
      </c>
      <c r="O1718" s="110">
        <v>0.23999999999978172</v>
      </c>
      <c r="P1718" s="110">
        <v>0.19200000000009823</v>
      </c>
      <c r="Q1718" s="110">
        <v>0.24000000000005456</v>
      </c>
      <c r="R1718" s="110">
        <v>0.19200000000009823</v>
      </c>
      <c r="S1718" s="110">
        <v>0.28799999999973808</v>
      </c>
      <c r="T1718" s="110">
        <v>0.19200000000009823</v>
      </c>
      <c r="U1718" s="110">
        <v>0.24000000000005456</v>
      </c>
      <c r="V1718" s="110">
        <v>0</v>
      </c>
      <c r="W1718" s="110">
        <v>4.7999999999956341E-2</v>
      </c>
      <c r="X1718" s="110">
        <v>4.7999999999956341E-2</v>
      </c>
      <c r="Y1718" s="110">
        <v>4.7999999999956341E-2</v>
      </c>
      <c r="Z1718" s="110">
        <v>4.8000000000229193E-2</v>
      </c>
      <c r="AA1718" s="110">
        <v>4.7999999999956341E-2</v>
      </c>
      <c r="AB1718" s="110">
        <v>0</v>
      </c>
      <c r="AC1718" s="124">
        <f>SUM(E1718:AB1718)</f>
        <v>3.264000000000034</v>
      </c>
    </row>
    <row r="1719" spans="1:30" s="661" customFormat="1" ht="10.5" customHeight="1" x14ac:dyDescent="0.2">
      <c r="A1719" s="2716"/>
      <c r="B1719" s="2713"/>
      <c r="C1719" s="11" t="s">
        <v>8</v>
      </c>
      <c r="D1719" s="1248" t="s">
        <v>465</v>
      </c>
      <c r="E1719" s="1985">
        <v>3</v>
      </c>
      <c r="F1719" s="1986">
        <v>3</v>
      </c>
      <c r="G1719" s="1986">
        <v>4</v>
      </c>
      <c r="H1719" s="1986">
        <v>36</v>
      </c>
      <c r="I1719" s="1986">
        <v>36</v>
      </c>
      <c r="J1719" s="1986">
        <v>36</v>
      </c>
      <c r="K1719" s="1986">
        <v>36</v>
      </c>
      <c r="L1719" s="1986">
        <v>36</v>
      </c>
      <c r="M1719" s="1986">
        <v>36</v>
      </c>
      <c r="N1719" s="1986">
        <v>35</v>
      </c>
      <c r="O1719" s="1986">
        <v>36</v>
      </c>
      <c r="P1719" s="1986">
        <v>35</v>
      </c>
      <c r="Q1719" s="1986">
        <v>35</v>
      </c>
      <c r="R1719" s="1986">
        <v>35</v>
      </c>
      <c r="S1719" s="1986">
        <v>35</v>
      </c>
      <c r="T1719" s="1986">
        <v>35</v>
      </c>
      <c r="U1719" s="1986">
        <v>4</v>
      </c>
      <c r="V1719" s="1986">
        <v>4</v>
      </c>
      <c r="W1719" s="1986">
        <v>4</v>
      </c>
      <c r="X1719" s="1986">
        <v>4</v>
      </c>
      <c r="Y1719" s="1986">
        <v>4</v>
      </c>
      <c r="Z1719" s="1986">
        <v>4</v>
      </c>
      <c r="AA1719" s="1986">
        <v>4</v>
      </c>
      <c r="AB1719" s="1987">
        <v>4</v>
      </c>
      <c r="AC1719" s="117"/>
    </row>
    <row r="1720" spans="1:30" s="661" customFormat="1" ht="10.5" customHeight="1" thickBot="1" x14ac:dyDescent="0.25">
      <c r="A1720" s="2728"/>
      <c r="B1720" s="2741"/>
      <c r="C1720" s="45" t="s">
        <v>16</v>
      </c>
      <c r="D1720" s="45"/>
      <c r="E1720" s="175" t="e">
        <f t="shared" ref="E1720:AC1720" si="484">E1718/E1717</f>
        <v>#DIV/0!</v>
      </c>
      <c r="F1720" s="175">
        <f t="shared" si="484"/>
        <v>1</v>
      </c>
      <c r="G1720" s="175">
        <f t="shared" si="484"/>
        <v>0</v>
      </c>
      <c r="H1720" s="444" t="e">
        <f t="shared" si="484"/>
        <v>#DIV/0!</v>
      </c>
      <c r="I1720" s="175">
        <f t="shared" si="484"/>
        <v>0.83333333333349124</v>
      </c>
      <c r="J1720" s="175">
        <f t="shared" si="484"/>
        <v>0.57142857142891945</v>
      </c>
      <c r="K1720" s="175">
        <f t="shared" si="484"/>
        <v>0.71428571428594623</v>
      </c>
      <c r="L1720" s="175">
        <f t="shared" si="484"/>
        <v>0.66666666666603502</v>
      </c>
      <c r="M1720" s="175">
        <f t="shared" si="484"/>
        <v>0.71428571428594623</v>
      </c>
      <c r="N1720" s="444">
        <f t="shared" si="484"/>
        <v>0.66666666666698249</v>
      </c>
      <c r="O1720" s="175">
        <f t="shared" si="484"/>
        <v>0.71428571428513421</v>
      </c>
      <c r="P1720" s="175">
        <f t="shared" si="484"/>
        <v>0.66666666666698249</v>
      </c>
      <c r="Q1720" s="175">
        <f t="shared" si="484"/>
        <v>0.62499999999982236</v>
      </c>
      <c r="R1720" s="175">
        <f t="shared" si="484"/>
        <v>0.66666666666761409</v>
      </c>
      <c r="S1720" s="175">
        <f t="shared" si="484"/>
        <v>0.8571428571414651</v>
      </c>
      <c r="T1720" s="175">
        <f t="shared" si="484"/>
        <v>0.66666666666698249</v>
      </c>
      <c r="U1720" s="175">
        <f t="shared" si="484"/>
        <v>0.71428571428594623</v>
      </c>
      <c r="V1720" s="444" t="e">
        <f t="shared" si="484"/>
        <v>#DIV/0!</v>
      </c>
      <c r="W1720" s="175" t="e">
        <f t="shared" si="484"/>
        <v>#DIV/0!</v>
      </c>
      <c r="X1720" s="175">
        <f t="shared" si="484"/>
        <v>1</v>
      </c>
      <c r="Y1720" s="175" t="e">
        <f t="shared" si="484"/>
        <v>#DIV/0!</v>
      </c>
      <c r="Z1720" s="175" t="e">
        <f t="shared" si="484"/>
        <v>#DIV/0!</v>
      </c>
      <c r="AA1720" s="175">
        <f t="shared" si="484"/>
        <v>1</v>
      </c>
      <c r="AB1720" s="175" t="e">
        <f t="shared" si="484"/>
        <v>#DIV/0!</v>
      </c>
      <c r="AC1720" s="123">
        <f t="shared" si="484"/>
        <v>0.75555555555558229</v>
      </c>
    </row>
    <row r="1721" spans="1:30" s="661" customFormat="1" ht="10.5" customHeight="1" x14ac:dyDescent="0.2">
      <c r="A1721" s="2726" t="s">
        <v>124</v>
      </c>
      <c r="B1721" s="2727" t="s">
        <v>270</v>
      </c>
      <c r="C1721" s="63" t="s">
        <v>483</v>
      </c>
      <c r="D1721" s="1205" t="s">
        <v>506</v>
      </c>
      <c r="E1721" s="112" t="s">
        <v>243</v>
      </c>
      <c r="F1721" s="112"/>
      <c r="G1721" s="112"/>
      <c r="H1721" s="112"/>
      <c r="I1721" s="112"/>
      <c r="J1721" s="112"/>
      <c r="K1721" s="112"/>
      <c r="L1721" s="112"/>
      <c r="M1721" s="112"/>
      <c r="N1721" s="112"/>
      <c r="O1721" s="112"/>
      <c r="P1721" s="112"/>
      <c r="Q1721" s="112"/>
      <c r="R1721" s="112"/>
      <c r="S1721" s="112"/>
      <c r="T1721" s="112"/>
      <c r="U1721" s="112"/>
      <c r="V1721" s="112"/>
      <c r="W1721" s="112"/>
      <c r="X1721" s="112"/>
      <c r="Y1721" s="112"/>
      <c r="Z1721" s="112"/>
      <c r="AA1721" s="112"/>
      <c r="AB1721" s="112"/>
      <c r="AC1721" s="124">
        <f>SUM(E1721:AB1721)</f>
        <v>0</v>
      </c>
    </row>
    <row r="1722" spans="1:30" s="661" customFormat="1" ht="10.5" customHeight="1" x14ac:dyDescent="0.2">
      <c r="A1722" s="2716"/>
      <c r="B1722" s="2713"/>
      <c r="C1722" s="11" t="s">
        <v>484</v>
      </c>
      <c r="D1722" s="1201" t="s">
        <v>506</v>
      </c>
      <c r="E1722" s="110"/>
      <c r="F1722" s="110"/>
      <c r="G1722" s="110"/>
      <c r="H1722" s="110"/>
      <c r="I1722" s="110"/>
      <c r="J1722" s="110"/>
      <c r="K1722" s="110"/>
      <c r="L1722" s="110"/>
      <c r="M1722" s="110"/>
      <c r="N1722" s="110"/>
      <c r="O1722" s="110"/>
      <c r="P1722" s="110"/>
      <c r="Q1722" s="110"/>
      <c r="R1722" s="110"/>
      <c r="S1722" s="110"/>
      <c r="T1722" s="110"/>
      <c r="U1722" s="110"/>
      <c r="V1722" s="110"/>
      <c r="W1722" s="110"/>
      <c r="X1722" s="110"/>
      <c r="Y1722" s="110"/>
      <c r="Z1722" s="110"/>
      <c r="AA1722" s="110"/>
      <c r="AB1722" s="110"/>
      <c r="AC1722" s="117">
        <f>SUM(E1722:AB1722)</f>
        <v>0</v>
      </c>
    </row>
    <row r="1723" spans="1:30" s="661" customFormat="1" ht="12" customHeight="1" x14ac:dyDescent="0.2">
      <c r="A1723" s="2716"/>
      <c r="B1723" s="2713"/>
      <c r="C1723" s="11" t="s">
        <v>8</v>
      </c>
      <c r="D1723" s="1201" t="s">
        <v>465</v>
      </c>
      <c r="E1723" s="981"/>
      <c r="F1723" s="972"/>
      <c r="G1723" s="972"/>
      <c r="H1723" s="972"/>
      <c r="I1723" s="972"/>
      <c r="J1723" s="972"/>
      <c r="K1723" s="972"/>
      <c r="L1723" s="972"/>
      <c r="M1723" s="972"/>
      <c r="N1723" s="972"/>
      <c r="O1723" s="972"/>
      <c r="P1723" s="972"/>
      <c r="Q1723" s="972"/>
      <c r="R1723" s="972"/>
      <c r="S1723" s="972"/>
      <c r="T1723" s="972"/>
      <c r="U1723" s="972"/>
      <c r="V1723" s="972"/>
      <c r="W1723" s="972"/>
      <c r="X1723" s="972"/>
      <c r="Y1723" s="972"/>
      <c r="Z1723" s="972"/>
      <c r="AA1723" s="972"/>
      <c r="AB1723" s="973"/>
      <c r="AC1723" s="117"/>
    </row>
    <row r="1724" spans="1:30" s="661" customFormat="1" ht="10.5" customHeight="1" thickBot="1" x14ac:dyDescent="0.25">
      <c r="A1724" s="2728"/>
      <c r="B1724" s="2741"/>
      <c r="C1724" s="45" t="s">
        <v>16</v>
      </c>
      <c r="D1724" s="45"/>
      <c r="E1724" s="175" t="e">
        <f>E1722/E1721</f>
        <v>#VALUE!</v>
      </c>
      <c r="F1724" s="175" t="e">
        <f t="shared" ref="F1724:AC1724" si="485">F1722/F1721</f>
        <v>#DIV/0!</v>
      </c>
      <c r="G1724" s="175" t="e">
        <f t="shared" si="485"/>
        <v>#DIV/0!</v>
      </c>
      <c r="H1724" s="444" t="e">
        <f t="shared" si="485"/>
        <v>#DIV/0!</v>
      </c>
      <c r="I1724" s="175" t="e">
        <f t="shared" si="485"/>
        <v>#DIV/0!</v>
      </c>
      <c r="J1724" s="175" t="e">
        <f t="shared" si="485"/>
        <v>#DIV/0!</v>
      </c>
      <c r="K1724" s="175" t="e">
        <f t="shared" si="485"/>
        <v>#DIV/0!</v>
      </c>
      <c r="L1724" s="175" t="e">
        <f t="shared" si="485"/>
        <v>#DIV/0!</v>
      </c>
      <c r="M1724" s="175" t="e">
        <f t="shared" si="485"/>
        <v>#DIV/0!</v>
      </c>
      <c r="N1724" s="444" t="e">
        <f t="shared" si="485"/>
        <v>#DIV/0!</v>
      </c>
      <c r="O1724" s="175" t="e">
        <f t="shared" si="485"/>
        <v>#DIV/0!</v>
      </c>
      <c r="P1724" s="175" t="e">
        <f t="shared" si="485"/>
        <v>#DIV/0!</v>
      </c>
      <c r="Q1724" s="175" t="e">
        <f t="shared" si="485"/>
        <v>#DIV/0!</v>
      </c>
      <c r="R1724" s="175" t="e">
        <f t="shared" si="485"/>
        <v>#DIV/0!</v>
      </c>
      <c r="S1724" s="175" t="e">
        <f t="shared" si="485"/>
        <v>#DIV/0!</v>
      </c>
      <c r="T1724" s="175" t="e">
        <f t="shared" si="485"/>
        <v>#DIV/0!</v>
      </c>
      <c r="U1724" s="175" t="e">
        <f t="shared" si="485"/>
        <v>#DIV/0!</v>
      </c>
      <c r="V1724" s="444" t="e">
        <f t="shared" si="485"/>
        <v>#DIV/0!</v>
      </c>
      <c r="W1724" s="175" t="e">
        <f t="shared" si="485"/>
        <v>#DIV/0!</v>
      </c>
      <c r="X1724" s="175" t="e">
        <f t="shared" si="485"/>
        <v>#DIV/0!</v>
      </c>
      <c r="Y1724" s="175" t="e">
        <f t="shared" si="485"/>
        <v>#DIV/0!</v>
      </c>
      <c r="Z1724" s="175" t="e">
        <f t="shared" si="485"/>
        <v>#DIV/0!</v>
      </c>
      <c r="AA1724" s="175" t="e">
        <f t="shared" si="485"/>
        <v>#DIV/0!</v>
      </c>
      <c r="AB1724" s="175" t="e">
        <f t="shared" si="485"/>
        <v>#DIV/0!</v>
      </c>
      <c r="AC1724" s="123" t="e">
        <f t="shared" si="485"/>
        <v>#DIV/0!</v>
      </c>
    </row>
    <row r="1725" spans="1:30" s="661" customFormat="1" ht="10.5" customHeight="1" x14ac:dyDescent="0.2">
      <c r="A1725" s="329" t="s">
        <v>515</v>
      </c>
      <c r="B1725" s="330"/>
      <c r="C1725" s="549"/>
      <c r="D1725" s="549"/>
      <c r="E1725" s="268" t="e">
        <f>E1717+E1721</f>
        <v>#VALUE!</v>
      </c>
      <c r="F1725" s="268">
        <f t="shared" ref="F1725:AB1726" si="486">F1717+F1721</f>
        <v>4.7999999999956341E-2</v>
      </c>
      <c r="G1725" s="268">
        <f t="shared" si="486"/>
        <v>4.7999999999956341E-2</v>
      </c>
      <c r="H1725" s="268">
        <f t="shared" si="486"/>
        <v>0</v>
      </c>
      <c r="I1725" s="256">
        <f t="shared" si="486"/>
        <v>0.28800000000001091</v>
      </c>
      <c r="J1725" s="268">
        <f t="shared" si="486"/>
        <v>0.33599999999996727</v>
      </c>
      <c r="K1725" s="268">
        <f t="shared" si="486"/>
        <v>0.33599999999996727</v>
      </c>
      <c r="L1725" s="268">
        <f t="shared" si="486"/>
        <v>0.28800000000001091</v>
      </c>
      <c r="M1725" s="268">
        <f t="shared" si="486"/>
        <v>0.33599999999996727</v>
      </c>
      <c r="N1725" s="268">
        <f t="shared" si="486"/>
        <v>0.28800000000001091</v>
      </c>
      <c r="O1725" s="268">
        <f t="shared" si="486"/>
        <v>0.33599999999996727</v>
      </c>
      <c r="P1725" s="268">
        <f t="shared" si="486"/>
        <v>0.28800000000001091</v>
      </c>
      <c r="Q1725" s="268">
        <f t="shared" si="486"/>
        <v>0.38400000000019646</v>
      </c>
      <c r="R1725" s="268">
        <f t="shared" si="486"/>
        <v>0.28799999999973808</v>
      </c>
      <c r="S1725" s="268">
        <f t="shared" si="486"/>
        <v>0.33600000000024011</v>
      </c>
      <c r="T1725" s="268">
        <f t="shared" si="486"/>
        <v>0.28800000000001091</v>
      </c>
      <c r="U1725" s="268">
        <f t="shared" si="486"/>
        <v>0.33599999999996727</v>
      </c>
      <c r="V1725" s="268">
        <f>V1717+V1721</f>
        <v>0</v>
      </c>
      <c r="W1725" s="268">
        <f t="shared" si="486"/>
        <v>0</v>
      </c>
      <c r="X1725" s="268">
        <f t="shared" si="486"/>
        <v>4.7999999999956341E-2</v>
      </c>
      <c r="Y1725" s="268">
        <f t="shared" si="486"/>
        <v>0</v>
      </c>
      <c r="Z1725" s="268">
        <f t="shared" si="486"/>
        <v>0</v>
      </c>
      <c r="AA1725" s="268">
        <f t="shared" si="486"/>
        <v>4.7999999999956341E-2</v>
      </c>
      <c r="AB1725" s="268">
        <f t="shared" si="486"/>
        <v>0</v>
      </c>
      <c r="AC1725" s="550"/>
    </row>
    <row r="1726" spans="1:30" s="661" customFormat="1" ht="10.5" customHeight="1" x14ac:dyDescent="0.2">
      <c r="A1726" s="258" t="s">
        <v>516</v>
      </c>
      <c r="B1726" s="259"/>
      <c r="C1726" s="260"/>
      <c r="D1726" s="260"/>
      <c r="E1726" s="268">
        <f>E1718+E1722</f>
        <v>4.7999999999956341E-2</v>
      </c>
      <c r="F1726" s="268">
        <f t="shared" si="486"/>
        <v>4.7999999999956341E-2</v>
      </c>
      <c r="G1726" s="268">
        <f t="shared" si="486"/>
        <v>0</v>
      </c>
      <c r="H1726" s="268">
        <f t="shared" si="486"/>
        <v>4.7999999999956341E-2</v>
      </c>
      <c r="I1726" s="261">
        <f t="shared" si="486"/>
        <v>0.24000000000005456</v>
      </c>
      <c r="J1726" s="268">
        <f t="shared" si="486"/>
        <v>0.19200000000009823</v>
      </c>
      <c r="K1726" s="268">
        <f t="shared" si="486"/>
        <v>0.24000000000005456</v>
      </c>
      <c r="L1726" s="268">
        <f t="shared" si="486"/>
        <v>0.19199999999982537</v>
      </c>
      <c r="M1726" s="268">
        <f t="shared" si="486"/>
        <v>0.24000000000005456</v>
      </c>
      <c r="N1726" s="268">
        <f t="shared" si="486"/>
        <v>0.19200000000009823</v>
      </c>
      <c r="O1726" s="268">
        <f t="shared" si="486"/>
        <v>0.23999999999978172</v>
      </c>
      <c r="P1726" s="268">
        <f t="shared" si="486"/>
        <v>0.19200000000009823</v>
      </c>
      <c r="Q1726" s="268">
        <f t="shared" si="486"/>
        <v>0.24000000000005456</v>
      </c>
      <c r="R1726" s="268">
        <f t="shared" si="486"/>
        <v>0.19200000000009823</v>
      </c>
      <c r="S1726" s="268">
        <f t="shared" si="486"/>
        <v>0.28799999999973808</v>
      </c>
      <c r="T1726" s="268">
        <f t="shared" si="486"/>
        <v>0.19200000000009823</v>
      </c>
      <c r="U1726" s="268">
        <f t="shared" si="486"/>
        <v>0.24000000000005456</v>
      </c>
      <c r="V1726" s="261">
        <f t="shared" si="486"/>
        <v>0</v>
      </c>
      <c r="W1726" s="268">
        <f t="shared" si="486"/>
        <v>4.7999999999956341E-2</v>
      </c>
      <c r="X1726" s="268">
        <f t="shared" si="486"/>
        <v>4.7999999999956341E-2</v>
      </c>
      <c r="Y1726" s="268">
        <f t="shared" si="486"/>
        <v>4.7999999999956341E-2</v>
      </c>
      <c r="Z1726" s="268">
        <f t="shared" si="486"/>
        <v>4.8000000000229193E-2</v>
      </c>
      <c r="AA1726" s="268">
        <f t="shared" si="486"/>
        <v>4.7999999999956341E-2</v>
      </c>
      <c r="AB1726" s="268">
        <f t="shared" si="486"/>
        <v>0</v>
      </c>
      <c r="AC1726" s="262"/>
    </row>
    <row r="1727" spans="1:30" s="661" customFormat="1" ht="10.5" customHeight="1" thickBot="1" x14ac:dyDescent="0.25">
      <c r="A1727" s="263" t="s">
        <v>517</v>
      </c>
      <c r="B1727" s="264"/>
      <c r="C1727" s="265"/>
      <c r="D1727" s="265"/>
      <c r="E1727" s="266" t="e">
        <f t="shared" ref="E1727:AB1727" si="487">SQRT(E1725*E1725+E1726*E1726)</f>
        <v>#VALUE!</v>
      </c>
      <c r="F1727" s="266">
        <f t="shared" si="487"/>
        <v>6.7882250993846829E-2</v>
      </c>
      <c r="G1727" s="266">
        <f t="shared" si="487"/>
        <v>4.7999999999956341E-2</v>
      </c>
      <c r="H1727" s="266">
        <f t="shared" si="487"/>
        <v>4.7999999999956341E-2</v>
      </c>
      <c r="I1727" s="266">
        <f t="shared" si="487"/>
        <v>0.3748919844435627</v>
      </c>
      <c r="J1727" s="266">
        <f t="shared" si="487"/>
        <v>0.38698837191835067</v>
      </c>
      <c r="K1727" s="266">
        <f t="shared" si="487"/>
        <v>0.41291161281805117</v>
      </c>
      <c r="L1727" s="266">
        <f t="shared" si="487"/>
        <v>0.3461329224444552</v>
      </c>
      <c r="M1727" s="266">
        <f t="shared" si="487"/>
        <v>0.41291161281805117</v>
      </c>
      <c r="N1727" s="266">
        <f t="shared" si="487"/>
        <v>0.34613292244460658</v>
      </c>
      <c r="O1727" s="266">
        <f t="shared" si="487"/>
        <v>0.41291161281789257</v>
      </c>
      <c r="P1727" s="266">
        <f t="shared" si="487"/>
        <v>0.34613292244460658</v>
      </c>
      <c r="Q1727" s="266">
        <f t="shared" si="487"/>
        <v>0.4528310943389125</v>
      </c>
      <c r="R1727" s="266">
        <f t="shared" si="487"/>
        <v>0.34613292244437954</v>
      </c>
      <c r="S1727" s="266">
        <f t="shared" si="487"/>
        <v>0.44253813395007047</v>
      </c>
      <c r="T1727" s="266">
        <f t="shared" si="487"/>
        <v>0.34613292244460658</v>
      </c>
      <c r="U1727" s="266">
        <f t="shared" si="487"/>
        <v>0.41291161281805117</v>
      </c>
      <c r="V1727" s="266">
        <f t="shared" si="487"/>
        <v>0</v>
      </c>
      <c r="W1727" s="266">
        <f t="shared" si="487"/>
        <v>4.7999999999956341E-2</v>
      </c>
      <c r="X1727" s="266">
        <f t="shared" si="487"/>
        <v>6.7882250993846829E-2</v>
      </c>
      <c r="Y1727" s="266">
        <f t="shared" si="487"/>
        <v>4.7999999999956341E-2</v>
      </c>
      <c r="Z1727" s="266">
        <f t="shared" si="487"/>
        <v>4.8000000000229193E-2</v>
      </c>
      <c r="AA1727" s="266">
        <f t="shared" si="487"/>
        <v>6.7882250993846829E-2</v>
      </c>
      <c r="AB1727" s="266">
        <f t="shared" si="487"/>
        <v>0</v>
      </c>
      <c r="AC1727" s="267"/>
      <c r="AD1727" s="120" t="e">
        <f>MAX(E1727:AB1727)</f>
        <v>#VALUE!</v>
      </c>
    </row>
    <row r="1728" spans="1:30" s="13" customFormat="1" ht="10.5" customHeight="1" thickBot="1" x14ac:dyDescent="0.25">
      <c r="A1728" s="23" t="s">
        <v>147</v>
      </c>
      <c r="B1728" s="24"/>
      <c r="C1728" s="25"/>
      <c r="D1728" s="25"/>
      <c r="E1728" s="146">
        <v>1</v>
      </c>
      <c r="F1728" s="146">
        <v>2</v>
      </c>
      <c r="G1728" s="146">
        <v>3</v>
      </c>
      <c r="H1728" s="146">
        <v>4</v>
      </c>
      <c r="I1728" s="146">
        <v>5</v>
      </c>
      <c r="J1728" s="146">
        <v>6</v>
      </c>
      <c r="K1728" s="146">
        <v>7</v>
      </c>
      <c r="L1728" s="146">
        <v>8</v>
      </c>
      <c r="M1728" s="146">
        <v>9</v>
      </c>
      <c r="N1728" s="146">
        <v>10</v>
      </c>
      <c r="O1728" s="146">
        <v>11</v>
      </c>
      <c r="P1728" s="146">
        <v>12</v>
      </c>
      <c r="Q1728" s="146">
        <v>13</v>
      </c>
      <c r="R1728" s="146">
        <v>14</v>
      </c>
      <c r="S1728" s="146">
        <v>15</v>
      </c>
      <c r="T1728" s="146">
        <v>16</v>
      </c>
      <c r="U1728" s="146">
        <v>17</v>
      </c>
      <c r="V1728" s="146">
        <v>18</v>
      </c>
      <c r="W1728" s="146">
        <v>19</v>
      </c>
      <c r="X1728" s="146">
        <v>20</v>
      </c>
      <c r="Y1728" s="146">
        <v>21</v>
      </c>
      <c r="Z1728" s="146">
        <v>22</v>
      </c>
      <c r="AA1728" s="146">
        <v>23</v>
      </c>
      <c r="AB1728" s="146">
        <v>24</v>
      </c>
      <c r="AC1728" s="351"/>
    </row>
    <row r="1729" spans="1:31" s="32" customFormat="1" ht="12" customHeight="1" x14ac:dyDescent="0.2">
      <c r="A1729" s="935" t="s">
        <v>148</v>
      </c>
      <c r="B1729" s="936"/>
      <c r="C1729" s="937" t="s">
        <v>13</v>
      </c>
      <c r="D1729" s="1203" t="s">
        <v>465</v>
      </c>
      <c r="E1729" s="1978">
        <v>6.2600002288818359</v>
      </c>
      <c r="F1729" s="1981">
        <v>6.2600002288818359</v>
      </c>
      <c r="G1729" s="1981">
        <v>6.2600002288818359</v>
      </c>
      <c r="H1729" s="1981">
        <v>6.2199997901916504</v>
      </c>
      <c r="I1729" s="1981">
        <v>6.2199997901916504</v>
      </c>
      <c r="J1729" s="1981">
        <v>6.2199997901916504</v>
      </c>
      <c r="K1729" s="1981">
        <v>6.2199997901916504</v>
      </c>
      <c r="L1729" s="1981">
        <v>6.309999942779541</v>
      </c>
      <c r="M1729" s="1981">
        <v>6.2399997711181641</v>
      </c>
      <c r="N1729" s="1981">
        <v>6.2199997901916504</v>
      </c>
      <c r="O1729" s="1981">
        <v>6.2399997711181641</v>
      </c>
      <c r="P1729" s="1981">
        <v>6.2899999618530273</v>
      </c>
      <c r="Q1729" s="1981">
        <v>6.3000001907348633</v>
      </c>
      <c r="R1729" s="1981">
        <v>6.3000001907348633</v>
      </c>
      <c r="S1729" s="1981">
        <v>6.3000001907348633</v>
      </c>
      <c r="T1729" s="1981">
        <v>6.3000001907348633</v>
      </c>
      <c r="U1729" s="1981">
        <v>6.3499999046325684</v>
      </c>
      <c r="V1729" s="1981">
        <v>6.3600001335144043</v>
      </c>
      <c r="W1729" s="1981">
        <v>6.3499999046325684</v>
      </c>
      <c r="X1729" s="1981">
        <v>6.3600001335144043</v>
      </c>
      <c r="Y1729" s="1981">
        <v>6.3600001335144043</v>
      </c>
      <c r="Z1729" s="1981">
        <v>6.369999885559082</v>
      </c>
      <c r="AA1729" s="1981">
        <v>6.320000171661377</v>
      </c>
      <c r="AB1729" s="1982">
        <v>6.3299999237060547</v>
      </c>
      <c r="AC1729" s="938"/>
    </row>
    <row r="1730" spans="1:31" s="32" customFormat="1" ht="12" customHeight="1" thickBot="1" x14ac:dyDescent="0.25">
      <c r="A1730" s="939" t="s">
        <v>149</v>
      </c>
      <c r="B1730" s="805"/>
      <c r="C1730" s="940" t="s">
        <v>13</v>
      </c>
      <c r="D1730" s="1984" t="s">
        <v>465</v>
      </c>
      <c r="E1730" s="1979">
        <v>6.2600002288818359</v>
      </c>
      <c r="F1730" s="1980">
        <v>6.2600002288818359</v>
      </c>
      <c r="G1730" s="1980">
        <v>6.2699999809265137</v>
      </c>
      <c r="H1730" s="1980">
        <v>6.2199997901916504</v>
      </c>
      <c r="I1730" s="1980">
        <v>6.2300000190734863</v>
      </c>
      <c r="J1730" s="1980">
        <v>6.2199997901916504</v>
      </c>
      <c r="K1730" s="1980">
        <v>6.2199997901916504</v>
      </c>
      <c r="L1730" s="1980">
        <v>6.309999942779541</v>
      </c>
      <c r="M1730" s="1980">
        <v>6.2399997711181641</v>
      </c>
      <c r="N1730" s="1980">
        <v>6.2300000190734863</v>
      </c>
      <c r="O1730" s="1980">
        <v>6.25</v>
      </c>
      <c r="P1730" s="1980">
        <v>6.2899999618530273</v>
      </c>
      <c r="Q1730" s="1980">
        <v>6.3000001907348633</v>
      </c>
      <c r="R1730" s="1980">
        <v>6.3000001907348633</v>
      </c>
      <c r="S1730" s="1980">
        <v>6.309999942779541</v>
      </c>
      <c r="T1730" s="1980">
        <v>6.309999942779541</v>
      </c>
      <c r="U1730" s="1980">
        <v>6.3600001335144043</v>
      </c>
      <c r="V1730" s="1980">
        <v>6.3600001335144043</v>
      </c>
      <c r="W1730" s="1980">
        <v>6.3600001335144043</v>
      </c>
      <c r="X1730" s="1980">
        <v>6.3600001335144043</v>
      </c>
      <c r="Y1730" s="1980">
        <v>6.369999885559082</v>
      </c>
      <c r="Z1730" s="1980">
        <v>6.380000114440918</v>
      </c>
      <c r="AA1730" s="1980">
        <v>6.3299999237060547</v>
      </c>
      <c r="AB1730" s="1983">
        <v>6.3299999237060547</v>
      </c>
      <c r="AC1730" s="941"/>
    </row>
    <row r="1731" spans="1:31" s="661" customFormat="1" ht="11.25" x14ac:dyDescent="0.2">
      <c r="A1731" s="2751" t="s">
        <v>125</v>
      </c>
      <c r="B1731" s="2709" t="s">
        <v>56</v>
      </c>
      <c r="C1731" s="10" t="s">
        <v>483</v>
      </c>
      <c r="D1731" s="1203" t="s">
        <v>506</v>
      </c>
      <c r="E1731" s="226">
        <v>0</v>
      </c>
      <c r="F1731" s="226">
        <v>0</v>
      </c>
      <c r="G1731" s="226">
        <v>0</v>
      </c>
      <c r="H1731" s="226">
        <v>0</v>
      </c>
      <c r="I1731" s="226">
        <v>0</v>
      </c>
      <c r="J1731" s="226">
        <v>0</v>
      </c>
      <c r="K1731" s="226">
        <v>0</v>
      </c>
      <c r="L1731" s="226">
        <v>0</v>
      </c>
      <c r="M1731" s="226">
        <v>0</v>
      </c>
      <c r="N1731" s="226">
        <v>0</v>
      </c>
      <c r="O1731" s="226">
        <v>0</v>
      </c>
      <c r="P1731" s="226">
        <v>0</v>
      </c>
      <c r="Q1731" s="226">
        <v>0</v>
      </c>
      <c r="R1731" s="226">
        <v>0</v>
      </c>
      <c r="S1731" s="226">
        <v>0</v>
      </c>
      <c r="T1731" s="226">
        <v>0</v>
      </c>
      <c r="U1731" s="226">
        <v>0</v>
      </c>
      <c r="V1731" s="226">
        <v>1.7999999999999617E-2</v>
      </c>
      <c r="W1731" s="226">
        <v>0</v>
      </c>
      <c r="X1731" s="226">
        <v>0</v>
      </c>
      <c r="Y1731" s="226">
        <v>0</v>
      </c>
      <c r="Z1731" s="226">
        <v>0</v>
      </c>
      <c r="AA1731" s="226">
        <v>0</v>
      </c>
      <c r="AB1731" s="226">
        <v>0</v>
      </c>
      <c r="AC1731" s="124">
        <f>SUM(E1731:AB1731)</f>
        <v>1.7999999999999617E-2</v>
      </c>
    </row>
    <row r="1732" spans="1:31" s="661" customFormat="1" ht="11.25" x14ac:dyDescent="0.2">
      <c r="A1732" s="2852"/>
      <c r="B1732" s="2710"/>
      <c r="C1732" s="11" t="s">
        <v>484</v>
      </c>
      <c r="D1732" s="1201" t="s">
        <v>506</v>
      </c>
      <c r="E1732" s="292">
        <v>0</v>
      </c>
      <c r="F1732" s="292">
        <v>0</v>
      </c>
      <c r="G1732" s="292">
        <v>0</v>
      </c>
      <c r="H1732" s="292">
        <v>0</v>
      </c>
      <c r="I1732" s="292">
        <v>0</v>
      </c>
      <c r="J1732" s="292">
        <v>0</v>
      </c>
      <c r="K1732" s="292">
        <v>0</v>
      </c>
      <c r="L1732" s="292">
        <v>0</v>
      </c>
      <c r="M1732" s="292">
        <v>0</v>
      </c>
      <c r="N1732" s="292">
        <v>0</v>
      </c>
      <c r="O1732" s="292">
        <v>0</v>
      </c>
      <c r="P1732" s="292">
        <v>0</v>
      </c>
      <c r="Q1732" s="292">
        <v>0</v>
      </c>
      <c r="R1732" s="292">
        <v>0</v>
      </c>
      <c r="S1732" s="292">
        <v>0</v>
      </c>
      <c r="T1732" s="292">
        <v>0</v>
      </c>
      <c r="U1732" s="292">
        <v>0</v>
      </c>
      <c r="V1732" s="292">
        <v>0</v>
      </c>
      <c r="W1732" s="292">
        <v>0</v>
      </c>
      <c r="X1732" s="292">
        <v>0</v>
      </c>
      <c r="Y1732" s="292">
        <v>0</v>
      </c>
      <c r="Z1732" s="292">
        <v>0</v>
      </c>
      <c r="AA1732" s="292">
        <v>0</v>
      </c>
      <c r="AB1732" s="292">
        <v>0</v>
      </c>
      <c r="AC1732" s="124">
        <f>SUM(E1732:AB1732)</f>
        <v>0</v>
      </c>
      <c r="AD1732" s="661" t="s">
        <v>470</v>
      </c>
    </row>
    <row r="1733" spans="1:31" s="661" customFormat="1" ht="12" x14ac:dyDescent="0.2">
      <c r="A1733" s="2852"/>
      <c r="B1733" s="2710"/>
      <c r="C1733" s="11" t="s">
        <v>8</v>
      </c>
      <c r="D1733" s="1248" t="s">
        <v>465</v>
      </c>
      <c r="E1733" s="721">
        <v>0</v>
      </c>
      <c r="F1733" s="719">
        <v>0</v>
      </c>
      <c r="G1733" s="719">
        <v>0</v>
      </c>
      <c r="H1733" s="719">
        <v>0</v>
      </c>
      <c r="I1733" s="719">
        <v>0</v>
      </c>
      <c r="J1733" s="719">
        <v>0</v>
      </c>
      <c r="K1733" s="719">
        <v>0</v>
      </c>
      <c r="L1733" s="719">
        <v>0</v>
      </c>
      <c r="M1733" s="719">
        <v>0</v>
      </c>
      <c r="N1733" s="719">
        <v>0</v>
      </c>
      <c r="O1733" s="719">
        <v>0</v>
      </c>
      <c r="P1733" s="719">
        <v>0</v>
      </c>
      <c r="Q1733" s="719">
        <v>0</v>
      </c>
      <c r="R1733" s="719">
        <v>0</v>
      </c>
      <c r="S1733" s="719">
        <v>0</v>
      </c>
      <c r="T1733" s="719">
        <v>0</v>
      </c>
      <c r="U1733" s="719">
        <v>0</v>
      </c>
      <c r="V1733" s="719">
        <v>0</v>
      </c>
      <c r="W1733" s="719">
        <v>0</v>
      </c>
      <c r="X1733" s="719">
        <v>0</v>
      </c>
      <c r="Y1733" s="719">
        <v>0</v>
      </c>
      <c r="Z1733" s="719">
        <v>0</v>
      </c>
      <c r="AA1733" s="719">
        <v>0</v>
      </c>
      <c r="AB1733" s="720">
        <v>0</v>
      </c>
      <c r="AC1733" s="117"/>
      <c r="AD1733" s="78"/>
    </row>
    <row r="1734" spans="1:31" s="661" customFormat="1" ht="12" thickBot="1" x14ac:dyDescent="0.25">
      <c r="A1734" s="2874"/>
      <c r="B1734" s="2711"/>
      <c r="C1734" s="46" t="s">
        <v>16</v>
      </c>
      <c r="D1734" s="1224"/>
      <c r="E1734" s="180" t="e">
        <f t="shared" ref="E1734:AC1734" si="488">E1732/E1731</f>
        <v>#DIV/0!</v>
      </c>
      <c r="F1734" s="115" t="e">
        <f t="shared" si="488"/>
        <v>#DIV/0!</v>
      </c>
      <c r="G1734" s="115" t="e">
        <f t="shared" si="488"/>
        <v>#DIV/0!</v>
      </c>
      <c r="H1734" s="444" t="e">
        <f t="shared" si="488"/>
        <v>#DIV/0!</v>
      </c>
      <c r="I1734" s="115" t="e">
        <f t="shared" si="488"/>
        <v>#DIV/0!</v>
      </c>
      <c r="J1734" s="115" t="e">
        <f t="shared" si="488"/>
        <v>#DIV/0!</v>
      </c>
      <c r="K1734" s="115" t="e">
        <f t="shared" si="488"/>
        <v>#DIV/0!</v>
      </c>
      <c r="L1734" s="115" t="e">
        <f t="shared" si="488"/>
        <v>#DIV/0!</v>
      </c>
      <c r="M1734" s="115" t="e">
        <f t="shared" si="488"/>
        <v>#DIV/0!</v>
      </c>
      <c r="N1734" s="444" t="e">
        <f t="shared" si="488"/>
        <v>#DIV/0!</v>
      </c>
      <c r="O1734" s="115" t="e">
        <f t="shared" si="488"/>
        <v>#DIV/0!</v>
      </c>
      <c r="P1734" s="115" t="e">
        <f t="shared" si="488"/>
        <v>#DIV/0!</v>
      </c>
      <c r="Q1734" s="115" t="e">
        <f t="shared" si="488"/>
        <v>#DIV/0!</v>
      </c>
      <c r="R1734" s="115" t="e">
        <f t="shared" si="488"/>
        <v>#DIV/0!</v>
      </c>
      <c r="S1734" s="115" t="e">
        <f t="shared" si="488"/>
        <v>#DIV/0!</v>
      </c>
      <c r="T1734" s="115" t="e">
        <f t="shared" si="488"/>
        <v>#DIV/0!</v>
      </c>
      <c r="U1734" s="115" t="e">
        <f t="shared" si="488"/>
        <v>#DIV/0!</v>
      </c>
      <c r="V1734" s="444">
        <f t="shared" si="488"/>
        <v>0</v>
      </c>
      <c r="W1734" s="115" t="e">
        <f t="shared" si="488"/>
        <v>#DIV/0!</v>
      </c>
      <c r="X1734" s="115" t="e">
        <f t="shared" si="488"/>
        <v>#DIV/0!</v>
      </c>
      <c r="Y1734" s="115" t="e">
        <f t="shared" si="488"/>
        <v>#DIV/0!</v>
      </c>
      <c r="Z1734" s="115" t="e">
        <f t="shared" si="488"/>
        <v>#DIV/0!</v>
      </c>
      <c r="AA1734" s="115" t="e">
        <f t="shared" si="488"/>
        <v>#DIV/0!</v>
      </c>
      <c r="AB1734" s="115" t="e">
        <f t="shared" si="488"/>
        <v>#DIV/0!</v>
      </c>
      <c r="AC1734" s="118">
        <f t="shared" si="488"/>
        <v>0</v>
      </c>
    </row>
    <row r="1735" spans="1:31" s="661" customFormat="1" ht="11.25" customHeight="1" x14ac:dyDescent="0.2">
      <c r="A1735" s="2751" t="s">
        <v>109</v>
      </c>
      <c r="B1735" s="2709" t="s">
        <v>56</v>
      </c>
      <c r="C1735" s="10" t="s">
        <v>483</v>
      </c>
      <c r="D1735" s="1203" t="s">
        <v>506</v>
      </c>
      <c r="E1735" s="109">
        <v>0</v>
      </c>
      <c r="F1735" s="109">
        <v>0</v>
      </c>
      <c r="G1735" s="109">
        <v>0</v>
      </c>
      <c r="H1735" s="109">
        <v>1.799999999998363E-2</v>
      </c>
      <c r="I1735" s="109">
        <v>0.306000000000131</v>
      </c>
      <c r="J1735" s="109">
        <v>0.306000000000131</v>
      </c>
      <c r="K1735" s="109">
        <v>0.30599999999972172</v>
      </c>
      <c r="L1735" s="109">
        <v>0.306000000000131</v>
      </c>
      <c r="M1735" s="109">
        <v>0.306000000000131</v>
      </c>
      <c r="N1735" s="109">
        <v>0.32399999999970536</v>
      </c>
      <c r="O1735" s="109">
        <v>0.32400000000011459</v>
      </c>
      <c r="P1735" s="109">
        <v>0.25200000000018008</v>
      </c>
      <c r="Q1735" s="109">
        <v>0.34199999999968894</v>
      </c>
      <c r="R1735" s="109">
        <v>0.27000000000016372</v>
      </c>
      <c r="S1735" s="109">
        <v>0.34200000000009823</v>
      </c>
      <c r="T1735" s="109">
        <v>0.30599999999972172</v>
      </c>
      <c r="U1735" s="109">
        <v>0.28800000000014736</v>
      </c>
      <c r="V1735" s="109">
        <v>0</v>
      </c>
      <c r="W1735" s="109">
        <v>0</v>
      </c>
      <c r="X1735" s="109">
        <v>1.799999999998363E-2</v>
      </c>
      <c r="Y1735" s="109">
        <v>0</v>
      </c>
      <c r="Z1735" s="109">
        <v>0</v>
      </c>
      <c r="AA1735" s="109">
        <v>0</v>
      </c>
      <c r="AB1735" s="109">
        <v>0</v>
      </c>
      <c r="AC1735" s="124">
        <f>SUM(E1735:AB1735)</f>
        <v>4.0140000000000331</v>
      </c>
    </row>
    <row r="1736" spans="1:31" s="661" customFormat="1" ht="11.25" x14ac:dyDescent="0.2">
      <c r="A1736" s="2852"/>
      <c r="B1736" s="2710"/>
      <c r="C1736" s="11" t="s">
        <v>484</v>
      </c>
      <c r="D1736" s="1201" t="s">
        <v>506</v>
      </c>
      <c r="E1736" s="110">
        <v>0</v>
      </c>
      <c r="F1736" s="110">
        <v>0</v>
      </c>
      <c r="G1736" s="110">
        <v>1.799999999998363E-2</v>
      </c>
      <c r="H1736" s="110">
        <v>1.799999999998363E-2</v>
      </c>
      <c r="I1736" s="110">
        <v>0.18000000000004093</v>
      </c>
      <c r="J1736" s="110">
        <v>0.18000000000004093</v>
      </c>
      <c r="K1736" s="110">
        <v>0.19799999999981993</v>
      </c>
      <c r="L1736" s="110">
        <v>0.19800000000002457</v>
      </c>
      <c r="M1736" s="110">
        <v>0.18000000000004093</v>
      </c>
      <c r="N1736" s="110">
        <v>0.19800000000002457</v>
      </c>
      <c r="O1736" s="110">
        <v>0.18000000000004093</v>
      </c>
      <c r="P1736" s="110">
        <v>0.18000000000004093</v>
      </c>
      <c r="Q1736" s="110">
        <v>0.19799999999981993</v>
      </c>
      <c r="R1736" s="110">
        <v>0.18000000000004093</v>
      </c>
      <c r="S1736" s="110">
        <v>0.21600000000000819</v>
      </c>
      <c r="T1736" s="110">
        <v>0.18000000000004093</v>
      </c>
      <c r="U1736" s="110">
        <v>0.18000000000004093</v>
      </c>
      <c r="V1736" s="110">
        <v>1.799999999998363E-2</v>
      </c>
      <c r="W1736" s="110">
        <v>0</v>
      </c>
      <c r="X1736" s="110">
        <v>1.799999999998363E-2</v>
      </c>
      <c r="Y1736" s="110">
        <v>0</v>
      </c>
      <c r="Z1736" s="110">
        <v>1.799999999998363E-2</v>
      </c>
      <c r="AA1736" s="110">
        <v>0</v>
      </c>
      <c r="AB1736" s="110">
        <v>0</v>
      </c>
      <c r="AC1736" s="124">
        <f>SUM(E1736:AB1736)</f>
        <v>2.5379999999999434</v>
      </c>
    </row>
    <row r="1737" spans="1:31" s="661" customFormat="1" ht="12" x14ac:dyDescent="0.2">
      <c r="A1737" s="2852"/>
      <c r="B1737" s="2710"/>
      <c r="C1737" s="11" t="s">
        <v>8</v>
      </c>
      <c r="D1737" s="1248" t="s">
        <v>465</v>
      </c>
      <c r="E1737" s="1991">
        <v>0</v>
      </c>
      <c r="F1737" s="1992">
        <v>0</v>
      </c>
      <c r="G1737" s="1992">
        <v>0</v>
      </c>
      <c r="H1737" s="1992">
        <v>34</v>
      </c>
      <c r="I1737" s="1992">
        <v>33</v>
      </c>
      <c r="J1737" s="1992">
        <v>33</v>
      </c>
      <c r="K1737" s="1992">
        <v>33</v>
      </c>
      <c r="L1737" s="1992">
        <v>33</v>
      </c>
      <c r="M1737" s="1992">
        <v>33</v>
      </c>
      <c r="N1737" s="1992">
        <v>33</v>
      </c>
      <c r="O1737" s="1992">
        <v>33</v>
      </c>
      <c r="P1737" s="1992">
        <v>33</v>
      </c>
      <c r="Q1737" s="1992">
        <v>33</v>
      </c>
      <c r="R1737" s="1992">
        <v>33</v>
      </c>
      <c r="S1737" s="1992">
        <v>33</v>
      </c>
      <c r="T1737" s="1992">
        <v>33</v>
      </c>
      <c r="U1737" s="1992">
        <v>0</v>
      </c>
      <c r="V1737" s="1992">
        <v>0</v>
      </c>
      <c r="W1737" s="1992">
        <v>0</v>
      </c>
      <c r="X1737" s="1992">
        <v>0</v>
      </c>
      <c r="Y1737" s="1992">
        <v>0</v>
      </c>
      <c r="Z1737" s="1992">
        <v>0</v>
      </c>
      <c r="AA1737" s="1992">
        <v>0</v>
      </c>
      <c r="AB1737" s="1993">
        <v>0</v>
      </c>
      <c r="AC1737" s="117"/>
    </row>
    <row r="1738" spans="1:31" s="661" customFormat="1" ht="12" thickBot="1" x14ac:dyDescent="0.25">
      <c r="A1738" s="2874"/>
      <c r="B1738" s="2711"/>
      <c r="C1738" s="46" t="s">
        <v>16</v>
      </c>
      <c r="D1738" s="1224"/>
      <c r="E1738" s="490" t="e">
        <f t="shared" ref="E1738:AC1738" si="489">E1736/E1735</f>
        <v>#DIV/0!</v>
      </c>
      <c r="F1738" s="490" t="e">
        <f t="shared" si="489"/>
        <v>#DIV/0!</v>
      </c>
      <c r="G1738" s="490" t="e">
        <f t="shared" si="489"/>
        <v>#DIV/0!</v>
      </c>
      <c r="H1738" s="466">
        <f t="shared" si="489"/>
        <v>1</v>
      </c>
      <c r="I1738" s="490">
        <f t="shared" si="489"/>
        <v>0.58823529411752895</v>
      </c>
      <c r="J1738" s="490">
        <f t="shared" si="489"/>
        <v>0.58823529411752895</v>
      </c>
      <c r="K1738" s="490">
        <f t="shared" si="489"/>
        <v>0.6470588235294118</v>
      </c>
      <c r="L1738" s="490">
        <f t="shared" si="489"/>
        <v>0.64705882352921507</v>
      </c>
      <c r="M1738" s="490">
        <f t="shared" si="489"/>
        <v>0.58823529411752895</v>
      </c>
      <c r="N1738" s="466">
        <f t="shared" si="489"/>
        <v>0.61111111111174266</v>
      </c>
      <c r="O1738" s="490">
        <f t="shared" si="489"/>
        <v>0.55555555555548541</v>
      </c>
      <c r="P1738" s="490">
        <f t="shared" si="489"/>
        <v>0.71428571428536625</v>
      </c>
      <c r="Q1738" s="490">
        <f t="shared" si="489"/>
        <v>0.57894736842105265</v>
      </c>
      <c r="R1738" s="490">
        <f t="shared" si="489"/>
        <v>0.66666666666641405</v>
      </c>
      <c r="S1738" s="490">
        <f t="shared" si="489"/>
        <v>0.63157894736826359</v>
      </c>
      <c r="T1738" s="490">
        <f t="shared" si="489"/>
        <v>0.58823529411831577</v>
      </c>
      <c r="U1738" s="490">
        <f t="shared" si="489"/>
        <v>0.62499999999982236</v>
      </c>
      <c r="V1738" s="466" t="e">
        <f t="shared" si="489"/>
        <v>#DIV/0!</v>
      </c>
      <c r="W1738" s="490" t="e">
        <f t="shared" si="489"/>
        <v>#DIV/0!</v>
      </c>
      <c r="X1738" s="490">
        <f t="shared" si="489"/>
        <v>1</v>
      </c>
      <c r="Y1738" s="490" t="e">
        <f t="shared" si="489"/>
        <v>#DIV/0!</v>
      </c>
      <c r="Z1738" s="490" t="e">
        <f t="shared" si="489"/>
        <v>#DIV/0!</v>
      </c>
      <c r="AA1738" s="490" t="e">
        <f t="shared" si="489"/>
        <v>#DIV/0!</v>
      </c>
      <c r="AB1738" s="490" t="e">
        <f t="shared" si="489"/>
        <v>#DIV/0!</v>
      </c>
      <c r="AC1738" s="316">
        <f t="shared" si="489"/>
        <v>0.6322869955156758</v>
      </c>
    </row>
    <row r="1739" spans="1:31" s="661" customFormat="1" ht="11.25" x14ac:dyDescent="0.2">
      <c r="A1739" s="2751" t="s">
        <v>99</v>
      </c>
      <c r="B1739" s="2709" t="s">
        <v>57</v>
      </c>
      <c r="C1739" s="10" t="s">
        <v>483</v>
      </c>
      <c r="D1739" s="1203" t="s">
        <v>506</v>
      </c>
      <c r="E1739" s="109">
        <v>1.1999999999989085E-2</v>
      </c>
      <c r="F1739" s="109">
        <v>1.1999999999989085E-2</v>
      </c>
      <c r="G1739" s="109">
        <v>1.2000000000023192E-2</v>
      </c>
      <c r="H1739" s="421">
        <v>1.1999999999989085E-2</v>
      </c>
      <c r="I1739" s="109">
        <v>1.1999999999989085E-2</v>
      </c>
      <c r="J1739" s="109">
        <v>1.2000000000023192E-2</v>
      </c>
      <c r="K1739" s="109">
        <v>2.3999999999978171E-2</v>
      </c>
      <c r="L1739" s="109">
        <v>1.2000000000023192E-2</v>
      </c>
      <c r="M1739" s="109">
        <v>1.1999999999989085E-2</v>
      </c>
      <c r="N1739" s="421">
        <v>1.1999999999989085E-2</v>
      </c>
      <c r="O1739" s="109">
        <v>1.2000000000023192E-2</v>
      </c>
      <c r="P1739" s="109">
        <v>1.1999999999989085E-2</v>
      </c>
      <c r="Q1739" s="109">
        <v>1.1999999999989085E-2</v>
      </c>
      <c r="R1739" s="109">
        <v>1.2000000000023192E-2</v>
      </c>
      <c r="S1739" s="109">
        <v>1.1999999999989085E-2</v>
      </c>
      <c r="T1739" s="109">
        <v>1.1999999999989085E-2</v>
      </c>
      <c r="U1739" s="109">
        <v>1.2000000000023192E-2</v>
      </c>
      <c r="V1739" s="421">
        <v>2.3999999999978171E-2</v>
      </c>
      <c r="W1739" s="109">
        <v>1.2000000000023192E-2</v>
      </c>
      <c r="X1739" s="109">
        <v>1.1999999999989085E-2</v>
      </c>
      <c r="Y1739" s="109">
        <v>1.1999999999989085E-2</v>
      </c>
      <c r="Z1739" s="109">
        <v>1.2000000000023192E-2</v>
      </c>
      <c r="AA1739" s="109">
        <v>1.1999999999989085E-2</v>
      </c>
      <c r="AB1739" s="109">
        <v>1.1999999999989085E-2</v>
      </c>
      <c r="AC1739" s="121">
        <f>SUM(E1739:AB1739)</f>
        <v>0.31199999999998901</v>
      </c>
    </row>
    <row r="1740" spans="1:31" s="661" customFormat="1" ht="11.25" x14ac:dyDescent="0.2">
      <c r="A1740" s="2852"/>
      <c r="B1740" s="2710"/>
      <c r="C1740" s="11" t="s">
        <v>484</v>
      </c>
      <c r="D1740" s="1201" t="s">
        <v>506</v>
      </c>
      <c r="E1740" s="110">
        <v>2.4000000000046384E-2</v>
      </c>
      <c r="F1740" s="110">
        <v>3.599999999996726E-2</v>
      </c>
      <c r="G1740" s="110">
        <v>3.6000000000035469E-2</v>
      </c>
      <c r="H1740" s="110">
        <v>2.3999999999978171E-2</v>
      </c>
      <c r="I1740" s="110">
        <v>3.599999999996726E-2</v>
      </c>
      <c r="J1740" s="110">
        <v>2.4000000000046384E-2</v>
      </c>
      <c r="K1740" s="110">
        <v>3.599999999996726E-2</v>
      </c>
      <c r="L1740" s="110">
        <v>2.4000000000046384E-2</v>
      </c>
      <c r="M1740" s="110">
        <v>3.599999999996726E-2</v>
      </c>
      <c r="N1740" s="110">
        <v>2.3999999999978171E-2</v>
      </c>
      <c r="O1740" s="110">
        <v>3.6000000000035469E-2</v>
      </c>
      <c r="P1740" s="110">
        <v>2.3999999999978171E-2</v>
      </c>
      <c r="Q1740" s="110">
        <v>3.6000000000035469E-2</v>
      </c>
      <c r="R1740" s="110">
        <v>3.599999999996726E-2</v>
      </c>
      <c r="S1740" s="110">
        <v>3.6000000000035469E-2</v>
      </c>
      <c r="T1740" s="110">
        <v>2.3999999999978171E-2</v>
      </c>
      <c r="U1740" s="110">
        <v>3.599999999996726E-2</v>
      </c>
      <c r="V1740" s="110">
        <v>3.6000000000035469E-2</v>
      </c>
      <c r="W1740" s="110">
        <v>3.599999999996726E-2</v>
      </c>
      <c r="X1740" s="110">
        <v>3.6000000000035469E-2</v>
      </c>
      <c r="Y1740" s="110">
        <v>2.3999999999978171E-2</v>
      </c>
      <c r="Z1740" s="110">
        <v>3.6000000000035469E-2</v>
      </c>
      <c r="AA1740" s="110">
        <v>3.599999999996726E-2</v>
      </c>
      <c r="AB1740" s="110">
        <v>3.6000000000035469E-2</v>
      </c>
      <c r="AC1740" s="117">
        <f>SUM(E1740:AB1740)</f>
        <v>0.76800000000005164</v>
      </c>
    </row>
    <row r="1741" spans="1:31" s="661" customFormat="1" thickBot="1" x14ac:dyDescent="0.25">
      <c r="A1741" s="2852"/>
      <c r="B1741" s="2710"/>
      <c r="C1741" s="11" t="s">
        <v>8</v>
      </c>
      <c r="D1741" s="1201" t="s">
        <v>465</v>
      </c>
      <c r="E1741" s="1988">
        <v>3</v>
      </c>
      <c r="F1741" s="1989">
        <v>3</v>
      </c>
      <c r="G1741" s="1989">
        <v>3</v>
      </c>
      <c r="H1741" s="1989">
        <v>3</v>
      </c>
      <c r="I1741" s="1989">
        <v>3</v>
      </c>
      <c r="J1741" s="1989">
        <v>3</v>
      </c>
      <c r="K1741" s="1989">
        <v>3</v>
      </c>
      <c r="L1741" s="1989">
        <v>3</v>
      </c>
      <c r="M1741" s="1989">
        <v>3</v>
      </c>
      <c r="N1741" s="1989">
        <v>3</v>
      </c>
      <c r="O1741" s="1989">
        <v>3</v>
      </c>
      <c r="P1741" s="1989">
        <v>3</v>
      </c>
      <c r="Q1741" s="1989">
        <v>3</v>
      </c>
      <c r="R1741" s="1989">
        <v>3</v>
      </c>
      <c r="S1741" s="1989">
        <v>3</v>
      </c>
      <c r="T1741" s="1989">
        <v>3</v>
      </c>
      <c r="U1741" s="1989">
        <v>3</v>
      </c>
      <c r="V1741" s="1989">
        <v>4</v>
      </c>
      <c r="W1741" s="1989">
        <v>4</v>
      </c>
      <c r="X1741" s="1989">
        <v>3</v>
      </c>
      <c r="Y1741" s="1989">
        <v>3</v>
      </c>
      <c r="Z1741" s="1989">
        <v>3</v>
      </c>
      <c r="AA1741" s="1989">
        <v>3</v>
      </c>
      <c r="AB1741" s="1990">
        <v>3</v>
      </c>
      <c r="AC1741" s="117"/>
    </row>
    <row r="1742" spans="1:31" s="661" customFormat="1" ht="12" thickBot="1" x14ac:dyDescent="0.25">
      <c r="A1742" s="2853"/>
      <c r="B1742" s="2729"/>
      <c r="C1742" s="45" t="s">
        <v>16</v>
      </c>
      <c r="D1742" s="1223"/>
      <c r="E1742" s="175">
        <f t="shared" ref="E1742:AC1742" si="490">E1740/E1739</f>
        <v>2.0000000000056843</v>
      </c>
      <c r="F1742" s="175">
        <f t="shared" si="490"/>
        <v>3.0000000000000004</v>
      </c>
      <c r="G1742" s="175">
        <f t="shared" si="490"/>
        <v>2.9999999999971578</v>
      </c>
      <c r="H1742" s="444">
        <f t="shared" si="490"/>
        <v>2</v>
      </c>
      <c r="I1742" s="175">
        <f t="shared" si="490"/>
        <v>3.0000000000000004</v>
      </c>
      <c r="J1742" s="175">
        <f t="shared" si="490"/>
        <v>2</v>
      </c>
      <c r="K1742" s="175">
        <f t="shared" si="490"/>
        <v>1.5000000000000002</v>
      </c>
      <c r="L1742" s="175">
        <f t="shared" si="490"/>
        <v>2</v>
      </c>
      <c r="M1742" s="175">
        <f t="shared" si="490"/>
        <v>3.0000000000000004</v>
      </c>
      <c r="N1742" s="444">
        <f t="shared" si="490"/>
        <v>2</v>
      </c>
      <c r="O1742" s="175">
        <f t="shared" si="490"/>
        <v>2.9999999999971578</v>
      </c>
      <c r="P1742" s="175">
        <f t="shared" si="490"/>
        <v>2</v>
      </c>
      <c r="Q1742" s="175">
        <f t="shared" si="490"/>
        <v>3.0000000000056843</v>
      </c>
      <c r="R1742" s="175">
        <f t="shared" si="490"/>
        <v>2.9999999999914735</v>
      </c>
      <c r="S1742" s="175">
        <f t="shared" si="490"/>
        <v>3.0000000000056843</v>
      </c>
      <c r="T1742" s="175">
        <f t="shared" si="490"/>
        <v>2</v>
      </c>
      <c r="U1742" s="175">
        <f t="shared" si="490"/>
        <v>2.9999999999914735</v>
      </c>
      <c r="V1742" s="444">
        <f t="shared" si="490"/>
        <v>1.5000000000028422</v>
      </c>
      <c r="W1742" s="175">
        <f t="shared" si="490"/>
        <v>2.9999999999914735</v>
      </c>
      <c r="X1742" s="175">
        <f t="shared" si="490"/>
        <v>3.0000000000056843</v>
      </c>
      <c r="Y1742" s="175">
        <f t="shared" si="490"/>
        <v>2</v>
      </c>
      <c r="Z1742" s="175">
        <f t="shared" si="490"/>
        <v>2.9999999999971578</v>
      </c>
      <c r="AA1742" s="175">
        <f t="shared" si="490"/>
        <v>3.0000000000000004</v>
      </c>
      <c r="AB1742" s="175">
        <f t="shared" si="490"/>
        <v>3.0000000000056843</v>
      </c>
      <c r="AC1742" s="123">
        <f t="shared" si="490"/>
        <v>2.4615384615387139</v>
      </c>
    </row>
    <row r="1743" spans="1:31" s="661" customFormat="1" ht="11.25" x14ac:dyDescent="0.2">
      <c r="A1743" s="614"/>
      <c r="B1743" s="66" t="s">
        <v>18</v>
      </c>
      <c r="C1743" s="63" t="s">
        <v>483</v>
      </c>
      <c r="D1743" s="1205" t="s">
        <v>506</v>
      </c>
      <c r="E1743" s="403">
        <v>9.9999999999909059E-4</v>
      </c>
      <c r="F1743" s="403">
        <v>0</v>
      </c>
      <c r="G1743" s="403">
        <v>1.0000000000013642E-3</v>
      </c>
      <c r="H1743" s="460">
        <v>0</v>
      </c>
      <c r="I1743" s="403">
        <v>9.9999999999909059E-4</v>
      </c>
      <c r="J1743" s="403">
        <v>0</v>
      </c>
      <c r="K1743" s="403">
        <v>9.9999999999909059E-4</v>
      </c>
      <c r="L1743" s="403">
        <v>0</v>
      </c>
      <c r="M1743" s="403">
        <v>1.0000000000013642E-3</v>
      </c>
      <c r="N1743" s="460">
        <v>0</v>
      </c>
      <c r="O1743" s="403">
        <v>9.9999999999909059E-4</v>
      </c>
      <c r="P1743" s="403">
        <v>1.0000000000013642E-3</v>
      </c>
      <c r="Q1743" s="403">
        <v>0</v>
      </c>
      <c r="R1743" s="403">
        <v>9.9999999999909059E-4</v>
      </c>
      <c r="S1743" s="403">
        <v>0</v>
      </c>
      <c r="T1743" s="403">
        <v>9.9999999999909059E-4</v>
      </c>
      <c r="U1743" s="403">
        <v>0</v>
      </c>
      <c r="V1743" s="460">
        <v>1.0000000000013642E-3</v>
      </c>
      <c r="W1743" s="403">
        <v>0</v>
      </c>
      <c r="X1743" s="403">
        <v>9.9999999999909059E-4</v>
      </c>
      <c r="Y1743" s="403">
        <v>0</v>
      </c>
      <c r="Z1743" s="403">
        <v>1.0000000000013642E-3</v>
      </c>
      <c r="AA1743" s="403">
        <v>9.9999999999909059E-4</v>
      </c>
      <c r="AB1743" s="403">
        <v>0</v>
      </c>
      <c r="AC1743" s="124">
        <f>SUM(E1743:AB1743)</f>
        <v>1.2999999999999545E-2</v>
      </c>
      <c r="AD1743" s="661" t="s">
        <v>473</v>
      </c>
      <c r="AE1743" s="360">
        <f>MAX(F1743:AB1743)</f>
        <v>1.0000000000013642E-3</v>
      </c>
    </row>
    <row r="1744" spans="1:31" s="661" customFormat="1" ht="12" thickBot="1" x14ac:dyDescent="0.25">
      <c r="A1744" s="59"/>
      <c r="B1744" s="51" t="s">
        <v>19</v>
      </c>
      <c r="C1744" s="45" t="s">
        <v>483</v>
      </c>
      <c r="D1744" s="45"/>
      <c r="E1744" s="84"/>
      <c r="F1744" s="84"/>
      <c r="G1744" s="84"/>
      <c r="H1744" s="443"/>
      <c r="I1744" s="84"/>
      <c r="J1744" s="84"/>
      <c r="K1744" s="84"/>
      <c r="L1744" s="84"/>
      <c r="M1744" s="84"/>
      <c r="N1744" s="443"/>
      <c r="O1744" s="84"/>
      <c r="P1744" s="84"/>
      <c r="Q1744" s="84"/>
      <c r="R1744" s="84"/>
      <c r="S1744" s="84"/>
      <c r="T1744" s="84"/>
      <c r="U1744" s="84"/>
      <c r="V1744" s="443"/>
      <c r="W1744" s="84"/>
      <c r="X1744" s="84"/>
      <c r="Y1744" s="84"/>
      <c r="Z1744" s="84"/>
      <c r="AA1744" s="84"/>
      <c r="AB1744" s="84"/>
      <c r="AC1744" s="122">
        <f>SUM(E1744:AB1744)</f>
        <v>0</v>
      </c>
      <c r="AE1744" s="360"/>
    </row>
    <row r="1745" spans="1:29" s="661" customFormat="1" ht="10.5" customHeight="1" x14ac:dyDescent="0.2">
      <c r="A1745" s="2832" t="s">
        <v>152</v>
      </c>
      <c r="B1745" s="2839"/>
      <c r="C1745" s="63" t="s">
        <v>483</v>
      </c>
      <c r="D1745" s="63"/>
      <c r="E1745" s="112">
        <f>E1731+E1735+E1739</f>
        <v>1.1999999999989085E-2</v>
      </c>
      <c r="F1745" s="112">
        <f t="shared" ref="F1745:AC1746" si="491">F1731+F1735+F1739</f>
        <v>1.1999999999989085E-2</v>
      </c>
      <c r="G1745" s="112">
        <f t="shared" si="491"/>
        <v>1.2000000000023192E-2</v>
      </c>
      <c r="H1745" s="442">
        <f t="shared" si="491"/>
        <v>2.9999999999972715E-2</v>
      </c>
      <c r="I1745" s="112">
        <f t="shared" si="491"/>
        <v>0.31800000000012008</v>
      </c>
      <c r="J1745" s="112">
        <f t="shared" si="491"/>
        <v>0.31800000000015421</v>
      </c>
      <c r="K1745" s="112">
        <f t="shared" si="491"/>
        <v>0.32999999999969987</v>
      </c>
      <c r="L1745" s="112">
        <f t="shared" si="491"/>
        <v>0.31800000000015421</v>
      </c>
      <c r="M1745" s="112">
        <f t="shared" si="491"/>
        <v>0.31800000000012008</v>
      </c>
      <c r="N1745" s="442">
        <f t="shared" si="491"/>
        <v>0.33599999999969443</v>
      </c>
      <c r="O1745" s="112">
        <f t="shared" si="491"/>
        <v>0.3360000000001378</v>
      </c>
      <c r="P1745" s="112">
        <f t="shared" si="491"/>
        <v>0.26400000000016915</v>
      </c>
      <c r="Q1745" s="112">
        <f t="shared" si="491"/>
        <v>0.35399999999967802</v>
      </c>
      <c r="R1745" s="112">
        <f t="shared" si="491"/>
        <v>0.28200000000018693</v>
      </c>
      <c r="S1745" s="112">
        <f t="shared" si="491"/>
        <v>0.3540000000000873</v>
      </c>
      <c r="T1745" s="112">
        <f t="shared" si="491"/>
        <v>0.31799999999971079</v>
      </c>
      <c r="U1745" s="112">
        <f t="shared" si="491"/>
        <v>0.30000000000017057</v>
      </c>
      <c r="V1745" s="442">
        <f t="shared" si="491"/>
        <v>4.1999999999977791E-2</v>
      </c>
      <c r="W1745" s="112">
        <f t="shared" si="491"/>
        <v>1.2000000000023192E-2</v>
      </c>
      <c r="X1745" s="112">
        <f t="shared" si="491"/>
        <v>2.9999999999972715E-2</v>
      </c>
      <c r="Y1745" s="112">
        <f t="shared" si="491"/>
        <v>1.1999999999989085E-2</v>
      </c>
      <c r="Z1745" s="112">
        <f t="shared" si="491"/>
        <v>1.2000000000023192E-2</v>
      </c>
      <c r="AA1745" s="112">
        <f t="shared" si="491"/>
        <v>1.1999999999989085E-2</v>
      </c>
      <c r="AB1745" s="112">
        <f t="shared" si="491"/>
        <v>1.1999999999989085E-2</v>
      </c>
      <c r="AC1745" s="124">
        <f t="shared" si="491"/>
        <v>4.3440000000000216</v>
      </c>
    </row>
    <row r="1746" spans="1:29" s="661" customFormat="1" ht="10.5" customHeight="1" thickBot="1" x14ac:dyDescent="0.25">
      <c r="A1746" s="2792"/>
      <c r="B1746" s="2793"/>
      <c r="C1746" s="45" t="s">
        <v>484</v>
      </c>
      <c r="D1746" s="45"/>
      <c r="E1746" s="126">
        <f>E1732+E1736+E1740</f>
        <v>2.4000000000046384E-2</v>
      </c>
      <c r="F1746" s="126">
        <f t="shared" si="491"/>
        <v>3.599999999996726E-2</v>
      </c>
      <c r="G1746" s="126">
        <f t="shared" si="491"/>
        <v>5.4000000000019102E-2</v>
      </c>
      <c r="H1746" s="444">
        <f t="shared" si="491"/>
        <v>4.1999999999961804E-2</v>
      </c>
      <c r="I1746" s="126">
        <f t="shared" si="491"/>
        <v>0.21600000000000819</v>
      </c>
      <c r="J1746" s="126">
        <f t="shared" si="491"/>
        <v>0.20400000000008731</v>
      </c>
      <c r="K1746" s="126">
        <f t="shared" si="491"/>
        <v>0.23399999999978718</v>
      </c>
      <c r="L1746" s="126">
        <f t="shared" si="491"/>
        <v>0.22200000000007095</v>
      </c>
      <c r="M1746" s="126">
        <f t="shared" si="491"/>
        <v>0.21600000000000819</v>
      </c>
      <c r="N1746" s="444">
        <f t="shared" si="491"/>
        <v>0.22200000000000275</v>
      </c>
      <c r="O1746" s="126">
        <f t="shared" si="491"/>
        <v>0.21600000000007641</v>
      </c>
      <c r="P1746" s="126">
        <f t="shared" si="491"/>
        <v>0.20400000000001911</v>
      </c>
      <c r="Q1746" s="126">
        <f t="shared" si="491"/>
        <v>0.23399999999985541</v>
      </c>
      <c r="R1746" s="126">
        <f t="shared" si="491"/>
        <v>0.21600000000000819</v>
      </c>
      <c r="S1746" s="126">
        <f t="shared" si="491"/>
        <v>0.25200000000004363</v>
      </c>
      <c r="T1746" s="126">
        <f t="shared" si="491"/>
        <v>0.20400000000001911</v>
      </c>
      <c r="U1746" s="126">
        <f t="shared" si="491"/>
        <v>0.21600000000000819</v>
      </c>
      <c r="V1746" s="444">
        <f t="shared" si="491"/>
        <v>5.4000000000019102E-2</v>
      </c>
      <c r="W1746" s="126">
        <f t="shared" si="491"/>
        <v>3.599999999996726E-2</v>
      </c>
      <c r="X1746" s="126">
        <f t="shared" si="491"/>
        <v>5.4000000000019102E-2</v>
      </c>
      <c r="Y1746" s="126">
        <f t="shared" si="491"/>
        <v>2.3999999999978171E-2</v>
      </c>
      <c r="Z1746" s="126">
        <f t="shared" si="491"/>
        <v>5.4000000000019102E-2</v>
      </c>
      <c r="AA1746" s="126">
        <f t="shared" si="491"/>
        <v>3.599999999996726E-2</v>
      </c>
      <c r="AB1746" s="126">
        <f t="shared" si="491"/>
        <v>3.6000000000035469E-2</v>
      </c>
      <c r="AC1746" s="122">
        <f t="shared" si="491"/>
        <v>3.3059999999999952</v>
      </c>
    </row>
    <row r="1747" spans="1:29" s="661" customFormat="1" ht="10.5" customHeight="1" x14ac:dyDescent="0.2">
      <c r="A1747" s="2733" t="s">
        <v>153</v>
      </c>
      <c r="B1747" s="2734"/>
      <c r="C1747" s="12" t="s">
        <v>483</v>
      </c>
      <c r="D1747" s="12"/>
      <c r="E1747" s="112" t="e">
        <f>E1717+E1721-E1745</f>
        <v>#VALUE!</v>
      </c>
      <c r="F1747" s="112">
        <f t="shared" ref="F1747:AC1748" si="492">F1717+F1721-F1745</f>
        <v>3.5999999999967253E-2</v>
      </c>
      <c r="G1747" s="112">
        <f t="shared" si="492"/>
        <v>3.5999999999933148E-2</v>
      </c>
      <c r="H1747" s="442">
        <f t="shared" si="492"/>
        <v>-2.9999999999972715E-2</v>
      </c>
      <c r="I1747" s="112">
        <f t="shared" si="492"/>
        <v>-3.0000000000109162E-2</v>
      </c>
      <c r="J1747" s="112">
        <f t="shared" si="492"/>
        <v>1.7999999999813054E-2</v>
      </c>
      <c r="K1747" s="112">
        <f t="shared" si="492"/>
        <v>6.0000000002674025E-3</v>
      </c>
      <c r="L1747" s="112">
        <f t="shared" si="492"/>
        <v>-3.0000000000143301E-2</v>
      </c>
      <c r="M1747" s="112">
        <f t="shared" si="492"/>
        <v>1.7999999999847194E-2</v>
      </c>
      <c r="N1747" s="442">
        <f t="shared" si="492"/>
        <v>-4.7999999999683518E-2</v>
      </c>
      <c r="O1747" s="112">
        <f t="shared" si="492"/>
        <v>-1.7053025658242404E-13</v>
      </c>
      <c r="P1747" s="112">
        <f t="shared" si="492"/>
        <v>2.3999999999841759E-2</v>
      </c>
      <c r="Q1747" s="112">
        <f t="shared" si="492"/>
        <v>3.0000000000518445E-2</v>
      </c>
      <c r="R1747" s="112">
        <f t="shared" si="492"/>
        <v>5.9999999995511422E-3</v>
      </c>
      <c r="S1747" s="112">
        <f t="shared" si="492"/>
        <v>-1.7999999999847194E-2</v>
      </c>
      <c r="T1747" s="112">
        <f t="shared" si="492"/>
        <v>-2.9999999999699878E-2</v>
      </c>
      <c r="U1747" s="112">
        <f t="shared" si="492"/>
        <v>3.5999999999796695E-2</v>
      </c>
      <c r="V1747" s="442">
        <f t="shared" si="492"/>
        <v>-4.1999999999977791E-2</v>
      </c>
      <c r="W1747" s="112">
        <f t="shared" si="492"/>
        <v>-1.2000000000023192E-2</v>
      </c>
      <c r="X1747" s="112">
        <f t="shared" si="492"/>
        <v>1.7999999999983626E-2</v>
      </c>
      <c r="Y1747" s="112">
        <f t="shared" si="492"/>
        <v>-1.1999999999989085E-2</v>
      </c>
      <c r="Z1747" s="112">
        <f t="shared" si="492"/>
        <v>-1.2000000000023192E-2</v>
      </c>
      <c r="AA1747" s="112">
        <f t="shared" si="492"/>
        <v>3.5999999999967253E-2</v>
      </c>
      <c r="AB1747" s="112">
        <f t="shared" si="492"/>
        <v>-1.1999999999989085E-2</v>
      </c>
      <c r="AC1747" s="124">
        <f t="shared" si="492"/>
        <v>-2.4000000000129695E-2</v>
      </c>
    </row>
    <row r="1748" spans="1:29" s="661" customFormat="1" ht="10.5" customHeight="1" thickBot="1" x14ac:dyDescent="0.25">
      <c r="A1748" s="2735"/>
      <c r="B1748" s="2736"/>
      <c r="C1748" s="9" t="s">
        <v>484</v>
      </c>
      <c r="D1748" s="9"/>
      <c r="E1748" s="126">
        <f>E1718+E1722-E1746</f>
        <v>2.3999999999909958E-2</v>
      </c>
      <c r="F1748" s="126">
        <f t="shared" si="492"/>
        <v>1.1999999999989082E-2</v>
      </c>
      <c r="G1748" s="126">
        <f t="shared" si="492"/>
        <v>-5.4000000000019102E-2</v>
      </c>
      <c r="H1748" s="444">
        <f t="shared" si="492"/>
        <v>5.9999999999945375E-3</v>
      </c>
      <c r="I1748" s="126">
        <f t="shared" si="492"/>
        <v>2.4000000000046373E-2</v>
      </c>
      <c r="J1748" s="126">
        <f t="shared" si="492"/>
        <v>-1.1999999999989075E-2</v>
      </c>
      <c r="K1748" s="126">
        <f t="shared" si="492"/>
        <v>6.0000000002673748E-3</v>
      </c>
      <c r="L1748" s="126">
        <f t="shared" si="492"/>
        <v>-3.000000000024558E-2</v>
      </c>
      <c r="M1748" s="126">
        <f t="shared" si="492"/>
        <v>2.4000000000046373E-2</v>
      </c>
      <c r="N1748" s="444">
        <f t="shared" si="492"/>
        <v>-2.999999999990452E-2</v>
      </c>
      <c r="O1748" s="126">
        <f t="shared" si="492"/>
        <v>2.3999999999705313E-2</v>
      </c>
      <c r="P1748" s="126">
        <f t="shared" si="492"/>
        <v>-1.199999999992088E-2</v>
      </c>
      <c r="Q1748" s="126">
        <f t="shared" si="492"/>
        <v>6.0000000001991516E-3</v>
      </c>
      <c r="R1748" s="126">
        <f t="shared" si="492"/>
        <v>-2.3999999999909954E-2</v>
      </c>
      <c r="S1748" s="126">
        <f t="shared" si="492"/>
        <v>3.5999999999694443E-2</v>
      </c>
      <c r="T1748" s="126">
        <f t="shared" si="492"/>
        <v>-1.199999999992088E-2</v>
      </c>
      <c r="U1748" s="126">
        <f t="shared" si="492"/>
        <v>2.4000000000046373E-2</v>
      </c>
      <c r="V1748" s="444">
        <f t="shared" si="492"/>
        <v>-5.4000000000019102E-2</v>
      </c>
      <c r="W1748" s="126">
        <f t="shared" si="492"/>
        <v>1.1999999999989082E-2</v>
      </c>
      <c r="X1748" s="126">
        <f t="shared" si="492"/>
        <v>-6.0000000000627607E-3</v>
      </c>
      <c r="Y1748" s="126">
        <f t="shared" si="492"/>
        <v>2.3999999999978171E-2</v>
      </c>
      <c r="Z1748" s="126">
        <f t="shared" si="492"/>
        <v>-5.9999999997899095E-3</v>
      </c>
      <c r="AA1748" s="126">
        <f t="shared" si="492"/>
        <v>1.1999999999989082E-2</v>
      </c>
      <c r="AB1748" s="126">
        <f t="shared" si="492"/>
        <v>-3.6000000000035469E-2</v>
      </c>
      <c r="AC1748" s="122">
        <f t="shared" si="492"/>
        <v>-4.1999999999961179E-2</v>
      </c>
    </row>
    <row r="1749" spans="1:29" s="32" customFormat="1" ht="10.5" customHeight="1" x14ac:dyDescent="0.2">
      <c r="A1749" s="2764" t="s">
        <v>9</v>
      </c>
      <c r="B1749" s="2765"/>
      <c r="C1749" s="14" t="s">
        <v>483</v>
      </c>
      <c r="D1749" s="14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347"/>
    </row>
    <row r="1750" spans="1:29" s="32" customFormat="1" ht="10.5" customHeight="1" thickBot="1" x14ac:dyDescent="0.25">
      <c r="A1750" s="2766"/>
      <c r="B1750" s="2767"/>
      <c r="C1750" s="15" t="s">
        <v>484</v>
      </c>
      <c r="D1750" s="15"/>
      <c r="E1750" s="93"/>
      <c r="F1750" s="93"/>
      <c r="G1750" s="93"/>
      <c r="H1750" s="93"/>
      <c r="I1750" s="93"/>
      <c r="J1750" s="93"/>
      <c r="K1750" s="93"/>
      <c r="L1750" s="93"/>
      <c r="M1750" s="93"/>
      <c r="N1750" s="93"/>
      <c r="O1750" s="93"/>
      <c r="P1750" s="93"/>
      <c r="Q1750" s="93"/>
      <c r="R1750" s="93"/>
      <c r="S1750" s="93"/>
      <c r="T1750" s="93"/>
      <c r="U1750" s="93"/>
      <c r="V1750" s="93"/>
      <c r="W1750" s="93"/>
      <c r="X1750" s="93"/>
      <c r="Y1750" s="93"/>
      <c r="Z1750" s="93"/>
      <c r="AA1750" s="93"/>
      <c r="AB1750" s="93"/>
      <c r="AC1750" s="348"/>
    </row>
    <row r="1751" spans="1:29" s="42" customFormat="1" ht="30" customHeight="1" thickBot="1" x14ac:dyDescent="0.25">
      <c r="A1751" s="56"/>
      <c r="B1751" s="41"/>
      <c r="E1751" s="98"/>
      <c r="F1751" s="98"/>
      <c r="G1751" s="98"/>
      <c r="H1751" s="100"/>
      <c r="I1751" s="98"/>
      <c r="J1751" s="98"/>
      <c r="K1751" s="98"/>
      <c r="L1751" s="98"/>
      <c r="M1751" s="98"/>
      <c r="N1751" s="100"/>
      <c r="O1751" s="98"/>
      <c r="P1751" s="98"/>
      <c r="Q1751" s="98"/>
      <c r="R1751" s="98"/>
      <c r="S1751" s="98"/>
      <c r="T1751" s="98"/>
      <c r="U1751" s="98"/>
      <c r="V1751" s="100"/>
      <c r="W1751" s="98"/>
      <c r="X1751" s="98"/>
      <c r="Y1751" s="98"/>
      <c r="Z1751" s="98"/>
      <c r="AA1751" s="98"/>
      <c r="AB1751" s="98"/>
      <c r="AC1751" s="352"/>
    </row>
    <row r="1752" spans="1:29" s="661" customFormat="1" ht="28.5" customHeight="1" x14ac:dyDescent="0.2">
      <c r="A1752" s="765" t="s">
        <v>17</v>
      </c>
      <c r="B1752" s="79" t="s">
        <v>5</v>
      </c>
      <c r="C1752" s="6" t="s">
        <v>14</v>
      </c>
      <c r="D1752" s="6" t="s">
        <v>498</v>
      </c>
      <c r="E1752" s="2719" t="s">
        <v>15</v>
      </c>
      <c r="F1752" s="2719"/>
      <c r="G1752" s="2719"/>
      <c r="H1752" s="2719"/>
      <c r="I1752" s="2719"/>
      <c r="J1752" s="2719"/>
      <c r="K1752" s="2719"/>
      <c r="L1752" s="2719"/>
      <c r="M1752" s="2719"/>
      <c r="N1752" s="2719"/>
      <c r="O1752" s="2719"/>
      <c r="P1752" s="2719"/>
      <c r="Q1752" s="2719"/>
      <c r="R1752" s="2719"/>
      <c r="S1752" s="2719"/>
      <c r="T1752" s="2719"/>
      <c r="U1752" s="2719"/>
      <c r="V1752" s="2719"/>
      <c r="W1752" s="2719"/>
      <c r="X1752" s="2719"/>
      <c r="Y1752" s="2719"/>
      <c r="Z1752" s="2719"/>
      <c r="AA1752" s="2719"/>
      <c r="AB1752" s="2719"/>
      <c r="AC1752" s="2905" t="s">
        <v>10</v>
      </c>
    </row>
    <row r="1753" spans="1:29" s="13" customFormat="1" ht="12.75" customHeight="1" thickBot="1" x14ac:dyDescent="0.25">
      <c r="A1753" s="2722" t="s">
        <v>212</v>
      </c>
      <c r="B1753" s="2723"/>
      <c r="C1753" s="17"/>
      <c r="D1753" s="17"/>
      <c r="E1753" s="18">
        <v>1</v>
      </c>
      <c r="F1753" s="18">
        <v>2</v>
      </c>
      <c r="G1753" s="18">
        <v>3</v>
      </c>
      <c r="H1753" s="18">
        <v>4</v>
      </c>
      <c r="I1753" s="18">
        <v>5</v>
      </c>
      <c r="J1753" s="18">
        <v>6</v>
      </c>
      <c r="K1753" s="18">
        <v>7</v>
      </c>
      <c r="L1753" s="18">
        <v>8</v>
      </c>
      <c r="M1753" s="18">
        <v>9</v>
      </c>
      <c r="N1753" s="18">
        <v>10</v>
      </c>
      <c r="O1753" s="18">
        <v>11</v>
      </c>
      <c r="P1753" s="18">
        <v>12</v>
      </c>
      <c r="Q1753" s="18">
        <v>13</v>
      </c>
      <c r="R1753" s="18">
        <v>14</v>
      </c>
      <c r="S1753" s="18">
        <v>15</v>
      </c>
      <c r="T1753" s="18">
        <v>16</v>
      </c>
      <c r="U1753" s="18">
        <v>17</v>
      </c>
      <c r="V1753" s="18">
        <v>18</v>
      </c>
      <c r="W1753" s="18">
        <v>19</v>
      </c>
      <c r="X1753" s="18">
        <v>20</v>
      </c>
      <c r="Y1753" s="18">
        <v>21</v>
      </c>
      <c r="Z1753" s="18">
        <v>22</v>
      </c>
      <c r="AA1753" s="18">
        <v>23</v>
      </c>
      <c r="AB1753" s="18">
        <v>24</v>
      </c>
      <c r="AC1753" s="2906"/>
    </row>
    <row r="1754" spans="1:29" s="13" customFormat="1" ht="12.75" customHeight="1" x14ac:dyDescent="0.2">
      <c r="A1754" s="19" t="s">
        <v>6</v>
      </c>
      <c r="B1754" s="20"/>
      <c r="C1754" s="21"/>
      <c r="D1754" s="1203"/>
      <c r="E1754" s="20">
        <v>7</v>
      </c>
      <c r="F1754" s="20">
        <v>7</v>
      </c>
      <c r="G1754" s="20">
        <v>7</v>
      </c>
      <c r="H1754" s="20">
        <v>7</v>
      </c>
      <c r="I1754" s="20">
        <v>7</v>
      </c>
      <c r="J1754" s="20">
        <v>7</v>
      </c>
      <c r="K1754" s="20">
        <v>7</v>
      </c>
      <c r="L1754" s="20">
        <v>7</v>
      </c>
      <c r="M1754" s="20">
        <v>7</v>
      </c>
      <c r="N1754" s="20">
        <v>7</v>
      </c>
      <c r="O1754" s="20">
        <v>7</v>
      </c>
      <c r="P1754" s="20">
        <v>7</v>
      </c>
      <c r="Q1754" s="20">
        <v>7</v>
      </c>
      <c r="R1754" s="20">
        <v>7</v>
      </c>
      <c r="S1754" s="20">
        <v>7</v>
      </c>
      <c r="T1754" s="20">
        <v>7</v>
      </c>
      <c r="U1754" s="20">
        <v>7</v>
      </c>
      <c r="V1754" s="20">
        <v>7</v>
      </c>
      <c r="W1754" s="20">
        <v>7</v>
      </c>
      <c r="X1754" s="20">
        <v>7</v>
      </c>
      <c r="Y1754" s="20">
        <v>7</v>
      </c>
      <c r="Z1754" s="20">
        <v>7</v>
      </c>
      <c r="AA1754" s="20">
        <v>7</v>
      </c>
      <c r="AB1754" s="20">
        <v>7</v>
      </c>
      <c r="AC1754" s="344"/>
    </row>
    <row r="1755" spans="1:29" s="13" customFormat="1" ht="12.75" customHeight="1" thickBot="1" x14ac:dyDescent="0.25">
      <c r="A1755" s="36" t="s">
        <v>7</v>
      </c>
      <c r="B1755" s="37"/>
      <c r="C1755" s="38"/>
      <c r="D1755" s="1224"/>
      <c r="E1755" s="37">
        <v>7</v>
      </c>
      <c r="F1755" s="37">
        <v>7</v>
      </c>
      <c r="G1755" s="37">
        <v>7</v>
      </c>
      <c r="H1755" s="37">
        <v>7</v>
      </c>
      <c r="I1755" s="37">
        <v>7</v>
      </c>
      <c r="J1755" s="37">
        <v>7</v>
      </c>
      <c r="K1755" s="37">
        <v>7</v>
      </c>
      <c r="L1755" s="37">
        <v>7</v>
      </c>
      <c r="M1755" s="37">
        <v>7</v>
      </c>
      <c r="N1755" s="37">
        <v>7</v>
      </c>
      <c r="O1755" s="37">
        <v>7</v>
      </c>
      <c r="P1755" s="37">
        <v>7</v>
      </c>
      <c r="Q1755" s="37">
        <v>7</v>
      </c>
      <c r="R1755" s="37">
        <v>7</v>
      </c>
      <c r="S1755" s="37">
        <v>7</v>
      </c>
      <c r="T1755" s="37">
        <v>7</v>
      </c>
      <c r="U1755" s="37">
        <v>7</v>
      </c>
      <c r="V1755" s="37">
        <v>7</v>
      </c>
      <c r="W1755" s="37">
        <v>7</v>
      </c>
      <c r="X1755" s="37">
        <v>7</v>
      </c>
      <c r="Y1755" s="37">
        <v>7</v>
      </c>
      <c r="Z1755" s="37">
        <v>7</v>
      </c>
      <c r="AA1755" s="37">
        <v>7</v>
      </c>
      <c r="AB1755" s="37">
        <v>7</v>
      </c>
      <c r="AC1755" s="345"/>
    </row>
    <row r="1756" spans="1:29" s="661" customFormat="1" ht="12" customHeight="1" x14ac:dyDescent="0.2">
      <c r="A1756" s="2845" t="s">
        <v>11</v>
      </c>
      <c r="B1756" s="2888" t="s">
        <v>131</v>
      </c>
      <c r="C1756" s="10" t="s">
        <v>483</v>
      </c>
      <c r="D1756" s="1203" t="s">
        <v>469</v>
      </c>
      <c r="E1756" s="80"/>
      <c r="F1756" s="80"/>
      <c r="G1756" s="80"/>
      <c r="H1756" s="420"/>
      <c r="I1756" s="80"/>
      <c r="J1756" s="80"/>
      <c r="K1756" s="80"/>
      <c r="L1756" s="80"/>
      <c r="M1756" s="80"/>
      <c r="N1756" s="420"/>
      <c r="O1756" s="80"/>
      <c r="P1756" s="80"/>
      <c r="Q1756" s="80"/>
      <c r="R1756" s="80"/>
      <c r="S1756" s="80"/>
      <c r="T1756" s="80"/>
      <c r="U1756" s="80"/>
      <c r="V1756" s="420"/>
      <c r="W1756" s="80"/>
      <c r="X1756" s="80"/>
      <c r="Y1756" s="80"/>
      <c r="Z1756" s="80"/>
      <c r="AA1756" s="80"/>
      <c r="AB1756" s="80"/>
      <c r="AC1756" s="121">
        <f>SUM(E1756:AB1756)</f>
        <v>0</v>
      </c>
    </row>
    <row r="1757" spans="1:29" s="661" customFormat="1" ht="10.5" customHeight="1" x14ac:dyDescent="0.2">
      <c r="A1757" s="2846"/>
      <c r="B1757" s="2889"/>
      <c r="C1757" s="11" t="s">
        <v>484</v>
      </c>
      <c r="D1757" s="11" t="s">
        <v>469</v>
      </c>
      <c r="E1757" s="82"/>
      <c r="F1757" s="82"/>
      <c r="G1757" s="82"/>
      <c r="H1757" s="424"/>
      <c r="I1757" s="82"/>
      <c r="J1757" s="82"/>
      <c r="K1757" s="82"/>
      <c r="L1757" s="82"/>
      <c r="M1757" s="82"/>
      <c r="N1757" s="424"/>
      <c r="O1757" s="82"/>
      <c r="P1757" s="82"/>
      <c r="Q1757" s="82"/>
      <c r="R1757" s="82"/>
      <c r="S1757" s="82"/>
      <c r="T1757" s="82"/>
      <c r="U1757" s="82"/>
      <c r="V1757" s="424"/>
      <c r="W1757" s="82"/>
      <c r="X1757" s="82"/>
      <c r="Y1757" s="82"/>
      <c r="Z1757" s="82"/>
      <c r="AA1757" s="82"/>
      <c r="AB1757" s="82"/>
      <c r="AC1757" s="117">
        <f>SUM(E1757:AB1757)</f>
        <v>0</v>
      </c>
    </row>
    <row r="1758" spans="1:29" s="661" customFormat="1" ht="10.5" customHeight="1" x14ac:dyDescent="0.2">
      <c r="A1758" s="2846"/>
      <c r="B1758" s="2889"/>
      <c r="C1758" s="11" t="s">
        <v>8</v>
      </c>
      <c r="D1758" s="11" t="s">
        <v>469</v>
      </c>
      <c r="E1758" s="82"/>
      <c r="F1758" s="82"/>
      <c r="G1758" s="82"/>
      <c r="H1758" s="424"/>
      <c r="I1758" s="82"/>
      <c r="J1758" s="82"/>
      <c r="K1758" s="82"/>
      <c r="L1758" s="82"/>
      <c r="M1758" s="82"/>
      <c r="N1758" s="424"/>
      <c r="O1758" s="82"/>
      <c r="P1758" s="82"/>
      <c r="Q1758" s="82"/>
      <c r="R1758" s="82"/>
      <c r="S1758" s="82"/>
      <c r="T1758" s="82"/>
      <c r="U1758" s="82"/>
      <c r="V1758" s="424"/>
      <c r="W1758" s="82"/>
      <c r="X1758" s="82"/>
      <c r="Y1758" s="82"/>
      <c r="Z1758" s="82"/>
      <c r="AA1758" s="82"/>
      <c r="AB1758" s="82"/>
      <c r="AC1758" s="117"/>
    </row>
    <row r="1759" spans="1:29" s="661" customFormat="1" ht="10.5" customHeight="1" thickBot="1" x14ac:dyDescent="0.25">
      <c r="A1759" s="2846"/>
      <c r="B1759" s="2889"/>
      <c r="C1759" s="11" t="s">
        <v>16</v>
      </c>
      <c r="D1759" s="11"/>
      <c r="E1759" s="115" t="e">
        <v>#DIV/0!</v>
      </c>
      <c r="F1759" s="115" t="e">
        <v>#DIV/0!</v>
      </c>
      <c r="G1759" s="115" t="e">
        <v>#DIV/0!</v>
      </c>
      <c r="H1759" s="422" t="e">
        <v>#DIV/0!</v>
      </c>
      <c r="I1759" s="115" t="e">
        <v>#DIV/0!</v>
      </c>
      <c r="J1759" s="115" t="e">
        <v>#DIV/0!</v>
      </c>
      <c r="K1759" s="115" t="e">
        <v>#DIV/0!</v>
      </c>
      <c r="L1759" s="115" t="e">
        <v>#DIV/0!</v>
      </c>
      <c r="M1759" s="115" t="e">
        <v>#DIV/0!</v>
      </c>
      <c r="N1759" s="422" t="e">
        <v>#DIV/0!</v>
      </c>
      <c r="O1759" s="115" t="e">
        <v>#DIV/0!</v>
      </c>
      <c r="P1759" s="115" t="e">
        <v>#DIV/0!</v>
      </c>
      <c r="Q1759" s="115" t="e">
        <v>#DIV/0!</v>
      </c>
      <c r="R1759" s="115" t="e">
        <v>#DIV/0!</v>
      </c>
      <c r="S1759" s="115" t="e">
        <v>#DIV/0!</v>
      </c>
      <c r="T1759" s="115" t="e">
        <v>#DIV/0!</v>
      </c>
      <c r="U1759" s="115" t="e">
        <v>#DIV/0!</v>
      </c>
      <c r="V1759" s="422" t="e">
        <v>#DIV/0!</v>
      </c>
      <c r="W1759" s="115" t="e">
        <v>#DIV/0!</v>
      </c>
      <c r="X1759" s="115" t="e">
        <v>#DIV/0!</v>
      </c>
      <c r="Y1759" s="115" t="e">
        <v>#DIV/0!</v>
      </c>
      <c r="Z1759" s="115" t="e">
        <v>#DIV/0!</v>
      </c>
      <c r="AA1759" s="115" t="e">
        <v>#DIV/0!</v>
      </c>
      <c r="AB1759" s="115" t="e">
        <v>#DIV/0!</v>
      </c>
      <c r="AC1759" s="118" t="e">
        <f>AC1757/AC1756</f>
        <v>#DIV/0!</v>
      </c>
    </row>
    <row r="1760" spans="1:29" s="661" customFormat="1" ht="10.5" customHeight="1" thickBot="1" x14ac:dyDescent="0.25">
      <c r="A1760" s="2876"/>
      <c r="B1760" s="2890"/>
      <c r="C1760" s="435" t="s">
        <v>13</v>
      </c>
      <c r="D1760" s="1277" t="s">
        <v>465</v>
      </c>
      <c r="E1760" s="2209">
        <v>117.94999694824219</v>
      </c>
      <c r="F1760" s="2210">
        <v>117.84999847412109</v>
      </c>
      <c r="G1760" s="2210">
        <v>117.94000244140625</v>
      </c>
      <c r="H1760" s="2210">
        <v>117.70999908447266</v>
      </c>
      <c r="I1760" s="2210">
        <v>117.94999694824219</v>
      </c>
      <c r="J1760" s="2210">
        <v>118.04000091552734</v>
      </c>
      <c r="K1760" s="2210">
        <v>118.05000305175781</v>
      </c>
      <c r="L1760" s="2210">
        <v>119.45999908447266</v>
      </c>
      <c r="M1760" s="2210">
        <v>118.40000152587891</v>
      </c>
      <c r="N1760" s="2210">
        <v>118.26000213623047</v>
      </c>
      <c r="O1760" s="2210">
        <v>118.62000274658203</v>
      </c>
      <c r="P1760" s="2210">
        <v>119.25</v>
      </c>
      <c r="Q1760" s="2210">
        <v>119.18000030517578</v>
      </c>
      <c r="R1760" s="2210">
        <v>119.12999725341797</v>
      </c>
      <c r="S1760" s="2210">
        <v>119.23999786376953</v>
      </c>
      <c r="T1760" s="2210">
        <v>119.29000091552734</v>
      </c>
      <c r="U1760" s="2210">
        <v>119.38999938964844</v>
      </c>
      <c r="V1760" s="2210">
        <v>119.43000030517578</v>
      </c>
      <c r="W1760" s="2210">
        <v>119.36000061035156</v>
      </c>
      <c r="X1760" s="2210">
        <v>119.52999877929687</v>
      </c>
      <c r="Y1760" s="2210">
        <v>119.43000030517578</v>
      </c>
      <c r="Z1760" s="2210">
        <v>119.69000244140625</v>
      </c>
      <c r="AA1760" s="2210">
        <v>118.72000122070312</v>
      </c>
      <c r="AB1760" s="2211">
        <v>118.83999633789062</v>
      </c>
      <c r="AC1760" s="438"/>
    </row>
    <row r="1761" spans="1:30" s="661" customFormat="1" ht="10.5" customHeight="1" x14ac:dyDescent="0.2">
      <c r="A1761" s="2845" t="s">
        <v>12</v>
      </c>
      <c r="B1761" s="2814" t="s">
        <v>130</v>
      </c>
      <c r="C1761" s="12" t="s">
        <v>483</v>
      </c>
      <c r="D1761" s="12" t="s">
        <v>469</v>
      </c>
      <c r="E1761" s="86"/>
      <c r="F1761" s="86"/>
      <c r="G1761" s="86"/>
      <c r="H1761" s="448"/>
      <c r="I1761" s="86"/>
      <c r="J1761" s="86"/>
      <c r="K1761" s="86"/>
      <c r="L1761" s="86"/>
      <c r="M1761" s="86"/>
      <c r="N1761" s="448"/>
      <c r="O1761" s="86"/>
      <c r="P1761" s="86"/>
      <c r="Q1761" s="86"/>
      <c r="R1761" s="86"/>
      <c r="S1761" s="86"/>
      <c r="T1761" s="86"/>
      <c r="U1761" s="86"/>
      <c r="V1761" s="448"/>
      <c r="W1761" s="86"/>
      <c r="X1761" s="86"/>
      <c r="Y1761" s="86"/>
      <c r="Z1761" s="86"/>
      <c r="AA1761" s="86"/>
      <c r="AB1761" s="86"/>
      <c r="AC1761" s="124">
        <f>SUM(E1761:AB1761)</f>
        <v>0</v>
      </c>
    </row>
    <row r="1762" spans="1:30" s="661" customFormat="1" ht="10.5" customHeight="1" x14ac:dyDescent="0.2">
      <c r="A1762" s="2846"/>
      <c r="B1762" s="2815"/>
      <c r="C1762" s="8" t="s">
        <v>484</v>
      </c>
      <c r="D1762" s="8" t="s">
        <v>469</v>
      </c>
      <c r="E1762" s="82"/>
      <c r="F1762" s="82"/>
      <c r="G1762" s="82"/>
      <c r="H1762" s="424"/>
      <c r="I1762" s="82"/>
      <c r="J1762" s="82"/>
      <c r="K1762" s="82"/>
      <c r="L1762" s="82"/>
      <c r="M1762" s="82"/>
      <c r="N1762" s="424"/>
      <c r="O1762" s="82"/>
      <c r="P1762" s="82"/>
      <c r="Q1762" s="82"/>
      <c r="R1762" s="82"/>
      <c r="S1762" s="82"/>
      <c r="T1762" s="82"/>
      <c r="U1762" s="82"/>
      <c r="V1762" s="424"/>
      <c r="W1762" s="82"/>
      <c r="X1762" s="82"/>
      <c r="Y1762" s="82"/>
      <c r="Z1762" s="82"/>
      <c r="AA1762" s="82"/>
      <c r="AB1762" s="82"/>
      <c r="AC1762" s="124">
        <f>SUM(E1762:AB1762)</f>
        <v>0</v>
      </c>
    </row>
    <row r="1763" spans="1:30" s="661" customFormat="1" ht="10.5" customHeight="1" x14ac:dyDescent="0.2">
      <c r="A1763" s="2846"/>
      <c r="B1763" s="2815"/>
      <c r="C1763" s="11" t="s">
        <v>8</v>
      </c>
      <c r="D1763" s="8" t="s">
        <v>469</v>
      </c>
      <c r="E1763" s="82"/>
      <c r="F1763" s="82"/>
      <c r="G1763" s="82"/>
      <c r="H1763" s="424"/>
      <c r="I1763" s="82"/>
      <c r="J1763" s="82"/>
      <c r="K1763" s="82"/>
      <c r="L1763" s="82"/>
      <c r="M1763" s="82"/>
      <c r="N1763" s="424"/>
      <c r="O1763" s="82"/>
      <c r="P1763" s="82"/>
      <c r="Q1763" s="82"/>
      <c r="R1763" s="82"/>
      <c r="S1763" s="82"/>
      <c r="T1763" s="82"/>
      <c r="U1763" s="82"/>
      <c r="V1763" s="424"/>
      <c r="W1763" s="82"/>
      <c r="X1763" s="82"/>
      <c r="Y1763" s="82"/>
      <c r="Z1763" s="82"/>
      <c r="AA1763" s="82"/>
      <c r="AB1763" s="82"/>
      <c r="AC1763" s="124"/>
    </row>
    <row r="1764" spans="1:30" s="661" customFormat="1" ht="10.5" customHeight="1" thickBot="1" x14ac:dyDescent="0.25">
      <c r="A1764" s="2846"/>
      <c r="B1764" s="2815"/>
      <c r="C1764" s="8" t="s">
        <v>16</v>
      </c>
      <c r="D1764" s="465"/>
      <c r="E1764" s="490" t="e">
        <v>#DIV/0!</v>
      </c>
      <c r="F1764" s="490" t="e">
        <v>#DIV/0!</v>
      </c>
      <c r="G1764" s="490" t="e">
        <v>#DIV/0!</v>
      </c>
      <c r="H1764" s="466" t="e">
        <v>#DIV/0!</v>
      </c>
      <c r="I1764" s="490" t="e">
        <v>#DIV/0!</v>
      </c>
      <c r="J1764" s="490" t="e">
        <v>#DIV/0!</v>
      </c>
      <c r="K1764" s="490" t="e">
        <v>#DIV/0!</v>
      </c>
      <c r="L1764" s="490" t="e">
        <v>#DIV/0!</v>
      </c>
      <c r="M1764" s="490" t="e">
        <v>#DIV/0!</v>
      </c>
      <c r="N1764" s="466" t="e">
        <v>#DIV/0!</v>
      </c>
      <c r="O1764" s="490" t="e">
        <v>#DIV/0!</v>
      </c>
      <c r="P1764" s="490" t="e">
        <v>#DIV/0!</v>
      </c>
      <c r="Q1764" s="490" t="e">
        <v>#DIV/0!</v>
      </c>
      <c r="R1764" s="490" t="e">
        <v>#DIV/0!</v>
      </c>
      <c r="S1764" s="490" t="e">
        <v>#DIV/0!</v>
      </c>
      <c r="T1764" s="490" t="e">
        <v>#DIV/0!</v>
      </c>
      <c r="U1764" s="490" t="e">
        <v>#DIV/0!</v>
      </c>
      <c r="V1764" s="466" t="e">
        <v>#DIV/0!</v>
      </c>
      <c r="W1764" s="490" t="e">
        <v>#DIV/0!</v>
      </c>
      <c r="X1764" s="490" t="e">
        <v>#DIV/0!</v>
      </c>
      <c r="Y1764" s="490" t="e">
        <v>#DIV/0!</v>
      </c>
      <c r="Z1764" s="490" t="e">
        <v>#DIV/0!</v>
      </c>
      <c r="AA1764" s="490" t="e">
        <v>#DIV/0!</v>
      </c>
      <c r="AB1764" s="490" t="e">
        <v>#DIV/0!</v>
      </c>
      <c r="AC1764" s="316" t="e">
        <f>AC1762/AC1761</f>
        <v>#DIV/0!</v>
      </c>
    </row>
    <row r="1765" spans="1:30" s="661" customFormat="1" ht="10.5" customHeight="1" thickBot="1" x14ac:dyDescent="0.25">
      <c r="A1765" s="2895"/>
      <c r="B1765" s="2907"/>
      <c r="C1765" s="942" t="s">
        <v>13</v>
      </c>
      <c r="D1765" s="2131" t="s">
        <v>465</v>
      </c>
      <c r="E1765" s="2213">
        <v>120.20999908447266</v>
      </c>
      <c r="F1765" s="2214">
        <v>120.08000183105469</v>
      </c>
      <c r="G1765" s="2214">
        <v>120.18000030517578</v>
      </c>
      <c r="H1765" s="2214">
        <v>119.83000183105469</v>
      </c>
      <c r="I1765" s="2214">
        <v>120.15000152587891</v>
      </c>
      <c r="J1765" s="2214">
        <v>120.23000335693359</v>
      </c>
      <c r="K1765" s="2214">
        <v>120.19999694824219</v>
      </c>
      <c r="L1765" s="2214">
        <v>121.90000152587891</v>
      </c>
      <c r="M1765" s="2214">
        <v>120.55000305175781</v>
      </c>
      <c r="N1765" s="2214">
        <v>120.37999725341797</v>
      </c>
      <c r="O1765" s="2214">
        <v>120.76000213623047</v>
      </c>
      <c r="P1765" s="2214">
        <v>121.58999633789062</v>
      </c>
      <c r="Q1765" s="2214">
        <v>121.55000305175781</v>
      </c>
      <c r="R1765" s="2214">
        <v>121.44000244140625</v>
      </c>
      <c r="S1765" s="2214">
        <v>121.52999877929687</v>
      </c>
      <c r="T1765" s="2214">
        <v>121.61000061035156</v>
      </c>
      <c r="U1765" s="2214">
        <v>121.76999664306641</v>
      </c>
      <c r="V1765" s="2214">
        <v>121.81999969482422</v>
      </c>
      <c r="W1765" s="2214">
        <v>121.75</v>
      </c>
      <c r="X1765" s="2214">
        <v>121.94999694824219</v>
      </c>
      <c r="Y1765" s="2214">
        <v>121.87999725341797</v>
      </c>
      <c r="Z1765" s="2214">
        <v>122.27999877929687</v>
      </c>
      <c r="AA1765" s="2214">
        <v>121.20999908447266</v>
      </c>
      <c r="AB1765" s="2215">
        <v>121.34999847412109</v>
      </c>
      <c r="AC1765" s="438"/>
    </row>
    <row r="1766" spans="1:30" s="661" customFormat="1" ht="10.5" customHeight="1" x14ac:dyDescent="0.2">
      <c r="A1766" s="2751" t="s">
        <v>116</v>
      </c>
      <c r="B1766" s="2709" t="s">
        <v>236</v>
      </c>
      <c r="C1766" s="10" t="s">
        <v>483</v>
      </c>
      <c r="D1766" s="1205" t="s">
        <v>506</v>
      </c>
      <c r="E1766" s="112">
        <f>1.73*E1768*E1786*0.9/1000</f>
        <v>0.55373148201942446</v>
      </c>
      <c r="F1766" s="112">
        <f t="shared" ref="F1766:AB1766" si="493">1.73*F1768*F1786*0.9/1000</f>
        <v>0.5043901407938004</v>
      </c>
      <c r="G1766" s="112">
        <f t="shared" si="493"/>
        <v>0.48811949109077457</v>
      </c>
      <c r="H1766" s="112">
        <f t="shared" si="493"/>
        <v>0.47094580377960205</v>
      </c>
      <c r="I1766" s="112">
        <f t="shared" si="493"/>
        <v>0.5043901407938004</v>
      </c>
      <c r="J1766" s="112">
        <f t="shared" si="493"/>
        <v>0.61887636225700371</v>
      </c>
      <c r="K1766" s="112">
        <f t="shared" si="493"/>
        <v>0.84688344308853147</v>
      </c>
      <c r="L1766" s="112">
        <f t="shared" si="493"/>
        <v>0.86069405518341069</v>
      </c>
      <c r="M1766" s="112">
        <f t="shared" si="493"/>
        <v>0.8989495565872192</v>
      </c>
      <c r="N1766" s="112">
        <f t="shared" si="493"/>
        <v>0.94618891752147671</v>
      </c>
      <c r="O1766" s="112">
        <f t="shared" si="493"/>
        <v>0.98301198623085018</v>
      </c>
      <c r="P1766" s="112">
        <f t="shared" si="493"/>
        <v>0.9877607637691499</v>
      </c>
      <c r="Q1766" s="112">
        <f t="shared" si="493"/>
        <v>1.0039535631752015</v>
      </c>
      <c r="R1766" s="112">
        <f t="shared" si="493"/>
        <v>0.97063383207321174</v>
      </c>
      <c r="S1766" s="112">
        <f t="shared" si="493"/>
        <v>0.82583276970863351</v>
      </c>
      <c r="T1766" s="112">
        <f t="shared" si="493"/>
        <v>0.89060396733284009</v>
      </c>
      <c r="U1766" s="112">
        <f t="shared" si="493"/>
        <v>0.85904359740829461</v>
      </c>
      <c r="V1766" s="112">
        <f t="shared" si="493"/>
        <v>0.8760927664146424</v>
      </c>
      <c r="W1766" s="112">
        <f t="shared" si="493"/>
        <v>0.9877607637691499</v>
      </c>
      <c r="X1766" s="112">
        <f t="shared" si="493"/>
        <v>0.92565209708404539</v>
      </c>
      <c r="Y1766" s="112">
        <f t="shared" si="493"/>
        <v>0.92565209708404539</v>
      </c>
      <c r="Z1766" s="112">
        <f t="shared" si="493"/>
        <v>1.0087802815876008</v>
      </c>
      <c r="AA1766" s="112">
        <f t="shared" si="493"/>
        <v>0.75813441487598421</v>
      </c>
      <c r="AB1766" s="112">
        <f t="shared" si="493"/>
        <v>0.64646640712738046</v>
      </c>
      <c r="AC1766" s="124">
        <f>SUM(E1766:AB1766)</f>
        <v>19.342548700756076</v>
      </c>
      <c r="AD1766" s="119"/>
    </row>
    <row r="1767" spans="1:30" s="661" customFormat="1" ht="10.5" customHeight="1" x14ac:dyDescent="0.2">
      <c r="A1767" s="2852"/>
      <c r="B1767" s="2710"/>
      <c r="C1767" s="11" t="s">
        <v>484</v>
      </c>
      <c r="D1767" s="1201" t="s">
        <v>506</v>
      </c>
      <c r="E1767" s="110">
        <f>0.4*E1766</f>
        <v>0.22149259280776978</v>
      </c>
      <c r="F1767" s="110">
        <f t="shared" ref="F1767:AB1767" si="494">0.4*F1766</f>
        <v>0.20175605631752017</v>
      </c>
      <c r="G1767" s="110">
        <f t="shared" si="494"/>
        <v>0.19524779643630985</v>
      </c>
      <c r="H1767" s="110">
        <f t="shared" si="494"/>
        <v>0.18837832151184083</v>
      </c>
      <c r="I1767" s="110">
        <f t="shared" si="494"/>
        <v>0.20175605631752017</v>
      </c>
      <c r="J1767" s="110">
        <f t="shared" si="494"/>
        <v>0.24755054490280148</v>
      </c>
      <c r="K1767" s="110">
        <f t="shared" si="494"/>
        <v>0.3387533772354126</v>
      </c>
      <c r="L1767" s="110">
        <f t="shared" si="494"/>
        <v>0.34427762207336432</v>
      </c>
      <c r="M1767" s="110">
        <f t="shared" si="494"/>
        <v>0.35957982263488769</v>
      </c>
      <c r="N1767" s="110">
        <f t="shared" si="494"/>
        <v>0.3784755670085907</v>
      </c>
      <c r="O1767" s="110">
        <f t="shared" si="494"/>
        <v>0.39320479449234008</v>
      </c>
      <c r="P1767" s="110">
        <f t="shared" si="494"/>
        <v>0.39510430550765996</v>
      </c>
      <c r="Q1767" s="110">
        <f t="shared" si="494"/>
        <v>0.40158142527008062</v>
      </c>
      <c r="R1767" s="110">
        <f t="shared" si="494"/>
        <v>0.38825353282928471</v>
      </c>
      <c r="S1767" s="110">
        <f t="shared" si="494"/>
        <v>0.33033310788345344</v>
      </c>
      <c r="T1767" s="110">
        <f t="shared" si="494"/>
        <v>0.35624158693313607</v>
      </c>
      <c r="U1767" s="110">
        <f t="shared" si="494"/>
        <v>0.34361743896331787</v>
      </c>
      <c r="V1767" s="110">
        <f t="shared" si="494"/>
        <v>0.35043710656585697</v>
      </c>
      <c r="W1767" s="110">
        <f t="shared" si="494"/>
        <v>0.39510430550765996</v>
      </c>
      <c r="X1767" s="110">
        <f t="shared" si="494"/>
        <v>0.37026083883361816</v>
      </c>
      <c r="Y1767" s="110">
        <f t="shared" si="494"/>
        <v>0.37026083883361816</v>
      </c>
      <c r="Z1767" s="110">
        <f t="shared" si="494"/>
        <v>0.40351211263504033</v>
      </c>
      <c r="AA1767" s="110">
        <f t="shared" si="494"/>
        <v>0.30325376595039372</v>
      </c>
      <c r="AB1767" s="110">
        <f t="shared" si="494"/>
        <v>0.25858656285095222</v>
      </c>
      <c r="AC1767" s="117">
        <f>SUM(E1767:AB1767)</f>
        <v>7.737019480302429</v>
      </c>
    </row>
    <row r="1768" spans="1:30" s="661" customFormat="1" ht="10.5" customHeight="1" x14ac:dyDescent="0.2">
      <c r="A1768" s="2852"/>
      <c r="B1768" s="2710"/>
      <c r="C1768" s="11" t="s">
        <v>8</v>
      </c>
      <c r="D1768" s="1201" t="s">
        <v>465</v>
      </c>
      <c r="E1768" s="2216">
        <v>34</v>
      </c>
      <c r="F1768" s="2217">
        <v>31</v>
      </c>
      <c r="G1768" s="2217">
        <v>30</v>
      </c>
      <c r="H1768" s="2217">
        <v>29</v>
      </c>
      <c r="I1768" s="2217">
        <v>31</v>
      </c>
      <c r="J1768" s="2217">
        <v>38</v>
      </c>
      <c r="K1768" s="2217">
        <v>52</v>
      </c>
      <c r="L1768" s="2217">
        <v>53</v>
      </c>
      <c r="M1768" s="2217">
        <v>56</v>
      </c>
      <c r="N1768" s="2217">
        <v>59</v>
      </c>
      <c r="O1768" s="2217">
        <v>61</v>
      </c>
      <c r="P1768" s="2217">
        <v>61</v>
      </c>
      <c r="Q1768" s="2217">
        <v>62</v>
      </c>
      <c r="R1768" s="2217">
        <v>60</v>
      </c>
      <c r="S1768" s="2217">
        <v>51</v>
      </c>
      <c r="T1768" s="2217">
        <v>55</v>
      </c>
      <c r="U1768" s="2217">
        <v>53</v>
      </c>
      <c r="V1768" s="2217">
        <v>54</v>
      </c>
      <c r="W1768" s="2217">
        <v>61</v>
      </c>
      <c r="X1768" s="2217">
        <v>57</v>
      </c>
      <c r="Y1768" s="2217">
        <v>57</v>
      </c>
      <c r="Z1768" s="2217">
        <v>62</v>
      </c>
      <c r="AA1768" s="2217">
        <v>47</v>
      </c>
      <c r="AB1768" s="2218">
        <v>40</v>
      </c>
      <c r="AC1768" s="117"/>
      <c r="AD1768" s="119"/>
    </row>
    <row r="1769" spans="1:30" s="661" customFormat="1" ht="10.5" customHeight="1" thickBot="1" x14ac:dyDescent="0.25">
      <c r="A1769" s="2874"/>
      <c r="B1769" s="2711"/>
      <c r="C1769" s="46" t="s">
        <v>16</v>
      </c>
      <c r="D1769" s="1224"/>
      <c r="E1769" s="490">
        <f>E1767/E1766</f>
        <v>0.4</v>
      </c>
      <c r="F1769" s="490">
        <f t="shared" ref="F1769:AB1769" si="495">F1767/F1766</f>
        <v>0.4</v>
      </c>
      <c r="G1769" s="490">
        <f t="shared" si="495"/>
        <v>0.4</v>
      </c>
      <c r="H1769" s="466">
        <f t="shared" si="495"/>
        <v>0.4</v>
      </c>
      <c r="I1769" s="490">
        <f t="shared" si="495"/>
        <v>0.4</v>
      </c>
      <c r="J1769" s="490">
        <f t="shared" si="495"/>
        <v>0.4</v>
      </c>
      <c r="K1769" s="490">
        <f t="shared" si="495"/>
        <v>0.4</v>
      </c>
      <c r="L1769" s="490">
        <f t="shared" si="495"/>
        <v>0.40000000000000008</v>
      </c>
      <c r="M1769" s="490">
        <f t="shared" si="495"/>
        <v>0.4</v>
      </c>
      <c r="N1769" s="466">
        <f t="shared" si="495"/>
        <v>0.4</v>
      </c>
      <c r="O1769" s="490">
        <f t="shared" si="495"/>
        <v>0.4</v>
      </c>
      <c r="P1769" s="490">
        <f t="shared" si="495"/>
        <v>0.4</v>
      </c>
      <c r="Q1769" s="490">
        <f t="shared" si="495"/>
        <v>0.4</v>
      </c>
      <c r="R1769" s="490">
        <f t="shared" si="495"/>
        <v>0.4</v>
      </c>
      <c r="S1769" s="490">
        <f t="shared" si="495"/>
        <v>0.4</v>
      </c>
      <c r="T1769" s="490">
        <f t="shared" si="495"/>
        <v>0.4</v>
      </c>
      <c r="U1769" s="490">
        <f t="shared" si="495"/>
        <v>0.4</v>
      </c>
      <c r="V1769" s="466">
        <f t="shared" si="495"/>
        <v>0.4</v>
      </c>
      <c r="W1769" s="490">
        <f t="shared" si="495"/>
        <v>0.4</v>
      </c>
      <c r="X1769" s="490">
        <f t="shared" si="495"/>
        <v>0.4</v>
      </c>
      <c r="Y1769" s="490">
        <f t="shared" si="495"/>
        <v>0.4</v>
      </c>
      <c r="Z1769" s="490">
        <f t="shared" si="495"/>
        <v>0.4</v>
      </c>
      <c r="AA1769" s="490">
        <f t="shared" si="495"/>
        <v>0.4</v>
      </c>
      <c r="AB1769" s="490">
        <f t="shared" si="495"/>
        <v>0.40000000000000008</v>
      </c>
      <c r="AC1769" s="316">
        <f>AC1767/AC1766</f>
        <v>0.39999999999999991</v>
      </c>
      <c r="AD1769" s="119"/>
    </row>
    <row r="1770" spans="1:30" s="661" customFormat="1" ht="10.5" customHeight="1" x14ac:dyDescent="0.2">
      <c r="A1770" s="2751" t="s">
        <v>114</v>
      </c>
      <c r="B1770" s="2709" t="s">
        <v>237</v>
      </c>
      <c r="C1770" s="10" t="s">
        <v>483</v>
      </c>
      <c r="D1770" s="1203" t="s">
        <v>506</v>
      </c>
      <c r="E1770" s="112">
        <f>1.73*E1772*E1786*0.9/1000</f>
        <v>0.60259014219760898</v>
      </c>
      <c r="F1770" s="112">
        <f t="shared" ref="F1770:AB1770" si="496">1.73*F1772*F1786*0.9/1000</f>
        <v>0.55320208990287789</v>
      </c>
      <c r="G1770" s="112">
        <f t="shared" si="496"/>
        <v>0.52066079049682612</v>
      </c>
      <c r="H1770" s="112">
        <f t="shared" si="496"/>
        <v>0.51966433520507815</v>
      </c>
      <c r="I1770" s="112">
        <f t="shared" si="496"/>
        <v>0.55320208990287789</v>
      </c>
      <c r="J1770" s="112">
        <f t="shared" si="496"/>
        <v>0.61887636225700371</v>
      </c>
      <c r="K1770" s="112">
        <f t="shared" si="496"/>
        <v>0.76545234279155738</v>
      </c>
      <c r="L1770" s="112">
        <f t="shared" si="496"/>
        <v>0.89317307613372809</v>
      </c>
      <c r="M1770" s="112">
        <f t="shared" si="496"/>
        <v>0.8989495565872192</v>
      </c>
      <c r="N1770" s="112">
        <f t="shared" si="496"/>
        <v>0.93015181722450258</v>
      </c>
      <c r="O1770" s="112">
        <f t="shared" si="496"/>
        <v>0.87020733207321166</v>
      </c>
      <c r="P1770" s="112">
        <f t="shared" si="496"/>
        <v>1.0687247607994079</v>
      </c>
      <c r="Q1770" s="112">
        <f t="shared" si="496"/>
        <v>0.87441116792678841</v>
      </c>
      <c r="R1770" s="112">
        <f t="shared" si="496"/>
        <v>0.87357044886589053</v>
      </c>
      <c r="S1770" s="112">
        <f t="shared" si="496"/>
        <v>0.79344717089653016</v>
      </c>
      <c r="T1770" s="112">
        <f t="shared" si="496"/>
        <v>0.92298956614494332</v>
      </c>
      <c r="U1770" s="112">
        <f t="shared" si="496"/>
        <v>0.87525196717071541</v>
      </c>
      <c r="V1770" s="112">
        <f t="shared" si="496"/>
        <v>0.84364488617706301</v>
      </c>
      <c r="W1770" s="112">
        <f t="shared" si="496"/>
        <v>0.84202556911468507</v>
      </c>
      <c r="X1770" s="112">
        <f t="shared" si="496"/>
        <v>0.87693356565856939</v>
      </c>
      <c r="Y1770" s="112">
        <f t="shared" si="496"/>
        <v>0.81197552375793469</v>
      </c>
      <c r="Z1770" s="112">
        <f t="shared" si="496"/>
        <v>0.89488573366641999</v>
      </c>
      <c r="AA1770" s="112">
        <f t="shared" si="496"/>
        <v>0.74200389541053779</v>
      </c>
      <c r="AB1770" s="112">
        <f t="shared" si="496"/>
        <v>0.61414308677101137</v>
      </c>
      <c r="AC1770" s="121">
        <f>SUM(E1770:AB1770)</f>
        <v>18.760137277132991</v>
      </c>
      <c r="AD1770" s="119"/>
    </row>
    <row r="1771" spans="1:30" s="661" customFormat="1" ht="10.5" customHeight="1" x14ac:dyDescent="0.2">
      <c r="A1771" s="2852"/>
      <c r="B1771" s="2710"/>
      <c r="C1771" s="11" t="s">
        <v>484</v>
      </c>
      <c r="D1771" s="1201" t="s">
        <v>506</v>
      </c>
      <c r="E1771" s="110">
        <f>0.4*E1770</f>
        <v>0.24103605687904361</v>
      </c>
      <c r="F1771" s="110">
        <f t="shared" ref="F1771" si="497">0.4*F1770</f>
        <v>0.22128083596115117</v>
      </c>
      <c r="G1771" s="110">
        <f t="shared" ref="G1771" si="498">0.4*G1770</f>
        <v>0.20826431619873045</v>
      </c>
      <c r="H1771" s="110">
        <f t="shared" ref="H1771" si="499">0.4*H1770</f>
        <v>0.20786573408203127</v>
      </c>
      <c r="I1771" s="110">
        <f t="shared" ref="I1771" si="500">0.4*I1770</f>
        <v>0.22128083596115117</v>
      </c>
      <c r="J1771" s="110">
        <f t="shared" ref="J1771" si="501">0.4*J1770</f>
        <v>0.24755054490280148</v>
      </c>
      <c r="K1771" s="110">
        <f t="shared" ref="K1771" si="502">0.4*K1770</f>
        <v>0.30618093711662298</v>
      </c>
      <c r="L1771" s="110">
        <f t="shared" ref="L1771" si="503">0.4*L1770</f>
        <v>0.35726923045349124</v>
      </c>
      <c r="M1771" s="110">
        <f t="shared" ref="M1771" si="504">0.4*M1770</f>
        <v>0.35957982263488769</v>
      </c>
      <c r="N1771" s="110">
        <f t="shared" ref="N1771" si="505">0.4*N1770</f>
        <v>0.37206072688980107</v>
      </c>
      <c r="O1771" s="110">
        <f t="shared" ref="O1771" si="506">0.4*O1770</f>
        <v>0.34808293282928471</v>
      </c>
      <c r="P1771" s="110">
        <f t="shared" ref="P1771" si="507">0.4*P1770</f>
        <v>0.42748990431976319</v>
      </c>
      <c r="Q1771" s="110">
        <f t="shared" ref="Q1771" si="508">0.4*Q1770</f>
        <v>0.34976446717071541</v>
      </c>
      <c r="R1771" s="110">
        <f t="shared" ref="R1771" si="509">0.4*R1770</f>
        <v>0.34942817954635624</v>
      </c>
      <c r="S1771" s="110">
        <f t="shared" ref="S1771" si="510">0.4*S1770</f>
        <v>0.31737886835861207</v>
      </c>
      <c r="T1771" s="110">
        <f t="shared" ref="T1771" si="511">0.4*T1770</f>
        <v>0.36919582645797733</v>
      </c>
      <c r="U1771" s="110">
        <f t="shared" ref="U1771" si="512">0.4*U1770</f>
        <v>0.35010078686828616</v>
      </c>
      <c r="V1771" s="110">
        <f t="shared" ref="V1771" si="513">0.4*V1770</f>
        <v>0.33745795447082522</v>
      </c>
      <c r="W1771" s="110">
        <f t="shared" ref="W1771" si="514">0.4*W1770</f>
        <v>0.33681022764587404</v>
      </c>
      <c r="X1771" s="110">
        <f t="shared" ref="X1771" si="515">0.4*X1770</f>
        <v>0.35077342626342778</v>
      </c>
      <c r="Y1771" s="110">
        <f t="shared" ref="Y1771" si="516">0.4*Y1770</f>
        <v>0.32479020950317389</v>
      </c>
      <c r="Z1771" s="110">
        <f t="shared" ref="Z1771" si="517">0.4*Z1770</f>
        <v>0.35795429346656804</v>
      </c>
      <c r="AA1771" s="110">
        <f t="shared" ref="AA1771" si="518">0.4*AA1770</f>
        <v>0.29680155816421511</v>
      </c>
      <c r="AB1771" s="110">
        <f t="shared" ref="AB1771" si="519">0.4*AB1770</f>
        <v>0.24565723470840456</v>
      </c>
      <c r="AC1771" s="117">
        <f>SUM(E1771:AB1771)</f>
        <v>7.5040549108531964</v>
      </c>
    </row>
    <row r="1772" spans="1:30" s="661" customFormat="1" ht="10.5" customHeight="1" x14ac:dyDescent="0.2">
      <c r="A1772" s="2852"/>
      <c r="B1772" s="2710"/>
      <c r="C1772" s="11" t="s">
        <v>8</v>
      </c>
      <c r="D1772" s="1201" t="s">
        <v>465</v>
      </c>
      <c r="E1772" s="2219">
        <v>37</v>
      </c>
      <c r="F1772" s="2220">
        <v>34</v>
      </c>
      <c r="G1772" s="2220">
        <v>32</v>
      </c>
      <c r="H1772" s="2220">
        <v>32</v>
      </c>
      <c r="I1772" s="2220">
        <v>34</v>
      </c>
      <c r="J1772" s="2220">
        <v>38</v>
      </c>
      <c r="K1772" s="2220">
        <v>47</v>
      </c>
      <c r="L1772" s="2220">
        <v>55</v>
      </c>
      <c r="M1772" s="2220">
        <v>56</v>
      </c>
      <c r="N1772" s="2220">
        <v>58</v>
      </c>
      <c r="O1772" s="2220">
        <v>54</v>
      </c>
      <c r="P1772" s="2220">
        <v>66</v>
      </c>
      <c r="Q1772" s="2220">
        <v>54</v>
      </c>
      <c r="R1772" s="2220">
        <v>54</v>
      </c>
      <c r="S1772" s="2220">
        <v>49</v>
      </c>
      <c r="T1772" s="2220">
        <v>57</v>
      </c>
      <c r="U1772" s="2220">
        <v>54</v>
      </c>
      <c r="V1772" s="2220">
        <v>52</v>
      </c>
      <c r="W1772" s="2220">
        <v>52</v>
      </c>
      <c r="X1772" s="2220">
        <v>54</v>
      </c>
      <c r="Y1772" s="2220">
        <v>50</v>
      </c>
      <c r="Z1772" s="2220">
        <v>55</v>
      </c>
      <c r="AA1772" s="2220">
        <v>46</v>
      </c>
      <c r="AB1772" s="2221">
        <v>38</v>
      </c>
      <c r="AC1772" s="117"/>
      <c r="AD1772" s="119"/>
    </row>
    <row r="1773" spans="1:30" s="661" customFormat="1" ht="10.5" customHeight="1" thickBot="1" x14ac:dyDescent="0.25">
      <c r="A1773" s="2853"/>
      <c r="B1773" s="2729"/>
      <c r="C1773" s="45" t="s">
        <v>16</v>
      </c>
      <c r="D1773" s="1223"/>
      <c r="E1773" s="175">
        <f>E1771/E1770</f>
        <v>0.4</v>
      </c>
      <c r="F1773" s="175">
        <f t="shared" ref="F1773:AB1773" si="520">F1771/F1770</f>
        <v>0.4</v>
      </c>
      <c r="G1773" s="175">
        <f t="shared" si="520"/>
        <v>0.4</v>
      </c>
      <c r="H1773" s="444">
        <f t="shared" si="520"/>
        <v>0.4</v>
      </c>
      <c r="I1773" s="175">
        <f t="shared" si="520"/>
        <v>0.4</v>
      </c>
      <c r="J1773" s="175">
        <f t="shared" si="520"/>
        <v>0.4</v>
      </c>
      <c r="K1773" s="175">
        <f t="shared" si="520"/>
        <v>0.4</v>
      </c>
      <c r="L1773" s="175">
        <f t="shared" si="520"/>
        <v>0.4</v>
      </c>
      <c r="M1773" s="175">
        <f t="shared" si="520"/>
        <v>0.4</v>
      </c>
      <c r="N1773" s="444">
        <f t="shared" si="520"/>
        <v>0.4</v>
      </c>
      <c r="O1773" s="175">
        <f t="shared" si="520"/>
        <v>0.40000000000000008</v>
      </c>
      <c r="P1773" s="175">
        <f t="shared" si="520"/>
        <v>0.4</v>
      </c>
      <c r="Q1773" s="175">
        <f t="shared" si="520"/>
        <v>0.40000000000000008</v>
      </c>
      <c r="R1773" s="175">
        <f t="shared" si="520"/>
        <v>0.4</v>
      </c>
      <c r="S1773" s="175">
        <f t="shared" si="520"/>
        <v>0.4</v>
      </c>
      <c r="T1773" s="175">
        <f t="shared" si="520"/>
        <v>0.4</v>
      </c>
      <c r="U1773" s="175">
        <f t="shared" si="520"/>
        <v>0.4</v>
      </c>
      <c r="V1773" s="444">
        <f t="shared" si="520"/>
        <v>0.4</v>
      </c>
      <c r="W1773" s="175">
        <f t="shared" si="520"/>
        <v>0.4</v>
      </c>
      <c r="X1773" s="175">
        <f t="shared" si="520"/>
        <v>0.4</v>
      </c>
      <c r="Y1773" s="175">
        <f t="shared" si="520"/>
        <v>0.4</v>
      </c>
      <c r="Z1773" s="175">
        <f t="shared" si="520"/>
        <v>0.4</v>
      </c>
      <c r="AA1773" s="175">
        <f t="shared" si="520"/>
        <v>0.39999999999999997</v>
      </c>
      <c r="AB1773" s="175">
        <f t="shared" si="520"/>
        <v>0.4</v>
      </c>
      <c r="AC1773" s="123">
        <f>AC1771/AC1770</f>
        <v>0.4</v>
      </c>
      <c r="AD1773" s="119"/>
    </row>
    <row r="1774" spans="1:30" s="661" customFormat="1" ht="10.5" customHeight="1" x14ac:dyDescent="0.2">
      <c r="A1774" s="2832" t="s">
        <v>96</v>
      </c>
      <c r="B1774" s="2774" t="s">
        <v>238</v>
      </c>
      <c r="C1774" s="12" t="s">
        <v>483</v>
      </c>
      <c r="D1774" s="1959" t="s">
        <v>506</v>
      </c>
      <c r="E1774" s="112">
        <f>1.73*E1776*E1787*0.9/1000</f>
        <v>0.50342482472991945</v>
      </c>
      <c r="F1774" s="112">
        <f t="shared" ref="F1774:AB1774" si="521">1.73*F1776*F1787*0.9/1000</f>
        <v>0.55161396403884899</v>
      </c>
      <c r="G1774" s="112">
        <f t="shared" si="521"/>
        <v>0.51966433520507815</v>
      </c>
      <c r="H1774" s="112">
        <f t="shared" si="521"/>
        <v>0.53436238039970396</v>
      </c>
      <c r="I1774" s="112">
        <f t="shared" si="521"/>
        <v>0.4384667828292847</v>
      </c>
      <c r="J1774" s="112">
        <f t="shared" si="521"/>
        <v>0.58518285647964474</v>
      </c>
      <c r="K1774" s="112">
        <f t="shared" si="521"/>
        <v>0.68271333255958555</v>
      </c>
      <c r="L1774" s="112">
        <f t="shared" si="521"/>
        <v>0.64184209146881099</v>
      </c>
      <c r="M1774" s="112">
        <f t="shared" si="521"/>
        <v>0.81353248515129084</v>
      </c>
      <c r="N1774" s="112">
        <f t="shared" si="521"/>
        <v>0.90941258660888669</v>
      </c>
      <c r="O1774" s="112">
        <f t="shared" si="521"/>
        <v>1.0586043038606645</v>
      </c>
      <c r="P1774" s="112">
        <f t="shared" si="521"/>
        <v>0.88534131754875178</v>
      </c>
      <c r="Q1774" s="112">
        <f t="shared" si="521"/>
        <v>0.88534131754875178</v>
      </c>
      <c r="R1774" s="112">
        <f t="shared" si="521"/>
        <v>1.0636645731639862</v>
      </c>
      <c r="S1774" s="112">
        <f t="shared" si="521"/>
        <v>0.99915808347702018</v>
      </c>
      <c r="T1774" s="112">
        <f t="shared" si="521"/>
        <v>0.96731736546993252</v>
      </c>
      <c r="U1774" s="112">
        <f t="shared" si="521"/>
        <v>0.90344926633358014</v>
      </c>
      <c r="V1774" s="112">
        <f t="shared" si="521"/>
        <v>0.85417021544265748</v>
      </c>
      <c r="W1774" s="112">
        <f t="shared" si="521"/>
        <v>0.83853795332050318</v>
      </c>
      <c r="X1774" s="112">
        <f t="shared" si="521"/>
        <v>0.70767204956817631</v>
      </c>
      <c r="Y1774" s="112">
        <f t="shared" si="521"/>
        <v>0.65829958099365238</v>
      </c>
      <c r="Z1774" s="112">
        <f t="shared" si="521"/>
        <v>0.62715962257003777</v>
      </c>
      <c r="AA1774" s="112">
        <f t="shared" si="521"/>
        <v>0.63819874389839171</v>
      </c>
      <c r="AB1774" s="112">
        <f t="shared" si="521"/>
        <v>0.58966706565856941</v>
      </c>
      <c r="AC1774" s="124">
        <f>SUM(E1774:AB1774)</f>
        <v>17.856797098325732</v>
      </c>
    </row>
    <row r="1775" spans="1:30" s="661" customFormat="1" ht="10.5" customHeight="1" x14ac:dyDescent="0.2">
      <c r="A1775" s="2852"/>
      <c r="B1775" s="2710"/>
      <c r="C1775" s="8" t="s">
        <v>484</v>
      </c>
      <c r="D1775" s="1248" t="s">
        <v>506</v>
      </c>
      <c r="E1775" s="110">
        <f>0.4*E1774</f>
        <v>0.20136992989196778</v>
      </c>
      <c r="F1775" s="110">
        <f t="shared" ref="F1775" si="522">0.4*F1774</f>
        <v>0.2206455856155396</v>
      </c>
      <c r="G1775" s="110">
        <f t="shared" ref="G1775" si="523">0.4*G1774</f>
        <v>0.20786573408203127</v>
      </c>
      <c r="H1775" s="110">
        <f t="shared" ref="H1775" si="524">0.4*H1774</f>
        <v>0.2137449521598816</v>
      </c>
      <c r="I1775" s="110">
        <f t="shared" ref="I1775" si="525">0.4*I1774</f>
        <v>0.17538671313171389</v>
      </c>
      <c r="J1775" s="110">
        <f t="shared" ref="J1775" si="526">0.4*J1774</f>
        <v>0.23407314259185791</v>
      </c>
      <c r="K1775" s="110">
        <f t="shared" ref="K1775" si="527">0.4*K1774</f>
        <v>0.27308533302383425</v>
      </c>
      <c r="L1775" s="110">
        <f t="shared" ref="L1775" si="528">0.4*L1774</f>
        <v>0.25673683658752439</v>
      </c>
      <c r="M1775" s="110">
        <f t="shared" ref="M1775" si="529">0.4*M1774</f>
        <v>0.32541299406051638</v>
      </c>
      <c r="N1775" s="110">
        <f t="shared" ref="N1775" si="530">0.4*N1774</f>
        <v>0.3637650346435547</v>
      </c>
      <c r="O1775" s="110">
        <f t="shared" ref="O1775" si="531">0.4*O1774</f>
        <v>0.42344172154426585</v>
      </c>
      <c r="P1775" s="110">
        <f t="shared" ref="P1775" si="532">0.4*P1774</f>
        <v>0.35413652701950071</v>
      </c>
      <c r="Q1775" s="110">
        <f t="shared" ref="Q1775" si="533">0.4*Q1774</f>
        <v>0.35413652701950071</v>
      </c>
      <c r="R1775" s="110">
        <f t="shared" ref="R1775" si="534">0.4*R1774</f>
        <v>0.42546582926559451</v>
      </c>
      <c r="S1775" s="110">
        <f t="shared" ref="S1775" si="535">0.4*S1774</f>
        <v>0.39966323339080811</v>
      </c>
      <c r="T1775" s="110">
        <f t="shared" ref="T1775" si="536">0.4*T1774</f>
        <v>0.38692694618797302</v>
      </c>
      <c r="U1775" s="110">
        <f t="shared" ref="U1775" si="537">0.4*U1774</f>
        <v>0.3613797065334321</v>
      </c>
      <c r="V1775" s="110">
        <f t="shared" ref="V1775" si="538">0.4*V1774</f>
        <v>0.34166808617706301</v>
      </c>
      <c r="W1775" s="110">
        <f t="shared" ref="W1775" si="539">0.4*W1774</f>
        <v>0.33541518132820131</v>
      </c>
      <c r="X1775" s="110">
        <f t="shared" ref="X1775" si="540">0.4*X1774</f>
        <v>0.28306881982727056</v>
      </c>
      <c r="Y1775" s="110">
        <f t="shared" ref="Y1775" si="541">0.4*Y1774</f>
        <v>0.26331983239746098</v>
      </c>
      <c r="Z1775" s="110">
        <f t="shared" ref="Z1775" si="542">0.4*Z1774</f>
        <v>0.25086384902801512</v>
      </c>
      <c r="AA1775" s="110">
        <f t="shared" ref="AA1775" si="543">0.4*AA1774</f>
        <v>0.25527949755935669</v>
      </c>
      <c r="AB1775" s="110">
        <f t="shared" ref="AB1775" si="544">0.4*AB1774</f>
        <v>0.23586682626342778</v>
      </c>
      <c r="AC1775" s="117">
        <f>SUM(E1775:AB1775)</f>
        <v>7.1427188393302927</v>
      </c>
    </row>
    <row r="1776" spans="1:30" s="661" customFormat="1" ht="10.5" customHeight="1" x14ac:dyDescent="0.2">
      <c r="A1776" s="2852"/>
      <c r="B1776" s="2710"/>
      <c r="C1776" s="11" t="s">
        <v>8</v>
      </c>
      <c r="D1776" s="1201" t="s">
        <v>465</v>
      </c>
      <c r="E1776" s="2222">
        <v>31</v>
      </c>
      <c r="F1776" s="2223">
        <v>34</v>
      </c>
      <c r="G1776" s="2223">
        <v>32</v>
      </c>
      <c r="H1776" s="2223">
        <v>33</v>
      </c>
      <c r="I1776" s="2223">
        <v>27</v>
      </c>
      <c r="J1776" s="2223">
        <v>36</v>
      </c>
      <c r="K1776" s="2223">
        <v>42</v>
      </c>
      <c r="L1776" s="2223">
        <v>39</v>
      </c>
      <c r="M1776" s="2223">
        <v>50</v>
      </c>
      <c r="N1776" s="2223">
        <v>56</v>
      </c>
      <c r="O1776" s="2223">
        <v>65</v>
      </c>
      <c r="P1776" s="2223">
        <v>54</v>
      </c>
      <c r="Q1776" s="2223">
        <v>54</v>
      </c>
      <c r="R1776" s="2223">
        <v>65</v>
      </c>
      <c r="S1776" s="2223">
        <v>61</v>
      </c>
      <c r="T1776" s="2223">
        <v>59</v>
      </c>
      <c r="U1776" s="2223">
        <v>55</v>
      </c>
      <c r="V1776" s="2223">
        <v>52</v>
      </c>
      <c r="W1776" s="2223">
        <v>51</v>
      </c>
      <c r="X1776" s="2223">
        <v>43</v>
      </c>
      <c r="Y1776" s="2223">
        <v>40</v>
      </c>
      <c r="Z1776" s="2223">
        <v>38</v>
      </c>
      <c r="AA1776" s="2223">
        <v>39</v>
      </c>
      <c r="AB1776" s="2224">
        <v>36</v>
      </c>
      <c r="AC1776" s="117"/>
      <c r="AD1776" s="119"/>
    </row>
    <row r="1777" spans="1:31" s="661" customFormat="1" ht="10.5" customHeight="1" thickBot="1" x14ac:dyDescent="0.25">
      <c r="A1777" s="2874"/>
      <c r="B1777" s="2711"/>
      <c r="C1777" s="465" t="s">
        <v>16</v>
      </c>
      <c r="D1777" s="2212"/>
      <c r="E1777" s="490">
        <f>E1775/E1774</f>
        <v>0.4</v>
      </c>
      <c r="F1777" s="490">
        <f t="shared" ref="F1777:Y1777" si="545">F1775/F1774</f>
        <v>0.4</v>
      </c>
      <c r="G1777" s="490">
        <f t="shared" si="545"/>
        <v>0.4</v>
      </c>
      <c r="H1777" s="466">
        <f t="shared" si="545"/>
        <v>0.4</v>
      </c>
      <c r="I1777" s="490">
        <f t="shared" si="545"/>
        <v>0.4</v>
      </c>
      <c r="J1777" s="490">
        <f t="shared" si="545"/>
        <v>0.4</v>
      </c>
      <c r="K1777" s="490">
        <f t="shared" si="545"/>
        <v>0.4</v>
      </c>
      <c r="L1777" s="490">
        <f t="shared" si="545"/>
        <v>0.39999999999999997</v>
      </c>
      <c r="M1777" s="490">
        <f t="shared" si="545"/>
        <v>0.40000000000000008</v>
      </c>
      <c r="N1777" s="466">
        <f t="shared" si="545"/>
        <v>0.4</v>
      </c>
      <c r="O1777" s="490">
        <f t="shared" si="545"/>
        <v>0.4</v>
      </c>
      <c r="P1777" s="490">
        <f t="shared" si="545"/>
        <v>0.4</v>
      </c>
      <c r="Q1777" s="490">
        <f t="shared" si="545"/>
        <v>0.4</v>
      </c>
      <c r="R1777" s="490">
        <f t="shared" si="545"/>
        <v>0.4</v>
      </c>
      <c r="S1777" s="490">
        <f t="shared" si="545"/>
        <v>0.4</v>
      </c>
      <c r="T1777" s="490">
        <f t="shared" si="545"/>
        <v>0.4</v>
      </c>
      <c r="U1777" s="490">
        <f t="shared" si="545"/>
        <v>0.4</v>
      </c>
      <c r="V1777" s="466">
        <f t="shared" si="545"/>
        <v>0.4</v>
      </c>
      <c r="W1777" s="490">
        <f t="shared" si="545"/>
        <v>0.4</v>
      </c>
      <c r="X1777" s="490">
        <f t="shared" si="545"/>
        <v>0.4</v>
      </c>
      <c r="Y1777" s="490">
        <f t="shared" si="545"/>
        <v>0.40000000000000008</v>
      </c>
      <c r="Z1777" s="490">
        <v>0.36</v>
      </c>
      <c r="AA1777" s="490">
        <v>0.75</v>
      </c>
      <c r="AB1777" s="490">
        <v>0.3</v>
      </c>
      <c r="AC1777" s="316">
        <f>AC1775/AC1774</f>
        <v>0.4</v>
      </c>
      <c r="AD1777" s="119"/>
    </row>
    <row r="1778" spans="1:31" s="661" customFormat="1" ht="10.5" customHeight="1" x14ac:dyDescent="0.2">
      <c r="A1778" s="2751" t="s">
        <v>106</v>
      </c>
      <c r="B1778" s="2709" t="s">
        <v>239</v>
      </c>
      <c r="C1778" s="10" t="s">
        <v>483</v>
      </c>
      <c r="D1778" s="1203" t="s">
        <v>506</v>
      </c>
      <c r="E1778" s="112">
        <f>1.73*E1780*E1787*0.9/1000</f>
        <v>1.9649807674942015</v>
      </c>
      <c r="F1778" s="112">
        <f t="shared" ref="F1778:AB1778" si="546">1.73*F1780*F1787*0.9/1000</f>
        <v>1.7684094729480744</v>
      </c>
      <c r="G1778" s="112">
        <f t="shared" si="546"/>
        <v>1.7538671313171388</v>
      </c>
      <c r="H1778" s="112">
        <f t="shared" si="546"/>
        <v>1.6840511382293701</v>
      </c>
      <c r="I1778" s="112">
        <f t="shared" si="546"/>
        <v>1.8188251732177734</v>
      </c>
      <c r="J1778" s="112">
        <f t="shared" si="546"/>
        <v>2.1294153944120406</v>
      </c>
      <c r="K1778" s="112">
        <f t="shared" si="546"/>
        <v>2.5032822193851469</v>
      </c>
      <c r="L1778" s="112">
        <f t="shared" si="546"/>
        <v>2.6331983239746095</v>
      </c>
      <c r="M1778" s="112">
        <f t="shared" si="546"/>
        <v>2.9449875962476733</v>
      </c>
      <c r="N1778" s="112">
        <f t="shared" si="546"/>
        <v>3.0530279693298339</v>
      </c>
      <c r="O1778" s="112">
        <f t="shared" si="546"/>
        <v>2.8826609505128857</v>
      </c>
      <c r="P1778" s="112">
        <f t="shared" si="546"/>
        <v>2.9839281443309789</v>
      </c>
      <c r="Q1778" s="112">
        <f t="shared" si="546"/>
        <v>2.9019520964097976</v>
      </c>
      <c r="R1778" s="112">
        <f t="shared" si="546"/>
        <v>2.9782608048591617</v>
      </c>
      <c r="S1778" s="112">
        <f t="shared" si="546"/>
        <v>2.9483353282928464</v>
      </c>
      <c r="T1778" s="112">
        <f t="shared" si="546"/>
        <v>2.9511377251625057</v>
      </c>
      <c r="U1778" s="112">
        <f t="shared" si="546"/>
        <v>3.0388748049402237</v>
      </c>
      <c r="V1778" s="112">
        <f t="shared" si="546"/>
        <v>3.1045802061281202</v>
      </c>
      <c r="W1778" s="112">
        <f t="shared" si="546"/>
        <v>3.2719422100152968</v>
      </c>
      <c r="X1778" s="112">
        <f t="shared" si="546"/>
        <v>3.1762954782943726</v>
      </c>
      <c r="Y1778" s="112">
        <f t="shared" si="546"/>
        <v>3.1927529678192141</v>
      </c>
      <c r="Z1778" s="112">
        <f t="shared" si="546"/>
        <v>3.0202687086925502</v>
      </c>
      <c r="AA1778" s="112">
        <f t="shared" si="546"/>
        <v>2.4382464830989838</v>
      </c>
      <c r="AB1778" s="112">
        <f t="shared" si="546"/>
        <v>2.1948718555068973</v>
      </c>
      <c r="AC1778" s="121">
        <f>SUM(E1778:AB1778)</f>
        <v>63.338152950619694</v>
      </c>
      <c r="AD1778" s="119"/>
    </row>
    <row r="1779" spans="1:31" s="661" customFormat="1" ht="10.5" customHeight="1" x14ac:dyDescent="0.2">
      <c r="A1779" s="2852"/>
      <c r="B1779" s="2710"/>
      <c r="C1779" s="11" t="s">
        <v>484</v>
      </c>
      <c r="D1779" s="1201" t="s">
        <v>506</v>
      </c>
      <c r="E1779" s="110">
        <f>0.4*E1778</f>
        <v>0.78599230699768063</v>
      </c>
      <c r="F1779" s="110">
        <f t="shared" ref="F1779" si="547">0.4*F1778</f>
        <v>0.70736378917922982</v>
      </c>
      <c r="G1779" s="110">
        <f t="shared" ref="G1779" si="548">0.4*G1778</f>
        <v>0.70154685252685556</v>
      </c>
      <c r="H1779" s="110">
        <f t="shared" ref="H1779" si="549">0.4*H1778</f>
        <v>0.67362045529174808</v>
      </c>
      <c r="I1779" s="110">
        <f t="shared" ref="I1779" si="550">0.4*I1778</f>
        <v>0.72753006928710939</v>
      </c>
      <c r="J1779" s="110">
        <f t="shared" ref="J1779" si="551">0.4*J1778</f>
        <v>0.85176615776481635</v>
      </c>
      <c r="K1779" s="110">
        <f t="shared" ref="K1779" si="552">0.4*K1778</f>
        <v>1.0013128877540589</v>
      </c>
      <c r="L1779" s="110">
        <f t="shared" ref="L1779" si="553">0.4*L1778</f>
        <v>1.0532793295898439</v>
      </c>
      <c r="M1779" s="110">
        <f t="shared" ref="M1779" si="554">0.4*M1778</f>
        <v>1.1779950384990694</v>
      </c>
      <c r="N1779" s="110">
        <f t="shared" ref="N1779" si="555">0.4*N1778</f>
        <v>1.2212111877319336</v>
      </c>
      <c r="O1779" s="110">
        <f t="shared" ref="O1779" si="556">0.4*O1778</f>
        <v>1.1530643802051543</v>
      </c>
      <c r="P1779" s="110">
        <f t="shared" ref="P1779" si="557">0.4*P1778</f>
        <v>1.1935712577323916</v>
      </c>
      <c r="Q1779" s="110">
        <f t="shared" ref="Q1779" si="558">0.4*Q1778</f>
        <v>1.1607808385639191</v>
      </c>
      <c r="R1779" s="110">
        <f t="shared" ref="R1779" si="559">0.4*R1778</f>
        <v>1.1913043219436648</v>
      </c>
      <c r="S1779" s="110">
        <f t="shared" ref="S1779" si="560">0.4*S1778</f>
        <v>1.1793341313171386</v>
      </c>
      <c r="T1779" s="110">
        <f t="shared" ref="T1779" si="561">0.4*T1778</f>
        <v>1.1804550900650024</v>
      </c>
      <c r="U1779" s="110">
        <f t="shared" ref="U1779" si="562">0.4*U1778</f>
        <v>1.2155499219760895</v>
      </c>
      <c r="V1779" s="110">
        <f t="shared" ref="V1779" si="563">0.4*V1778</f>
        <v>1.2418320824512481</v>
      </c>
      <c r="W1779" s="110">
        <f t="shared" ref="W1779" si="564">0.4*W1778</f>
        <v>1.3087768840061189</v>
      </c>
      <c r="X1779" s="110">
        <f t="shared" ref="X1779" si="565">0.4*X1778</f>
        <v>1.2705181913177492</v>
      </c>
      <c r="Y1779" s="110">
        <f t="shared" ref="Y1779" si="566">0.4*Y1778</f>
        <v>1.2771011871276858</v>
      </c>
      <c r="Z1779" s="110">
        <f t="shared" ref="Z1779" si="567">0.4*Z1778</f>
        <v>1.2081074834770202</v>
      </c>
      <c r="AA1779" s="110">
        <f t="shared" ref="AA1779" si="568">0.4*AA1778</f>
        <v>0.97529859323959356</v>
      </c>
      <c r="AB1779" s="110">
        <f t="shared" ref="AB1779" si="569">0.4*AB1778</f>
        <v>0.87794874220275898</v>
      </c>
      <c r="AC1779" s="117">
        <f>SUM(E1779:AB1779)</f>
        <v>25.33526118024788</v>
      </c>
      <c r="AD1779" s="119"/>
    </row>
    <row r="1780" spans="1:31" s="661" customFormat="1" ht="10.5" customHeight="1" x14ac:dyDescent="0.2">
      <c r="A1780" s="2852"/>
      <c r="B1780" s="2710"/>
      <c r="C1780" s="11" t="s">
        <v>8</v>
      </c>
      <c r="D1780" s="1201" t="s">
        <v>465</v>
      </c>
      <c r="E1780" s="2225">
        <v>121</v>
      </c>
      <c r="F1780" s="2226">
        <v>109</v>
      </c>
      <c r="G1780" s="2226">
        <v>108</v>
      </c>
      <c r="H1780" s="2226">
        <v>104</v>
      </c>
      <c r="I1780" s="2226">
        <v>112</v>
      </c>
      <c r="J1780" s="2226">
        <v>131</v>
      </c>
      <c r="K1780" s="2226">
        <v>154</v>
      </c>
      <c r="L1780" s="2226">
        <v>160</v>
      </c>
      <c r="M1780" s="2226">
        <v>181</v>
      </c>
      <c r="N1780" s="2226">
        <v>188</v>
      </c>
      <c r="O1780" s="2226">
        <v>177</v>
      </c>
      <c r="P1780" s="2226">
        <v>182</v>
      </c>
      <c r="Q1780" s="2226">
        <v>177</v>
      </c>
      <c r="R1780" s="2226">
        <v>182</v>
      </c>
      <c r="S1780" s="2226">
        <v>180</v>
      </c>
      <c r="T1780" s="2226">
        <v>180</v>
      </c>
      <c r="U1780" s="2226">
        <v>185</v>
      </c>
      <c r="V1780" s="2226">
        <v>189</v>
      </c>
      <c r="W1780" s="2226">
        <v>199</v>
      </c>
      <c r="X1780" s="2226">
        <v>193</v>
      </c>
      <c r="Y1780" s="2226">
        <v>194</v>
      </c>
      <c r="Z1780" s="2226">
        <v>183</v>
      </c>
      <c r="AA1780" s="2226">
        <v>149</v>
      </c>
      <c r="AB1780" s="2227">
        <v>134</v>
      </c>
      <c r="AC1780" s="117"/>
      <c r="AD1780" s="119"/>
    </row>
    <row r="1781" spans="1:31" s="661" customFormat="1" ht="10.5" customHeight="1" thickBot="1" x14ac:dyDescent="0.25">
      <c r="A1781" s="2853"/>
      <c r="B1781" s="2729"/>
      <c r="C1781" s="45" t="s">
        <v>16</v>
      </c>
      <c r="D1781" s="45"/>
      <c r="E1781" s="175">
        <f>E1779/E1778</f>
        <v>0.4</v>
      </c>
      <c r="F1781" s="175">
        <f t="shared" ref="F1781:Y1781" si="570">F1779/F1778</f>
        <v>0.4</v>
      </c>
      <c r="G1781" s="175">
        <f t="shared" si="570"/>
        <v>0.4</v>
      </c>
      <c r="H1781" s="444">
        <f t="shared" si="570"/>
        <v>0.4</v>
      </c>
      <c r="I1781" s="175">
        <f t="shared" si="570"/>
        <v>0.4</v>
      </c>
      <c r="J1781" s="175">
        <f t="shared" si="570"/>
        <v>0.4</v>
      </c>
      <c r="K1781" s="175">
        <f t="shared" si="570"/>
        <v>0.40000000000000008</v>
      </c>
      <c r="L1781" s="175">
        <f t="shared" si="570"/>
        <v>0.40000000000000008</v>
      </c>
      <c r="M1781" s="175">
        <f t="shared" si="570"/>
        <v>0.4</v>
      </c>
      <c r="N1781" s="444">
        <f t="shared" si="570"/>
        <v>0.4</v>
      </c>
      <c r="O1781" s="175">
        <f t="shared" si="570"/>
        <v>0.4</v>
      </c>
      <c r="P1781" s="175">
        <f t="shared" si="570"/>
        <v>0.4</v>
      </c>
      <c r="Q1781" s="175">
        <f t="shared" si="570"/>
        <v>0.4</v>
      </c>
      <c r="R1781" s="175">
        <f t="shared" si="570"/>
        <v>0.4</v>
      </c>
      <c r="S1781" s="175">
        <f t="shared" si="570"/>
        <v>0.4</v>
      </c>
      <c r="T1781" s="175">
        <f t="shared" si="570"/>
        <v>0.4</v>
      </c>
      <c r="U1781" s="175">
        <f t="shared" si="570"/>
        <v>0.4</v>
      </c>
      <c r="V1781" s="444">
        <f t="shared" si="570"/>
        <v>0.4</v>
      </c>
      <c r="W1781" s="175">
        <f t="shared" si="570"/>
        <v>0.40000000000000008</v>
      </c>
      <c r="X1781" s="175">
        <f t="shared" si="570"/>
        <v>0.40000000000000008</v>
      </c>
      <c r="Y1781" s="175">
        <f t="shared" si="570"/>
        <v>0.40000000000000008</v>
      </c>
      <c r="Z1781" s="175">
        <v>0.53</v>
      </c>
      <c r="AA1781" s="175">
        <v>0.4</v>
      </c>
      <c r="AB1781" s="175">
        <v>0.33</v>
      </c>
      <c r="AC1781" s="123">
        <f>AC1779/AC1778</f>
        <v>0.4</v>
      </c>
      <c r="AD1781" s="119"/>
    </row>
    <row r="1782" spans="1:31" s="661" customFormat="1" ht="10.5" customHeight="1" x14ac:dyDescent="0.2">
      <c r="A1782" s="329" t="s">
        <v>515</v>
      </c>
      <c r="B1782" s="330"/>
      <c r="C1782" s="549"/>
      <c r="D1782" s="549"/>
      <c r="E1782" s="268">
        <f>E1766+E1770+E1774+E1778</f>
        <v>3.6247272164411539</v>
      </c>
      <c r="F1782" s="268">
        <f t="shared" ref="F1782:AB1783" si="571">F1766+F1770+F1774+F1778</f>
        <v>3.3776156676836013</v>
      </c>
      <c r="G1782" s="268">
        <f t="shared" si="571"/>
        <v>3.2823117481098176</v>
      </c>
      <c r="H1782" s="268">
        <f t="shared" si="571"/>
        <v>3.2090236576137543</v>
      </c>
      <c r="I1782" s="268">
        <f t="shared" si="571"/>
        <v>3.3148841867437362</v>
      </c>
      <c r="J1782" s="268">
        <f t="shared" si="571"/>
        <v>3.9523509754056927</v>
      </c>
      <c r="K1782" s="268">
        <f t="shared" si="571"/>
        <v>4.7983313378248216</v>
      </c>
      <c r="L1782" s="268">
        <f t="shared" si="571"/>
        <v>5.0289075467605588</v>
      </c>
      <c r="M1782" s="268">
        <f t="shared" si="571"/>
        <v>5.5564191945734027</v>
      </c>
      <c r="N1782" s="268">
        <f t="shared" si="571"/>
        <v>5.8387812906847003</v>
      </c>
      <c r="O1782" s="268">
        <f t="shared" si="571"/>
        <v>5.7944845726776126</v>
      </c>
      <c r="P1782" s="268">
        <f>P1766+P1770+P1774+P1778</f>
        <v>5.9257549864482879</v>
      </c>
      <c r="Q1782" s="268">
        <f t="shared" si="571"/>
        <v>5.6656581450605392</v>
      </c>
      <c r="R1782" s="268">
        <f t="shared" si="571"/>
        <v>5.8861296589622505</v>
      </c>
      <c r="S1782" s="268">
        <f t="shared" si="571"/>
        <v>5.56677335237503</v>
      </c>
      <c r="T1782" s="268">
        <f>T1766+T1770+T1774+T1778</f>
        <v>5.732048624110222</v>
      </c>
      <c r="U1782" s="268">
        <f t="shared" si="571"/>
        <v>5.6766196358528145</v>
      </c>
      <c r="V1782" s="268">
        <f>V1766+V1770+V1774+V1778</f>
        <v>5.678488074162483</v>
      </c>
      <c r="W1782" s="268">
        <f t="shared" si="571"/>
        <v>5.9402664962196354</v>
      </c>
      <c r="X1782" s="268">
        <f>X1766+X1770+X1774+X1778</f>
        <v>5.6865531906051636</v>
      </c>
      <c r="Y1782" s="268">
        <f>Y1766+Y1770+Y1774+Y1778</f>
        <v>5.5886801696548467</v>
      </c>
      <c r="Z1782" s="268">
        <f t="shared" si="571"/>
        <v>5.5510943465166083</v>
      </c>
      <c r="AA1782" s="268">
        <f t="shared" si="571"/>
        <v>4.5765835372838977</v>
      </c>
      <c r="AB1782" s="268">
        <f t="shared" si="571"/>
        <v>4.0451484150638581</v>
      </c>
      <c r="AC1782" s="550"/>
      <c r="AD1782" s="119"/>
    </row>
    <row r="1783" spans="1:31" s="661" customFormat="1" ht="10.5" customHeight="1" x14ac:dyDescent="0.2">
      <c r="A1783" s="258" t="s">
        <v>516</v>
      </c>
      <c r="B1783" s="259"/>
      <c r="C1783" s="260"/>
      <c r="D1783" s="260"/>
      <c r="E1783" s="261">
        <f>E1767+E1771+E1775+E1779</f>
        <v>1.4498908865764619</v>
      </c>
      <c r="F1783" s="261">
        <f t="shared" si="571"/>
        <v>1.3510462670734409</v>
      </c>
      <c r="G1783" s="261">
        <f t="shared" si="571"/>
        <v>1.312924699243927</v>
      </c>
      <c r="H1783" s="261">
        <f t="shared" si="571"/>
        <v>1.2836094630455017</v>
      </c>
      <c r="I1783" s="261">
        <f t="shared" si="571"/>
        <v>1.3259536746974947</v>
      </c>
      <c r="J1783" s="261">
        <f t="shared" si="571"/>
        <v>1.5809403901622772</v>
      </c>
      <c r="K1783" s="261">
        <f t="shared" si="571"/>
        <v>1.9193325351299289</v>
      </c>
      <c r="L1783" s="261">
        <f t="shared" si="571"/>
        <v>2.0115630187042237</v>
      </c>
      <c r="M1783" s="261">
        <f t="shared" si="571"/>
        <v>2.2225676778293613</v>
      </c>
      <c r="N1783" s="261">
        <f t="shared" si="571"/>
        <v>2.3355125162738801</v>
      </c>
      <c r="O1783" s="261">
        <f t="shared" si="571"/>
        <v>2.3177938290710447</v>
      </c>
      <c r="P1783" s="261">
        <f t="shared" si="571"/>
        <v>2.3703019945793153</v>
      </c>
      <c r="Q1783" s="261">
        <f t="shared" si="571"/>
        <v>2.2662632580242157</v>
      </c>
      <c r="R1783" s="261">
        <f t="shared" si="571"/>
        <v>2.3544518635849001</v>
      </c>
      <c r="S1783" s="261">
        <f t="shared" si="571"/>
        <v>2.2267093409500123</v>
      </c>
      <c r="T1783" s="261">
        <f t="shared" si="571"/>
        <v>2.2928194496440888</v>
      </c>
      <c r="U1783" s="261">
        <f t="shared" si="571"/>
        <v>2.2706478543411257</v>
      </c>
      <c r="V1783" s="261">
        <f t="shared" si="571"/>
        <v>2.2713952296649933</v>
      </c>
      <c r="W1783" s="261">
        <f t="shared" si="571"/>
        <v>2.376106598487854</v>
      </c>
      <c r="X1783" s="261">
        <f t="shared" si="571"/>
        <v>2.2746212762420654</v>
      </c>
      <c r="Y1783" s="261">
        <f t="shared" si="571"/>
        <v>2.2354720678619389</v>
      </c>
      <c r="Z1783" s="261">
        <f t="shared" si="571"/>
        <v>2.2204377386066438</v>
      </c>
      <c r="AA1783" s="261">
        <f t="shared" si="571"/>
        <v>1.8306334149135592</v>
      </c>
      <c r="AB1783" s="261">
        <f t="shared" si="571"/>
        <v>1.6180593660255436</v>
      </c>
      <c r="AC1783" s="262"/>
      <c r="AD1783" s="119"/>
    </row>
    <row r="1784" spans="1:31" s="661" customFormat="1" ht="10.5" customHeight="1" thickBot="1" x14ac:dyDescent="0.25">
      <c r="A1784" s="263" t="s">
        <v>517</v>
      </c>
      <c r="B1784" s="264"/>
      <c r="C1784" s="265"/>
      <c r="D1784" s="265"/>
      <c r="E1784" s="266">
        <f t="shared" ref="E1784:AB1784" si="572">SQRT(E1782*E1782+E1783*E1783)</f>
        <v>3.9039506882883028</v>
      </c>
      <c r="F1784" s="266">
        <f t="shared" si="572"/>
        <v>3.6378034051271682</v>
      </c>
      <c r="G1784" s="266">
        <f t="shared" si="572"/>
        <v>3.5351579423930244</v>
      </c>
      <c r="H1784" s="266">
        <f t="shared" si="572"/>
        <v>3.4562242532487266</v>
      </c>
      <c r="I1784" s="266">
        <f t="shared" si="572"/>
        <v>3.5702395324358096</v>
      </c>
      <c r="J1784" s="266">
        <f t="shared" si="572"/>
        <v>4.2568122756396933</v>
      </c>
      <c r="K1784" s="266">
        <f t="shared" si="572"/>
        <v>5.1679610106849703</v>
      </c>
      <c r="L1784" s="266">
        <f t="shared" si="572"/>
        <v>5.4162991878296154</v>
      </c>
      <c r="M1784" s="266">
        <f t="shared" si="572"/>
        <v>5.984446620060667</v>
      </c>
      <c r="N1784" s="266">
        <f t="shared" si="572"/>
        <v>6.2885599046301248</v>
      </c>
      <c r="O1784" s="266">
        <f t="shared" si="572"/>
        <v>6.2408508792534585</v>
      </c>
      <c r="P1784" s="266">
        <f t="shared" si="572"/>
        <v>6.3822334417446234</v>
      </c>
      <c r="Q1784" s="266">
        <f t="shared" si="572"/>
        <v>6.1021005704069946</v>
      </c>
      <c r="R1784" s="266">
        <f t="shared" si="572"/>
        <v>6.3395556579348264</v>
      </c>
      <c r="S1784" s="266">
        <f t="shared" si="572"/>
        <v>5.9955983893008353</v>
      </c>
      <c r="T1784" s="266">
        <f t="shared" si="572"/>
        <v>6.1736053046684249</v>
      </c>
      <c r="U1784" s="266">
        <f t="shared" si="572"/>
        <v>6.1139064572966513</v>
      </c>
      <c r="V1784" s="266">
        <f t="shared" si="572"/>
        <v>6.1159188269425586</v>
      </c>
      <c r="W1784" s="266">
        <f t="shared" si="572"/>
        <v>6.3978628160884341</v>
      </c>
      <c r="X1784" s="266">
        <f t="shared" si="572"/>
        <v>6.1246052231890706</v>
      </c>
      <c r="Y1784" s="266">
        <f t="shared" si="572"/>
        <v>6.0191927535911542</v>
      </c>
      <c r="Z1784" s="266">
        <f t="shared" si="572"/>
        <v>5.9787115831889093</v>
      </c>
      <c r="AA1784" s="266">
        <f t="shared" si="572"/>
        <v>4.9291313203784775</v>
      </c>
      <c r="AB1784" s="266">
        <f t="shared" si="572"/>
        <v>4.3567581768875616</v>
      </c>
      <c r="AC1784" s="267"/>
      <c r="AD1784" s="120">
        <f>MAX(E1784:AB1784)</f>
        <v>6.3978628160884341</v>
      </c>
    </row>
    <row r="1785" spans="1:31" s="13" customFormat="1" ht="10.5" customHeight="1" thickBot="1" x14ac:dyDescent="0.25">
      <c r="A1785" s="23" t="s">
        <v>143</v>
      </c>
      <c r="B1785" s="24"/>
      <c r="C1785" s="25"/>
      <c r="D1785" s="25"/>
      <c r="E1785" s="26">
        <v>1</v>
      </c>
      <c r="F1785" s="26">
        <v>2</v>
      </c>
      <c r="G1785" s="26">
        <v>3</v>
      </c>
      <c r="H1785" s="26">
        <v>4</v>
      </c>
      <c r="I1785" s="26">
        <v>5</v>
      </c>
      <c r="J1785" s="26">
        <v>6</v>
      </c>
      <c r="K1785" s="26">
        <v>7</v>
      </c>
      <c r="L1785" s="26">
        <v>8</v>
      </c>
      <c r="M1785" s="26">
        <v>9</v>
      </c>
      <c r="N1785" s="26">
        <v>10</v>
      </c>
      <c r="O1785" s="26">
        <v>11</v>
      </c>
      <c r="P1785" s="26">
        <v>12</v>
      </c>
      <c r="Q1785" s="26">
        <v>13</v>
      </c>
      <c r="R1785" s="26">
        <v>14</v>
      </c>
      <c r="S1785" s="26">
        <v>15</v>
      </c>
      <c r="T1785" s="26">
        <v>16</v>
      </c>
      <c r="U1785" s="26">
        <v>17</v>
      </c>
      <c r="V1785" s="26">
        <v>18</v>
      </c>
      <c r="W1785" s="26">
        <v>19</v>
      </c>
      <c r="X1785" s="26">
        <v>20</v>
      </c>
      <c r="Y1785" s="26">
        <v>21</v>
      </c>
      <c r="Z1785" s="26">
        <v>22</v>
      </c>
      <c r="AA1785" s="26">
        <v>23</v>
      </c>
      <c r="AB1785" s="26">
        <v>24</v>
      </c>
      <c r="AC1785" s="346"/>
    </row>
    <row r="1786" spans="1:31" s="32" customFormat="1" ht="12" customHeight="1" x14ac:dyDescent="0.2">
      <c r="A1786" s="770" t="s">
        <v>144</v>
      </c>
      <c r="B1786" s="425"/>
      <c r="C1786" s="427" t="s">
        <v>13</v>
      </c>
      <c r="D1786" s="1199" t="s">
        <v>465</v>
      </c>
      <c r="E1786" s="2228">
        <v>10.460000038146973</v>
      </c>
      <c r="F1786" s="2229">
        <v>10.449999809265137</v>
      </c>
      <c r="G1786" s="2229">
        <v>10.449999809265137</v>
      </c>
      <c r="H1786" s="2229">
        <v>10.430000305175781</v>
      </c>
      <c r="I1786" s="2229">
        <v>10.449999809265137</v>
      </c>
      <c r="J1786" s="2229">
        <v>10.460000038146973</v>
      </c>
      <c r="K1786" s="2229">
        <v>10.460000038146973</v>
      </c>
      <c r="L1786" s="2229">
        <v>10.430000305175781</v>
      </c>
      <c r="M1786" s="2229">
        <v>10.310000419616699</v>
      </c>
      <c r="N1786" s="2229">
        <v>10.300000190734863</v>
      </c>
      <c r="O1786" s="2229">
        <v>10.350000381469727</v>
      </c>
      <c r="P1786" s="2229">
        <v>10.399999618530273</v>
      </c>
      <c r="Q1786" s="2229">
        <v>10.399999618530273</v>
      </c>
      <c r="R1786" s="2229">
        <v>10.390000343322754</v>
      </c>
      <c r="S1786" s="2229">
        <v>10.399999618530273</v>
      </c>
      <c r="T1786" s="2229">
        <v>10.399999618530273</v>
      </c>
      <c r="U1786" s="2229">
        <v>10.409999847412109</v>
      </c>
      <c r="V1786" s="2229">
        <v>10.420000076293945</v>
      </c>
      <c r="W1786" s="2229">
        <v>10.399999618530273</v>
      </c>
      <c r="X1786" s="2229">
        <v>10.430000305175781</v>
      </c>
      <c r="Y1786" s="2229">
        <v>10.430000305175781</v>
      </c>
      <c r="Z1786" s="2229">
        <v>10.449999809265137</v>
      </c>
      <c r="AA1786" s="2229">
        <v>10.359999656677246</v>
      </c>
      <c r="AB1786" s="2230">
        <v>10.380000114440918</v>
      </c>
      <c r="AC1786" s="771"/>
    </row>
    <row r="1787" spans="1:31" s="32" customFormat="1" ht="12" customHeight="1" thickBot="1" x14ac:dyDescent="0.25">
      <c r="A1787" s="772" t="s">
        <v>145</v>
      </c>
      <c r="B1787" s="773"/>
      <c r="C1787" s="431" t="s">
        <v>13</v>
      </c>
      <c r="D1787" s="1301" t="s">
        <v>465</v>
      </c>
      <c r="E1787" s="2228">
        <v>10.430000305175781</v>
      </c>
      <c r="F1787" s="2229">
        <v>10.420000076293945</v>
      </c>
      <c r="G1787" s="2229">
        <v>10.430000305175781</v>
      </c>
      <c r="H1787" s="2229">
        <v>10.399999618530273</v>
      </c>
      <c r="I1787" s="2229">
        <v>10.430000305175781</v>
      </c>
      <c r="J1787" s="2229">
        <v>10.439999580383301</v>
      </c>
      <c r="K1787" s="2229">
        <v>10.439999580383301</v>
      </c>
      <c r="L1787" s="2229">
        <v>10.569999694824219</v>
      </c>
      <c r="M1787" s="2229">
        <v>10.449999809265137</v>
      </c>
      <c r="N1787" s="2229">
        <v>10.430000305175781</v>
      </c>
      <c r="O1787" s="2229">
        <v>10.460000038146973</v>
      </c>
      <c r="P1787" s="2229">
        <v>10.529999732971191</v>
      </c>
      <c r="Q1787" s="2229">
        <v>10.529999732971191</v>
      </c>
      <c r="R1787" s="2229">
        <v>10.510000228881836</v>
      </c>
      <c r="S1787" s="2229">
        <v>10.520000457763672</v>
      </c>
      <c r="T1787" s="2229">
        <v>10.529999732971191</v>
      </c>
      <c r="U1787" s="2229">
        <v>10.550000190734863</v>
      </c>
      <c r="V1787" s="2229">
        <v>10.550000190734863</v>
      </c>
      <c r="W1787" s="2229">
        <v>10.560000419616699</v>
      </c>
      <c r="X1787" s="2229">
        <v>10.569999694824219</v>
      </c>
      <c r="Y1787" s="2229">
        <v>10.569999694824219</v>
      </c>
      <c r="Z1787" s="2229">
        <v>10.600000381469727</v>
      </c>
      <c r="AA1787" s="2229">
        <v>10.510000228881836</v>
      </c>
      <c r="AB1787" s="2230">
        <v>10.520000457763672</v>
      </c>
      <c r="AC1787" s="578"/>
    </row>
    <row r="1788" spans="1:31" s="4" customFormat="1" ht="12" x14ac:dyDescent="0.2">
      <c r="A1788" s="2857" t="s">
        <v>109</v>
      </c>
      <c r="B1788" s="2709" t="s">
        <v>624</v>
      </c>
      <c r="C1788" s="10" t="s">
        <v>483</v>
      </c>
      <c r="D1788" s="1203" t="s">
        <v>479</v>
      </c>
      <c r="E1788" s="2613">
        <v>0.17460000000000001</v>
      </c>
      <c r="F1788" s="2613">
        <v>0.159</v>
      </c>
      <c r="G1788" s="2613">
        <v>0.14940000000000001</v>
      </c>
      <c r="H1788" s="2613">
        <v>0.14460000000000001</v>
      </c>
      <c r="I1788" s="2613">
        <v>0.1464</v>
      </c>
      <c r="J1788" s="2613">
        <v>0.1608</v>
      </c>
      <c r="K1788" s="2613">
        <v>0.20580000000000001</v>
      </c>
      <c r="L1788" s="2613">
        <v>0.24420000000000003</v>
      </c>
      <c r="M1788" s="2613">
        <v>0.24359999999999998</v>
      </c>
      <c r="N1788" s="2613">
        <v>0.255</v>
      </c>
      <c r="O1788" s="2613">
        <v>0.25559999999999999</v>
      </c>
      <c r="P1788" s="2613">
        <v>0.25619999999999998</v>
      </c>
      <c r="Q1788" s="2613">
        <v>0.25680000000000003</v>
      </c>
      <c r="R1788" s="2613">
        <v>0.26339999999999997</v>
      </c>
      <c r="S1788" s="2613">
        <v>0.18240000000000001</v>
      </c>
      <c r="T1788" s="2613">
        <v>0.1608</v>
      </c>
      <c r="U1788" s="2613">
        <v>0.14699999999999999</v>
      </c>
      <c r="V1788" s="2613">
        <v>0.14820000000000003</v>
      </c>
      <c r="W1788" s="2613">
        <v>0.14759999999999998</v>
      </c>
      <c r="X1788" s="2613">
        <v>0.15840000000000001</v>
      </c>
      <c r="Y1788" s="2613">
        <v>0.1734</v>
      </c>
      <c r="Z1788" s="2613">
        <v>0.2334</v>
      </c>
      <c r="AA1788" s="2613">
        <v>0.23520000000000002</v>
      </c>
      <c r="AB1788" s="2613">
        <v>0.20220000000000002</v>
      </c>
      <c r="AC1788" s="121">
        <f>SUM(E1788:AB1788)</f>
        <v>4.7039999999999997</v>
      </c>
      <c r="AD1788" s="4">
        <f>MAX(E1788:AB1788)</f>
        <v>0.26339999999999997</v>
      </c>
      <c r="AE1788" s="4">
        <f>MIN(E1788:AB1788)</f>
        <v>0.14460000000000001</v>
      </c>
    </row>
    <row r="1789" spans="1:31" s="4" customFormat="1" ht="11.25" x14ac:dyDescent="0.2">
      <c r="A1789" s="2855"/>
      <c r="B1789" s="2710"/>
      <c r="C1789" s="11" t="s">
        <v>484</v>
      </c>
      <c r="D1789" s="1201" t="s">
        <v>506</v>
      </c>
      <c r="E1789" s="115">
        <v>0</v>
      </c>
      <c r="F1789" s="115">
        <v>0</v>
      </c>
      <c r="G1789" s="115">
        <v>0</v>
      </c>
      <c r="H1789" s="422">
        <v>0</v>
      </c>
      <c r="I1789" s="115">
        <v>0</v>
      </c>
      <c r="J1789" s="115">
        <v>0</v>
      </c>
      <c r="K1789" s="115">
        <v>0</v>
      </c>
      <c r="L1789" s="115">
        <v>0</v>
      </c>
      <c r="M1789" s="115">
        <v>0</v>
      </c>
      <c r="N1789" s="422">
        <v>0</v>
      </c>
      <c r="O1789" s="115">
        <v>0</v>
      </c>
      <c r="P1789" s="115">
        <v>0</v>
      </c>
      <c r="Q1789" s="115">
        <v>0</v>
      </c>
      <c r="R1789" s="115">
        <v>0</v>
      </c>
      <c r="S1789" s="115">
        <v>0</v>
      </c>
      <c r="T1789" s="115">
        <v>0</v>
      </c>
      <c r="U1789" s="115">
        <v>0</v>
      </c>
      <c r="V1789" s="422">
        <v>0</v>
      </c>
      <c r="W1789" s="115">
        <v>0</v>
      </c>
      <c r="X1789" s="115">
        <v>0</v>
      </c>
      <c r="Y1789" s="115">
        <v>0</v>
      </c>
      <c r="Z1789" s="115">
        <v>0</v>
      </c>
      <c r="AA1789" s="115">
        <v>0</v>
      </c>
      <c r="AB1789" s="115">
        <v>0</v>
      </c>
      <c r="AC1789" s="124">
        <f>SUM(E1789:AB1789)</f>
        <v>0</v>
      </c>
      <c r="AD1789" s="661" t="s">
        <v>470</v>
      </c>
    </row>
    <row r="1790" spans="1:31" s="4" customFormat="1" ht="12" x14ac:dyDescent="0.2">
      <c r="A1790" s="2855"/>
      <c r="B1790" s="2710"/>
      <c r="C1790" s="11" t="s">
        <v>8</v>
      </c>
      <c r="D1790" s="1201" t="s">
        <v>465</v>
      </c>
      <c r="E1790" s="2231">
        <v>9</v>
      </c>
      <c r="F1790" s="2232">
        <v>7</v>
      </c>
      <c r="G1790" s="2232">
        <v>7</v>
      </c>
      <c r="H1790" s="2232">
        <v>7</v>
      </c>
      <c r="I1790" s="2232">
        <v>8</v>
      </c>
      <c r="J1790" s="2232">
        <v>11</v>
      </c>
      <c r="K1790" s="2232">
        <v>12</v>
      </c>
      <c r="L1790" s="2232">
        <v>14</v>
      </c>
      <c r="M1790" s="2232">
        <v>14</v>
      </c>
      <c r="N1790" s="2232">
        <v>15</v>
      </c>
      <c r="O1790" s="2232">
        <v>13</v>
      </c>
      <c r="P1790" s="2232">
        <v>15</v>
      </c>
      <c r="Q1790" s="2232">
        <v>14</v>
      </c>
      <c r="R1790" s="2232">
        <v>16</v>
      </c>
      <c r="S1790" s="2232">
        <v>9</v>
      </c>
      <c r="T1790" s="2232">
        <v>8</v>
      </c>
      <c r="U1790" s="2232">
        <v>8</v>
      </c>
      <c r="V1790" s="2232">
        <v>8</v>
      </c>
      <c r="W1790" s="2232">
        <v>8</v>
      </c>
      <c r="X1790" s="2232">
        <v>11</v>
      </c>
      <c r="Y1790" s="2232">
        <v>9</v>
      </c>
      <c r="Z1790" s="2232">
        <v>15</v>
      </c>
      <c r="AA1790" s="2232">
        <v>11</v>
      </c>
      <c r="AB1790" s="2233">
        <v>10</v>
      </c>
      <c r="AC1790" s="118"/>
    </row>
    <row r="1791" spans="1:31" s="4" customFormat="1" ht="12" thickBot="1" x14ac:dyDescent="0.25">
      <c r="A1791" s="2856"/>
      <c r="B1791" s="2711"/>
      <c r="C1791" s="46" t="s">
        <v>16</v>
      </c>
      <c r="D1791" s="46"/>
      <c r="E1791" s="115">
        <f>E1789/E1788</f>
        <v>0</v>
      </c>
      <c r="F1791" s="115">
        <f t="shared" ref="F1791:Y1791" si="573">F1789/F1788</f>
        <v>0</v>
      </c>
      <c r="G1791" s="115">
        <f t="shared" si="573"/>
        <v>0</v>
      </c>
      <c r="H1791" s="422">
        <f t="shared" si="573"/>
        <v>0</v>
      </c>
      <c r="I1791" s="115">
        <f t="shared" si="573"/>
        <v>0</v>
      </c>
      <c r="J1791" s="115">
        <f t="shared" si="573"/>
        <v>0</v>
      </c>
      <c r="K1791" s="115">
        <f t="shared" si="573"/>
        <v>0</v>
      </c>
      <c r="L1791" s="115">
        <f t="shared" si="573"/>
        <v>0</v>
      </c>
      <c r="M1791" s="115">
        <f t="shared" si="573"/>
        <v>0</v>
      </c>
      <c r="N1791" s="422">
        <f t="shared" si="573"/>
        <v>0</v>
      </c>
      <c r="O1791" s="115">
        <f t="shared" si="573"/>
        <v>0</v>
      </c>
      <c r="P1791" s="115">
        <f t="shared" si="573"/>
        <v>0</v>
      </c>
      <c r="Q1791" s="115">
        <f t="shared" si="573"/>
        <v>0</v>
      </c>
      <c r="R1791" s="115">
        <f t="shared" si="573"/>
        <v>0</v>
      </c>
      <c r="S1791" s="115">
        <f t="shared" si="573"/>
        <v>0</v>
      </c>
      <c r="T1791" s="115">
        <f t="shared" si="573"/>
        <v>0</v>
      </c>
      <c r="U1791" s="115">
        <f t="shared" si="573"/>
        <v>0</v>
      </c>
      <c r="V1791" s="422">
        <f t="shared" si="573"/>
        <v>0</v>
      </c>
      <c r="W1791" s="115">
        <f t="shared" si="573"/>
        <v>0</v>
      </c>
      <c r="X1791" s="115">
        <f t="shared" si="573"/>
        <v>0</v>
      </c>
      <c r="Y1791" s="115">
        <f t="shared" si="573"/>
        <v>0</v>
      </c>
      <c r="Z1791" s="115">
        <v>0.33</v>
      </c>
      <c r="AA1791" s="115">
        <v>0.25</v>
      </c>
      <c r="AB1791" s="115">
        <v>0</v>
      </c>
      <c r="AC1791" s="118">
        <f>AC1789/AC1788</f>
        <v>0</v>
      </c>
    </row>
    <row r="1792" spans="1:31" s="4" customFormat="1" ht="12" x14ac:dyDescent="0.2">
      <c r="A1792" s="2857" t="s">
        <v>119</v>
      </c>
      <c r="B1792" s="2709" t="s">
        <v>60</v>
      </c>
      <c r="C1792" s="10" t="s">
        <v>483</v>
      </c>
      <c r="D1792" s="1203" t="s">
        <v>479</v>
      </c>
      <c r="E1792" s="2613">
        <v>2.81E-2</v>
      </c>
      <c r="F1792" s="2613">
        <v>2.7199999999999998E-2</v>
      </c>
      <c r="G1792" s="2613">
        <v>2.6400000000000003E-2</v>
      </c>
      <c r="H1792" s="2613">
        <v>2.6499999999999999E-2</v>
      </c>
      <c r="I1792" s="2613">
        <v>2.52E-2</v>
      </c>
      <c r="J1792" s="2613">
        <v>2.4900000000000002E-2</v>
      </c>
      <c r="K1792" s="2613">
        <v>2.63E-2</v>
      </c>
      <c r="L1792" s="2613">
        <v>2.8799999999999999E-2</v>
      </c>
      <c r="M1792" s="2613">
        <v>2.7600000000000003E-2</v>
      </c>
      <c r="N1792" s="2613">
        <v>2.6499999999999999E-2</v>
      </c>
      <c r="O1792" s="2613">
        <v>2.7100000000000003E-2</v>
      </c>
      <c r="P1792" s="2613">
        <v>2.7400000000000001E-2</v>
      </c>
      <c r="Q1792" s="2613">
        <v>2.58E-2</v>
      </c>
      <c r="R1792" s="2613">
        <v>2.58E-2</v>
      </c>
      <c r="S1792" s="2613">
        <v>2.5900000000000003E-2</v>
      </c>
      <c r="T1792" s="2613">
        <v>2.5499999999999998E-2</v>
      </c>
      <c r="U1792" s="2613">
        <v>2.53E-2</v>
      </c>
      <c r="V1792" s="2613">
        <v>2.4400000000000002E-2</v>
      </c>
      <c r="W1792" s="2613">
        <v>2.5600000000000001E-2</v>
      </c>
      <c r="X1792" s="2613">
        <v>2.5900000000000003E-2</v>
      </c>
      <c r="Y1792" s="2613">
        <v>2.75E-2</v>
      </c>
      <c r="Z1792" s="2613">
        <v>2.7600000000000003E-2</v>
      </c>
      <c r="AA1792" s="2613">
        <v>2.75E-2</v>
      </c>
      <c r="AB1792" s="2613">
        <v>2.7100000000000003E-2</v>
      </c>
      <c r="AC1792" s="121">
        <f>SUM(E1792:AB1792)</f>
        <v>0.63589999999999991</v>
      </c>
    </row>
    <row r="1793" spans="1:32" s="4" customFormat="1" ht="11.25" x14ac:dyDescent="0.2">
      <c r="A1793" s="2855"/>
      <c r="B1793" s="2710"/>
      <c r="C1793" s="11" t="s">
        <v>484</v>
      </c>
      <c r="D1793" s="1201" t="s">
        <v>506</v>
      </c>
      <c r="E1793" s="115">
        <v>0</v>
      </c>
      <c r="F1793" s="115">
        <v>0</v>
      </c>
      <c r="G1793" s="115">
        <v>0</v>
      </c>
      <c r="H1793" s="422">
        <v>0</v>
      </c>
      <c r="I1793" s="115">
        <v>0</v>
      </c>
      <c r="J1793" s="115">
        <v>0</v>
      </c>
      <c r="K1793" s="115">
        <v>0</v>
      </c>
      <c r="L1793" s="115">
        <v>0</v>
      </c>
      <c r="M1793" s="115">
        <v>0</v>
      </c>
      <c r="N1793" s="422">
        <v>0</v>
      </c>
      <c r="O1793" s="115">
        <v>0</v>
      </c>
      <c r="P1793" s="115">
        <v>0</v>
      </c>
      <c r="Q1793" s="115">
        <v>0</v>
      </c>
      <c r="R1793" s="115">
        <v>0</v>
      </c>
      <c r="S1793" s="115">
        <v>0</v>
      </c>
      <c r="T1793" s="115">
        <v>0</v>
      </c>
      <c r="U1793" s="115">
        <v>0</v>
      </c>
      <c r="V1793" s="422">
        <v>0</v>
      </c>
      <c r="W1793" s="115">
        <v>0</v>
      </c>
      <c r="X1793" s="115">
        <v>0</v>
      </c>
      <c r="Y1793" s="115">
        <v>0</v>
      </c>
      <c r="Z1793" s="115">
        <v>0</v>
      </c>
      <c r="AA1793" s="115">
        <v>0</v>
      </c>
      <c r="AB1793" s="115">
        <v>0</v>
      </c>
      <c r="AC1793" s="124">
        <f>SUM(E1793:AB1793)</f>
        <v>0</v>
      </c>
      <c r="AD1793" s="661" t="s">
        <v>470</v>
      </c>
    </row>
    <row r="1794" spans="1:32" s="4" customFormat="1" ht="12" x14ac:dyDescent="0.2">
      <c r="A1794" s="2855"/>
      <c r="B1794" s="2710"/>
      <c r="C1794" s="11" t="s">
        <v>8</v>
      </c>
      <c r="D1794" s="1201" t="s">
        <v>465</v>
      </c>
      <c r="E1794" s="2246">
        <v>2</v>
      </c>
      <c r="F1794" s="2247">
        <v>3</v>
      </c>
      <c r="G1794" s="2247">
        <v>2</v>
      </c>
      <c r="H1794" s="2247">
        <v>2</v>
      </c>
      <c r="I1794" s="2247">
        <v>3</v>
      </c>
      <c r="J1794" s="2247">
        <v>3</v>
      </c>
      <c r="K1794" s="2247">
        <v>2</v>
      </c>
      <c r="L1794" s="2247">
        <v>3</v>
      </c>
      <c r="M1794" s="2247">
        <v>3</v>
      </c>
      <c r="N1794" s="2247">
        <v>3</v>
      </c>
      <c r="O1794" s="2247">
        <v>3</v>
      </c>
      <c r="P1794" s="2247">
        <v>2</v>
      </c>
      <c r="Q1794" s="2247">
        <v>3</v>
      </c>
      <c r="R1794" s="2247">
        <v>3</v>
      </c>
      <c r="S1794" s="2247">
        <v>2</v>
      </c>
      <c r="T1794" s="2247">
        <v>2</v>
      </c>
      <c r="U1794" s="2247">
        <v>3</v>
      </c>
      <c r="V1794" s="2247">
        <v>3</v>
      </c>
      <c r="W1794" s="2247">
        <v>2</v>
      </c>
      <c r="X1794" s="2247">
        <v>3</v>
      </c>
      <c r="Y1794" s="2247">
        <v>2</v>
      </c>
      <c r="Z1794" s="2247">
        <v>3</v>
      </c>
      <c r="AA1794" s="2247">
        <v>2</v>
      </c>
      <c r="AB1794" s="2248">
        <v>2</v>
      </c>
      <c r="AC1794" s="118"/>
    </row>
    <row r="1795" spans="1:32" s="4" customFormat="1" ht="12" thickBot="1" x14ac:dyDescent="0.25">
      <c r="A1795" s="2856"/>
      <c r="B1795" s="2711"/>
      <c r="C1795" s="46" t="s">
        <v>16</v>
      </c>
      <c r="D1795" s="1224"/>
      <c r="E1795" s="115">
        <f>E1793/E1792</f>
        <v>0</v>
      </c>
      <c r="F1795" s="115">
        <f t="shared" ref="F1795:Y1795" si="574">F1793/F1792</f>
        <v>0</v>
      </c>
      <c r="G1795" s="115">
        <f t="shared" si="574"/>
        <v>0</v>
      </c>
      <c r="H1795" s="422">
        <f t="shared" si="574"/>
        <v>0</v>
      </c>
      <c r="I1795" s="115">
        <f t="shared" si="574"/>
        <v>0</v>
      </c>
      <c r="J1795" s="115">
        <f t="shared" si="574"/>
        <v>0</v>
      </c>
      <c r="K1795" s="115">
        <f t="shared" si="574"/>
        <v>0</v>
      </c>
      <c r="L1795" s="115">
        <f t="shared" si="574"/>
        <v>0</v>
      </c>
      <c r="M1795" s="115">
        <f t="shared" si="574"/>
        <v>0</v>
      </c>
      <c r="N1795" s="422">
        <f t="shared" si="574"/>
        <v>0</v>
      </c>
      <c r="O1795" s="115">
        <f t="shared" si="574"/>
        <v>0</v>
      </c>
      <c r="P1795" s="115">
        <f t="shared" si="574"/>
        <v>0</v>
      </c>
      <c r="Q1795" s="115">
        <f t="shared" si="574"/>
        <v>0</v>
      </c>
      <c r="R1795" s="115">
        <f t="shared" si="574"/>
        <v>0</v>
      </c>
      <c r="S1795" s="115">
        <f t="shared" si="574"/>
        <v>0</v>
      </c>
      <c r="T1795" s="115">
        <f t="shared" si="574"/>
        <v>0</v>
      </c>
      <c r="U1795" s="115">
        <f t="shared" si="574"/>
        <v>0</v>
      </c>
      <c r="V1795" s="422">
        <f t="shared" si="574"/>
        <v>0</v>
      </c>
      <c r="W1795" s="115">
        <f t="shared" si="574"/>
        <v>0</v>
      </c>
      <c r="X1795" s="115">
        <f t="shared" si="574"/>
        <v>0</v>
      </c>
      <c r="Y1795" s="115">
        <f t="shared" si="574"/>
        <v>0</v>
      </c>
      <c r="Z1795" s="115">
        <v>0</v>
      </c>
      <c r="AA1795" s="115">
        <v>0</v>
      </c>
      <c r="AB1795" s="115">
        <v>0</v>
      </c>
      <c r="AC1795" s="118">
        <f>AC1793/AC1792</f>
        <v>0</v>
      </c>
    </row>
    <row r="1796" spans="1:32" s="4" customFormat="1" ht="11.25" x14ac:dyDescent="0.2">
      <c r="A1796" s="2857" t="s">
        <v>99</v>
      </c>
      <c r="B1796" s="2709" t="s">
        <v>61</v>
      </c>
      <c r="C1796" s="10" t="s">
        <v>483</v>
      </c>
      <c r="D1796" s="1203" t="s">
        <v>506</v>
      </c>
      <c r="E1796" s="747">
        <v>0</v>
      </c>
      <c r="F1796" s="1031">
        <v>0</v>
      </c>
      <c r="G1796" s="1031">
        <v>0</v>
      </c>
      <c r="H1796" s="1031">
        <v>0</v>
      </c>
      <c r="I1796" s="1031">
        <v>0</v>
      </c>
      <c r="J1796" s="1031">
        <v>0</v>
      </c>
      <c r="K1796" s="1031">
        <v>0</v>
      </c>
      <c r="L1796" s="1031">
        <v>0</v>
      </c>
      <c r="M1796" s="1031">
        <v>0</v>
      </c>
      <c r="N1796" s="1031">
        <v>0</v>
      </c>
      <c r="O1796" s="1031">
        <v>0</v>
      </c>
      <c r="P1796" s="1031">
        <v>0</v>
      </c>
      <c r="Q1796" s="1031">
        <v>0</v>
      </c>
      <c r="R1796" s="1031">
        <v>0</v>
      </c>
      <c r="S1796" s="1031">
        <v>0</v>
      </c>
      <c r="T1796" s="1031">
        <v>0</v>
      </c>
      <c r="U1796" s="1031">
        <v>0</v>
      </c>
      <c r="V1796" s="1031">
        <v>0</v>
      </c>
      <c r="W1796" s="1031">
        <v>0</v>
      </c>
      <c r="X1796" s="1031">
        <v>0</v>
      </c>
      <c r="Y1796" s="1031">
        <v>0</v>
      </c>
      <c r="Z1796" s="1031">
        <v>0</v>
      </c>
      <c r="AA1796" s="1031">
        <v>0</v>
      </c>
      <c r="AB1796" s="1031">
        <v>0</v>
      </c>
      <c r="AC1796" s="121">
        <f>SUM(E1796:AB1796)</f>
        <v>0</v>
      </c>
      <c r="AD1796" s="661" t="s">
        <v>470</v>
      </c>
    </row>
    <row r="1797" spans="1:32" s="4" customFormat="1" ht="11.25" x14ac:dyDescent="0.2">
      <c r="A1797" s="2855"/>
      <c r="B1797" s="2710"/>
      <c r="C1797" s="11" t="s">
        <v>484</v>
      </c>
      <c r="D1797" s="1201" t="s">
        <v>506</v>
      </c>
      <c r="E1797" s="88">
        <v>0</v>
      </c>
      <c r="F1797" s="88">
        <v>0</v>
      </c>
      <c r="G1797" s="88">
        <v>0</v>
      </c>
      <c r="H1797" s="88">
        <v>0</v>
      </c>
      <c r="I1797" s="88">
        <v>0</v>
      </c>
      <c r="J1797" s="88">
        <v>0</v>
      </c>
      <c r="K1797" s="88">
        <v>0</v>
      </c>
      <c r="L1797" s="88">
        <v>0</v>
      </c>
      <c r="M1797" s="88">
        <v>0</v>
      </c>
      <c r="N1797" s="88">
        <v>0</v>
      </c>
      <c r="O1797" s="88">
        <v>0</v>
      </c>
      <c r="P1797" s="88">
        <v>0</v>
      </c>
      <c r="Q1797" s="88">
        <v>0</v>
      </c>
      <c r="R1797" s="88">
        <v>0</v>
      </c>
      <c r="S1797" s="88">
        <v>0</v>
      </c>
      <c r="T1797" s="88">
        <v>0</v>
      </c>
      <c r="U1797" s="88">
        <v>0</v>
      </c>
      <c r="V1797" s="88">
        <v>0</v>
      </c>
      <c r="W1797" s="88">
        <v>0</v>
      </c>
      <c r="X1797" s="88">
        <v>0</v>
      </c>
      <c r="Y1797" s="88">
        <v>0</v>
      </c>
      <c r="Z1797" s="88">
        <v>0</v>
      </c>
      <c r="AA1797" s="88">
        <v>0</v>
      </c>
      <c r="AB1797" s="88">
        <v>0</v>
      </c>
      <c r="AC1797" s="124">
        <f>SUM(E1797:AB1797)</f>
        <v>0</v>
      </c>
      <c r="AD1797" s="661" t="s">
        <v>470</v>
      </c>
    </row>
    <row r="1798" spans="1:32" s="4" customFormat="1" ht="11.25" x14ac:dyDescent="0.2">
      <c r="A1798" s="2855"/>
      <c r="B1798" s="2710"/>
      <c r="C1798" s="11" t="s">
        <v>8</v>
      </c>
      <c r="D1798" s="1201" t="s">
        <v>465</v>
      </c>
      <c r="E1798" s="111">
        <v>0</v>
      </c>
      <c r="F1798" s="111">
        <v>0</v>
      </c>
      <c r="G1798" s="111">
        <v>0</v>
      </c>
      <c r="H1798" s="423">
        <v>0</v>
      </c>
      <c r="I1798" s="111">
        <v>0</v>
      </c>
      <c r="J1798" s="111">
        <v>0</v>
      </c>
      <c r="K1798" s="111">
        <v>0</v>
      </c>
      <c r="L1798" s="111">
        <v>0</v>
      </c>
      <c r="M1798" s="111">
        <v>0</v>
      </c>
      <c r="N1798" s="423">
        <v>0</v>
      </c>
      <c r="O1798" s="111">
        <v>0</v>
      </c>
      <c r="P1798" s="111">
        <v>0</v>
      </c>
      <c r="Q1798" s="111">
        <v>0</v>
      </c>
      <c r="R1798" s="111">
        <v>0</v>
      </c>
      <c r="S1798" s="111">
        <v>0</v>
      </c>
      <c r="T1798" s="111">
        <v>0</v>
      </c>
      <c r="U1798" s="111">
        <v>0</v>
      </c>
      <c r="V1798" s="423">
        <v>0</v>
      </c>
      <c r="W1798" s="111">
        <v>0</v>
      </c>
      <c r="X1798" s="111">
        <v>0</v>
      </c>
      <c r="Y1798" s="111">
        <v>0</v>
      </c>
      <c r="Z1798" s="111">
        <v>0</v>
      </c>
      <c r="AA1798" s="111">
        <v>0</v>
      </c>
      <c r="AB1798" s="111">
        <v>0</v>
      </c>
      <c r="AC1798" s="118"/>
    </row>
    <row r="1799" spans="1:32" s="4" customFormat="1" ht="12" thickBot="1" x14ac:dyDescent="0.25">
      <c r="A1799" s="2856"/>
      <c r="B1799" s="2711"/>
      <c r="C1799" s="46" t="s">
        <v>16</v>
      </c>
      <c r="D1799" s="46"/>
      <c r="E1799" s="490" t="e">
        <f>E1797/E1796</f>
        <v>#DIV/0!</v>
      </c>
      <c r="F1799" s="490" t="e">
        <f t="shared" ref="F1799:Y1799" si="575">F1797/F1796</f>
        <v>#DIV/0!</v>
      </c>
      <c r="G1799" s="490" t="e">
        <f t="shared" si="575"/>
        <v>#DIV/0!</v>
      </c>
      <c r="H1799" s="466" t="e">
        <f t="shared" si="575"/>
        <v>#DIV/0!</v>
      </c>
      <c r="I1799" s="490" t="e">
        <f t="shared" si="575"/>
        <v>#DIV/0!</v>
      </c>
      <c r="J1799" s="490" t="e">
        <f t="shared" si="575"/>
        <v>#DIV/0!</v>
      </c>
      <c r="K1799" s="490" t="e">
        <f t="shared" si="575"/>
        <v>#DIV/0!</v>
      </c>
      <c r="L1799" s="490" t="e">
        <f t="shared" si="575"/>
        <v>#DIV/0!</v>
      </c>
      <c r="M1799" s="490" t="e">
        <f t="shared" si="575"/>
        <v>#DIV/0!</v>
      </c>
      <c r="N1799" s="466" t="e">
        <f t="shared" si="575"/>
        <v>#DIV/0!</v>
      </c>
      <c r="O1799" s="490" t="e">
        <f t="shared" si="575"/>
        <v>#DIV/0!</v>
      </c>
      <c r="P1799" s="490" t="e">
        <f t="shared" si="575"/>
        <v>#DIV/0!</v>
      </c>
      <c r="Q1799" s="490" t="e">
        <f t="shared" si="575"/>
        <v>#DIV/0!</v>
      </c>
      <c r="R1799" s="490" t="e">
        <f t="shared" si="575"/>
        <v>#DIV/0!</v>
      </c>
      <c r="S1799" s="490" t="e">
        <f t="shared" si="575"/>
        <v>#DIV/0!</v>
      </c>
      <c r="T1799" s="490" t="e">
        <f t="shared" si="575"/>
        <v>#DIV/0!</v>
      </c>
      <c r="U1799" s="490" t="e">
        <f t="shared" si="575"/>
        <v>#DIV/0!</v>
      </c>
      <c r="V1799" s="466" t="e">
        <f t="shared" si="575"/>
        <v>#DIV/0!</v>
      </c>
      <c r="W1799" s="490" t="e">
        <f t="shared" si="575"/>
        <v>#DIV/0!</v>
      </c>
      <c r="X1799" s="490" t="e">
        <f t="shared" si="575"/>
        <v>#DIV/0!</v>
      </c>
      <c r="Y1799" s="490" t="e">
        <f t="shared" si="575"/>
        <v>#DIV/0!</v>
      </c>
      <c r="Z1799" s="490" t="e">
        <v>#DIV/0!</v>
      </c>
      <c r="AA1799" s="490" t="e">
        <v>#DIV/0!</v>
      </c>
      <c r="AB1799" s="490" t="e">
        <v>#DIV/0!</v>
      </c>
      <c r="AC1799" s="316" t="e">
        <f>AC1797/AC1796</f>
        <v>#DIV/0!</v>
      </c>
    </row>
    <row r="1800" spans="1:32" s="4" customFormat="1" ht="11.25" x14ac:dyDescent="0.2">
      <c r="A1800" s="2751" t="s">
        <v>98</v>
      </c>
      <c r="B1800" s="2709" t="s">
        <v>880</v>
      </c>
      <c r="C1800" s="10" t="s">
        <v>483</v>
      </c>
      <c r="D1800" s="1203" t="s">
        <v>479</v>
      </c>
      <c r="E1800" s="231">
        <v>0</v>
      </c>
      <c r="F1800" s="231">
        <v>0</v>
      </c>
      <c r="G1800" s="231">
        <v>0</v>
      </c>
      <c r="H1800" s="231">
        <v>0</v>
      </c>
      <c r="I1800" s="231">
        <v>0</v>
      </c>
      <c r="J1800" s="231">
        <v>0</v>
      </c>
      <c r="K1800" s="231">
        <v>0</v>
      </c>
      <c r="L1800" s="231">
        <v>0</v>
      </c>
      <c r="M1800" s="231">
        <v>0</v>
      </c>
      <c r="N1800" s="231">
        <v>0</v>
      </c>
      <c r="O1800" s="231">
        <v>0</v>
      </c>
      <c r="P1800" s="231">
        <v>0</v>
      </c>
      <c r="Q1800" s="231">
        <v>0</v>
      </c>
      <c r="R1800" s="231">
        <v>0</v>
      </c>
      <c r="S1800" s="231">
        <v>0</v>
      </c>
      <c r="T1800" s="231">
        <v>0</v>
      </c>
      <c r="U1800" s="231">
        <v>0</v>
      </c>
      <c r="V1800" s="231">
        <v>0</v>
      </c>
      <c r="W1800" s="231">
        <v>0</v>
      </c>
      <c r="X1800" s="231">
        <v>0</v>
      </c>
      <c r="Y1800" s="231">
        <v>0</v>
      </c>
      <c r="Z1800" s="231">
        <v>0</v>
      </c>
      <c r="AA1800" s="231">
        <v>0</v>
      </c>
      <c r="AB1800" s="231">
        <v>0</v>
      </c>
      <c r="AC1800" s="121">
        <f>SUM(E1800:AB1800)</f>
        <v>0</v>
      </c>
      <c r="AD1800" s="661"/>
    </row>
    <row r="1801" spans="1:32" s="4" customFormat="1" ht="12" thickBot="1" x14ac:dyDescent="0.25">
      <c r="A1801" s="2852"/>
      <c r="B1801" s="2710"/>
      <c r="C1801" s="11" t="s">
        <v>484</v>
      </c>
      <c r="D1801" s="1201" t="s">
        <v>479</v>
      </c>
      <c r="E1801" s="332">
        <v>0</v>
      </c>
      <c r="F1801" s="332">
        <v>0</v>
      </c>
      <c r="G1801" s="332">
        <v>0</v>
      </c>
      <c r="H1801" s="332">
        <v>0</v>
      </c>
      <c r="I1801" s="332">
        <v>0</v>
      </c>
      <c r="J1801" s="332">
        <v>0</v>
      </c>
      <c r="K1801" s="332">
        <v>0</v>
      </c>
      <c r="L1801" s="332">
        <v>0</v>
      </c>
      <c r="M1801" s="332">
        <v>0</v>
      </c>
      <c r="N1801" s="332">
        <v>0</v>
      </c>
      <c r="O1801" s="332">
        <v>0</v>
      </c>
      <c r="P1801" s="332">
        <v>0</v>
      </c>
      <c r="Q1801" s="332">
        <v>0</v>
      </c>
      <c r="R1801" s="332">
        <v>0</v>
      </c>
      <c r="S1801" s="332">
        <v>0</v>
      </c>
      <c r="T1801" s="332">
        <v>0</v>
      </c>
      <c r="U1801" s="332">
        <v>0</v>
      </c>
      <c r="V1801" s="332">
        <v>0</v>
      </c>
      <c r="W1801" s="332">
        <v>0</v>
      </c>
      <c r="X1801" s="332">
        <v>0</v>
      </c>
      <c r="Y1801" s="332">
        <v>0</v>
      </c>
      <c r="Z1801" s="332">
        <v>0</v>
      </c>
      <c r="AA1801" s="332">
        <v>0</v>
      </c>
      <c r="AB1801" s="332">
        <v>0</v>
      </c>
      <c r="AC1801" s="117">
        <f>SUM(E1801:AB1801)</f>
        <v>0</v>
      </c>
      <c r="AD1801" s="661"/>
    </row>
    <row r="1802" spans="1:32" s="4" customFormat="1" ht="12" x14ac:dyDescent="0.2">
      <c r="A1802" s="2852"/>
      <c r="B1802" s="2710"/>
      <c r="C1802" s="11" t="s">
        <v>8</v>
      </c>
      <c r="D1802" s="1201" t="s">
        <v>465</v>
      </c>
      <c r="E1802" s="2234">
        <v>0</v>
      </c>
      <c r="F1802" s="2235">
        <v>0</v>
      </c>
      <c r="G1802" s="2235">
        <v>0</v>
      </c>
      <c r="H1802" s="2235">
        <v>0</v>
      </c>
      <c r="I1802" s="2235">
        <v>0</v>
      </c>
      <c r="J1802" s="2235">
        <v>0</v>
      </c>
      <c r="K1802" s="2235">
        <v>0</v>
      </c>
      <c r="L1802" s="2235">
        <v>0</v>
      </c>
      <c r="M1802" s="2235">
        <v>1</v>
      </c>
      <c r="N1802" s="2235">
        <v>0</v>
      </c>
      <c r="O1802" s="2235">
        <v>0</v>
      </c>
      <c r="P1802" s="2235">
        <v>1</v>
      </c>
      <c r="Q1802" s="2235">
        <v>1</v>
      </c>
      <c r="R1802" s="2235">
        <v>1</v>
      </c>
      <c r="S1802" s="2235">
        <v>0</v>
      </c>
      <c r="T1802" s="2235">
        <v>1</v>
      </c>
      <c r="U1802" s="2235">
        <v>0</v>
      </c>
      <c r="V1802" s="2235">
        <v>0</v>
      </c>
      <c r="W1802" s="2235">
        <v>0</v>
      </c>
      <c r="X1802" s="2235">
        <v>1</v>
      </c>
      <c r="Y1802" s="2235">
        <v>1</v>
      </c>
      <c r="Z1802" s="2235">
        <v>0</v>
      </c>
      <c r="AA1802" s="2235">
        <v>0</v>
      </c>
      <c r="AB1802" s="2236">
        <v>0</v>
      </c>
      <c r="AC1802" s="118"/>
    </row>
    <row r="1803" spans="1:32" s="4" customFormat="1" ht="12" thickBot="1" x14ac:dyDescent="0.25">
      <c r="A1803" s="2853"/>
      <c r="B1803" s="2729"/>
      <c r="C1803" s="45" t="s">
        <v>16</v>
      </c>
      <c r="D1803" s="45"/>
      <c r="E1803" s="97"/>
      <c r="F1803" s="97"/>
      <c r="G1803" s="97"/>
      <c r="H1803" s="444"/>
      <c r="I1803" s="97"/>
      <c r="J1803" s="97"/>
      <c r="K1803" s="97"/>
      <c r="L1803" s="97"/>
      <c r="M1803" s="97"/>
      <c r="N1803" s="444"/>
      <c r="O1803" s="97"/>
      <c r="P1803" s="97"/>
      <c r="Q1803" s="97"/>
      <c r="R1803" s="97"/>
      <c r="S1803" s="97"/>
      <c r="T1803" s="97"/>
      <c r="U1803" s="97"/>
      <c r="V1803" s="444"/>
      <c r="W1803" s="97"/>
      <c r="X1803" s="97"/>
      <c r="Y1803" s="97"/>
      <c r="Z1803" s="97"/>
      <c r="AA1803" s="97"/>
      <c r="AB1803" s="97"/>
      <c r="AC1803" s="123"/>
    </row>
    <row r="1804" spans="1:32" s="4" customFormat="1" ht="12" x14ac:dyDescent="0.2">
      <c r="A1804" s="2854" t="s">
        <v>121</v>
      </c>
      <c r="B1804" s="2774" t="s">
        <v>55</v>
      </c>
      <c r="C1804" s="63" t="s">
        <v>483</v>
      </c>
      <c r="D1804" s="1205" t="s">
        <v>479</v>
      </c>
      <c r="E1804" s="2613">
        <v>0.63930000000000009</v>
      </c>
      <c r="F1804" s="2613">
        <v>0.58739999999999992</v>
      </c>
      <c r="G1804" s="2613">
        <v>0.5736</v>
      </c>
      <c r="H1804" s="2613">
        <v>0.56850000000000001</v>
      </c>
      <c r="I1804" s="2613">
        <v>0.57210000000000005</v>
      </c>
      <c r="J1804" s="2613">
        <v>0.61230000000000007</v>
      </c>
      <c r="K1804" s="2613">
        <v>0.67859999999999998</v>
      </c>
      <c r="L1804" s="2613">
        <v>0.8034</v>
      </c>
      <c r="M1804" s="2613">
        <v>0.94080000000000008</v>
      </c>
      <c r="N1804" s="2613">
        <v>1.0694999999999999</v>
      </c>
      <c r="O1804" s="2613">
        <v>1.0352999999999999</v>
      </c>
      <c r="P1804" s="2613">
        <v>1.0128000000000001</v>
      </c>
      <c r="Q1804" s="2613">
        <v>0.97950000000000004</v>
      </c>
      <c r="R1804" s="2613">
        <v>1.1040000000000001</v>
      </c>
      <c r="S1804" s="2613">
        <v>1.0871999999999999</v>
      </c>
      <c r="T1804" s="2613">
        <v>1.0587</v>
      </c>
      <c r="U1804" s="2613">
        <v>1.0314000000000001</v>
      </c>
      <c r="V1804" s="2613">
        <v>0.94710000000000005</v>
      </c>
      <c r="W1804" s="2613">
        <v>0.93989999999999996</v>
      </c>
      <c r="X1804" s="2613">
        <v>0.85950000000000004</v>
      </c>
      <c r="Y1804" s="2613">
        <v>0.86280000000000012</v>
      </c>
      <c r="Z1804" s="2613">
        <v>0.81870000000000009</v>
      </c>
      <c r="AA1804" s="2613">
        <v>0.7632000000000001</v>
      </c>
      <c r="AB1804" s="2613">
        <v>0.69780000000000009</v>
      </c>
      <c r="AC1804" s="124">
        <f>SUM(E1804:AB1804)</f>
        <v>20.243400000000001</v>
      </c>
      <c r="AD1804" s="661"/>
    </row>
    <row r="1805" spans="1:32" s="4" customFormat="1" ht="11.25" x14ac:dyDescent="0.2">
      <c r="A1805" s="2855"/>
      <c r="B1805" s="2710"/>
      <c r="C1805" s="11" t="s">
        <v>484</v>
      </c>
      <c r="D1805" s="1201" t="s">
        <v>506</v>
      </c>
      <c r="E1805" s="115">
        <f>E1804*0.4</f>
        <v>0.25572000000000006</v>
      </c>
      <c r="F1805" s="115">
        <f t="shared" ref="F1805:AB1805" si="576">F1804*0.4</f>
        <v>0.23495999999999997</v>
      </c>
      <c r="G1805" s="115">
        <f t="shared" si="576"/>
        <v>0.22944000000000001</v>
      </c>
      <c r="H1805" s="115">
        <f t="shared" si="576"/>
        <v>0.22740000000000002</v>
      </c>
      <c r="I1805" s="115">
        <f t="shared" si="576"/>
        <v>0.22884000000000004</v>
      </c>
      <c r="J1805" s="115">
        <f t="shared" si="576"/>
        <v>0.24492000000000003</v>
      </c>
      <c r="K1805" s="115">
        <f t="shared" si="576"/>
        <v>0.27144000000000001</v>
      </c>
      <c r="L1805" s="115">
        <f t="shared" si="576"/>
        <v>0.32136000000000003</v>
      </c>
      <c r="M1805" s="115">
        <f t="shared" si="576"/>
        <v>0.37632000000000004</v>
      </c>
      <c r="N1805" s="115">
        <f t="shared" si="576"/>
        <v>0.42779999999999996</v>
      </c>
      <c r="O1805" s="115">
        <f t="shared" si="576"/>
        <v>0.41411999999999999</v>
      </c>
      <c r="P1805" s="115">
        <f t="shared" si="576"/>
        <v>0.40512000000000009</v>
      </c>
      <c r="Q1805" s="115">
        <f t="shared" si="576"/>
        <v>0.39180000000000004</v>
      </c>
      <c r="R1805" s="115">
        <f t="shared" si="576"/>
        <v>0.44160000000000005</v>
      </c>
      <c r="S1805" s="115">
        <f t="shared" si="576"/>
        <v>0.43487999999999999</v>
      </c>
      <c r="T1805" s="115">
        <f t="shared" si="576"/>
        <v>0.42348000000000002</v>
      </c>
      <c r="U1805" s="115">
        <f t="shared" si="576"/>
        <v>0.41256000000000004</v>
      </c>
      <c r="V1805" s="115">
        <f t="shared" si="576"/>
        <v>0.37884000000000007</v>
      </c>
      <c r="W1805" s="115">
        <f t="shared" si="576"/>
        <v>0.37596000000000002</v>
      </c>
      <c r="X1805" s="115">
        <f t="shared" si="576"/>
        <v>0.34380000000000005</v>
      </c>
      <c r="Y1805" s="115">
        <f t="shared" si="576"/>
        <v>0.34512000000000009</v>
      </c>
      <c r="Z1805" s="115">
        <f t="shared" si="576"/>
        <v>0.32748000000000005</v>
      </c>
      <c r="AA1805" s="115">
        <f t="shared" si="576"/>
        <v>0.30528000000000005</v>
      </c>
      <c r="AB1805" s="115">
        <f t="shared" si="576"/>
        <v>0.27912000000000003</v>
      </c>
      <c r="AC1805" s="124">
        <f>SUM(E1805:AB1805)</f>
        <v>8.0973600000000001</v>
      </c>
      <c r="AD1805" s="661"/>
    </row>
    <row r="1806" spans="1:32" s="4" customFormat="1" ht="12" x14ac:dyDescent="0.2">
      <c r="A1806" s="2855"/>
      <c r="B1806" s="2710"/>
      <c r="C1806" s="11" t="s">
        <v>8</v>
      </c>
      <c r="D1806" s="1201" t="s">
        <v>465</v>
      </c>
      <c r="E1806" s="2249">
        <v>35</v>
      </c>
      <c r="F1806" s="2250">
        <v>36</v>
      </c>
      <c r="G1806" s="2250">
        <v>34</v>
      </c>
      <c r="H1806" s="2250">
        <v>33</v>
      </c>
      <c r="I1806" s="2250">
        <v>30</v>
      </c>
      <c r="J1806" s="2250">
        <v>36</v>
      </c>
      <c r="K1806" s="2250">
        <v>45</v>
      </c>
      <c r="L1806" s="2250">
        <v>41</v>
      </c>
      <c r="M1806" s="2250">
        <v>52</v>
      </c>
      <c r="N1806" s="2250">
        <v>57</v>
      </c>
      <c r="O1806" s="2250">
        <v>66</v>
      </c>
      <c r="P1806" s="2250">
        <v>56</v>
      </c>
      <c r="Q1806" s="2250">
        <v>55</v>
      </c>
      <c r="R1806" s="2250">
        <v>67</v>
      </c>
      <c r="S1806" s="2250">
        <v>63</v>
      </c>
      <c r="T1806" s="2250">
        <v>60</v>
      </c>
      <c r="U1806" s="2250">
        <v>56</v>
      </c>
      <c r="V1806" s="2250">
        <v>53</v>
      </c>
      <c r="W1806" s="2250">
        <v>53</v>
      </c>
      <c r="X1806" s="2250">
        <v>45</v>
      </c>
      <c r="Y1806" s="2250">
        <v>42</v>
      </c>
      <c r="Z1806" s="2250">
        <v>41</v>
      </c>
      <c r="AA1806" s="2250">
        <v>40</v>
      </c>
      <c r="AB1806" s="2251">
        <v>34</v>
      </c>
      <c r="AC1806" s="118"/>
    </row>
    <row r="1807" spans="1:32" s="4" customFormat="1" ht="12" thickBot="1" x14ac:dyDescent="0.25">
      <c r="A1807" s="2856"/>
      <c r="B1807" s="2711"/>
      <c r="C1807" s="46" t="s">
        <v>16</v>
      </c>
      <c r="D1807" s="46"/>
      <c r="E1807" s="115">
        <f>E1805/E1804</f>
        <v>0.4</v>
      </c>
      <c r="F1807" s="115">
        <f t="shared" ref="F1807:Y1807" si="577">F1805/F1804</f>
        <v>0.4</v>
      </c>
      <c r="G1807" s="115">
        <f t="shared" si="577"/>
        <v>0.4</v>
      </c>
      <c r="H1807" s="422">
        <f t="shared" si="577"/>
        <v>0.4</v>
      </c>
      <c r="I1807" s="115">
        <f t="shared" si="577"/>
        <v>0.4</v>
      </c>
      <c r="J1807" s="115">
        <f t="shared" si="577"/>
        <v>0.4</v>
      </c>
      <c r="K1807" s="115">
        <f t="shared" si="577"/>
        <v>0.4</v>
      </c>
      <c r="L1807" s="115">
        <f t="shared" si="577"/>
        <v>0.4</v>
      </c>
      <c r="M1807" s="115">
        <f t="shared" si="577"/>
        <v>0.4</v>
      </c>
      <c r="N1807" s="422">
        <f t="shared" si="577"/>
        <v>0.4</v>
      </c>
      <c r="O1807" s="115">
        <f t="shared" si="577"/>
        <v>0.4</v>
      </c>
      <c r="P1807" s="115">
        <f t="shared" si="577"/>
        <v>0.4</v>
      </c>
      <c r="Q1807" s="115">
        <f t="shared" si="577"/>
        <v>0.4</v>
      </c>
      <c r="R1807" s="115">
        <f t="shared" si="577"/>
        <v>0.4</v>
      </c>
      <c r="S1807" s="115">
        <f t="shared" si="577"/>
        <v>0.4</v>
      </c>
      <c r="T1807" s="115">
        <f t="shared" si="577"/>
        <v>0.4</v>
      </c>
      <c r="U1807" s="115">
        <f t="shared" si="577"/>
        <v>0.4</v>
      </c>
      <c r="V1807" s="422">
        <f t="shared" si="577"/>
        <v>0.4</v>
      </c>
      <c r="W1807" s="115">
        <f t="shared" si="577"/>
        <v>0.4</v>
      </c>
      <c r="X1807" s="115">
        <f t="shared" si="577"/>
        <v>0.4</v>
      </c>
      <c r="Y1807" s="115">
        <f t="shared" si="577"/>
        <v>0.40000000000000008</v>
      </c>
      <c r="Z1807" s="115">
        <v>0</v>
      </c>
      <c r="AA1807" s="115">
        <v>0</v>
      </c>
      <c r="AB1807" s="115">
        <v>0</v>
      </c>
      <c r="AC1807" s="118">
        <f>AC1805/AC1804</f>
        <v>0.39999999999999997</v>
      </c>
    </row>
    <row r="1808" spans="1:32" s="4" customFormat="1" ht="11.25" x14ac:dyDescent="0.2">
      <c r="A1808" s="2857" t="s">
        <v>110</v>
      </c>
      <c r="B1808" s="2709" t="s">
        <v>622</v>
      </c>
      <c r="C1808" s="10" t="s">
        <v>483</v>
      </c>
      <c r="D1808" s="1203" t="s">
        <v>506</v>
      </c>
      <c r="E1808" s="114">
        <v>0</v>
      </c>
      <c r="F1808" s="114">
        <v>0</v>
      </c>
      <c r="G1808" s="114">
        <v>0</v>
      </c>
      <c r="H1808" s="114">
        <v>0</v>
      </c>
      <c r="I1808" s="114">
        <v>0</v>
      </c>
      <c r="J1808" s="114">
        <v>0</v>
      </c>
      <c r="K1808" s="114">
        <v>0</v>
      </c>
      <c r="L1808" s="114">
        <v>0</v>
      </c>
      <c r="M1808" s="114">
        <v>0</v>
      </c>
      <c r="N1808" s="114">
        <v>0</v>
      </c>
      <c r="O1808" s="114">
        <v>0</v>
      </c>
      <c r="P1808" s="114">
        <v>0</v>
      </c>
      <c r="Q1808" s="114">
        <v>0</v>
      </c>
      <c r="R1808" s="114">
        <v>0</v>
      </c>
      <c r="S1808" s="114">
        <v>0</v>
      </c>
      <c r="T1808" s="114">
        <v>0</v>
      </c>
      <c r="U1808" s="114">
        <v>0</v>
      </c>
      <c r="V1808" s="114">
        <v>0</v>
      </c>
      <c r="W1808" s="114">
        <v>0</v>
      </c>
      <c r="X1808" s="114">
        <v>0</v>
      </c>
      <c r="Y1808" s="114">
        <v>0</v>
      </c>
      <c r="Z1808" s="114">
        <v>0</v>
      </c>
      <c r="AA1808" s="114">
        <v>0</v>
      </c>
      <c r="AB1808" s="114">
        <v>0</v>
      </c>
      <c r="AC1808" s="121">
        <f>SUM(E1808:AB1808)</f>
        <v>0</v>
      </c>
      <c r="AD1808" s="4">
        <f>MAX(E1808:AB1808)</f>
        <v>0</v>
      </c>
      <c r="AE1808" s="4">
        <f>MIN(E1808:AB1808)</f>
        <v>0</v>
      </c>
      <c r="AF1808" s="661" t="s">
        <v>470</v>
      </c>
    </row>
    <row r="1809" spans="1:32" s="4" customFormat="1" ht="11.25" x14ac:dyDescent="0.2">
      <c r="A1809" s="2855"/>
      <c r="B1809" s="2710"/>
      <c r="C1809" s="11" t="s">
        <v>484</v>
      </c>
      <c r="D1809" s="1201" t="s">
        <v>506</v>
      </c>
      <c r="E1809" s="115">
        <v>0</v>
      </c>
      <c r="F1809" s="115">
        <v>0</v>
      </c>
      <c r="G1809" s="115">
        <v>0</v>
      </c>
      <c r="H1809" s="115">
        <v>0</v>
      </c>
      <c r="I1809" s="115">
        <v>0</v>
      </c>
      <c r="J1809" s="115">
        <v>0</v>
      </c>
      <c r="K1809" s="115">
        <v>0</v>
      </c>
      <c r="L1809" s="115">
        <v>0</v>
      </c>
      <c r="M1809" s="115">
        <v>0</v>
      </c>
      <c r="N1809" s="115">
        <v>0</v>
      </c>
      <c r="O1809" s="115">
        <v>0</v>
      </c>
      <c r="P1809" s="115">
        <v>0</v>
      </c>
      <c r="Q1809" s="115">
        <v>0</v>
      </c>
      <c r="R1809" s="115">
        <v>0</v>
      </c>
      <c r="S1809" s="115">
        <v>0</v>
      </c>
      <c r="T1809" s="115">
        <v>0</v>
      </c>
      <c r="U1809" s="115">
        <v>0</v>
      </c>
      <c r="V1809" s="115">
        <v>0</v>
      </c>
      <c r="W1809" s="115">
        <v>0</v>
      </c>
      <c r="X1809" s="115">
        <v>0</v>
      </c>
      <c r="Y1809" s="115">
        <v>0</v>
      </c>
      <c r="Z1809" s="115">
        <v>0</v>
      </c>
      <c r="AA1809" s="115">
        <v>0</v>
      </c>
      <c r="AB1809" s="115">
        <v>0</v>
      </c>
      <c r="AC1809" s="124">
        <f>SUM(E1809:AB1809)</f>
        <v>0</v>
      </c>
      <c r="AD1809" s="661"/>
      <c r="AF1809" s="661" t="s">
        <v>470</v>
      </c>
    </row>
    <row r="1810" spans="1:32" s="4" customFormat="1" ht="12" x14ac:dyDescent="0.2">
      <c r="A1810" s="2855"/>
      <c r="B1810" s="2710"/>
      <c r="C1810" s="11" t="s">
        <v>8</v>
      </c>
      <c r="D1810" s="1201" t="s">
        <v>465</v>
      </c>
      <c r="E1810" s="2237">
        <v>1</v>
      </c>
      <c r="F1810" s="2238">
        <v>1</v>
      </c>
      <c r="G1810" s="2238">
        <v>0</v>
      </c>
      <c r="H1810" s="2238">
        <v>1</v>
      </c>
      <c r="I1810" s="2238">
        <v>2</v>
      </c>
      <c r="J1810" s="2238">
        <v>3</v>
      </c>
      <c r="K1810" s="2238">
        <v>4</v>
      </c>
      <c r="L1810" s="2238">
        <v>3</v>
      </c>
      <c r="M1810" s="2238">
        <v>4</v>
      </c>
      <c r="N1810" s="2238">
        <v>4</v>
      </c>
      <c r="O1810" s="2238">
        <v>4</v>
      </c>
      <c r="P1810" s="2238">
        <v>4</v>
      </c>
      <c r="Q1810" s="2238">
        <v>3</v>
      </c>
      <c r="R1810" s="2238">
        <v>4</v>
      </c>
      <c r="S1810" s="2238">
        <v>3</v>
      </c>
      <c r="T1810" s="2238">
        <v>4</v>
      </c>
      <c r="U1810" s="2238">
        <v>3</v>
      </c>
      <c r="V1810" s="2238">
        <v>3</v>
      </c>
      <c r="W1810" s="2238">
        <v>3</v>
      </c>
      <c r="X1810" s="2238">
        <v>5</v>
      </c>
      <c r="Y1810" s="2238">
        <v>3</v>
      </c>
      <c r="Z1810" s="2238">
        <v>4</v>
      </c>
      <c r="AA1810" s="2238">
        <v>3</v>
      </c>
      <c r="AB1810" s="2239">
        <v>2</v>
      </c>
      <c r="AC1810" s="118"/>
    </row>
    <row r="1811" spans="1:32" s="4" customFormat="1" ht="12" thickBot="1" x14ac:dyDescent="0.25">
      <c r="A1811" s="2856"/>
      <c r="B1811" s="2711"/>
      <c r="C1811" s="46" t="s">
        <v>16</v>
      </c>
      <c r="D1811" s="46"/>
      <c r="E1811" s="115" t="e">
        <f>E1809/E1808</f>
        <v>#DIV/0!</v>
      </c>
      <c r="F1811" s="115" t="e">
        <f t="shared" ref="F1811:Y1811" si="578">F1809/F1808</f>
        <v>#DIV/0!</v>
      </c>
      <c r="G1811" s="115" t="e">
        <f t="shared" si="578"/>
        <v>#DIV/0!</v>
      </c>
      <c r="H1811" s="422" t="e">
        <f t="shared" si="578"/>
        <v>#DIV/0!</v>
      </c>
      <c r="I1811" s="115" t="e">
        <f t="shared" si="578"/>
        <v>#DIV/0!</v>
      </c>
      <c r="J1811" s="115" t="e">
        <f t="shared" si="578"/>
        <v>#DIV/0!</v>
      </c>
      <c r="K1811" s="115" t="e">
        <f t="shared" si="578"/>
        <v>#DIV/0!</v>
      </c>
      <c r="L1811" s="115" t="e">
        <f t="shared" si="578"/>
        <v>#DIV/0!</v>
      </c>
      <c r="M1811" s="115" t="e">
        <f t="shared" si="578"/>
        <v>#DIV/0!</v>
      </c>
      <c r="N1811" s="422" t="e">
        <f t="shared" si="578"/>
        <v>#DIV/0!</v>
      </c>
      <c r="O1811" s="115" t="e">
        <f t="shared" si="578"/>
        <v>#DIV/0!</v>
      </c>
      <c r="P1811" s="115" t="e">
        <f t="shared" si="578"/>
        <v>#DIV/0!</v>
      </c>
      <c r="Q1811" s="115" t="e">
        <f t="shared" si="578"/>
        <v>#DIV/0!</v>
      </c>
      <c r="R1811" s="115" t="e">
        <f t="shared" si="578"/>
        <v>#DIV/0!</v>
      </c>
      <c r="S1811" s="115" t="e">
        <f t="shared" si="578"/>
        <v>#DIV/0!</v>
      </c>
      <c r="T1811" s="115" t="e">
        <f t="shared" si="578"/>
        <v>#DIV/0!</v>
      </c>
      <c r="U1811" s="115" t="e">
        <f t="shared" si="578"/>
        <v>#DIV/0!</v>
      </c>
      <c r="V1811" s="422" t="e">
        <f t="shared" si="578"/>
        <v>#DIV/0!</v>
      </c>
      <c r="W1811" s="115" t="e">
        <f t="shared" si="578"/>
        <v>#DIV/0!</v>
      </c>
      <c r="X1811" s="115" t="e">
        <f t="shared" si="578"/>
        <v>#DIV/0!</v>
      </c>
      <c r="Y1811" s="115" t="e">
        <f t="shared" si="578"/>
        <v>#DIV/0!</v>
      </c>
      <c r="Z1811" s="115">
        <v>0.4</v>
      </c>
      <c r="AA1811" s="115">
        <v>0</v>
      </c>
      <c r="AB1811" s="115">
        <v>0</v>
      </c>
      <c r="AC1811" s="118" t="e">
        <f>AC1809/AC1808</f>
        <v>#DIV/0!</v>
      </c>
    </row>
    <row r="1812" spans="1:32" s="4" customFormat="1" ht="11.25" x14ac:dyDescent="0.2">
      <c r="A1812" s="2857" t="s">
        <v>111</v>
      </c>
      <c r="B1812" s="2709" t="s">
        <v>61</v>
      </c>
      <c r="C1812" s="10" t="s">
        <v>483</v>
      </c>
      <c r="D1812" s="1203" t="s">
        <v>506</v>
      </c>
      <c r="E1812" s="747">
        <v>0</v>
      </c>
      <c r="F1812" s="1031">
        <v>0</v>
      </c>
      <c r="G1812" s="1031">
        <v>0</v>
      </c>
      <c r="H1812" s="1031">
        <v>0</v>
      </c>
      <c r="I1812" s="1031">
        <v>0</v>
      </c>
      <c r="J1812" s="1031">
        <v>0</v>
      </c>
      <c r="K1812" s="1031">
        <v>0</v>
      </c>
      <c r="L1812" s="1031">
        <v>0</v>
      </c>
      <c r="M1812" s="1031">
        <v>0</v>
      </c>
      <c r="N1812" s="1031">
        <v>0</v>
      </c>
      <c r="O1812" s="1031">
        <v>0</v>
      </c>
      <c r="P1812" s="1031">
        <v>0</v>
      </c>
      <c r="Q1812" s="1031">
        <v>0</v>
      </c>
      <c r="R1812" s="1031">
        <v>0</v>
      </c>
      <c r="S1812" s="1031">
        <v>0</v>
      </c>
      <c r="T1812" s="1031">
        <v>0</v>
      </c>
      <c r="U1812" s="1031">
        <v>0</v>
      </c>
      <c r="V1812" s="1031">
        <v>0</v>
      </c>
      <c r="W1812" s="1031">
        <v>0</v>
      </c>
      <c r="X1812" s="1031">
        <v>0</v>
      </c>
      <c r="Y1812" s="1031">
        <v>0</v>
      </c>
      <c r="Z1812" s="1031">
        <v>0</v>
      </c>
      <c r="AA1812" s="1031">
        <v>0</v>
      </c>
      <c r="AB1812" s="1031">
        <v>0</v>
      </c>
      <c r="AC1812" s="121">
        <f>SUM(E1812:AB1812)</f>
        <v>0</v>
      </c>
      <c r="AD1812" s="661" t="s">
        <v>470</v>
      </c>
    </row>
    <row r="1813" spans="1:32" s="4" customFormat="1" ht="11.25" x14ac:dyDescent="0.2">
      <c r="A1813" s="2855"/>
      <c r="B1813" s="2710"/>
      <c r="C1813" s="11" t="s">
        <v>484</v>
      </c>
      <c r="D1813" s="1201" t="s">
        <v>506</v>
      </c>
      <c r="E1813" s="88">
        <v>0</v>
      </c>
      <c r="F1813" s="88">
        <v>0</v>
      </c>
      <c r="G1813" s="88">
        <v>0</v>
      </c>
      <c r="H1813" s="88">
        <v>0</v>
      </c>
      <c r="I1813" s="88">
        <v>0</v>
      </c>
      <c r="J1813" s="88">
        <v>0</v>
      </c>
      <c r="K1813" s="88">
        <v>0</v>
      </c>
      <c r="L1813" s="88">
        <v>0</v>
      </c>
      <c r="M1813" s="88">
        <v>0</v>
      </c>
      <c r="N1813" s="88">
        <v>0</v>
      </c>
      <c r="O1813" s="88">
        <v>0</v>
      </c>
      <c r="P1813" s="88">
        <v>0</v>
      </c>
      <c r="Q1813" s="88">
        <v>0</v>
      </c>
      <c r="R1813" s="88">
        <v>0</v>
      </c>
      <c r="S1813" s="88">
        <v>0</v>
      </c>
      <c r="T1813" s="88">
        <v>0</v>
      </c>
      <c r="U1813" s="88">
        <v>0</v>
      </c>
      <c r="V1813" s="88">
        <v>0</v>
      </c>
      <c r="W1813" s="88">
        <v>0</v>
      </c>
      <c r="X1813" s="88">
        <v>0</v>
      </c>
      <c r="Y1813" s="88">
        <v>0</v>
      </c>
      <c r="Z1813" s="88">
        <v>0</v>
      </c>
      <c r="AA1813" s="88">
        <v>0</v>
      </c>
      <c r="AB1813" s="88">
        <v>0</v>
      </c>
      <c r="AC1813" s="124">
        <f>SUM(E1813:AB1813)</f>
        <v>0</v>
      </c>
      <c r="AD1813" s="661" t="s">
        <v>470</v>
      </c>
    </row>
    <row r="1814" spans="1:32" s="4" customFormat="1" ht="11.25" x14ac:dyDescent="0.2">
      <c r="A1814" s="2855"/>
      <c r="B1814" s="2710"/>
      <c r="C1814" s="11" t="s">
        <v>8</v>
      </c>
      <c r="D1814" s="1201" t="s">
        <v>465</v>
      </c>
      <c r="E1814" s="545">
        <v>0</v>
      </c>
      <c r="F1814" s="537">
        <v>0</v>
      </c>
      <c r="G1814" s="537">
        <v>0</v>
      </c>
      <c r="H1814" s="424">
        <v>0</v>
      </c>
      <c r="I1814" s="537">
        <v>0</v>
      </c>
      <c r="J1814" s="537">
        <v>0</v>
      </c>
      <c r="K1814" s="537">
        <v>0</v>
      </c>
      <c r="L1814" s="537">
        <v>0</v>
      </c>
      <c r="M1814" s="537">
        <v>0</v>
      </c>
      <c r="N1814" s="424">
        <v>0</v>
      </c>
      <c r="O1814" s="537">
        <v>0</v>
      </c>
      <c r="P1814" s="537">
        <v>0</v>
      </c>
      <c r="Q1814" s="537">
        <v>0</v>
      </c>
      <c r="R1814" s="537">
        <v>0</v>
      </c>
      <c r="S1814" s="537">
        <v>0</v>
      </c>
      <c r="T1814" s="537">
        <v>0</v>
      </c>
      <c r="U1814" s="537">
        <v>0</v>
      </c>
      <c r="V1814" s="424">
        <v>0</v>
      </c>
      <c r="W1814" s="537">
        <v>0</v>
      </c>
      <c r="X1814" s="537">
        <v>0</v>
      </c>
      <c r="Y1814" s="537">
        <v>0</v>
      </c>
      <c r="Z1814" s="537">
        <v>0</v>
      </c>
      <c r="AA1814" s="537">
        <v>0</v>
      </c>
      <c r="AB1814" s="538">
        <v>0</v>
      </c>
      <c r="AC1814" s="118"/>
      <c r="AD1814" s="103"/>
    </row>
    <row r="1815" spans="1:32" s="4" customFormat="1" ht="12" thickBot="1" x14ac:dyDescent="0.25">
      <c r="A1815" s="2856"/>
      <c r="B1815" s="2711"/>
      <c r="C1815" s="46" t="s">
        <v>16</v>
      </c>
      <c r="D1815" s="46"/>
      <c r="E1815" s="115" t="e">
        <f>E1813/E1812</f>
        <v>#DIV/0!</v>
      </c>
      <c r="F1815" s="115" t="e">
        <f t="shared" ref="F1815:Y1815" si="579">F1813/F1812</f>
        <v>#DIV/0!</v>
      </c>
      <c r="G1815" s="115" t="e">
        <f t="shared" si="579"/>
        <v>#DIV/0!</v>
      </c>
      <c r="H1815" s="422" t="e">
        <f t="shared" si="579"/>
        <v>#DIV/0!</v>
      </c>
      <c r="I1815" s="115" t="e">
        <f t="shared" si="579"/>
        <v>#DIV/0!</v>
      </c>
      <c r="J1815" s="115" t="e">
        <f t="shared" si="579"/>
        <v>#DIV/0!</v>
      </c>
      <c r="K1815" s="115" t="e">
        <f t="shared" si="579"/>
        <v>#DIV/0!</v>
      </c>
      <c r="L1815" s="115" t="e">
        <f t="shared" si="579"/>
        <v>#DIV/0!</v>
      </c>
      <c r="M1815" s="115" t="e">
        <f t="shared" si="579"/>
        <v>#DIV/0!</v>
      </c>
      <c r="N1815" s="422" t="e">
        <f t="shared" si="579"/>
        <v>#DIV/0!</v>
      </c>
      <c r="O1815" s="115" t="e">
        <f t="shared" si="579"/>
        <v>#DIV/0!</v>
      </c>
      <c r="P1815" s="115" t="e">
        <f t="shared" si="579"/>
        <v>#DIV/0!</v>
      </c>
      <c r="Q1815" s="115" t="e">
        <f t="shared" si="579"/>
        <v>#DIV/0!</v>
      </c>
      <c r="R1815" s="115" t="e">
        <f t="shared" si="579"/>
        <v>#DIV/0!</v>
      </c>
      <c r="S1815" s="115" t="e">
        <f t="shared" si="579"/>
        <v>#DIV/0!</v>
      </c>
      <c r="T1815" s="115" t="e">
        <f t="shared" si="579"/>
        <v>#DIV/0!</v>
      </c>
      <c r="U1815" s="115" t="e">
        <f t="shared" si="579"/>
        <v>#DIV/0!</v>
      </c>
      <c r="V1815" s="422" t="e">
        <f t="shared" si="579"/>
        <v>#DIV/0!</v>
      </c>
      <c r="W1815" s="115" t="e">
        <f t="shared" si="579"/>
        <v>#DIV/0!</v>
      </c>
      <c r="X1815" s="115" t="e">
        <f t="shared" si="579"/>
        <v>#DIV/0!</v>
      </c>
      <c r="Y1815" s="115" t="e">
        <f t="shared" si="579"/>
        <v>#DIV/0!</v>
      </c>
      <c r="Z1815" s="115" t="e">
        <v>#DIV/0!</v>
      </c>
      <c r="AA1815" s="115" t="e">
        <v>#DIV/0!</v>
      </c>
      <c r="AB1815" s="115" t="e">
        <v>#DIV/0!</v>
      </c>
      <c r="AC1815" s="118" t="e">
        <f>AC1813/AC1812</f>
        <v>#DIV/0!</v>
      </c>
    </row>
    <row r="1816" spans="1:32" s="4" customFormat="1" ht="12" x14ac:dyDescent="0.2">
      <c r="A1816" s="2857" t="s">
        <v>112</v>
      </c>
      <c r="B1816" s="2709" t="s">
        <v>55</v>
      </c>
      <c r="C1816" s="10" t="s">
        <v>483</v>
      </c>
      <c r="D1816" s="1203" t="s">
        <v>479</v>
      </c>
      <c r="E1816" s="2613">
        <v>0.54020000000000001</v>
      </c>
      <c r="F1816" s="2613">
        <v>0.45679999999999998</v>
      </c>
      <c r="G1816" s="2613">
        <v>0.4</v>
      </c>
      <c r="H1816" s="2613">
        <v>0.38300000000000001</v>
      </c>
      <c r="I1816" s="2613">
        <v>0.37660000000000005</v>
      </c>
      <c r="J1816" s="2613">
        <v>0.41980000000000001</v>
      </c>
      <c r="K1816" s="2613">
        <v>0.5252</v>
      </c>
      <c r="L1816" s="2613">
        <v>0.6714</v>
      </c>
      <c r="M1816" s="2613">
        <v>0.68020000000000003</v>
      </c>
      <c r="N1816" s="2613">
        <v>0.7046</v>
      </c>
      <c r="O1816" s="2613">
        <v>0.73880000000000012</v>
      </c>
      <c r="P1816" s="2613">
        <v>0.7168000000000001</v>
      </c>
      <c r="Q1816" s="2613">
        <v>0.72299999999999998</v>
      </c>
      <c r="R1816" s="2613">
        <v>0.74160000000000004</v>
      </c>
      <c r="S1816" s="2613">
        <v>0.68659999999999999</v>
      </c>
      <c r="T1816" s="2613">
        <v>0.65700000000000003</v>
      </c>
      <c r="U1816" s="2613">
        <v>0.66239999999999999</v>
      </c>
      <c r="V1816" s="2613">
        <v>0.65200000000000002</v>
      </c>
      <c r="W1816" s="2613">
        <v>0.68920000000000003</v>
      </c>
      <c r="X1816" s="2613">
        <v>0.6794</v>
      </c>
      <c r="Y1816" s="2613">
        <v>0.66359999999999997</v>
      </c>
      <c r="Z1816" s="2613">
        <v>0.68420000000000003</v>
      </c>
      <c r="AA1816" s="2613">
        <v>0.61499999999999999</v>
      </c>
      <c r="AB1816" s="2613">
        <v>0.51180000000000003</v>
      </c>
      <c r="AC1816" s="121">
        <f>SUM(E1816:AB1816)</f>
        <v>14.5792</v>
      </c>
    </row>
    <row r="1817" spans="1:32" s="4" customFormat="1" ht="11.25" x14ac:dyDescent="0.2">
      <c r="A1817" s="2855"/>
      <c r="B1817" s="2710"/>
      <c r="C1817" s="11" t="s">
        <v>484</v>
      </c>
      <c r="D1817" s="1201" t="s">
        <v>506</v>
      </c>
      <c r="E1817" s="270">
        <f>E1816*0.4</f>
        <v>0.21608000000000002</v>
      </c>
      <c r="F1817" s="270">
        <f t="shared" ref="F1817:AB1817" si="580">F1816*0.4</f>
        <v>0.18271999999999999</v>
      </c>
      <c r="G1817" s="270">
        <f t="shared" si="580"/>
        <v>0.16000000000000003</v>
      </c>
      <c r="H1817" s="270">
        <f t="shared" si="580"/>
        <v>0.1532</v>
      </c>
      <c r="I1817" s="270">
        <f t="shared" si="580"/>
        <v>0.15064000000000002</v>
      </c>
      <c r="J1817" s="270">
        <f t="shared" si="580"/>
        <v>0.16792000000000001</v>
      </c>
      <c r="K1817" s="270">
        <f t="shared" si="580"/>
        <v>0.21008000000000002</v>
      </c>
      <c r="L1817" s="270">
        <f t="shared" si="580"/>
        <v>0.26856000000000002</v>
      </c>
      <c r="M1817" s="270">
        <f t="shared" si="580"/>
        <v>0.27208000000000004</v>
      </c>
      <c r="N1817" s="270">
        <f t="shared" si="580"/>
        <v>0.28184000000000003</v>
      </c>
      <c r="O1817" s="270">
        <f t="shared" si="580"/>
        <v>0.29552000000000006</v>
      </c>
      <c r="P1817" s="270">
        <f t="shared" si="580"/>
        <v>0.28672000000000003</v>
      </c>
      <c r="Q1817" s="270">
        <f t="shared" si="580"/>
        <v>0.28920000000000001</v>
      </c>
      <c r="R1817" s="270">
        <f t="shared" si="580"/>
        <v>0.29664000000000001</v>
      </c>
      <c r="S1817" s="270">
        <f t="shared" si="580"/>
        <v>0.27464</v>
      </c>
      <c r="T1817" s="270">
        <f t="shared" si="580"/>
        <v>0.26280000000000003</v>
      </c>
      <c r="U1817" s="270">
        <f t="shared" si="580"/>
        <v>0.26496000000000003</v>
      </c>
      <c r="V1817" s="270">
        <f t="shared" si="580"/>
        <v>0.26080000000000003</v>
      </c>
      <c r="W1817" s="270">
        <f t="shared" si="580"/>
        <v>0.27568000000000004</v>
      </c>
      <c r="X1817" s="270">
        <f t="shared" si="580"/>
        <v>0.27176</v>
      </c>
      <c r="Y1817" s="270">
        <f t="shared" si="580"/>
        <v>0.26544000000000001</v>
      </c>
      <c r="Z1817" s="270">
        <f t="shared" si="580"/>
        <v>0.27368000000000003</v>
      </c>
      <c r="AA1817" s="270">
        <f t="shared" si="580"/>
        <v>0.246</v>
      </c>
      <c r="AB1817" s="270">
        <f t="shared" si="580"/>
        <v>0.20472000000000001</v>
      </c>
      <c r="AC1817" s="124">
        <f>SUM(E1817:AB1817)</f>
        <v>5.8316800000000004</v>
      </c>
      <c r="AD1817" s="661"/>
    </row>
    <row r="1818" spans="1:32" s="4" customFormat="1" ht="12" x14ac:dyDescent="0.2">
      <c r="A1818" s="2855"/>
      <c r="B1818" s="2710"/>
      <c r="C1818" s="11" t="s">
        <v>8</v>
      </c>
      <c r="D1818" s="1201" t="s">
        <v>465</v>
      </c>
      <c r="E1818" s="2252">
        <v>29</v>
      </c>
      <c r="F1818" s="2253">
        <v>26</v>
      </c>
      <c r="G1818" s="2253">
        <v>24</v>
      </c>
      <c r="H1818" s="2253">
        <v>24</v>
      </c>
      <c r="I1818" s="2253">
        <v>25</v>
      </c>
      <c r="J1818" s="2253">
        <v>28</v>
      </c>
      <c r="K1818" s="2253">
        <v>36</v>
      </c>
      <c r="L1818" s="2253">
        <v>42</v>
      </c>
      <c r="M1818" s="2253">
        <v>42</v>
      </c>
      <c r="N1818" s="2253">
        <v>44</v>
      </c>
      <c r="O1818" s="2253">
        <v>42</v>
      </c>
      <c r="P1818" s="2253">
        <v>49</v>
      </c>
      <c r="Q1818" s="2253">
        <v>43</v>
      </c>
      <c r="R1818" s="2253">
        <v>43</v>
      </c>
      <c r="S1818" s="2253">
        <v>38</v>
      </c>
      <c r="T1818" s="2253">
        <v>44</v>
      </c>
      <c r="U1818" s="2253">
        <v>39</v>
      </c>
      <c r="V1818" s="2253">
        <v>38</v>
      </c>
      <c r="W1818" s="2253">
        <v>39</v>
      </c>
      <c r="X1818" s="2253">
        <v>38</v>
      </c>
      <c r="Y1818" s="2253">
        <v>37</v>
      </c>
      <c r="Z1818" s="2253">
        <v>38</v>
      </c>
      <c r="AA1818" s="2253">
        <v>32</v>
      </c>
      <c r="AB1818" s="2254">
        <v>28</v>
      </c>
      <c r="AC1818" s="118"/>
    </row>
    <row r="1819" spans="1:32" s="4" customFormat="1" ht="12" thickBot="1" x14ac:dyDescent="0.25">
      <c r="A1819" s="2856"/>
      <c r="B1819" s="2711"/>
      <c r="C1819" s="46" t="s">
        <v>16</v>
      </c>
      <c r="D1819" s="46"/>
      <c r="E1819" s="115">
        <f>E1817/E1816</f>
        <v>0.4</v>
      </c>
      <c r="F1819" s="115">
        <f t="shared" ref="F1819:Y1819" si="581">F1817/F1816</f>
        <v>0.4</v>
      </c>
      <c r="G1819" s="115">
        <f t="shared" si="581"/>
        <v>0.40000000000000008</v>
      </c>
      <c r="H1819" s="422">
        <f t="shared" si="581"/>
        <v>0.4</v>
      </c>
      <c r="I1819" s="115">
        <f t="shared" si="581"/>
        <v>0.4</v>
      </c>
      <c r="J1819" s="115">
        <f t="shared" si="581"/>
        <v>0.4</v>
      </c>
      <c r="K1819" s="115">
        <f t="shared" si="581"/>
        <v>0.4</v>
      </c>
      <c r="L1819" s="115">
        <f t="shared" si="581"/>
        <v>0.4</v>
      </c>
      <c r="M1819" s="115">
        <f t="shared" si="581"/>
        <v>0.4</v>
      </c>
      <c r="N1819" s="422">
        <f t="shared" si="581"/>
        <v>0.4</v>
      </c>
      <c r="O1819" s="115">
        <f t="shared" si="581"/>
        <v>0.4</v>
      </c>
      <c r="P1819" s="115">
        <f t="shared" si="581"/>
        <v>0.39999999999999997</v>
      </c>
      <c r="Q1819" s="115">
        <f t="shared" si="581"/>
        <v>0.4</v>
      </c>
      <c r="R1819" s="115">
        <f t="shared" si="581"/>
        <v>0.4</v>
      </c>
      <c r="S1819" s="115">
        <f t="shared" si="581"/>
        <v>0.4</v>
      </c>
      <c r="T1819" s="115">
        <f t="shared" si="581"/>
        <v>0.4</v>
      </c>
      <c r="U1819" s="115">
        <f t="shared" si="581"/>
        <v>0.40000000000000008</v>
      </c>
      <c r="V1819" s="422">
        <f t="shared" si="581"/>
        <v>0.4</v>
      </c>
      <c r="W1819" s="115">
        <f t="shared" si="581"/>
        <v>0.4</v>
      </c>
      <c r="X1819" s="115">
        <f t="shared" si="581"/>
        <v>0.4</v>
      </c>
      <c r="Y1819" s="115">
        <f t="shared" si="581"/>
        <v>0.4</v>
      </c>
      <c r="Z1819" s="115">
        <v>0</v>
      </c>
      <c r="AA1819" s="115">
        <v>0</v>
      </c>
      <c r="AB1819" s="115">
        <v>0</v>
      </c>
      <c r="AC1819" s="118">
        <f>AC1817/AC1816</f>
        <v>0.4</v>
      </c>
    </row>
    <row r="1820" spans="1:32" s="4" customFormat="1" ht="11.25" x14ac:dyDescent="0.2">
      <c r="A1820" s="2751" t="s">
        <v>102</v>
      </c>
      <c r="B1820" s="2709" t="s">
        <v>623</v>
      </c>
      <c r="C1820" s="10" t="s">
        <v>483</v>
      </c>
      <c r="D1820" s="1203" t="s">
        <v>506</v>
      </c>
      <c r="E1820" s="114">
        <v>0</v>
      </c>
      <c r="F1820" s="114">
        <v>0</v>
      </c>
      <c r="G1820" s="114">
        <v>0</v>
      </c>
      <c r="H1820" s="114">
        <v>0</v>
      </c>
      <c r="I1820" s="114">
        <v>0</v>
      </c>
      <c r="J1820" s="114">
        <v>0</v>
      </c>
      <c r="K1820" s="114">
        <v>0</v>
      </c>
      <c r="L1820" s="114">
        <v>0</v>
      </c>
      <c r="M1820" s="114">
        <v>0</v>
      </c>
      <c r="N1820" s="114">
        <v>0</v>
      </c>
      <c r="O1820" s="114">
        <v>0</v>
      </c>
      <c r="P1820" s="114">
        <v>0</v>
      </c>
      <c r="Q1820" s="114">
        <v>0</v>
      </c>
      <c r="R1820" s="114">
        <v>0</v>
      </c>
      <c r="S1820" s="114">
        <v>0</v>
      </c>
      <c r="T1820" s="114">
        <v>0</v>
      </c>
      <c r="U1820" s="114">
        <v>0</v>
      </c>
      <c r="V1820" s="114">
        <v>0</v>
      </c>
      <c r="W1820" s="114">
        <v>0</v>
      </c>
      <c r="X1820" s="114">
        <v>0</v>
      </c>
      <c r="Y1820" s="114">
        <v>0</v>
      </c>
      <c r="Z1820" s="114">
        <v>0</v>
      </c>
      <c r="AA1820" s="114">
        <v>0</v>
      </c>
      <c r="AB1820" s="114">
        <v>0</v>
      </c>
      <c r="AC1820" s="121">
        <f>SUM(E1820:AB1820)</f>
        <v>0</v>
      </c>
      <c r="AD1820" s="661" t="s">
        <v>470</v>
      </c>
    </row>
    <row r="1821" spans="1:32" s="4" customFormat="1" ht="11.25" x14ac:dyDescent="0.2">
      <c r="A1821" s="2852"/>
      <c r="B1821" s="2710"/>
      <c r="C1821" s="11" t="s">
        <v>484</v>
      </c>
      <c r="D1821" s="1201" t="s">
        <v>506</v>
      </c>
      <c r="E1821" s="88">
        <v>0</v>
      </c>
      <c r="F1821" s="88">
        <v>0</v>
      </c>
      <c r="G1821" s="88">
        <v>0</v>
      </c>
      <c r="H1821" s="88">
        <v>0</v>
      </c>
      <c r="I1821" s="88">
        <v>0</v>
      </c>
      <c r="J1821" s="88">
        <v>0</v>
      </c>
      <c r="K1821" s="88">
        <v>0</v>
      </c>
      <c r="L1821" s="88">
        <v>0</v>
      </c>
      <c r="M1821" s="88">
        <v>0</v>
      </c>
      <c r="N1821" s="88">
        <v>0</v>
      </c>
      <c r="O1821" s="88">
        <v>0</v>
      </c>
      <c r="P1821" s="88">
        <v>0</v>
      </c>
      <c r="Q1821" s="88">
        <v>0</v>
      </c>
      <c r="R1821" s="88">
        <v>0</v>
      </c>
      <c r="S1821" s="88">
        <v>0</v>
      </c>
      <c r="T1821" s="88">
        <v>0</v>
      </c>
      <c r="U1821" s="88">
        <v>0</v>
      </c>
      <c r="V1821" s="88">
        <v>0</v>
      </c>
      <c r="W1821" s="88">
        <v>0</v>
      </c>
      <c r="X1821" s="88">
        <v>0</v>
      </c>
      <c r="Y1821" s="88">
        <v>0</v>
      </c>
      <c r="Z1821" s="88">
        <v>0</v>
      </c>
      <c r="AA1821" s="88">
        <v>0</v>
      </c>
      <c r="AB1821" s="88">
        <v>0</v>
      </c>
      <c r="AC1821" s="124">
        <f>SUM(E1821:AB1821)</f>
        <v>0</v>
      </c>
      <c r="AD1821" s="661" t="s">
        <v>470</v>
      </c>
    </row>
    <row r="1822" spans="1:32" s="4" customFormat="1" ht="12" x14ac:dyDescent="0.2">
      <c r="A1822" s="2852"/>
      <c r="B1822" s="2710"/>
      <c r="C1822" s="11" t="s">
        <v>8</v>
      </c>
      <c r="D1822" s="1201" t="s">
        <v>465</v>
      </c>
      <c r="E1822" s="2240">
        <v>1</v>
      </c>
      <c r="F1822" s="2241">
        <v>1</v>
      </c>
      <c r="G1822" s="2241">
        <v>0</v>
      </c>
      <c r="H1822" s="2241">
        <v>1</v>
      </c>
      <c r="I1822" s="2241">
        <v>2</v>
      </c>
      <c r="J1822" s="2241">
        <v>3</v>
      </c>
      <c r="K1822" s="2241">
        <v>4</v>
      </c>
      <c r="L1822" s="2241">
        <v>3</v>
      </c>
      <c r="M1822" s="2241">
        <v>4</v>
      </c>
      <c r="N1822" s="2241">
        <v>4</v>
      </c>
      <c r="O1822" s="2241">
        <v>4</v>
      </c>
      <c r="P1822" s="2241">
        <v>4</v>
      </c>
      <c r="Q1822" s="2241">
        <v>3</v>
      </c>
      <c r="R1822" s="2241">
        <v>4</v>
      </c>
      <c r="S1822" s="2241">
        <v>3</v>
      </c>
      <c r="T1822" s="2241">
        <v>4</v>
      </c>
      <c r="U1822" s="2241">
        <v>3</v>
      </c>
      <c r="V1822" s="2241">
        <v>3</v>
      </c>
      <c r="W1822" s="2241">
        <v>3</v>
      </c>
      <c r="X1822" s="2241">
        <v>5</v>
      </c>
      <c r="Y1822" s="2241">
        <v>3</v>
      </c>
      <c r="Z1822" s="2241">
        <v>4</v>
      </c>
      <c r="AA1822" s="2241">
        <v>3</v>
      </c>
      <c r="AB1822" s="2242">
        <v>2</v>
      </c>
      <c r="AC1822" s="118"/>
    </row>
    <row r="1823" spans="1:32" s="4" customFormat="1" ht="12" thickBot="1" x14ac:dyDescent="0.25">
      <c r="A1823" s="2874"/>
      <c r="B1823" s="2711"/>
      <c r="C1823" s="46" t="s">
        <v>16</v>
      </c>
      <c r="D1823" s="46"/>
      <c r="E1823" s="490" t="e">
        <f>E1821/E1820</f>
        <v>#DIV/0!</v>
      </c>
      <c r="F1823" s="490" t="e">
        <f t="shared" ref="F1823:Y1823" si="582">F1821/F1820</f>
        <v>#DIV/0!</v>
      </c>
      <c r="G1823" s="490" t="e">
        <f t="shared" si="582"/>
        <v>#DIV/0!</v>
      </c>
      <c r="H1823" s="466" t="e">
        <f t="shared" si="582"/>
        <v>#DIV/0!</v>
      </c>
      <c r="I1823" s="490" t="e">
        <f t="shared" si="582"/>
        <v>#DIV/0!</v>
      </c>
      <c r="J1823" s="490" t="e">
        <f t="shared" si="582"/>
        <v>#DIV/0!</v>
      </c>
      <c r="K1823" s="490" t="e">
        <f t="shared" si="582"/>
        <v>#DIV/0!</v>
      </c>
      <c r="L1823" s="490" t="e">
        <f t="shared" si="582"/>
        <v>#DIV/0!</v>
      </c>
      <c r="M1823" s="490" t="e">
        <f t="shared" si="582"/>
        <v>#DIV/0!</v>
      </c>
      <c r="N1823" s="466" t="e">
        <f t="shared" si="582"/>
        <v>#DIV/0!</v>
      </c>
      <c r="O1823" s="490" t="e">
        <f t="shared" si="582"/>
        <v>#DIV/0!</v>
      </c>
      <c r="P1823" s="490" t="e">
        <f t="shared" si="582"/>
        <v>#DIV/0!</v>
      </c>
      <c r="Q1823" s="490" t="e">
        <f t="shared" si="582"/>
        <v>#DIV/0!</v>
      </c>
      <c r="R1823" s="490" t="e">
        <f t="shared" si="582"/>
        <v>#DIV/0!</v>
      </c>
      <c r="S1823" s="490" t="e">
        <f t="shared" si="582"/>
        <v>#DIV/0!</v>
      </c>
      <c r="T1823" s="490" t="e">
        <f t="shared" si="582"/>
        <v>#DIV/0!</v>
      </c>
      <c r="U1823" s="490" t="e">
        <f t="shared" si="582"/>
        <v>#DIV/0!</v>
      </c>
      <c r="V1823" s="466" t="e">
        <f t="shared" si="582"/>
        <v>#DIV/0!</v>
      </c>
      <c r="W1823" s="490" t="e">
        <f t="shared" si="582"/>
        <v>#DIV/0!</v>
      </c>
      <c r="X1823" s="490" t="e">
        <f t="shared" si="582"/>
        <v>#DIV/0!</v>
      </c>
      <c r="Y1823" s="490" t="e">
        <f t="shared" si="582"/>
        <v>#DIV/0!</v>
      </c>
      <c r="Z1823" s="490">
        <v>0</v>
      </c>
      <c r="AA1823" s="490">
        <v>8</v>
      </c>
      <c r="AB1823" s="490">
        <v>4</v>
      </c>
      <c r="AC1823" s="316" t="e">
        <f>AC1821/AC1820</f>
        <v>#DIV/0!</v>
      </c>
    </row>
    <row r="1824" spans="1:32" s="4" customFormat="1" ht="11.25" x14ac:dyDescent="0.2">
      <c r="A1824" s="2751" t="s">
        <v>128</v>
      </c>
      <c r="B1824" s="2709" t="s">
        <v>880</v>
      </c>
      <c r="C1824" s="10" t="s">
        <v>483</v>
      </c>
      <c r="D1824" s="1203" t="s">
        <v>479</v>
      </c>
      <c r="E1824" s="2622">
        <v>0.12040000000000001</v>
      </c>
      <c r="F1824" s="2622">
        <v>0.11760000000000001</v>
      </c>
      <c r="G1824" s="2622">
        <v>0.11760000000000001</v>
      </c>
      <c r="H1824" s="2622">
        <v>0.11760000000000001</v>
      </c>
      <c r="I1824" s="2622">
        <v>0.14480000000000001</v>
      </c>
      <c r="J1824" s="2622">
        <v>0.11799999999999999</v>
      </c>
      <c r="K1824" s="2622">
        <v>0.122</v>
      </c>
      <c r="L1824" s="2622">
        <v>0.12720000000000001</v>
      </c>
      <c r="M1824" s="2622">
        <v>0.15840000000000001</v>
      </c>
      <c r="N1824" s="2622">
        <v>0.16639999999999999</v>
      </c>
      <c r="O1824" s="2622">
        <v>0.15480000000000002</v>
      </c>
      <c r="P1824" s="2622">
        <v>0.18120000000000003</v>
      </c>
      <c r="Q1824" s="2622">
        <v>0.17959999999999998</v>
      </c>
      <c r="R1824" s="2622">
        <v>0.15759999999999999</v>
      </c>
      <c r="S1824" s="2622">
        <v>0.14199999999999999</v>
      </c>
      <c r="T1824" s="2622">
        <v>0.1716</v>
      </c>
      <c r="U1824" s="2622">
        <v>0.20320000000000002</v>
      </c>
      <c r="V1824" s="2622">
        <v>0.2016</v>
      </c>
      <c r="W1824" s="2622">
        <v>0.18880000000000002</v>
      </c>
      <c r="X1824" s="2622">
        <v>0.21120000000000003</v>
      </c>
      <c r="Y1824" s="2622">
        <v>0.18680000000000002</v>
      </c>
      <c r="Z1824" s="2622">
        <v>0.1804</v>
      </c>
      <c r="AA1824" s="2622">
        <v>0.20080000000000001</v>
      </c>
      <c r="AB1824" s="2622">
        <v>0.14520000000000002</v>
      </c>
      <c r="AC1824" s="224">
        <f>SUM(E1824:AB1824)</f>
        <v>3.8148</v>
      </c>
    </row>
    <row r="1825" spans="1:30" s="4" customFormat="1" ht="11.25" x14ac:dyDescent="0.2">
      <c r="A1825" s="2852"/>
      <c r="B1825" s="2710"/>
      <c r="C1825" s="11" t="s">
        <v>484</v>
      </c>
      <c r="D1825" s="1201" t="s">
        <v>479</v>
      </c>
      <c r="E1825" s="2622">
        <v>5.4399999999999997E-2</v>
      </c>
      <c r="F1825" s="2622">
        <v>5.3200000000000004E-2</v>
      </c>
      <c r="G1825" s="2622">
        <v>5.3999999999999999E-2</v>
      </c>
      <c r="H1825" s="2622">
        <v>5.3600000000000002E-2</v>
      </c>
      <c r="I1825" s="2622">
        <v>5.5600000000000004E-2</v>
      </c>
      <c r="J1825" s="2622">
        <v>5.3999999999999999E-2</v>
      </c>
      <c r="K1825" s="2622">
        <v>5.3600000000000002E-2</v>
      </c>
      <c r="L1825" s="2622">
        <v>5.3999999999999999E-2</v>
      </c>
      <c r="M1825" s="2622">
        <v>5.2800000000000007E-2</v>
      </c>
      <c r="N1825" s="2622">
        <v>4.8399999999999999E-2</v>
      </c>
      <c r="O1825" s="2622">
        <v>4.8000000000000001E-2</v>
      </c>
      <c r="P1825" s="2622">
        <v>5.9200000000000003E-2</v>
      </c>
      <c r="Q1825" s="2622">
        <v>5.6000000000000001E-2</v>
      </c>
      <c r="R1825" s="2622">
        <v>5.3200000000000004E-2</v>
      </c>
      <c r="S1825" s="2622">
        <v>4.8800000000000003E-2</v>
      </c>
      <c r="T1825" s="2622">
        <v>5.6000000000000001E-2</v>
      </c>
      <c r="U1825" s="2622">
        <v>6.1600000000000002E-2</v>
      </c>
      <c r="V1825" s="2622">
        <v>6.0399999999999995E-2</v>
      </c>
      <c r="W1825" s="2622">
        <v>5.6000000000000001E-2</v>
      </c>
      <c r="X1825" s="2622">
        <v>6.1600000000000002E-2</v>
      </c>
      <c r="Y1825" s="2622">
        <v>5.8400000000000001E-2</v>
      </c>
      <c r="Z1825" s="2622">
        <v>5.7200000000000001E-2</v>
      </c>
      <c r="AA1825" s="2622">
        <v>6.3200000000000006E-2</v>
      </c>
      <c r="AB1825" s="2622">
        <v>5.3999999999999999E-2</v>
      </c>
      <c r="AC1825" s="117">
        <f>SUM(E1825:AB1825)</f>
        <v>1.3272000000000002</v>
      </c>
    </row>
    <row r="1826" spans="1:30" s="4" customFormat="1" ht="12" x14ac:dyDescent="0.2">
      <c r="A1826" s="2852"/>
      <c r="B1826" s="2710"/>
      <c r="C1826" s="11" t="s">
        <v>8</v>
      </c>
      <c r="D1826" s="1201" t="s">
        <v>465</v>
      </c>
      <c r="E1826" s="2261">
        <v>7</v>
      </c>
      <c r="F1826" s="2262">
        <v>7</v>
      </c>
      <c r="G1826" s="2262">
        <v>7</v>
      </c>
      <c r="H1826" s="2262">
        <v>7</v>
      </c>
      <c r="I1826" s="2262">
        <v>7</v>
      </c>
      <c r="J1826" s="2262">
        <v>7</v>
      </c>
      <c r="K1826" s="2262">
        <v>7</v>
      </c>
      <c r="L1826" s="2262">
        <v>9</v>
      </c>
      <c r="M1826" s="2262">
        <v>9</v>
      </c>
      <c r="N1826" s="2262">
        <v>9</v>
      </c>
      <c r="O1826" s="2262">
        <v>7</v>
      </c>
      <c r="P1826" s="2262">
        <v>13</v>
      </c>
      <c r="Q1826" s="2262">
        <v>8</v>
      </c>
      <c r="R1826" s="2262">
        <v>8</v>
      </c>
      <c r="S1826" s="2262">
        <v>8</v>
      </c>
      <c r="T1826" s="2262">
        <v>10</v>
      </c>
      <c r="U1826" s="2262">
        <v>12</v>
      </c>
      <c r="V1826" s="2262">
        <v>12</v>
      </c>
      <c r="W1826" s="2262">
        <v>10</v>
      </c>
      <c r="X1826" s="2262">
        <v>12</v>
      </c>
      <c r="Y1826" s="2262">
        <v>10</v>
      </c>
      <c r="Z1826" s="2262">
        <v>12</v>
      </c>
      <c r="AA1826" s="2262">
        <v>11</v>
      </c>
      <c r="AB1826" s="2263">
        <v>7</v>
      </c>
      <c r="AC1826" s="118"/>
    </row>
    <row r="1827" spans="1:30" s="4" customFormat="1" ht="12" thickBot="1" x14ac:dyDescent="0.25">
      <c r="A1827" s="2853"/>
      <c r="B1827" s="2729"/>
      <c r="C1827" s="45" t="s">
        <v>16</v>
      </c>
      <c r="D1827" s="45"/>
      <c r="E1827" s="97"/>
      <c r="F1827" s="97"/>
      <c r="G1827" s="97"/>
      <c r="H1827" s="444"/>
      <c r="I1827" s="97"/>
      <c r="J1827" s="97"/>
      <c r="K1827" s="97"/>
      <c r="L1827" s="97"/>
      <c r="M1827" s="97"/>
      <c r="N1827" s="444"/>
      <c r="O1827" s="97"/>
      <c r="P1827" s="97"/>
      <c r="Q1827" s="97"/>
      <c r="R1827" s="97"/>
      <c r="S1827" s="97"/>
      <c r="T1827" s="97"/>
      <c r="U1827" s="97"/>
      <c r="V1827" s="444"/>
      <c r="W1827" s="97"/>
      <c r="X1827" s="97"/>
      <c r="Y1827" s="97"/>
      <c r="Z1827" s="97"/>
      <c r="AA1827" s="97"/>
      <c r="AB1827" s="97"/>
      <c r="AC1827" s="123"/>
    </row>
    <row r="1828" spans="1:30" s="4" customFormat="1" ht="11.25" x14ac:dyDescent="0.2">
      <c r="A1828" s="2854" t="s">
        <v>104</v>
      </c>
      <c r="B1828" s="2774" t="s">
        <v>61</v>
      </c>
      <c r="C1828" s="63" t="s">
        <v>483</v>
      </c>
      <c r="D1828" s="1205" t="s">
        <v>506</v>
      </c>
      <c r="E1828" s="180">
        <f>1.73*E1830*E1787*0.9/1000</f>
        <v>0.47094580377960205</v>
      </c>
      <c r="F1828" s="180">
        <f t="shared" ref="F1828:AB1828" si="583">1.73*F1830*F1787*0.9/1000</f>
        <v>0.42182244308853151</v>
      </c>
      <c r="G1828" s="180">
        <f t="shared" si="583"/>
        <v>0.38974825140380859</v>
      </c>
      <c r="H1828" s="180">
        <f t="shared" si="583"/>
        <v>0.38862718574523919</v>
      </c>
      <c r="I1828" s="180">
        <f t="shared" si="583"/>
        <v>0.40598776187896735</v>
      </c>
      <c r="J1828" s="180">
        <f t="shared" si="583"/>
        <v>0.4551422217063904</v>
      </c>
      <c r="K1828" s="180">
        <f t="shared" si="583"/>
        <v>0.58518285647964474</v>
      </c>
      <c r="L1828" s="180">
        <f t="shared" si="583"/>
        <v>0.69121456004333492</v>
      </c>
      <c r="M1828" s="180">
        <f t="shared" si="583"/>
        <v>0.68336728752708442</v>
      </c>
      <c r="N1828" s="180">
        <f t="shared" si="583"/>
        <v>0.71453846090698248</v>
      </c>
      <c r="O1828" s="180">
        <f t="shared" si="583"/>
        <v>0.68402124249458318</v>
      </c>
      <c r="P1828" s="180">
        <f t="shared" si="583"/>
        <v>0.80336526962757104</v>
      </c>
      <c r="Q1828" s="180">
        <f t="shared" si="583"/>
        <v>0.70499401212215429</v>
      </c>
      <c r="R1828" s="180">
        <f t="shared" si="583"/>
        <v>0.70365502532386781</v>
      </c>
      <c r="S1828" s="180">
        <f t="shared" si="583"/>
        <v>0.62242634708404532</v>
      </c>
      <c r="T1828" s="180">
        <f t="shared" si="583"/>
        <v>0.72138922170639042</v>
      </c>
      <c r="U1828" s="180">
        <f t="shared" si="583"/>
        <v>0.64062766158199302</v>
      </c>
      <c r="V1828" s="180">
        <f t="shared" si="583"/>
        <v>0.62420131128501888</v>
      </c>
      <c r="W1828" s="180">
        <f t="shared" si="583"/>
        <v>0.64123490548038486</v>
      </c>
      <c r="X1828" s="180">
        <f t="shared" si="583"/>
        <v>0.62538460194396972</v>
      </c>
      <c r="Y1828" s="180">
        <f t="shared" si="583"/>
        <v>0.60892711241912845</v>
      </c>
      <c r="Z1828" s="180">
        <f t="shared" si="583"/>
        <v>0.62715962257003777</v>
      </c>
      <c r="AA1828" s="180">
        <f t="shared" si="583"/>
        <v>0.52365025140380861</v>
      </c>
      <c r="AB1828" s="180">
        <f t="shared" si="583"/>
        <v>0.45862993995666501</v>
      </c>
      <c r="AC1828" s="124">
        <f>SUM(E1828:AB1828)</f>
        <v>14.196243357559204</v>
      </c>
    </row>
    <row r="1829" spans="1:30" s="4" customFormat="1" ht="11.25" x14ac:dyDescent="0.2">
      <c r="A1829" s="2855"/>
      <c r="B1829" s="2710"/>
      <c r="C1829" s="11" t="s">
        <v>484</v>
      </c>
      <c r="D1829" s="1201" t="s">
        <v>506</v>
      </c>
      <c r="E1829" s="110">
        <f>0.4*E1828</f>
        <v>0.18837832151184083</v>
      </c>
      <c r="F1829" s="110">
        <f t="shared" ref="F1829:AB1829" si="584">0.4*F1828</f>
        <v>0.16872897723541261</v>
      </c>
      <c r="G1829" s="110">
        <f t="shared" si="584"/>
        <v>0.15589930056152346</v>
      </c>
      <c r="H1829" s="110">
        <f t="shared" si="584"/>
        <v>0.15545087429809568</v>
      </c>
      <c r="I1829" s="110">
        <f t="shared" si="584"/>
        <v>0.16239510475158694</v>
      </c>
      <c r="J1829" s="110">
        <f t="shared" si="584"/>
        <v>0.18205688868255618</v>
      </c>
      <c r="K1829" s="110">
        <f t="shared" si="584"/>
        <v>0.23407314259185791</v>
      </c>
      <c r="L1829" s="110">
        <f t="shared" si="584"/>
        <v>0.27648582401733396</v>
      </c>
      <c r="M1829" s="110">
        <f t="shared" si="584"/>
        <v>0.2733469150108338</v>
      </c>
      <c r="N1829" s="110">
        <f t="shared" si="584"/>
        <v>0.28581538436279302</v>
      </c>
      <c r="O1829" s="110">
        <f t="shared" si="584"/>
        <v>0.27360849699783329</v>
      </c>
      <c r="P1829" s="110">
        <f t="shared" si="584"/>
        <v>0.32134610785102846</v>
      </c>
      <c r="Q1829" s="110">
        <f t="shared" si="584"/>
        <v>0.28199760484886172</v>
      </c>
      <c r="R1829" s="110">
        <f t="shared" si="584"/>
        <v>0.28146201012954714</v>
      </c>
      <c r="S1829" s="110">
        <f t="shared" si="584"/>
        <v>0.24897053883361814</v>
      </c>
      <c r="T1829" s="110">
        <f t="shared" si="584"/>
        <v>0.28855568868255616</v>
      </c>
      <c r="U1829" s="110">
        <f t="shared" si="584"/>
        <v>0.25625106463279723</v>
      </c>
      <c r="V1829" s="110">
        <f t="shared" si="584"/>
        <v>0.24968052451400757</v>
      </c>
      <c r="W1829" s="110">
        <f t="shared" si="584"/>
        <v>0.25649396219215398</v>
      </c>
      <c r="X1829" s="110">
        <f t="shared" si="584"/>
        <v>0.2501538407775879</v>
      </c>
      <c r="Y1829" s="110">
        <f t="shared" si="584"/>
        <v>0.24357084496765138</v>
      </c>
      <c r="Z1829" s="110">
        <f t="shared" si="584"/>
        <v>0.25086384902801512</v>
      </c>
      <c r="AA1829" s="110">
        <f t="shared" si="584"/>
        <v>0.20946010056152345</v>
      </c>
      <c r="AB1829" s="110">
        <f t="shared" si="584"/>
        <v>0.18345197598266602</v>
      </c>
      <c r="AC1829" s="124">
        <f>SUM(E1829:AB1829)</f>
        <v>5.6784973430236834</v>
      </c>
      <c r="AD1829" s="661"/>
    </row>
    <row r="1830" spans="1:30" s="4" customFormat="1" ht="12" x14ac:dyDescent="0.2">
      <c r="A1830" s="2855"/>
      <c r="B1830" s="2710"/>
      <c r="C1830" s="11" t="s">
        <v>8</v>
      </c>
      <c r="D1830" s="1201" t="s">
        <v>465</v>
      </c>
      <c r="E1830" s="2255">
        <v>29</v>
      </c>
      <c r="F1830" s="2256">
        <v>26</v>
      </c>
      <c r="G1830" s="2256">
        <v>24</v>
      </c>
      <c r="H1830" s="2256">
        <v>24</v>
      </c>
      <c r="I1830" s="2256">
        <v>25</v>
      </c>
      <c r="J1830" s="2256">
        <v>28</v>
      </c>
      <c r="K1830" s="2256">
        <v>36</v>
      </c>
      <c r="L1830" s="2256">
        <v>42</v>
      </c>
      <c r="M1830" s="2256">
        <v>42</v>
      </c>
      <c r="N1830" s="2256">
        <v>44</v>
      </c>
      <c r="O1830" s="2256">
        <v>42</v>
      </c>
      <c r="P1830" s="2256">
        <v>49</v>
      </c>
      <c r="Q1830" s="2256">
        <v>43</v>
      </c>
      <c r="R1830" s="2256">
        <v>43</v>
      </c>
      <c r="S1830" s="2256">
        <v>38</v>
      </c>
      <c r="T1830" s="2256">
        <v>44</v>
      </c>
      <c r="U1830" s="2256">
        <v>39</v>
      </c>
      <c r="V1830" s="2256">
        <v>38</v>
      </c>
      <c r="W1830" s="2256">
        <v>39</v>
      </c>
      <c r="X1830" s="2256">
        <v>38</v>
      </c>
      <c r="Y1830" s="2256">
        <v>37</v>
      </c>
      <c r="Z1830" s="2256">
        <v>38</v>
      </c>
      <c r="AA1830" s="2256">
        <v>32</v>
      </c>
      <c r="AB1830" s="2257">
        <v>28</v>
      </c>
      <c r="AC1830" s="118"/>
      <c r="AD1830" s="120">
        <f>MAX(E1830:AB1830)</f>
        <v>49</v>
      </c>
    </row>
    <row r="1831" spans="1:30" s="4" customFormat="1" ht="12" thickBot="1" x14ac:dyDescent="0.25">
      <c r="A1831" s="2856"/>
      <c r="B1831" s="2711"/>
      <c r="C1831" s="46" t="s">
        <v>16</v>
      </c>
      <c r="D1831" s="1224"/>
      <c r="E1831" s="115">
        <f>E1829/E1828</f>
        <v>0.4</v>
      </c>
      <c r="F1831" s="115">
        <f t="shared" ref="F1831:Y1831" si="585">F1829/F1828</f>
        <v>0.4</v>
      </c>
      <c r="G1831" s="115">
        <f t="shared" si="585"/>
        <v>0.40000000000000008</v>
      </c>
      <c r="H1831" s="422">
        <f t="shared" si="585"/>
        <v>0.4</v>
      </c>
      <c r="I1831" s="115">
        <f t="shared" si="585"/>
        <v>0.4</v>
      </c>
      <c r="J1831" s="115">
        <f t="shared" si="585"/>
        <v>0.4</v>
      </c>
      <c r="K1831" s="115">
        <f t="shared" si="585"/>
        <v>0.4</v>
      </c>
      <c r="L1831" s="115">
        <f t="shared" si="585"/>
        <v>0.39999999999999997</v>
      </c>
      <c r="M1831" s="115">
        <f t="shared" si="585"/>
        <v>0.4</v>
      </c>
      <c r="N1831" s="422">
        <f t="shared" si="585"/>
        <v>0.4</v>
      </c>
      <c r="O1831" s="115">
        <f t="shared" si="585"/>
        <v>0.4</v>
      </c>
      <c r="P1831" s="115">
        <f t="shared" si="585"/>
        <v>0.40000000000000008</v>
      </c>
      <c r="Q1831" s="115">
        <f t="shared" si="585"/>
        <v>0.4</v>
      </c>
      <c r="R1831" s="115">
        <f t="shared" si="585"/>
        <v>0.4</v>
      </c>
      <c r="S1831" s="115">
        <f t="shared" si="585"/>
        <v>0.4</v>
      </c>
      <c r="T1831" s="115">
        <f t="shared" si="585"/>
        <v>0.39999999999999997</v>
      </c>
      <c r="U1831" s="115">
        <f t="shared" si="585"/>
        <v>0.4</v>
      </c>
      <c r="V1831" s="422">
        <f t="shared" si="585"/>
        <v>0.4</v>
      </c>
      <c r="W1831" s="115">
        <f t="shared" si="585"/>
        <v>0.40000000000000008</v>
      </c>
      <c r="X1831" s="115">
        <f t="shared" si="585"/>
        <v>0.4</v>
      </c>
      <c r="Y1831" s="115">
        <f t="shared" si="585"/>
        <v>0.4</v>
      </c>
      <c r="Z1831" s="115">
        <v>0.59</v>
      </c>
      <c r="AA1831" s="115">
        <v>0.47</v>
      </c>
      <c r="AB1831" s="115">
        <v>0.59</v>
      </c>
      <c r="AC1831" s="118">
        <f>AC1829/AC1828</f>
        <v>0.40000000000000013</v>
      </c>
    </row>
    <row r="1832" spans="1:30" s="4" customFormat="1" ht="11.25" x14ac:dyDescent="0.2">
      <c r="A1832" s="2857" t="s">
        <v>118</v>
      </c>
      <c r="B1832" s="2709" t="s">
        <v>61</v>
      </c>
      <c r="C1832" s="10" t="s">
        <v>483</v>
      </c>
      <c r="D1832" s="1203" t="s">
        <v>506</v>
      </c>
      <c r="E1832" s="180">
        <f>1.73*E1834*E1786*0.9/1000</f>
        <v>0.39086928142547606</v>
      </c>
      <c r="F1832" s="180">
        <f t="shared" ref="F1832:AB1832" si="586">1.73*F1834*F1786*0.9/1000</f>
        <v>0.37422494316959382</v>
      </c>
      <c r="G1832" s="180">
        <f t="shared" si="586"/>
        <v>0.32541299406051638</v>
      </c>
      <c r="H1832" s="180">
        <f t="shared" si="586"/>
        <v>0.34102971997833248</v>
      </c>
      <c r="I1832" s="180">
        <f t="shared" si="586"/>
        <v>0.37422494316959382</v>
      </c>
      <c r="J1832" s="180">
        <f t="shared" si="586"/>
        <v>0.42344172154426574</v>
      </c>
      <c r="K1832" s="180">
        <f t="shared" si="586"/>
        <v>0.60259014219760898</v>
      </c>
      <c r="L1832" s="180">
        <f t="shared" si="586"/>
        <v>0.61710139805603026</v>
      </c>
      <c r="M1832" s="180">
        <f t="shared" si="586"/>
        <v>0.64210682613372805</v>
      </c>
      <c r="N1832" s="180">
        <f t="shared" si="586"/>
        <v>0.6735582124729157</v>
      </c>
      <c r="O1832" s="180">
        <f t="shared" si="586"/>
        <v>0.74128772732162485</v>
      </c>
      <c r="P1832" s="180">
        <f t="shared" si="586"/>
        <v>0.69629037446022035</v>
      </c>
      <c r="Q1832" s="180">
        <f t="shared" si="586"/>
        <v>0.74486877267837515</v>
      </c>
      <c r="R1832" s="180">
        <f t="shared" si="586"/>
        <v>0.7117981435203552</v>
      </c>
      <c r="S1832" s="180">
        <f t="shared" si="586"/>
        <v>0.68009757505416868</v>
      </c>
      <c r="T1832" s="180">
        <f t="shared" si="586"/>
        <v>0.76106157208442682</v>
      </c>
      <c r="U1832" s="180">
        <f t="shared" si="586"/>
        <v>0.69695989978408823</v>
      </c>
      <c r="V1832" s="180">
        <f t="shared" si="586"/>
        <v>0.74630124546432497</v>
      </c>
      <c r="W1832" s="180">
        <f t="shared" si="586"/>
        <v>0.82583276970863351</v>
      </c>
      <c r="X1832" s="180">
        <f t="shared" si="586"/>
        <v>0.73077797138214107</v>
      </c>
      <c r="Y1832" s="180">
        <f t="shared" si="586"/>
        <v>0.76325699233245847</v>
      </c>
      <c r="Z1832" s="180">
        <f t="shared" si="586"/>
        <v>0.7321792366361618</v>
      </c>
      <c r="AA1832" s="180">
        <f t="shared" si="586"/>
        <v>0.56456818129062647</v>
      </c>
      <c r="AB1832" s="180">
        <f t="shared" si="586"/>
        <v>0.45252648498916626</v>
      </c>
      <c r="AC1832" s="121">
        <f>SUM(E1832:AB1832)</f>
        <v>14.612367128914833</v>
      </c>
    </row>
    <row r="1833" spans="1:30" s="4" customFormat="1" ht="11.25" x14ac:dyDescent="0.2">
      <c r="A1833" s="2855"/>
      <c r="B1833" s="2710"/>
      <c r="C1833" s="11" t="s">
        <v>484</v>
      </c>
      <c r="D1833" s="1201" t="s">
        <v>506</v>
      </c>
      <c r="E1833" s="110">
        <f>0.4*E1832</f>
        <v>0.15634771257019042</v>
      </c>
      <c r="F1833" s="110">
        <f t="shared" ref="F1833:AB1833" si="587">0.4*F1832</f>
        <v>0.14968997726783753</v>
      </c>
      <c r="G1833" s="110">
        <f t="shared" si="587"/>
        <v>0.13016519762420656</v>
      </c>
      <c r="H1833" s="110">
        <f t="shared" si="587"/>
        <v>0.136411887991333</v>
      </c>
      <c r="I1833" s="110">
        <f t="shared" si="587"/>
        <v>0.14968997726783753</v>
      </c>
      <c r="J1833" s="110">
        <f t="shared" si="587"/>
        <v>0.1693766886177063</v>
      </c>
      <c r="K1833" s="110">
        <f t="shared" si="587"/>
        <v>0.24103605687904361</v>
      </c>
      <c r="L1833" s="110">
        <f t="shared" si="587"/>
        <v>0.2468405592224121</v>
      </c>
      <c r="M1833" s="110">
        <f t="shared" si="587"/>
        <v>0.25684273045349121</v>
      </c>
      <c r="N1833" s="110">
        <f t="shared" si="587"/>
        <v>0.26942328498916629</v>
      </c>
      <c r="O1833" s="110">
        <f t="shared" si="587"/>
        <v>0.29651509092864997</v>
      </c>
      <c r="P1833" s="110">
        <f t="shared" si="587"/>
        <v>0.27851614978408817</v>
      </c>
      <c r="Q1833" s="110">
        <f t="shared" si="587"/>
        <v>0.29794750907135009</v>
      </c>
      <c r="R1833" s="110">
        <f t="shared" si="587"/>
        <v>0.28471925740814208</v>
      </c>
      <c r="S1833" s="110">
        <f t="shared" si="587"/>
        <v>0.27203903002166746</v>
      </c>
      <c r="T1833" s="110">
        <f t="shared" si="587"/>
        <v>0.30442462883377075</v>
      </c>
      <c r="U1833" s="110">
        <f t="shared" si="587"/>
        <v>0.2787839599136353</v>
      </c>
      <c r="V1833" s="110">
        <f t="shared" si="587"/>
        <v>0.29852049818573001</v>
      </c>
      <c r="W1833" s="110">
        <f t="shared" si="587"/>
        <v>0.33033310788345344</v>
      </c>
      <c r="X1833" s="110">
        <f t="shared" si="587"/>
        <v>0.29231118855285643</v>
      </c>
      <c r="Y1833" s="110">
        <f t="shared" si="587"/>
        <v>0.3053027969329834</v>
      </c>
      <c r="Z1833" s="110">
        <f t="shared" si="587"/>
        <v>0.29287169465446472</v>
      </c>
      <c r="AA1833" s="110">
        <f t="shared" si="587"/>
        <v>0.22582727251625059</v>
      </c>
      <c r="AB1833" s="110">
        <f t="shared" si="587"/>
        <v>0.18101059399566652</v>
      </c>
      <c r="AC1833" s="124">
        <f>SUM(E1833:AB1833)</f>
        <v>5.8449468515659335</v>
      </c>
      <c r="AD1833" s="661"/>
    </row>
    <row r="1834" spans="1:30" s="4" customFormat="1" ht="12" x14ac:dyDescent="0.2">
      <c r="A1834" s="2855"/>
      <c r="B1834" s="2710"/>
      <c r="C1834" s="11" t="s">
        <v>8</v>
      </c>
      <c r="D1834" s="1201" t="s">
        <v>465</v>
      </c>
      <c r="E1834" s="2243">
        <v>24</v>
      </c>
      <c r="F1834" s="2244">
        <v>23</v>
      </c>
      <c r="G1834" s="2244">
        <v>20</v>
      </c>
      <c r="H1834" s="2244">
        <v>21</v>
      </c>
      <c r="I1834" s="2244">
        <v>23</v>
      </c>
      <c r="J1834" s="2244">
        <v>26</v>
      </c>
      <c r="K1834" s="2244">
        <v>37</v>
      </c>
      <c r="L1834" s="2244">
        <v>38</v>
      </c>
      <c r="M1834" s="2244">
        <v>40</v>
      </c>
      <c r="N1834" s="2244">
        <v>42</v>
      </c>
      <c r="O1834" s="2244">
        <v>46</v>
      </c>
      <c r="P1834" s="2244">
        <v>43</v>
      </c>
      <c r="Q1834" s="2244">
        <v>46</v>
      </c>
      <c r="R1834" s="2244">
        <v>44</v>
      </c>
      <c r="S1834" s="2244">
        <v>42</v>
      </c>
      <c r="T1834" s="2244">
        <v>47</v>
      </c>
      <c r="U1834" s="2244">
        <v>43</v>
      </c>
      <c r="V1834" s="2244">
        <v>46</v>
      </c>
      <c r="W1834" s="2244">
        <v>51</v>
      </c>
      <c r="X1834" s="2244">
        <v>45</v>
      </c>
      <c r="Y1834" s="2244">
        <v>47</v>
      </c>
      <c r="Z1834" s="2244">
        <v>45</v>
      </c>
      <c r="AA1834" s="2244">
        <v>35</v>
      </c>
      <c r="AB1834" s="2245">
        <v>28</v>
      </c>
      <c r="AC1834" s="118"/>
      <c r="AD1834" s="120">
        <f>MAX(E1834:AB1834)</f>
        <v>51</v>
      </c>
    </row>
    <row r="1835" spans="1:30" s="4" customFormat="1" ht="12" thickBot="1" x14ac:dyDescent="0.25">
      <c r="A1835" s="2856"/>
      <c r="B1835" s="2711"/>
      <c r="C1835" s="46" t="s">
        <v>16</v>
      </c>
      <c r="D1835" s="46"/>
      <c r="E1835" s="115">
        <f>E1833/E1832</f>
        <v>0.4</v>
      </c>
      <c r="F1835" s="115">
        <f t="shared" ref="F1835:Y1835" si="588">F1833/F1832</f>
        <v>0.4</v>
      </c>
      <c r="G1835" s="115">
        <f t="shared" si="588"/>
        <v>0.4</v>
      </c>
      <c r="H1835" s="422">
        <f t="shared" si="588"/>
        <v>0.4</v>
      </c>
      <c r="I1835" s="115">
        <f t="shared" si="588"/>
        <v>0.4</v>
      </c>
      <c r="J1835" s="115">
        <f t="shared" si="588"/>
        <v>0.4</v>
      </c>
      <c r="K1835" s="115">
        <f t="shared" si="588"/>
        <v>0.4</v>
      </c>
      <c r="L1835" s="115">
        <f t="shared" si="588"/>
        <v>0.4</v>
      </c>
      <c r="M1835" s="115">
        <f t="shared" si="588"/>
        <v>0.39999999999999997</v>
      </c>
      <c r="N1835" s="422">
        <f t="shared" si="588"/>
        <v>0.4</v>
      </c>
      <c r="O1835" s="115">
        <f t="shared" si="588"/>
        <v>0.4</v>
      </c>
      <c r="P1835" s="115">
        <f t="shared" si="588"/>
        <v>0.4</v>
      </c>
      <c r="Q1835" s="115">
        <f t="shared" si="588"/>
        <v>0.4</v>
      </c>
      <c r="R1835" s="115">
        <f t="shared" si="588"/>
        <v>0.4</v>
      </c>
      <c r="S1835" s="115">
        <f t="shared" si="588"/>
        <v>0.39999999999999997</v>
      </c>
      <c r="T1835" s="115">
        <f t="shared" si="588"/>
        <v>0.4</v>
      </c>
      <c r="U1835" s="115">
        <f t="shared" si="588"/>
        <v>0.4</v>
      </c>
      <c r="V1835" s="422">
        <f t="shared" si="588"/>
        <v>0.4</v>
      </c>
      <c r="W1835" s="115">
        <f t="shared" si="588"/>
        <v>0.4</v>
      </c>
      <c r="X1835" s="115">
        <f t="shared" si="588"/>
        <v>0.4</v>
      </c>
      <c r="Y1835" s="115">
        <f t="shared" si="588"/>
        <v>0.4</v>
      </c>
      <c r="Z1835" s="115">
        <v>0</v>
      </c>
      <c r="AA1835" s="115">
        <v>0</v>
      </c>
      <c r="AB1835" s="115">
        <v>0</v>
      </c>
      <c r="AC1835" s="118">
        <f>AC1833/AC1832</f>
        <v>0.4</v>
      </c>
    </row>
    <row r="1836" spans="1:30" s="4" customFormat="1" ht="12" x14ac:dyDescent="0.2">
      <c r="A1836" s="2857" t="s">
        <v>105</v>
      </c>
      <c r="B1836" s="2709" t="s">
        <v>62</v>
      </c>
      <c r="C1836" s="10" t="s">
        <v>483</v>
      </c>
      <c r="D1836" s="1203" t="s">
        <v>479</v>
      </c>
      <c r="E1836" s="2613">
        <v>0.44800000000000001</v>
      </c>
      <c r="F1836" s="2613">
        <v>0.39180000000000004</v>
      </c>
      <c r="G1836" s="2613">
        <v>0.35799999999999998</v>
      </c>
      <c r="H1836" s="2613">
        <v>0.3548</v>
      </c>
      <c r="I1836" s="2613">
        <v>0.35540000000000005</v>
      </c>
      <c r="J1836" s="2613">
        <v>0.41499999999999998</v>
      </c>
      <c r="K1836" s="2613">
        <v>0.51960000000000006</v>
      </c>
      <c r="L1836" s="2613">
        <v>0.59939999999999993</v>
      </c>
      <c r="M1836" s="2613">
        <v>0.61280000000000012</v>
      </c>
      <c r="N1836" s="2613">
        <v>0.60880000000000012</v>
      </c>
      <c r="O1836" s="2613">
        <v>0.62039999999999995</v>
      </c>
      <c r="P1836" s="2613">
        <v>0.60899999999999999</v>
      </c>
      <c r="Q1836" s="2613">
        <v>0.61039999999999994</v>
      </c>
      <c r="R1836" s="2613">
        <v>0.62580000000000002</v>
      </c>
      <c r="S1836" s="2613">
        <v>0.69140000000000001</v>
      </c>
      <c r="T1836" s="2613">
        <v>0.69840000000000002</v>
      </c>
      <c r="U1836" s="2613">
        <v>0.69240000000000002</v>
      </c>
      <c r="V1836" s="2613">
        <v>0.77100000000000002</v>
      </c>
      <c r="W1836" s="2613">
        <v>0.82380000000000009</v>
      </c>
      <c r="X1836" s="2613">
        <v>0.84360000000000002</v>
      </c>
      <c r="Y1836" s="2613">
        <v>0.83399999999999996</v>
      </c>
      <c r="Z1836" s="2613">
        <v>0.77100000000000002</v>
      </c>
      <c r="AA1836" s="2613">
        <v>0.61539999999999995</v>
      </c>
      <c r="AB1836" s="2613">
        <v>0.51100000000000001</v>
      </c>
      <c r="AC1836" s="121">
        <f>SUM(E1836:AB1836)</f>
        <v>14.3812</v>
      </c>
    </row>
    <row r="1837" spans="1:30" s="4" customFormat="1" ht="11.25" x14ac:dyDescent="0.2">
      <c r="A1837" s="2855"/>
      <c r="B1837" s="2710"/>
      <c r="C1837" s="11" t="s">
        <v>484</v>
      </c>
      <c r="D1837" s="1201" t="s">
        <v>506</v>
      </c>
      <c r="E1837" s="115">
        <v>0</v>
      </c>
      <c r="F1837" s="115">
        <v>0</v>
      </c>
      <c r="G1837" s="115">
        <v>0</v>
      </c>
      <c r="H1837" s="422">
        <v>0</v>
      </c>
      <c r="I1837" s="115">
        <v>0</v>
      </c>
      <c r="J1837" s="115">
        <v>0</v>
      </c>
      <c r="K1837" s="115">
        <v>0</v>
      </c>
      <c r="L1837" s="115">
        <v>0</v>
      </c>
      <c r="M1837" s="115">
        <v>0</v>
      </c>
      <c r="N1837" s="422">
        <v>0</v>
      </c>
      <c r="O1837" s="115">
        <v>0</v>
      </c>
      <c r="P1837" s="115">
        <v>0</v>
      </c>
      <c r="Q1837" s="115">
        <v>0</v>
      </c>
      <c r="R1837" s="115">
        <v>0</v>
      </c>
      <c r="S1837" s="115">
        <v>0</v>
      </c>
      <c r="T1837" s="115">
        <v>0</v>
      </c>
      <c r="U1837" s="115">
        <v>0</v>
      </c>
      <c r="V1837" s="422">
        <v>0</v>
      </c>
      <c r="W1837" s="115">
        <v>0</v>
      </c>
      <c r="X1837" s="115">
        <v>0</v>
      </c>
      <c r="Y1837" s="115">
        <v>0</v>
      </c>
      <c r="Z1837" s="115">
        <v>0</v>
      </c>
      <c r="AA1837" s="115">
        <v>0</v>
      </c>
      <c r="AB1837" s="115">
        <v>0</v>
      </c>
      <c r="AC1837" s="124">
        <f>SUM(E1837:AB1837)</f>
        <v>0</v>
      </c>
      <c r="AD1837" s="661" t="s">
        <v>470</v>
      </c>
    </row>
    <row r="1838" spans="1:30" s="4" customFormat="1" ht="12" x14ac:dyDescent="0.2">
      <c r="A1838" s="2855"/>
      <c r="B1838" s="2710"/>
      <c r="C1838" s="11" t="s">
        <v>8</v>
      </c>
      <c r="D1838" s="1201" t="s">
        <v>465</v>
      </c>
      <c r="E1838" s="2258">
        <v>26</v>
      </c>
      <c r="F1838" s="2259">
        <v>22</v>
      </c>
      <c r="G1838" s="2259">
        <v>22</v>
      </c>
      <c r="H1838" s="2259">
        <v>23</v>
      </c>
      <c r="I1838" s="2259">
        <v>23</v>
      </c>
      <c r="J1838" s="2259">
        <v>28</v>
      </c>
      <c r="K1838" s="2259">
        <v>35</v>
      </c>
      <c r="L1838" s="2259">
        <v>35</v>
      </c>
      <c r="M1838" s="2259">
        <v>36</v>
      </c>
      <c r="N1838" s="2259">
        <v>37</v>
      </c>
      <c r="O1838" s="2259">
        <v>35</v>
      </c>
      <c r="P1838" s="2259">
        <v>37</v>
      </c>
      <c r="Q1838" s="2259">
        <v>38</v>
      </c>
      <c r="R1838" s="2259">
        <v>37</v>
      </c>
      <c r="S1838" s="2259">
        <v>42</v>
      </c>
      <c r="T1838" s="2259">
        <v>42</v>
      </c>
      <c r="U1838" s="2259">
        <v>43</v>
      </c>
      <c r="V1838" s="2259">
        <v>46</v>
      </c>
      <c r="W1838" s="2259">
        <v>51</v>
      </c>
      <c r="X1838" s="2259">
        <v>49</v>
      </c>
      <c r="Y1838" s="2259">
        <v>52</v>
      </c>
      <c r="Z1838" s="2259">
        <v>42</v>
      </c>
      <c r="AA1838" s="2259">
        <v>32</v>
      </c>
      <c r="AB1838" s="2260">
        <v>29</v>
      </c>
      <c r="AC1838" s="118"/>
    </row>
    <row r="1839" spans="1:30" s="4" customFormat="1" ht="12" thickBot="1" x14ac:dyDescent="0.25">
      <c r="A1839" s="2856"/>
      <c r="B1839" s="2711"/>
      <c r="C1839" s="46" t="s">
        <v>16</v>
      </c>
      <c r="D1839" s="46"/>
      <c r="E1839" s="175">
        <f>E1837/E1836</f>
        <v>0</v>
      </c>
      <c r="F1839" s="175">
        <f t="shared" ref="F1839:Y1839" si="589">F1837/F1836</f>
        <v>0</v>
      </c>
      <c r="G1839" s="175">
        <f t="shared" si="589"/>
        <v>0</v>
      </c>
      <c r="H1839" s="422">
        <f t="shared" si="589"/>
        <v>0</v>
      </c>
      <c r="I1839" s="175">
        <f t="shared" si="589"/>
        <v>0</v>
      </c>
      <c r="J1839" s="175">
        <f t="shared" si="589"/>
        <v>0</v>
      </c>
      <c r="K1839" s="175">
        <f t="shared" si="589"/>
        <v>0</v>
      </c>
      <c r="L1839" s="175">
        <f t="shared" si="589"/>
        <v>0</v>
      </c>
      <c r="M1839" s="175">
        <f t="shared" si="589"/>
        <v>0</v>
      </c>
      <c r="N1839" s="422">
        <f t="shared" si="589"/>
        <v>0</v>
      </c>
      <c r="O1839" s="175">
        <f t="shared" si="589"/>
        <v>0</v>
      </c>
      <c r="P1839" s="175">
        <f t="shared" si="589"/>
        <v>0</v>
      </c>
      <c r="Q1839" s="175">
        <f t="shared" si="589"/>
        <v>0</v>
      </c>
      <c r="R1839" s="175">
        <f t="shared" si="589"/>
        <v>0</v>
      </c>
      <c r="S1839" s="175">
        <f t="shared" si="589"/>
        <v>0</v>
      </c>
      <c r="T1839" s="175">
        <f t="shared" si="589"/>
        <v>0</v>
      </c>
      <c r="U1839" s="175">
        <f t="shared" si="589"/>
        <v>0</v>
      </c>
      <c r="V1839" s="422">
        <f t="shared" si="589"/>
        <v>0</v>
      </c>
      <c r="W1839" s="175">
        <f t="shared" si="589"/>
        <v>0</v>
      </c>
      <c r="X1839" s="175">
        <f t="shared" si="589"/>
        <v>0</v>
      </c>
      <c r="Y1839" s="175">
        <f t="shared" si="589"/>
        <v>0</v>
      </c>
      <c r="Z1839" s="175">
        <v>0</v>
      </c>
      <c r="AA1839" s="175">
        <v>0</v>
      </c>
      <c r="AB1839" s="175">
        <v>0</v>
      </c>
      <c r="AC1839" s="123">
        <f>AC1837/AC1836</f>
        <v>0</v>
      </c>
    </row>
    <row r="1840" spans="1:30" s="4" customFormat="1" ht="11.25" x14ac:dyDescent="0.2">
      <c r="A1840" s="2751" t="s">
        <v>113</v>
      </c>
      <c r="B1840" s="2709" t="s">
        <v>777</v>
      </c>
      <c r="C1840" s="10" t="s">
        <v>483</v>
      </c>
      <c r="D1840" s="1203" t="s">
        <v>506</v>
      </c>
      <c r="E1840" s="88">
        <v>0</v>
      </c>
      <c r="F1840" s="88">
        <v>0</v>
      </c>
      <c r="G1840" s="88">
        <v>0</v>
      </c>
      <c r="H1840" s="421">
        <v>0</v>
      </c>
      <c r="I1840" s="88">
        <v>0</v>
      </c>
      <c r="J1840" s="88">
        <v>0</v>
      </c>
      <c r="K1840" s="88">
        <v>0</v>
      </c>
      <c r="L1840" s="88">
        <v>0</v>
      </c>
      <c r="M1840" s="88">
        <v>0</v>
      </c>
      <c r="N1840" s="421">
        <v>0</v>
      </c>
      <c r="O1840" s="88">
        <v>0</v>
      </c>
      <c r="P1840" s="88">
        <v>0</v>
      </c>
      <c r="Q1840" s="88">
        <v>0</v>
      </c>
      <c r="R1840" s="88">
        <v>0</v>
      </c>
      <c r="S1840" s="88">
        <v>0</v>
      </c>
      <c r="T1840" s="88">
        <v>0</v>
      </c>
      <c r="U1840" s="88">
        <v>0</v>
      </c>
      <c r="V1840" s="421">
        <v>0</v>
      </c>
      <c r="W1840" s="88">
        <v>0</v>
      </c>
      <c r="X1840" s="88">
        <v>0</v>
      </c>
      <c r="Y1840" s="88">
        <v>0</v>
      </c>
      <c r="Z1840" s="88">
        <v>0</v>
      </c>
      <c r="AA1840" s="88">
        <v>0</v>
      </c>
      <c r="AB1840" s="88">
        <v>0</v>
      </c>
      <c r="AC1840" s="124">
        <f>SUM(E1840:AB1840)</f>
        <v>0</v>
      </c>
      <c r="AD1840" s="661" t="s">
        <v>470</v>
      </c>
    </row>
    <row r="1841" spans="1:31" s="4" customFormat="1" ht="11.25" x14ac:dyDescent="0.2">
      <c r="A1841" s="2852"/>
      <c r="B1841" s="2710"/>
      <c r="C1841" s="11" t="s">
        <v>484</v>
      </c>
      <c r="D1841" s="1201" t="s">
        <v>506</v>
      </c>
      <c r="E1841" s="88">
        <v>0</v>
      </c>
      <c r="F1841" s="88">
        <v>0</v>
      </c>
      <c r="G1841" s="88">
        <v>0</v>
      </c>
      <c r="H1841" s="422">
        <v>0</v>
      </c>
      <c r="I1841" s="88">
        <v>0</v>
      </c>
      <c r="J1841" s="88">
        <v>0</v>
      </c>
      <c r="K1841" s="88">
        <v>0</v>
      </c>
      <c r="L1841" s="88">
        <v>0</v>
      </c>
      <c r="M1841" s="88">
        <v>0</v>
      </c>
      <c r="N1841" s="422">
        <v>0</v>
      </c>
      <c r="O1841" s="88">
        <v>0</v>
      </c>
      <c r="P1841" s="88">
        <v>0</v>
      </c>
      <c r="Q1841" s="88">
        <v>0</v>
      </c>
      <c r="R1841" s="88">
        <v>0</v>
      </c>
      <c r="S1841" s="88">
        <v>0</v>
      </c>
      <c r="T1841" s="88">
        <v>0</v>
      </c>
      <c r="U1841" s="88">
        <v>0</v>
      </c>
      <c r="V1841" s="422">
        <v>0</v>
      </c>
      <c r="W1841" s="88">
        <v>0</v>
      </c>
      <c r="X1841" s="88">
        <v>0</v>
      </c>
      <c r="Y1841" s="88">
        <v>0</v>
      </c>
      <c r="Z1841" s="88">
        <v>0</v>
      </c>
      <c r="AA1841" s="88">
        <v>0</v>
      </c>
      <c r="AB1841" s="88">
        <v>0</v>
      </c>
      <c r="AC1841" s="124">
        <f>SUM(E1841:AB1841)</f>
        <v>0</v>
      </c>
      <c r="AD1841" s="661" t="s">
        <v>470</v>
      </c>
    </row>
    <row r="1842" spans="1:31" s="4" customFormat="1" ht="12" x14ac:dyDescent="0.2">
      <c r="A1842" s="2852"/>
      <c r="B1842" s="2710"/>
      <c r="C1842" s="11" t="s">
        <v>8</v>
      </c>
      <c r="D1842" s="1201" t="s">
        <v>465</v>
      </c>
      <c r="E1842" s="726">
        <v>0</v>
      </c>
      <c r="F1842" s="724">
        <v>0</v>
      </c>
      <c r="G1842" s="724">
        <v>0</v>
      </c>
      <c r="H1842" s="424">
        <v>0</v>
      </c>
      <c r="I1842" s="724">
        <v>0</v>
      </c>
      <c r="J1842" s="724">
        <v>0</v>
      </c>
      <c r="K1842" s="724">
        <v>0</v>
      </c>
      <c r="L1842" s="724">
        <v>0</v>
      </c>
      <c r="M1842" s="724">
        <v>0</v>
      </c>
      <c r="N1842" s="424">
        <v>0</v>
      </c>
      <c r="O1842" s="724">
        <v>0</v>
      </c>
      <c r="P1842" s="724">
        <v>0</v>
      </c>
      <c r="Q1842" s="724">
        <v>0</v>
      </c>
      <c r="R1842" s="724">
        <v>0</v>
      </c>
      <c r="S1842" s="724">
        <v>0</v>
      </c>
      <c r="T1842" s="724">
        <v>0</v>
      </c>
      <c r="U1842" s="724">
        <v>0</v>
      </c>
      <c r="V1842" s="424">
        <v>0</v>
      </c>
      <c r="W1842" s="724">
        <v>0</v>
      </c>
      <c r="X1842" s="724">
        <v>0</v>
      </c>
      <c r="Y1842" s="724">
        <v>0</v>
      </c>
      <c r="Z1842" s="724">
        <v>0</v>
      </c>
      <c r="AA1842" s="724">
        <v>0</v>
      </c>
      <c r="AB1842" s="725">
        <v>0</v>
      </c>
      <c r="AC1842" s="118"/>
    </row>
    <row r="1843" spans="1:31" s="4" customFormat="1" ht="12" thickBot="1" x14ac:dyDescent="0.25">
      <c r="A1843" s="2874"/>
      <c r="B1843" s="2711"/>
      <c r="C1843" s="46" t="s">
        <v>16</v>
      </c>
      <c r="D1843" s="46"/>
      <c r="E1843" s="490" t="e">
        <f>E1841/E1840</f>
        <v>#DIV/0!</v>
      </c>
      <c r="F1843" s="490" t="e">
        <f t="shared" ref="F1843:Y1843" si="590">F1841/F1840</f>
        <v>#DIV/0!</v>
      </c>
      <c r="G1843" s="490" t="e">
        <f t="shared" si="590"/>
        <v>#DIV/0!</v>
      </c>
      <c r="H1843" s="466" t="e">
        <f t="shared" si="590"/>
        <v>#DIV/0!</v>
      </c>
      <c r="I1843" s="490" t="e">
        <f t="shared" si="590"/>
        <v>#DIV/0!</v>
      </c>
      <c r="J1843" s="490" t="e">
        <f t="shared" si="590"/>
        <v>#DIV/0!</v>
      </c>
      <c r="K1843" s="490" t="e">
        <f t="shared" si="590"/>
        <v>#DIV/0!</v>
      </c>
      <c r="L1843" s="490" t="e">
        <f t="shared" si="590"/>
        <v>#DIV/0!</v>
      </c>
      <c r="M1843" s="490" t="e">
        <f t="shared" si="590"/>
        <v>#DIV/0!</v>
      </c>
      <c r="N1843" s="466" t="e">
        <f t="shared" si="590"/>
        <v>#DIV/0!</v>
      </c>
      <c r="O1843" s="490" t="e">
        <f t="shared" si="590"/>
        <v>#DIV/0!</v>
      </c>
      <c r="P1843" s="490" t="e">
        <f t="shared" si="590"/>
        <v>#DIV/0!</v>
      </c>
      <c r="Q1843" s="490" t="e">
        <f t="shared" si="590"/>
        <v>#DIV/0!</v>
      </c>
      <c r="R1843" s="490" t="e">
        <f t="shared" si="590"/>
        <v>#DIV/0!</v>
      </c>
      <c r="S1843" s="490" t="e">
        <f t="shared" si="590"/>
        <v>#DIV/0!</v>
      </c>
      <c r="T1843" s="490" t="e">
        <f t="shared" si="590"/>
        <v>#DIV/0!</v>
      </c>
      <c r="U1843" s="490" t="e">
        <f t="shared" si="590"/>
        <v>#DIV/0!</v>
      </c>
      <c r="V1843" s="466" t="e">
        <f t="shared" si="590"/>
        <v>#DIV/0!</v>
      </c>
      <c r="W1843" s="490" t="e">
        <f t="shared" si="590"/>
        <v>#DIV/0!</v>
      </c>
      <c r="X1843" s="490" t="e">
        <f t="shared" si="590"/>
        <v>#DIV/0!</v>
      </c>
      <c r="Y1843" s="490" t="e">
        <f t="shared" si="590"/>
        <v>#DIV/0!</v>
      </c>
      <c r="Z1843" s="490">
        <v>0</v>
      </c>
      <c r="AA1843" s="490">
        <v>0</v>
      </c>
      <c r="AB1843" s="490">
        <v>0</v>
      </c>
      <c r="AC1843" s="316" t="e">
        <f>AC1841/AC1840</f>
        <v>#DIV/0!</v>
      </c>
    </row>
    <row r="1844" spans="1:31" s="4" customFormat="1" ht="11.25" x14ac:dyDescent="0.2">
      <c r="A1844" s="2751" t="s">
        <v>97</v>
      </c>
      <c r="B1844" s="2709" t="s">
        <v>778</v>
      </c>
      <c r="C1844" s="10" t="s">
        <v>483</v>
      </c>
      <c r="D1844" s="1203" t="s">
        <v>506</v>
      </c>
      <c r="E1844" s="114">
        <v>0</v>
      </c>
      <c r="F1844" s="114">
        <v>0</v>
      </c>
      <c r="G1844" s="114">
        <v>0</v>
      </c>
      <c r="H1844" s="421">
        <v>0</v>
      </c>
      <c r="I1844" s="114">
        <v>0</v>
      </c>
      <c r="J1844" s="114">
        <v>0</v>
      </c>
      <c r="K1844" s="114">
        <v>0</v>
      </c>
      <c r="L1844" s="114">
        <v>0</v>
      </c>
      <c r="M1844" s="114">
        <v>0</v>
      </c>
      <c r="N1844" s="421">
        <v>0</v>
      </c>
      <c r="O1844" s="114">
        <v>0</v>
      </c>
      <c r="P1844" s="114">
        <v>0</v>
      </c>
      <c r="Q1844" s="114">
        <v>0</v>
      </c>
      <c r="R1844" s="114">
        <v>0</v>
      </c>
      <c r="S1844" s="114">
        <v>0</v>
      </c>
      <c r="T1844" s="114">
        <v>0</v>
      </c>
      <c r="U1844" s="114">
        <v>0</v>
      </c>
      <c r="V1844" s="421">
        <v>0</v>
      </c>
      <c r="W1844" s="114">
        <v>0</v>
      </c>
      <c r="X1844" s="114">
        <v>0</v>
      </c>
      <c r="Y1844" s="114">
        <v>0</v>
      </c>
      <c r="Z1844" s="114">
        <v>0</v>
      </c>
      <c r="AA1844" s="114">
        <v>0</v>
      </c>
      <c r="AB1844" s="114">
        <v>0</v>
      </c>
      <c r="AC1844" s="121">
        <f>SUM(E1844:AB1844)</f>
        <v>0</v>
      </c>
      <c r="AD1844" s="661" t="s">
        <v>470</v>
      </c>
    </row>
    <row r="1845" spans="1:31" s="4" customFormat="1" ht="11.25" x14ac:dyDescent="0.2">
      <c r="A1845" s="2852"/>
      <c r="B1845" s="2710"/>
      <c r="C1845" s="11" t="s">
        <v>484</v>
      </c>
      <c r="D1845" s="1201" t="s">
        <v>506</v>
      </c>
      <c r="E1845" s="88">
        <v>0</v>
      </c>
      <c r="F1845" s="88">
        <v>0</v>
      </c>
      <c r="G1845" s="88">
        <v>0</v>
      </c>
      <c r="H1845" s="424">
        <v>0</v>
      </c>
      <c r="I1845" s="88">
        <v>0</v>
      </c>
      <c r="J1845" s="88">
        <v>0</v>
      </c>
      <c r="K1845" s="88">
        <v>0</v>
      </c>
      <c r="L1845" s="88">
        <v>0</v>
      </c>
      <c r="M1845" s="88">
        <v>0</v>
      </c>
      <c r="N1845" s="424">
        <v>0</v>
      </c>
      <c r="O1845" s="88">
        <v>0</v>
      </c>
      <c r="P1845" s="88">
        <v>0</v>
      </c>
      <c r="Q1845" s="88">
        <v>0</v>
      </c>
      <c r="R1845" s="88">
        <v>0</v>
      </c>
      <c r="S1845" s="88">
        <v>0</v>
      </c>
      <c r="T1845" s="88">
        <v>0</v>
      </c>
      <c r="U1845" s="88">
        <v>0</v>
      </c>
      <c r="V1845" s="424">
        <v>0</v>
      </c>
      <c r="W1845" s="88">
        <v>0</v>
      </c>
      <c r="X1845" s="88">
        <v>0</v>
      </c>
      <c r="Y1845" s="88">
        <v>0</v>
      </c>
      <c r="Z1845" s="88">
        <v>0</v>
      </c>
      <c r="AA1845" s="88">
        <v>0</v>
      </c>
      <c r="AB1845" s="88">
        <v>0</v>
      </c>
      <c r="AC1845" s="117">
        <f>SUM(E1845:AB1845)</f>
        <v>0</v>
      </c>
      <c r="AD1845" s="661" t="s">
        <v>470</v>
      </c>
    </row>
    <row r="1846" spans="1:31" s="4" customFormat="1" ht="11.25" x14ac:dyDescent="0.2">
      <c r="A1846" s="2852"/>
      <c r="B1846" s="2710"/>
      <c r="C1846" s="11" t="s">
        <v>8</v>
      </c>
      <c r="D1846" s="1201" t="s">
        <v>465</v>
      </c>
      <c r="E1846" s="943">
        <v>0</v>
      </c>
      <c r="F1846" s="943">
        <v>0</v>
      </c>
      <c r="G1846" s="943">
        <v>0</v>
      </c>
      <c r="H1846" s="944">
        <v>0</v>
      </c>
      <c r="I1846" s="943">
        <v>0</v>
      </c>
      <c r="J1846" s="943">
        <v>0</v>
      </c>
      <c r="K1846" s="943">
        <v>0</v>
      </c>
      <c r="L1846" s="943">
        <v>1</v>
      </c>
      <c r="M1846" s="943">
        <v>0</v>
      </c>
      <c r="N1846" s="944">
        <v>0</v>
      </c>
      <c r="O1846" s="943">
        <v>0</v>
      </c>
      <c r="P1846" s="943">
        <v>0</v>
      </c>
      <c r="Q1846" s="943">
        <v>0</v>
      </c>
      <c r="R1846" s="943">
        <v>0</v>
      </c>
      <c r="S1846" s="943">
        <v>0</v>
      </c>
      <c r="T1846" s="943">
        <v>0</v>
      </c>
      <c r="U1846" s="943">
        <v>0</v>
      </c>
      <c r="V1846" s="944">
        <v>0</v>
      </c>
      <c r="W1846" s="943">
        <v>0</v>
      </c>
      <c r="X1846" s="943">
        <v>0</v>
      </c>
      <c r="Y1846" s="943">
        <v>0</v>
      </c>
      <c r="Z1846" s="943">
        <v>0</v>
      </c>
      <c r="AA1846" s="943">
        <v>0</v>
      </c>
      <c r="AB1846" s="943">
        <v>0</v>
      </c>
      <c r="AC1846" s="118"/>
    </row>
    <row r="1847" spans="1:31" s="4" customFormat="1" ht="12" thickBot="1" x14ac:dyDescent="0.25">
      <c r="A1847" s="2853"/>
      <c r="B1847" s="2729"/>
      <c r="C1847" s="45" t="s">
        <v>16</v>
      </c>
      <c r="D1847" s="45"/>
      <c r="E1847" s="175" t="e">
        <f>E1845/E1844</f>
        <v>#DIV/0!</v>
      </c>
      <c r="F1847" s="175" t="e">
        <f t="shared" ref="F1847:Y1847" si="591">F1845/F1844</f>
        <v>#DIV/0!</v>
      </c>
      <c r="G1847" s="175" t="e">
        <f t="shared" si="591"/>
        <v>#DIV/0!</v>
      </c>
      <c r="H1847" s="444" t="e">
        <f t="shared" si="591"/>
        <v>#DIV/0!</v>
      </c>
      <c r="I1847" s="175" t="e">
        <f t="shared" si="591"/>
        <v>#DIV/0!</v>
      </c>
      <c r="J1847" s="175" t="e">
        <f t="shared" si="591"/>
        <v>#DIV/0!</v>
      </c>
      <c r="K1847" s="175" t="e">
        <f t="shared" si="591"/>
        <v>#DIV/0!</v>
      </c>
      <c r="L1847" s="175" t="e">
        <f t="shared" si="591"/>
        <v>#DIV/0!</v>
      </c>
      <c r="M1847" s="175" t="e">
        <f t="shared" si="591"/>
        <v>#DIV/0!</v>
      </c>
      <c r="N1847" s="444" t="e">
        <f t="shared" si="591"/>
        <v>#DIV/0!</v>
      </c>
      <c r="O1847" s="175" t="e">
        <f t="shared" si="591"/>
        <v>#DIV/0!</v>
      </c>
      <c r="P1847" s="175" t="e">
        <f t="shared" si="591"/>
        <v>#DIV/0!</v>
      </c>
      <c r="Q1847" s="175" t="e">
        <f t="shared" si="591"/>
        <v>#DIV/0!</v>
      </c>
      <c r="R1847" s="175" t="e">
        <f t="shared" si="591"/>
        <v>#DIV/0!</v>
      </c>
      <c r="S1847" s="175" t="e">
        <f t="shared" si="591"/>
        <v>#DIV/0!</v>
      </c>
      <c r="T1847" s="175" t="e">
        <f t="shared" si="591"/>
        <v>#DIV/0!</v>
      </c>
      <c r="U1847" s="175" t="e">
        <f t="shared" si="591"/>
        <v>#DIV/0!</v>
      </c>
      <c r="V1847" s="444" t="e">
        <f t="shared" si="591"/>
        <v>#DIV/0!</v>
      </c>
      <c r="W1847" s="175" t="e">
        <f t="shared" si="591"/>
        <v>#DIV/0!</v>
      </c>
      <c r="X1847" s="175" t="e">
        <f t="shared" si="591"/>
        <v>#DIV/0!</v>
      </c>
      <c r="Y1847" s="175" t="e">
        <f t="shared" si="591"/>
        <v>#DIV/0!</v>
      </c>
      <c r="Z1847" s="175">
        <v>0</v>
      </c>
      <c r="AA1847" s="175">
        <v>0</v>
      </c>
      <c r="AB1847" s="175">
        <v>0</v>
      </c>
      <c r="AC1847" s="123" t="e">
        <f>AC1845/AC1844</f>
        <v>#DIV/0!</v>
      </c>
    </row>
    <row r="1848" spans="1:31" s="4" customFormat="1" ht="11.25" x14ac:dyDescent="0.2">
      <c r="A1848" s="474"/>
      <c r="B1848" s="66" t="s">
        <v>18</v>
      </c>
      <c r="C1848" s="63" t="s">
        <v>483</v>
      </c>
      <c r="D1848" s="1205" t="s">
        <v>506</v>
      </c>
      <c r="E1848" s="362">
        <v>0</v>
      </c>
      <c r="F1848" s="362">
        <v>0</v>
      </c>
      <c r="G1848" s="362">
        <v>0</v>
      </c>
      <c r="H1848" s="362">
        <v>0</v>
      </c>
      <c r="I1848" s="362">
        <v>0</v>
      </c>
      <c r="J1848" s="362">
        <v>0</v>
      </c>
      <c r="K1848" s="362">
        <v>0</v>
      </c>
      <c r="L1848" s="362">
        <v>0</v>
      </c>
      <c r="M1848" s="362">
        <v>0</v>
      </c>
      <c r="N1848" s="362">
        <v>0</v>
      </c>
      <c r="O1848" s="362">
        <v>0</v>
      </c>
      <c r="P1848" s="362">
        <v>0</v>
      </c>
      <c r="Q1848" s="362">
        <v>0</v>
      </c>
      <c r="R1848" s="362">
        <v>0</v>
      </c>
      <c r="S1848" s="362">
        <v>0</v>
      </c>
      <c r="T1848" s="362">
        <v>0</v>
      </c>
      <c r="U1848" s="362">
        <v>0</v>
      </c>
      <c r="V1848" s="362">
        <v>0</v>
      </c>
      <c r="W1848" s="362">
        <v>0</v>
      </c>
      <c r="X1848" s="362">
        <v>0</v>
      </c>
      <c r="Y1848" s="362">
        <v>0</v>
      </c>
      <c r="Z1848" s="362">
        <v>0</v>
      </c>
      <c r="AA1848" s="362">
        <v>0</v>
      </c>
      <c r="AB1848" s="362">
        <v>0</v>
      </c>
      <c r="AC1848" s="124">
        <f>SUM(E1848:AB1848)</f>
        <v>0</v>
      </c>
      <c r="AD1848" s="360">
        <f>MAX(E1848:AA1848)</f>
        <v>0</v>
      </c>
      <c r="AE1848" s="661" t="s">
        <v>470</v>
      </c>
    </row>
    <row r="1849" spans="1:31" s="4" customFormat="1" ht="12" thickBot="1" x14ac:dyDescent="0.25">
      <c r="A1849" s="53"/>
      <c r="B1849" s="51" t="s">
        <v>19</v>
      </c>
      <c r="C1849" s="45" t="s">
        <v>483</v>
      </c>
      <c r="D1849" s="1223" t="s">
        <v>506</v>
      </c>
      <c r="E1849" s="332">
        <v>0</v>
      </c>
      <c r="F1849" s="332">
        <v>0</v>
      </c>
      <c r="G1849" s="332">
        <v>0</v>
      </c>
      <c r="H1849" s="332">
        <v>0</v>
      </c>
      <c r="I1849" s="332">
        <v>0</v>
      </c>
      <c r="J1849" s="332">
        <v>0</v>
      </c>
      <c r="K1849" s="332">
        <v>0</v>
      </c>
      <c r="L1849" s="332">
        <v>0</v>
      </c>
      <c r="M1849" s="332">
        <v>0</v>
      </c>
      <c r="N1849" s="332">
        <v>0</v>
      </c>
      <c r="O1849" s="332">
        <v>0</v>
      </c>
      <c r="P1849" s="332">
        <v>0</v>
      </c>
      <c r="Q1849" s="332">
        <v>0</v>
      </c>
      <c r="R1849" s="332">
        <v>0</v>
      </c>
      <c r="S1849" s="332">
        <v>0</v>
      </c>
      <c r="T1849" s="332">
        <v>0</v>
      </c>
      <c r="U1849" s="332">
        <v>0</v>
      </c>
      <c r="V1849" s="332">
        <v>0</v>
      </c>
      <c r="W1849" s="332">
        <v>0</v>
      </c>
      <c r="X1849" s="332">
        <v>0</v>
      </c>
      <c r="Y1849" s="332">
        <v>0</v>
      </c>
      <c r="Z1849" s="332">
        <v>0</v>
      </c>
      <c r="AA1849" s="332">
        <v>0</v>
      </c>
      <c r="AB1849" s="332">
        <v>0</v>
      </c>
      <c r="AC1849" s="182">
        <f>SUM(E1849:AB1849)</f>
        <v>0</v>
      </c>
      <c r="AD1849" s="360">
        <f>MAX(E1849:AA1849)</f>
        <v>0</v>
      </c>
      <c r="AE1849" s="661" t="s">
        <v>470</v>
      </c>
    </row>
    <row r="1850" spans="1:31" s="661" customFormat="1" ht="10.5" customHeight="1" x14ac:dyDescent="0.2">
      <c r="A1850" s="737" t="s">
        <v>152</v>
      </c>
      <c r="B1850" s="738"/>
      <c r="C1850" s="63" t="s">
        <v>483</v>
      </c>
      <c r="D1850" s="63"/>
      <c r="E1850" s="112">
        <f>E1788+E1792+E1796+E1804+E1808+E1812+E1816+E1820+E1824+E1828+E1832+E1836+E1840+E1844</f>
        <v>2.8124150852050782</v>
      </c>
      <c r="F1850" s="112">
        <f t="shared" ref="F1850:AB1851" si="592">F1788+F1792+F1796+F1804+F1808+F1812+F1816+F1820+F1824+F1828+F1832+F1836+F1840+F1844</f>
        <v>2.535847386258125</v>
      </c>
      <c r="G1850" s="112">
        <f t="shared" si="592"/>
        <v>2.340161245464325</v>
      </c>
      <c r="H1850" s="442">
        <f t="shared" si="592"/>
        <v>2.3246569057235718</v>
      </c>
      <c r="I1850" s="112">
        <f t="shared" si="592"/>
        <v>2.4007127050485613</v>
      </c>
      <c r="J1850" s="112">
        <f t="shared" si="592"/>
        <v>2.6293839432506561</v>
      </c>
      <c r="K1850" s="112">
        <f t="shared" si="592"/>
        <v>3.2652729986772537</v>
      </c>
      <c r="L1850" s="112">
        <f t="shared" si="592"/>
        <v>3.7827159580993648</v>
      </c>
      <c r="M1850" s="112">
        <f t="shared" si="592"/>
        <v>3.9888741136608128</v>
      </c>
      <c r="N1850" s="442">
        <f t="shared" si="592"/>
        <v>4.2188966733798985</v>
      </c>
      <c r="O1850" s="112">
        <f t="shared" si="592"/>
        <v>4.2573089698162079</v>
      </c>
      <c r="P1850" s="112">
        <f t="shared" si="592"/>
        <v>4.3030556440877916</v>
      </c>
      <c r="Q1850" s="112">
        <f t="shared" si="592"/>
        <v>4.2249627848005291</v>
      </c>
      <c r="R1850" s="112">
        <f t="shared" si="592"/>
        <v>4.333653168844223</v>
      </c>
      <c r="S1850" s="112">
        <f t="shared" si="592"/>
        <v>4.1180239221382138</v>
      </c>
      <c r="T1850" s="112">
        <f t="shared" si="592"/>
        <v>4.2544507937908174</v>
      </c>
      <c r="U1850" s="112">
        <f t="shared" si="592"/>
        <v>4.0992875613660811</v>
      </c>
      <c r="V1850" s="442">
        <f t="shared" si="592"/>
        <v>4.1148025567493436</v>
      </c>
      <c r="W1850" s="112">
        <f t="shared" si="592"/>
        <v>4.2819676751890183</v>
      </c>
      <c r="X1850" s="112">
        <f t="shared" si="592"/>
        <v>4.1341625733261109</v>
      </c>
      <c r="Y1850" s="112">
        <f t="shared" si="592"/>
        <v>4.1202841047515868</v>
      </c>
      <c r="Z1850" s="112">
        <f t="shared" si="592"/>
        <v>4.0746388592061997</v>
      </c>
      <c r="AA1850" s="112">
        <f t="shared" si="592"/>
        <v>3.5453184326944349</v>
      </c>
      <c r="AB1850" s="112">
        <f t="shared" si="592"/>
        <v>3.0062564249458319</v>
      </c>
      <c r="AC1850" s="112">
        <f>AC1788+AC1792+AC1796+AC1804+AC1808+AC1812+AC1816+AC1820+AC1824+AC1828+AC1832+AC1836+AC1840+AC1844</f>
        <v>87.16711048647403</v>
      </c>
    </row>
    <row r="1851" spans="1:31" s="661" customFormat="1" ht="10.5" customHeight="1" thickBot="1" x14ac:dyDescent="0.25">
      <c r="A1851" s="739"/>
      <c r="B1851" s="740"/>
      <c r="C1851" s="45" t="s">
        <v>484</v>
      </c>
      <c r="D1851" s="45"/>
      <c r="E1851" s="126">
        <f>E1789+E1793+E1797+E1805+E1809+E1813+E1817+E1821+E1825+E1829+E1833+E1837+E1841+E1845</f>
        <v>0.8709260340820314</v>
      </c>
      <c r="F1851" s="126">
        <f t="shared" si="592"/>
        <v>0.78929895450325005</v>
      </c>
      <c r="G1851" s="126">
        <f t="shared" si="592"/>
        <v>0.72950449818573004</v>
      </c>
      <c r="H1851" s="444">
        <f t="shared" si="592"/>
        <v>0.72606276228942868</v>
      </c>
      <c r="I1851" s="126">
        <f t="shared" si="592"/>
        <v>0.74716508201942444</v>
      </c>
      <c r="J1851" s="126">
        <f t="shared" si="592"/>
        <v>0.81827357730026251</v>
      </c>
      <c r="K1851" s="126">
        <f t="shared" si="592"/>
        <v>1.0102291994709014</v>
      </c>
      <c r="L1851" s="126">
        <f t="shared" si="592"/>
        <v>1.1672463832397462</v>
      </c>
      <c r="M1851" s="126">
        <f t="shared" si="592"/>
        <v>1.2313896454643252</v>
      </c>
      <c r="N1851" s="444">
        <f t="shared" si="592"/>
        <v>1.3132786693519594</v>
      </c>
      <c r="O1851" s="126">
        <f t="shared" si="592"/>
        <v>1.3277635879264833</v>
      </c>
      <c r="P1851" s="126">
        <f t="shared" si="592"/>
        <v>1.3509022576351168</v>
      </c>
      <c r="Q1851" s="126">
        <f t="shared" si="592"/>
        <v>1.316945113920212</v>
      </c>
      <c r="R1851" s="126">
        <f t="shared" si="592"/>
        <v>1.3576212675376893</v>
      </c>
      <c r="S1851" s="126">
        <f t="shared" si="592"/>
        <v>1.2793295688552855</v>
      </c>
      <c r="T1851" s="126">
        <f t="shared" si="592"/>
        <v>1.3352603175163269</v>
      </c>
      <c r="U1851" s="126">
        <f t="shared" si="592"/>
        <v>1.2741550245464326</v>
      </c>
      <c r="V1851" s="444">
        <f t="shared" si="592"/>
        <v>1.2482410226997378</v>
      </c>
      <c r="W1851" s="126">
        <f t="shared" si="592"/>
        <v>1.2944670700756076</v>
      </c>
      <c r="X1851" s="126">
        <f t="shared" si="592"/>
        <v>1.2196250293304445</v>
      </c>
      <c r="Y1851" s="126">
        <f t="shared" si="592"/>
        <v>1.2178336419006348</v>
      </c>
      <c r="Z1851" s="126">
        <f t="shared" si="592"/>
        <v>1.2020955436824801</v>
      </c>
      <c r="AA1851" s="126">
        <f t="shared" si="592"/>
        <v>1.0497673730777741</v>
      </c>
      <c r="AB1851" s="126">
        <f t="shared" si="592"/>
        <v>0.90230256997833269</v>
      </c>
      <c r="AC1851" s="126">
        <f>AC1789+AC1793+AC1797+AC1805+AC1809+AC1813+AC1817+AC1821+AC1825+AC1829+AC1833+AC1837+AC1841+AC1845</f>
        <v>26.779684194589617</v>
      </c>
    </row>
    <row r="1852" spans="1:31" s="661" customFormat="1" ht="10.5" customHeight="1" x14ac:dyDescent="0.2">
      <c r="A1852" s="737" t="s">
        <v>153</v>
      </c>
      <c r="B1852" s="738"/>
      <c r="C1852" s="12" t="s">
        <v>483</v>
      </c>
      <c r="D1852" s="12"/>
      <c r="E1852" s="225">
        <f>E1766+E1770+E1774+E1778-E1850</f>
        <v>0.81231213123607571</v>
      </c>
      <c r="F1852" s="225">
        <f t="shared" ref="F1852:AB1853" si="593">F1766+F1770+F1774+F1778-F1850</f>
        <v>0.84176828142547633</v>
      </c>
      <c r="G1852" s="225">
        <f t="shared" si="593"/>
        <v>0.9421505026454926</v>
      </c>
      <c r="H1852" s="447">
        <f t="shared" si="593"/>
        <v>0.88436675189018255</v>
      </c>
      <c r="I1852" s="225">
        <f t="shared" si="593"/>
        <v>0.91417148169517493</v>
      </c>
      <c r="J1852" s="225">
        <f t="shared" si="593"/>
        <v>1.3229670321550366</v>
      </c>
      <c r="K1852" s="225">
        <f t="shared" si="593"/>
        <v>1.5330583391475678</v>
      </c>
      <c r="L1852" s="225">
        <f t="shared" si="593"/>
        <v>1.2461915886611941</v>
      </c>
      <c r="M1852" s="225">
        <f t="shared" si="593"/>
        <v>1.5675450809125899</v>
      </c>
      <c r="N1852" s="447">
        <f t="shared" si="593"/>
        <v>1.6198846173048018</v>
      </c>
      <c r="O1852" s="225">
        <f t="shared" si="593"/>
        <v>1.5371756028614048</v>
      </c>
      <c r="P1852" s="225">
        <f t="shared" si="593"/>
        <v>1.6226993423604963</v>
      </c>
      <c r="Q1852" s="225">
        <f t="shared" si="593"/>
        <v>1.4406953602600101</v>
      </c>
      <c r="R1852" s="225">
        <f t="shared" si="593"/>
        <v>1.5524764901180275</v>
      </c>
      <c r="S1852" s="225">
        <f t="shared" si="593"/>
        <v>1.4487494302368162</v>
      </c>
      <c r="T1852" s="225">
        <f t="shared" si="593"/>
        <v>1.4775978303194046</v>
      </c>
      <c r="U1852" s="225">
        <f t="shared" si="593"/>
        <v>1.5773320744867334</v>
      </c>
      <c r="V1852" s="447">
        <f t="shared" si="593"/>
        <v>1.5636855174131394</v>
      </c>
      <c r="W1852" s="225">
        <f t="shared" si="593"/>
        <v>1.6582988210306171</v>
      </c>
      <c r="X1852" s="225">
        <f t="shared" si="593"/>
        <v>1.5523906172790527</v>
      </c>
      <c r="Y1852" s="225">
        <f t="shared" si="593"/>
        <v>1.4683960649032599</v>
      </c>
      <c r="Z1852" s="225">
        <f t="shared" si="593"/>
        <v>1.4764554873104085</v>
      </c>
      <c r="AA1852" s="225">
        <f t="shared" si="593"/>
        <v>1.0312651045894627</v>
      </c>
      <c r="AB1852" s="225">
        <f t="shared" si="593"/>
        <v>1.0388919901180262</v>
      </c>
      <c r="AC1852" s="225">
        <f>AC1766+AC1770+AC1774+AC1778-AC1850</f>
        <v>32.130525540360452</v>
      </c>
    </row>
    <row r="1853" spans="1:31" s="661" customFormat="1" ht="10.5" customHeight="1" thickBot="1" x14ac:dyDescent="0.25">
      <c r="A1853" s="739"/>
      <c r="B1853" s="740"/>
      <c r="C1853" s="9" t="s">
        <v>484</v>
      </c>
      <c r="D1853" s="9"/>
      <c r="E1853" s="225">
        <f>E1767+E1771+E1775+E1779-E1851</f>
        <v>0.57896485249443053</v>
      </c>
      <c r="F1853" s="225">
        <f t="shared" si="593"/>
        <v>0.56174731257019084</v>
      </c>
      <c r="G1853" s="225">
        <f t="shared" si="593"/>
        <v>0.58342020105819692</v>
      </c>
      <c r="H1853" s="447">
        <f t="shared" si="593"/>
        <v>0.55754670075607304</v>
      </c>
      <c r="I1853" s="225">
        <f t="shared" si="593"/>
        <v>0.57878859267807026</v>
      </c>
      <c r="J1853" s="225">
        <f t="shared" si="593"/>
        <v>0.76266681286201465</v>
      </c>
      <c r="K1853" s="225">
        <f t="shared" si="593"/>
        <v>0.90910333565902746</v>
      </c>
      <c r="L1853" s="225">
        <f t="shared" si="593"/>
        <v>0.84431663546447755</v>
      </c>
      <c r="M1853" s="225">
        <f t="shared" si="593"/>
        <v>0.9911780323650361</v>
      </c>
      <c r="N1853" s="447">
        <f t="shared" si="593"/>
        <v>1.0222338469219208</v>
      </c>
      <c r="O1853" s="225">
        <f t="shared" si="593"/>
        <v>0.9900302411445614</v>
      </c>
      <c r="P1853" s="225">
        <f t="shared" si="593"/>
        <v>1.0193997369441985</v>
      </c>
      <c r="Q1853" s="225">
        <f t="shared" si="593"/>
        <v>0.94931814410400372</v>
      </c>
      <c r="R1853" s="225">
        <f t="shared" si="593"/>
        <v>0.9968305960472108</v>
      </c>
      <c r="S1853" s="225">
        <f t="shared" si="593"/>
        <v>0.94737977209472679</v>
      </c>
      <c r="T1853" s="225">
        <f t="shared" si="593"/>
        <v>0.95755913212776189</v>
      </c>
      <c r="U1853" s="225">
        <f t="shared" si="593"/>
        <v>0.99649282979469311</v>
      </c>
      <c r="V1853" s="447">
        <f t="shared" si="593"/>
        <v>1.0231542069652555</v>
      </c>
      <c r="W1853" s="225">
        <f t="shared" si="593"/>
        <v>1.0816395284122464</v>
      </c>
      <c r="X1853" s="225">
        <f t="shared" si="593"/>
        <v>1.054996246911621</v>
      </c>
      <c r="Y1853" s="225">
        <f t="shared" si="593"/>
        <v>1.017638425961304</v>
      </c>
      <c r="Z1853" s="225">
        <f t="shared" si="593"/>
        <v>1.0183421949241638</v>
      </c>
      <c r="AA1853" s="225">
        <f t="shared" si="593"/>
        <v>0.78086604183578512</v>
      </c>
      <c r="AB1853" s="225">
        <f t="shared" si="593"/>
        <v>0.71575679604721087</v>
      </c>
      <c r="AC1853" s="225">
        <f t="shared" ref="AC1853" si="594">AC1767+AC1771+AC1775+AC1779-AC1851</f>
        <v>20.93937021614418</v>
      </c>
    </row>
    <row r="1854" spans="1:31" s="32" customFormat="1" ht="10.5" customHeight="1" x14ac:dyDescent="0.2">
      <c r="A1854" s="220" t="s">
        <v>9</v>
      </c>
      <c r="B1854" s="221"/>
      <c r="C1854" s="14" t="s">
        <v>483</v>
      </c>
      <c r="D1854" s="14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347"/>
    </row>
    <row r="1855" spans="1:31" s="32" customFormat="1" ht="10.5" customHeight="1" thickBot="1" x14ac:dyDescent="0.25">
      <c r="A1855" s="222"/>
      <c r="B1855" s="223"/>
      <c r="C1855" s="15" t="s">
        <v>484</v>
      </c>
      <c r="D1855" s="15"/>
      <c r="E1855" s="93"/>
      <c r="F1855" s="93"/>
      <c r="G1855" s="93"/>
      <c r="H1855" s="93"/>
      <c r="I1855" s="93"/>
      <c r="J1855" s="93"/>
      <c r="K1855" s="93"/>
      <c r="L1855" s="93"/>
      <c r="M1855" s="93"/>
      <c r="N1855" s="93"/>
      <c r="O1855" s="93"/>
      <c r="P1855" s="93"/>
      <c r="Q1855" s="93"/>
      <c r="R1855" s="93"/>
      <c r="S1855" s="93"/>
      <c r="T1855" s="93"/>
      <c r="U1855" s="93"/>
      <c r="V1855" s="93"/>
      <c r="W1855" s="93"/>
      <c r="X1855" s="93"/>
      <c r="Y1855" s="93"/>
      <c r="Z1855" s="93"/>
      <c r="AA1855" s="93"/>
      <c r="AB1855" s="93"/>
      <c r="AC1855" s="348"/>
    </row>
    <row r="1856" spans="1:31" s="72" customFormat="1" ht="30" customHeight="1" thickBot="1" x14ac:dyDescent="0.25">
      <c r="A1856" s="289"/>
      <c r="B1856" s="71"/>
      <c r="C1856" s="290" t="s">
        <v>280</v>
      </c>
      <c r="E1856" s="101"/>
      <c r="F1856" s="101"/>
      <c r="G1856" s="101"/>
      <c r="H1856" s="452">
        <f>H1788+H1792+H1804+H1808+H1816+H1828+H1832+H1836</f>
        <v>2.2070569057235718</v>
      </c>
      <c r="I1856" s="101"/>
      <c r="J1856" s="101"/>
      <c r="K1856" s="101"/>
      <c r="L1856" s="101"/>
      <c r="M1856" s="101"/>
      <c r="N1856" s="452">
        <f>N1788+N1792+N1804+N1808+N1816+N1828+N1832+N1836</f>
        <v>4.0524966733798982</v>
      </c>
      <c r="O1856" s="101"/>
      <c r="P1856" s="101"/>
      <c r="Q1856" s="101"/>
      <c r="R1856" s="101"/>
      <c r="S1856" s="101"/>
      <c r="T1856" s="101"/>
      <c r="U1856" s="101"/>
      <c r="V1856" s="452">
        <f>V1788+V1792+V1804+V1808+V1816+V1828+V1832+V1836</f>
        <v>3.9132025567493436</v>
      </c>
      <c r="W1856" s="101"/>
      <c r="X1856" s="101"/>
      <c r="Y1856" s="452">
        <f>Y1788+Y1792+Y1804+Y1808+Y1816+Y1828+Y1832+Y1836</f>
        <v>3.9334841047515869</v>
      </c>
      <c r="Z1856" s="101"/>
      <c r="AA1856" s="101"/>
      <c r="AB1856" s="101"/>
      <c r="AC1856" s="841"/>
    </row>
    <row r="1857" spans="1:29" s="661" customFormat="1" ht="28.5" customHeight="1" x14ac:dyDescent="0.2">
      <c r="A1857" s="765" t="s">
        <v>17</v>
      </c>
      <c r="B1857" s="79" t="s">
        <v>5</v>
      </c>
      <c r="C1857" s="6" t="s">
        <v>14</v>
      </c>
      <c r="D1857" s="6" t="s">
        <v>498</v>
      </c>
      <c r="E1857" s="2719" t="s">
        <v>15</v>
      </c>
      <c r="F1857" s="2719"/>
      <c r="G1857" s="2719"/>
      <c r="H1857" s="2719"/>
      <c r="I1857" s="2719"/>
      <c r="J1857" s="2719"/>
      <c r="K1857" s="2719"/>
      <c r="L1857" s="2719"/>
      <c r="M1857" s="2719"/>
      <c r="N1857" s="2719"/>
      <c r="O1857" s="2719"/>
      <c r="P1857" s="2719"/>
      <c r="Q1857" s="2719"/>
      <c r="R1857" s="2719"/>
      <c r="S1857" s="2719"/>
      <c r="T1857" s="2719"/>
      <c r="U1857" s="2719"/>
      <c r="V1857" s="2719"/>
      <c r="W1857" s="2719"/>
      <c r="X1857" s="2719"/>
      <c r="Y1857" s="2719"/>
      <c r="Z1857" s="2719"/>
      <c r="AA1857" s="2719"/>
      <c r="AB1857" s="2719"/>
      <c r="AC1857" s="2905" t="s">
        <v>10</v>
      </c>
    </row>
    <row r="1858" spans="1:29" s="13" customFormat="1" ht="12.75" customHeight="1" thickBot="1" x14ac:dyDescent="0.25">
      <c r="A1858" s="2722" t="s">
        <v>213</v>
      </c>
      <c r="B1858" s="2723"/>
      <c r="C1858" s="17"/>
      <c r="D1858" s="17"/>
      <c r="E1858" s="18">
        <v>1</v>
      </c>
      <c r="F1858" s="18">
        <v>2</v>
      </c>
      <c r="G1858" s="18">
        <v>3</v>
      </c>
      <c r="H1858" s="18">
        <v>4</v>
      </c>
      <c r="I1858" s="18">
        <v>5</v>
      </c>
      <c r="J1858" s="18">
        <v>6</v>
      </c>
      <c r="K1858" s="18">
        <v>7</v>
      </c>
      <c r="L1858" s="18">
        <v>8</v>
      </c>
      <c r="M1858" s="18">
        <v>9</v>
      </c>
      <c r="N1858" s="18">
        <v>10</v>
      </c>
      <c r="O1858" s="18">
        <v>11</v>
      </c>
      <c r="P1858" s="18">
        <v>12</v>
      </c>
      <c r="Q1858" s="18">
        <v>13</v>
      </c>
      <c r="R1858" s="18">
        <v>14</v>
      </c>
      <c r="S1858" s="18">
        <v>15</v>
      </c>
      <c r="T1858" s="18">
        <v>16</v>
      </c>
      <c r="U1858" s="18">
        <v>17</v>
      </c>
      <c r="V1858" s="18">
        <v>18</v>
      </c>
      <c r="W1858" s="18">
        <v>19</v>
      </c>
      <c r="X1858" s="18">
        <v>20</v>
      </c>
      <c r="Y1858" s="18">
        <v>21</v>
      </c>
      <c r="Z1858" s="18">
        <v>22</v>
      </c>
      <c r="AA1858" s="18">
        <v>23</v>
      </c>
      <c r="AB1858" s="18">
        <v>24</v>
      </c>
      <c r="AC1858" s="2906"/>
    </row>
    <row r="1859" spans="1:29" s="13" customFormat="1" ht="12.75" customHeight="1" x14ac:dyDescent="0.2">
      <c r="A1859" s="19" t="s">
        <v>6</v>
      </c>
      <c r="B1859" s="20"/>
      <c r="C1859" s="21"/>
      <c r="D1859" s="1203"/>
      <c r="E1859" s="20">
        <v>21</v>
      </c>
      <c r="F1859" s="20">
        <v>21</v>
      </c>
      <c r="G1859" s="20">
        <v>21</v>
      </c>
      <c r="H1859" s="20">
        <v>21</v>
      </c>
      <c r="I1859" s="20">
        <v>21</v>
      </c>
      <c r="J1859" s="20">
        <v>21</v>
      </c>
      <c r="K1859" s="20">
        <v>21</v>
      </c>
      <c r="L1859" s="20">
        <v>21</v>
      </c>
      <c r="M1859" s="20">
        <v>21</v>
      </c>
      <c r="N1859" s="20">
        <v>21</v>
      </c>
      <c r="O1859" s="20">
        <v>21</v>
      </c>
      <c r="P1859" s="20">
        <v>21</v>
      </c>
      <c r="Q1859" s="20">
        <v>21</v>
      </c>
      <c r="R1859" s="20">
        <v>21</v>
      </c>
      <c r="S1859" s="20">
        <v>21</v>
      </c>
      <c r="T1859" s="20">
        <v>21</v>
      </c>
      <c r="U1859" s="20">
        <v>21</v>
      </c>
      <c r="V1859" s="20">
        <v>21</v>
      </c>
      <c r="W1859" s="20">
        <v>21</v>
      </c>
      <c r="X1859" s="20">
        <v>21</v>
      </c>
      <c r="Y1859" s="20">
        <v>21</v>
      </c>
      <c r="Z1859" s="20">
        <v>21</v>
      </c>
      <c r="AA1859" s="20">
        <v>21</v>
      </c>
      <c r="AB1859" s="20">
        <v>21</v>
      </c>
      <c r="AC1859" s="344"/>
    </row>
    <row r="1860" spans="1:29" s="13" customFormat="1" ht="12.75" customHeight="1" thickBot="1" x14ac:dyDescent="0.25">
      <c r="A1860" s="36" t="s">
        <v>7</v>
      </c>
      <c r="B1860" s="37"/>
      <c r="C1860" s="38"/>
      <c r="D1860" s="1224"/>
      <c r="E1860" s="93">
        <v>21</v>
      </c>
      <c r="F1860" s="93">
        <v>21</v>
      </c>
      <c r="G1860" s="93">
        <v>21</v>
      </c>
      <c r="H1860" s="93">
        <v>21</v>
      </c>
      <c r="I1860" s="93">
        <v>21</v>
      </c>
      <c r="J1860" s="93">
        <v>21</v>
      </c>
      <c r="K1860" s="93">
        <v>21</v>
      </c>
      <c r="L1860" s="93">
        <v>21</v>
      </c>
      <c r="M1860" s="93">
        <v>21</v>
      </c>
      <c r="N1860" s="93">
        <v>21</v>
      </c>
      <c r="O1860" s="93">
        <v>21</v>
      </c>
      <c r="P1860" s="93">
        <v>21</v>
      </c>
      <c r="Q1860" s="93">
        <v>21</v>
      </c>
      <c r="R1860" s="93">
        <v>21</v>
      </c>
      <c r="S1860" s="93">
        <v>21</v>
      </c>
      <c r="T1860" s="93">
        <v>21</v>
      </c>
      <c r="U1860" s="93">
        <v>21</v>
      </c>
      <c r="V1860" s="93">
        <v>21</v>
      </c>
      <c r="W1860" s="93">
        <v>21</v>
      </c>
      <c r="X1860" s="93">
        <v>21</v>
      </c>
      <c r="Y1860" s="93">
        <v>21</v>
      </c>
      <c r="Z1860" s="93">
        <v>21</v>
      </c>
      <c r="AA1860" s="93">
        <v>21</v>
      </c>
      <c r="AB1860" s="93">
        <v>21</v>
      </c>
      <c r="AC1860" s="345"/>
    </row>
    <row r="1861" spans="1:29" s="661" customFormat="1" ht="12" customHeight="1" x14ac:dyDescent="0.2">
      <c r="A1861" s="2845" t="s">
        <v>11</v>
      </c>
      <c r="B1861" s="2888" t="s">
        <v>131</v>
      </c>
      <c r="C1861" s="10" t="s">
        <v>483</v>
      </c>
      <c r="D1861" s="10" t="s">
        <v>469</v>
      </c>
      <c r="E1861" s="86"/>
      <c r="F1861" s="86"/>
      <c r="G1861" s="86"/>
      <c r="H1861" s="448"/>
      <c r="I1861" s="86"/>
      <c r="J1861" s="86"/>
      <c r="K1861" s="86"/>
      <c r="L1861" s="86"/>
      <c r="M1861" s="86"/>
      <c r="N1861" s="448"/>
      <c r="O1861" s="86"/>
      <c r="P1861" s="86"/>
      <c r="Q1861" s="86"/>
      <c r="R1861" s="86"/>
      <c r="S1861" s="86"/>
      <c r="T1861" s="86"/>
      <c r="U1861" s="86"/>
      <c r="V1861" s="448"/>
      <c r="W1861" s="86"/>
      <c r="X1861" s="86"/>
      <c r="Y1861" s="86"/>
      <c r="Z1861" s="86"/>
      <c r="AA1861" s="86"/>
      <c r="AB1861" s="86"/>
      <c r="AC1861" s="121">
        <f>SUM(E1861:AB1861)</f>
        <v>0</v>
      </c>
    </row>
    <row r="1862" spans="1:29" s="661" customFormat="1" ht="10.5" customHeight="1" x14ac:dyDescent="0.2">
      <c r="A1862" s="2846"/>
      <c r="B1862" s="2889"/>
      <c r="C1862" s="11" t="s">
        <v>484</v>
      </c>
      <c r="D1862" s="11" t="s">
        <v>469</v>
      </c>
      <c r="E1862" s="82"/>
      <c r="F1862" s="82"/>
      <c r="G1862" s="82"/>
      <c r="H1862" s="424"/>
      <c r="I1862" s="82"/>
      <c r="J1862" s="82"/>
      <c r="K1862" s="82"/>
      <c r="L1862" s="82"/>
      <c r="M1862" s="82"/>
      <c r="N1862" s="424"/>
      <c r="O1862" s="82"/>
      <c r="P1862" s="82"/>
      <c r="Q1862" s="82"/>
      <c r="R1862" s="82"/>
      <c r="S1862" s="82"/>
      <c r="T1862" s="82"/>
      <c r="U1862" s="82"/>
      <c r="V1862" s="424"/>
      <c r="W1862" s="82"/>
      <c r="X1862" s="82"/>
      <c r="Y1862" s="82"/>
      <c r="Z1862" s="82"/>
      <c r="AA1862" s="82"/>
      <c r="AB1862" s="82"/>
      <c r="AC1862" s="117">
        <f>SUM(E1862:AB1862)</f>
        <v>0</v>
      </c>
    </row>
    <row r="1863" spans="1:29" s="661" customFormat="1" ht="10.5" customHeight="1" x14ac:dyDescent="0.2">
      <c r="A1863" s="2846"/>
      <c r="B1863" s="2889"/>
      <c r="C1863" s="11" t="s">
        <v>8</v>
      </c>
      <c r="D1863" s="11" t="s">
        <v>469</v>
      </c>
      <c r="E1863" s="82"/>
      <c r="F1863" s="82"/>
      <c r="G1863" s="82"/>
      <c r="H1863" s="424"/>
      <c r="I1863" s="82"/>
      <c r="J1863" s="82"/>
      <c r="K1863" s="82"/>
      <c r="L1863" s="82"/>
      <c r="M1863" s="82"/>
      <c r="N1863" s="424"/>
      <c r="O1863" s="82"/>
      <c r="P1863" s="82"/>
      <c r="Q1863" s="82"/>
      <c r="R1863" s="82"/>
      <c r="S1863" s="82"/>
      <c r="T1863" s="82"/>
      <c r="U1863" s="82"/>
      <c r="V1863" s="424"/>
      <c r="W1863" s="82"/>
      <c r="X1863" s="82"/>
      <c r="Y1863" s="82"/>
      <c r="Z1863" s="82"/>
      <c r="AA1863" s="82"/>
      <c r="AB1863" s="82"/>
      <c r="AC1863" s="117"/>
    </row>
    <row r="1864" spans="1:29" s="661" customFormat="1" ht="10.5" customHeight="1" thickBot="1" x14ac:dyDescent="0.25">
      <c r="A1864" s="2846"/>
      <c r="B1864" s="2889"/>
      <c r="C1864" s="46" t="s">
        <v>16</v>
      </c>
      <c r="D1864" s="46"/>
      <c r="E1864" s="490" t="e">
        <f t="shared" ref="E1864:AC1864" si="595">E1862/E1861</f>
        <v>#DIV/0!</v>
      </c>
      <c r="F1864" s="490" t="e">
        <f t="shared" si="595"/>
        <v>#DIV/0!</v>
      </c>
      <c r="G1864" s="490" t="e">
        <f t="shared" si="595"/>
        <v>#DIV/0!</v>
      </c>
      <c r="H1864" s="466" t="e">
        <f t="shared" si="595"/>
        <v>#DIV/0!</v>
      </c>
      <c r="I1864" s="490" t="e">
        <f t="shared" si="595"/>
        <v>#DIV/0!</v>
      </c>
      <c r="J1864" s="490" t="e">
        <f t="shared" si="595"/>
        <v>#DIV/0!</v>
      </c>
      <c r="K1864" s="490" t="e">
        <f t="shared" si="595"/>
        <v>#DIV/0!</v>
      </c>
      <c r="L1864" s="490" t="e">
        <f t="shared" si="595"/>
        <v>#DIV/0!</v>
      </c>
      <c r="M1864" s="490" t="e">
        <f t="shared" si="595"/>
        <v>#DIV/0!</v>
      </c>
      <c r="N1864" s="466" t="e">
        <f t="shared" si="595"/>
        <v>#DIV/0!</v>
      </c>
      <c r="O1864" s="490" t="e">
        <f t="shared" si="595"/>
        <v>#DIV/0!</v>
      </c>
      <c r="P1864" s="490" t="e">
        <f t="shared" si="595"/>
        <v>#DIV/0!</v>
      </c>
      <c r="Q1864" s="490" t="e">
        <f t="shared" si="595"/>
        <v>#DIV/0!</v>
      </c>
      <c r="R1864" s="490" t="e">
        <f t="shared" si="595"/>
        <v>#DIV/0!</v>
      </c>
      <c r="S1864" s="490" t="e">
        <f t="shared" si="595"/>
        <v>#DIV/0!</v>
      </c>
      <c r="T1864" s="490" t="e">
        <f t="shared" si="595"/>
        <v>#DIV/0!</v>
      </c>
      <c r="U1864" s="490" t="e">
        <f t="shared" si="595"/>
        <v>#DIV/0!</v>
      </c>
      <c r="V1864" s="466" t="e">
        <f t="shared" si="595"/>
        <v>#DIV/0!</v>
      </c>
      <c r="W1864" s="490" t="e">
        <f t="shared" si="595"/>
        <v>#DIV/0!</v>
      </c>
      <c r="X1864" s="490" t="e">
        <f t="shared" si="595"/>
        <v>#DIV/0!</v>
      </c>
      <c r="Y1864" s="490" t="e">
        <f t="shared" si="595"/>
        <v>#DIV/0!</v>
      </c>
      <c r="Z1864" s="490" t="e">
        <f t="shared" si="595"/>
        <v>#DIV/0!</v>
      </c>
      <c r="AA1864" s="490" t="e">
        <f t="shared" si="595"/>
        <v>#DIV/0!</v>
      </c>
      <c r="AB1864" s="490" t="e">
        <f t="shared" si="595"/>
        <v>#DIV/0!</v>
      </c>
      <c r="AC1864" s="316" t="e">
        <f t="shared" si="595"/>
        <v>#DIV/0!</v>
      </c>
    </row>
    <row r="1865" spans="1:29" s="661" customFormat="1" ht="10.5" customHeight="1" thickBot="1" x14ac:dyDescent="0.25">
      <c r="A1865" s="2876"/>
      <c r="B1865" s="2890"/>
      <c r="C1865" s="435" t="s">
        <v>13</v>
      </c>
      <c r="D1865" s="1277" t="s">
        <v>465</v>
      </c>
      <c r="E1865" s="2382">
        <v>121.59999847412109</v>
      </c>
      <c r="F1865" s="2382">
        <v>121.5</v>
      </c>
      <c r="G1865" s="2382">
        <v>121.80000305175781</v>
      </c>
      <c r="H1865" s="2382">
        <v>121.40000152587891</v>
      </c>
      <c r="I1865" s="2382">
        <v>121.59999847412109</v>
      </c>
      <c r="J1865" s="2382">
        <v>121.19999694824219</v>
      </c>
      <c r="K1865" s="2382">
        <v>121.40000152587891</v>
      </c>
      <c r="L1865" s="2382">
        <v>122.59999847412109</v>
      </c>
      <c r="M1865" s="2382">
        <v>121</v>
      </c>
      <c r="N1865" s="2382">
        <v>120.80000305175781</v>
      </c>
      <c r="O1865" s="2382">
        <v>121.5</v>
      </c>
      <c r="P1865" s="2382">
        <v>122.40000152587891</v>
      </c>
      <c r="Q1865" s="2382">
        <v>122.09999847412109</v>
      </c>
      <c r="R1865" s="2382">
        <v>122</v>
      </c>
      <c r="S1865" s="2382">
        <v>122.30000305175781</v>
      </c>
      <c r="T1865" s="2382">
        <v>122.09999847412109</v>
      </c>
      <c r="U1865" s="2382">
        <v>122.5</v>
      </c>
      <c r="V1865" s="2382">
        <v>122.59999847412109</v>
      </c>
      <c r="W1865" s="2382">
        <v>122.80000305175781</v>
      </c>
      <c r="X1865" s="2382">
        <v>122.5</v>
      </c>
      <c r="Y1865" s="2382">
        <v>122.90000152587891</v>
      </c>
      <c r="Z1865" s="2382">
        <v>123.19999694824219</v>
      </c>
      <c r="AA1865" s="2382">
        <v>122.30000305175781</v>
      </c>
      <c r="AB1865" s="2382">
        <v>122.40000152587891</v>
      </c>
      <c r="AC1865" s="438"/>
    </row>
    <row r="1866" spans="1:29" s="661" customFormat="1" ht="10.5" customHeight="1" x14ac:dyDescent="0.2">
      <c r="A1866" s="2845" t="s">
        <v>12</v>
      </c>
      <c r="B1866" s="2814" t="s">
        <v>130</v>
      </c>
      <c r="C1866" s="12" t="s">
        <v>483</v>
      </c>
      <c r="D1866" s="63" t="s">
        <v>469</v>
      </c>
      <c r="E1866" s="86"/>
      <c r="F1866" s="86"/>
      <c r="G1866" s="86"/>
      <c r="H1866" s="448"/>
      <c r="I1866" s="86"/>
      <c r="J1866" s="86"/>
      <c r="K1866" s="86"/>
      <c r="L1866" s="86"/>
      <c r="M1866" s="86"/>
      <c r="N1866" s="448"/>
      <c r="O1866" s="86"/>
      <c r="P1866" s="86"/>
      <c r="Q1866" s="86"/>
      <c r="R1866" s="86"/>
      <c r="S1866" s="86"/>
      <c r="T1866" s="86"/>
      <c r="U1866" s="86"/>
      <c r="V1866" s="448"/>
      <c r="W1866" s="86"/>
      <c r="X1866" s="86"/>
      <c r="Y1866" s="86"/>
      <c r="Z1866" s="86"/>
      <c r="AA1866" s="86"/>
      <c r="AB1866" s="86"/>
      <c r="AC1866" s="124">
        <f>SUM(E1866:AB1866)</f>
        <v>0</v>
      </c>
    </row>
    <row r="1867" spans="1:29" s="661" customFormat="1" ht="10.5" customHeight="1" x14ac:dyDescent="0.2">
      <c r="A1867" s="2846"/>
      <c r="B1867" s="2815"/>
      <c r="C1867" s="8" t="s">
        <v>484</v>
      </c>
      <c r="D1867" s="11" t="s">
        <v>469</v>
      </c>
      <c r="E1867" s="82"/>
      <c r="F1867" s="82"/>
      <c r="G1867" s="82"/>
      <c r="H1867" s="82"/>
      <c r="I1867" s="82"/>
      <c r="J1867" s="82"/>
      <c r="K1867" s="82"/>
      <c r="L1867" s="82"/>
      <c r="M1867" s="82"/>
      <c r="N1867" s="82"/>
      <c r="O1867" s="82"/>
      <c r="P1867" s="82"/>
      <c r="Q1867" s="82"/>
      <c r="R1867" s="82"/>
      <c r="S1867" s="82"/>
      <c r="T1867" s="82"/>
      <c r="U1867" s="82"/>
      <c r="V1867" s="82"/>
      <c r="W1867" s="82"/>
      <c r="X1867" s="82"/>
      <c r="Y1867" s="82"/>
      <c r="Z1867" s="82"/>
      <c r="AA1867" s="82"/>
      <c r="AB1867" s="82"/>
      <c r="AC1867" s="124">
        <f>SUM(E1867:AB1867)</f>
        <v>0</v>
      </c>
    </row>
    <row r="1868" spans="1:29" s="661" customFormat="1" ht="10.5" customHeight="1" x14ac:dyDescent="0.2">
      <c r="A1868" s="2846"/>
      <c r="B1868" s="2815"/>
      <c r="C1868" s="11" t="s">
        <v>8</v>
      </c>
      <c r="D1868" s="11" t="s">
        <v>469</v>
      </c>
      <c r="E1868" s="82"/>
      <c r="F1868" s="82"/>
      <c r="G1868" s="82"/>
      <c r="H1868" s="424"/>
      <c r="I1868" s="82"/>
      <c r="J1868" s="82"/>
      <c r="K1868" s="82"/>
      <c r="L1868" s="82"/>
      <c r="M1868" s="82"/>
      <c r="N1868" s="424"/>
      <c r="O1868" s="82"/>
      <c r="P1868" s="82"/>
      <c r="Q1868" s="82"/>
      <c r="R1868" s="82"/>
      <c r="S1868" s="82"/>
      <c r="T1868" s="82"/>
      <c r="U1868" s="82"/>
      <c r="V1868" s="424"/>
      <c r="W1868" s="82"/>
      <c r="X1868" s="82"/>
      <c r="Y1868" s="82"/>
      <c r="Z1868" s="82"/>
      <c r="AA1868" s="82"/>
      <c r="AB1868" s="82"/>
      <c r="AC1868" s="124"/>
    </row>
    <row r="1869" spans="1:29" s="661" customFormat="1" ht="10.5" customHeight="1" thickBot="1" x14ac:dyDescent="0.25">
      <c r="A1869" s="2846"/>
      <c r="B1869" s="2815"/>
      <c r="C1869" s="465" t="s">
        <v>16</v>
      </c>
      <c r="D1869" s="46"/>
      <c r="E1869" s="490" t="e">
        <f t="shared" ref="E1869:AC1869" si="596">E1867/E1866</f>
        <v>#DIV/0!</v>
      </c>
      <c r="F1869" s="490" t="e">
        <f t="shared" si="596"/>
        <v>#DIV/0!</v>
      </c>
      <c r="G1869" s="490" t="e">
        <f t="shared" si="596"/>
        <v>#DIV/0!</v>
      </c>
      <c r="H1869" s="466" t="e">
        <f t="shared" si="596"/>
        <v>#DIV/0!</v>
      </c>
      <c r="I1869" s="490" t="e">
        <f t="shared" si="596"/>
        <v>#DIV/0!</v>
      </c>
      <c r="J1869" s="490" t="e">
        <f t="shared" si="596"/>
        <v>#DIV/0!</v>
      </c>
      <c r="K1869" s="490" t="e">
        <f t="shared" si="596"/>
        <v>#DIV/0!</v>
      </c>
      <c r="L1869" s="490" t="e">
        <f t="shared" si="596"/>
        <v>#DIV/0!</v>
      </c>
      <c r="M1869" s="490" t="e">
        <f t="shared" si="596"/>
        <v>#DIV/0!</v>
      </c>
      <c r="N1869" s="466" t="e">
        <f t="shared" si="596"/>
        <v>#DIV/0!</v>
      </c>
      <c r="O1869" s="490" t="e">
        <f t="shared" si="596"/>
        <v>#DIV/0!</v>
      </c>
      <c r="P1869" s="490" t="e">
        <f t="shared" si="596"/>
        <v>#DIV/0!</v>
      </c>
      <c r="Q1869" s="490" t="e">
        <f t="shared" si="596"/>
        <v>#DIV/0!</v>
      </c>
      <c r="R1869" s="490" t="e">
        <f t="shared" si="596"/>
        <v>#DIV/0!</v>
      </c>
      <c r="S1869" s="490" t="e">
        <f t="shared" si="596"/>
        <v>#DIV/0!</v>
      </c>
      <c r="T1869" s="490" t="e">
        <f t="shared" si="596"/>
        <v>#DIV/0!</v>
      </c>
      <c r="U1869" s="490" t="e">
        <f t="shared" si="596"/>
        <v>#DIV/0!</v>
      </c>
      <c r="V1869" s="466" t="e">
        <f t="shared" si="596"/>
        <v>#DIV/0!</v>
      </c>
      <c r="W1869" s="490" t="e">
        <f t="shared" si="596"/>
        <v>#DIV/0!</v>
      </c>
      <c r="X1869" s="490" t="e">
        <f t="shared" si="596"/>
        <v>#DIV/0!</v>
      </c>
      <c r="Y1869" s="490" t="e">
        <f t="shared" si="596"/>
        <v>#DIV/0!</v>
      </c>
      <c r="Z1869" s="490" t="e">
        <f t="shared" si="596"/>
        <v>#DIV/0!</v>
      </c>
      <c r="AA1869" s="490" t="e">
        <f t="shared" si="596"/>
        <v>#DIV/0!</v>
      </c>
      <c r="AB1869" s="490" t="e">
        <f t="shared" si="596"/>
        <v>#DIV/0!</v>
      </c>
      <c r="AC1869" s="316" t="e">
        <f t="shared" si="596"/>
        <v>#DIV/0!</v>
      </c>
    </row>
    <row r="1870" spans="1:29" s="661" customFormat="1" ht="10.5" customHeight="1" thickBot="1" x14ac:dyDescent="0.25">
      <c r="A1870" s="2876"/>
      <c r="B1870" s="2891"/>
      <c r="C1870" s="435" t="s">
        <v>13</v>
      </c>
      <c r="D1870" s="1277" t="s">
        <v>465</v>
      </c>
      <c r="E1870" s="2383">
        <v>121.69999694824219</v>
      </c>
      <c r="F1870" s="2383">
        <v>121.59999847412109</v>
      </c>
      <c r="G1870" s="2383">
        <v>121.69999694824219</v>
      </c>
      <c r="H1870" s="2383">
        <v>121.69999694824219</v>
      </c>
      <c r="I1870" s="2383">
        <v>121.5</v>
      </c>
      <c r="J1870" s="2383">
        <v>121.40000152587891</v>
      </c>
      <c r="K1870" s="2383">
        <v>121.40000152587891</v>
      </c>
      <c r="L1870" s="2383">
        <v>122.59999847412109</v>
      </c>
      <c r="M1870" s="2383">
        <v>121.19999694824219</v>
      </c>
      <c r="N1870" s="2383">
        <v>121</v>
      </c>
      <c r="O1870" s="2383">
        <v>121.5</v>
      </c>
      <c r="P1870" s="2383">
        <v>122.30000305175781</v>
      </c>
      <c r="Q1870" s="2383">
        <v>122.30000305175781</v>
      </c>
      <c r="R1870" s="2383">
        <v>122.09999847412109</v>
      </c>
      <c r="S1870" s="2383">
        <v>122.09999847412109</v>
      </c>
      <c r="T1870" s="2383">
        <v>122.30000305175781</v>
      </c>
      <c r="U1870" s="2383">
        <v>122.69999694824219</v>
      </c>
      <c r="V1870" s="2383">
        <v>122.69999694824219</v>
      </c>
      <c r="W1870" s="2383">
        <v>122.69999694824219</v>
      </c>
      <c r="X1870" s="2383">
        <v>122.59999847412109</v>
      </c>
      <c r="Y1870" s="2383">
        <v>122.80000305175781</v>
      </c>
      <c r="Z1870" s="2383">
        <v>123.30000305175781</v>
      </c>
      <c r="AA1870" s="2383">
        <v>122.5</v>
      </c>
      <c r="AB1870" s="2383">
        <v>122.69999694824219</v>
      </c>
      <c r="AC1870" s="608"/>
    </row>
    <row r="1871" spans="1:29" s="661" customFormat="1" ht="10.5" customHeight="1" x14ac:dyDescent="0.2">
      <c r="A1871" s="2848" t="s">
        <v>763</v>
      </c>
      <c r="B1871" s="2850" t="s">
        <v>763</v>
      </c>
      <c r="C1871" s="63" t="s">
        <v>483</v>
      </c>
      <c r="D1871" s="1205" t="s">
        <v>465</v>
      </c>
      <c r="E1871" s="2384">
        <v>5.7389998435974121</v>
      </c>
      <c r="F1871" s="2384">
        <v>5.5419998168945313</v>
      </c>
      <c r="G1871" s="2384">
        <v>5.4650001525878906</v>
      </c>
      <c r="H1871" s="2384">
        <v>5.2220001220703125</v>
      </c>
      <c r="I1871" s="2384">
        <v>5.8309998512268066</v>
      </c>
      <c r="J1871" s="2384">
        <v>7.0489997863769531</v>
      </c>
      <c r="K1871" s="2384">
        <v>8.7539997100830078</v>
      </c>
      <c r="L1871" s="2384">
        <v>10.048000335693359</v>
      </c>
      <c r="M1871" s="2384">
        <v>11.371999740600586</v>
      </c>
      <c r="N1871" s="2384">
        <v>11.432999610900879</v>
      </c>
      <c r="O1871" s="2384">
        <v>10.916000366210938</v>
      </c>
      <c r="P1871" s="2384">
        <v>9.6219997406005859</v>
      </c>
      <c r="Q1871" s="2384">
        <v>9.4540004730224609</v>
      </c>
      <c r="R1871" s="2384">
        <v>10.185000419616699</v>
      </c>
      <c r="S1871" s="2384">
        <v>9.8959999084472656</v>
      </c>
      <c r="T1871" s="2384">
        <v>9.9409999847412109</v>
      </c>
      <c r="U1871" s="2384">
        <v>9.3479995727539062</v>
      </c>
      <c r="V1871" s="2384">
        <v>9.8649997711181641</v>
      </c>
      <c r="W1871" s="2384">
        <v>9.3170003890991211</v>
      </c>
      <c r="X1871" s="2384">
        <v>9.560999870300293</v>
      </c>
      <c r="Y1871" s="2384">
        <v>9.3170003890991211</v>
      </c>
      <c r="Z1871" s="2384">
        <v>8.555999755859375</v>
      </c>
      <c r="AA1871" s="2384">
        <v>7.2309999465942383</v>
      </c>
      <c r="AB1871" s="2384">
        <v>6.119999885559082</v>
      </c>
      <c r="AC1871" s="536"/>
    </row>
    <row r="1872" spans="1:29" s="661" customFormat="1" ht="10.5" customHeight="1" x14ac:dyDescent="0.2">
      <c r="A1872" s="2849"/>
      <c r="B1872" s="2851"/>
      <c r="C1872" s="11" t="s">
        <v>484</v>
      </c>
      <c r="D1872" s="1201" t="s">
        <v>465</v>
      </c>
      <c r="E1872" s="2384">
        <v>-3.562000036239624</v>
      </c>
      <c r="F1872" s="2384">
        <v>-3.3650000095367432</v>
      </c>
      <c r="G1872" s="2384">
        <v>-3.5929999351501465</v>
      </c>
      <c r="H1872" s="2384">
        <v>-3.9279999732971191</v>
      </c>
      <c r="I1872" s="2384">
        <v>-3.8210000991821289</v>
      </c>
      <c r="J1872" s="2384">
        <v>-3.8519999980926514</v>
      </c>
      <c r="K1872" s="2384">
        <v>-4.4759998321533203</v>
      </c>
      <c r="L1872" s="2384">
        <v>-3.1510000228881836</v>
      </c>
      <c r="M1872" s="2384">
        <v>-3.6540000438690186</v>
      </c>
      <c r="N1872" s="2384">
        <v>-3.8819999694824219</v>
      </c>
      <c r="O1872" s="2384">
        <v>-3.4249999523162842</v>
      </c>
      <c r="P1872" s="2384">
        <v>-2.877000093460083</v>
      </c>
      <c r="Q1872" s="2384">
        <v>-2.7560000419616699</v>
      </c>
      <c r="R1872" s="2384">
        <v>-2.2839999198913574</v>
      </c>
      <c r="S1872" s="2384">
        <v>-2.3289999961853027</v>
      </c>
      <c r="T1872" s="2384">
        <v>-2.5580000877380371</v>
      </c>
      <c r="U1872" s="2384">
        <v>-2.7100000381469727</v>
      </c>
      <c r="V1872" s="2384">
        <v>-2.6029999256134033</v>
      </c>
      <c r="W1872" s="2384">
        <v>-2.6340000629425049</v>
      </c>
      <c r="X1872" s="2384">
        <v>-2.5880000591278076</v>
      </c>
      <c r="Y1872" s="2384">
        <v>-3.0139999389648437</v>
      </c>
      <c r="Z1872" s="2384">
        <v>-2.9839999675750732</v>
      </c>
      <c r="AA1872" s="2384">
        <v>-3.4100000858306885</v>
      </c>
      <c r="AB1872" s="2384">
        <v>-3.9730000495910645</v>
      </c>
      <c r="AC1872" s="536"/>
    </row>
    <row r="1873" spans="1:30" s="661" customFormat="1" ht="10.5" customHeight="1" thickBot="1" x14ac:dyDescent="0.25">
      <c r="A1873" s="2849"/>
      <c r="B1873" s="2851"/>
      <c r="C1873" s="239" t="s">
        <v>8</v>
      </c>
      <c r="D1873" s="1341" t="s">
        <v>465</v>
      </c>
      <c r="E1873" s="2385">
        <v>31</v>
      </c>
      <c r="F1873" s="2385">
        <v>31</v>
      </c>
      <c r="G1873" s="2385">
        <v>31</v>
      </c>
      <c r="H1873" s="2385">
        <v>31</v>
      </c>
      <c r="I1873" s="2385">
        <v>33</v>
      </c>
      <c r="J1873" s="2385">
        <v>39</v>
      </c>
      <c r="K1873" s="2385">
        <v>46</v>
      </c>
      <c r="L1873" s="2385">
        <v>50</v>
      </c>
      <c r="M1873" s="2385">
        <v>57</v>
      </c>
      <c r="N1873" s="2385">
        <v>57</v>
      </c>
      <c r="O1873" s="2385">
        <v>54</v>
      </c>
      <c r="P1873" s="2385">
        <v>48</v>
      </c>
      <c r="Q1873" s="2385">
        <v>47</v>
      </c>
      <c r="R1873" s="2385">
        <v>50</v>
      </c>
      <c r="S1873" s="2385">
        <v>48</v>
      </c>
      <c r="T1873" s="2385">
        <v>49</v>
      </c>
      <c r="U1873" s="2385">
        <v>46</v>
      </c>
      <c r="V1873" s="2385">
        <v>49</v>
      </c>
      <c r="W1873" s="2385">
        <v>46</v>
      </c>
      <c r="X1873" s="2385">
        <v>46</v>
      </c>
      <c r="Y1873" s="2385">
        <v>46</v>
      </c>
      <c r="Z1873" s="2385">
        <v>43</v>
      </c>
      <c r="AA1873" s="2385">
        <v>39</v>
      </c>
      <c r="AB1873" s="2385">
        <v>34</v>
      </c>
      <c r="AC1873" s="349"/>
    </row>
    <row r="1874" spans="1:30" s="661" customFormat="1" ht="10.5" customHeight="1" x14ac:dyDescent="0.2">
      <c r="A1874" s="2715" t="s">
        <v>119</v>
      </c>
      <c r="B1874" s="2712" t="s">
        <v>236</v>
      </c>
      <c r="C1874" s="10" t="s">
        <v>483</v>
      </c>
      <c r="D1874" s="1203" t="s">
        <v>506</v>
      </c>
      <c r="E1874" s="109">
        <v>4.0000000000873115E-2</v>
      </c>
      <c r="F1874" s="109">
        <v>3.9999999999054126E-2</v>
      </c>
      <c r="G1874" s="109">
        <v>6.0000000001309672E-2</v>
      </c>
      <c r="H1874" s="420">
        <v>5.9999999999490683E-2</v>
      </c>
      <c r="I1874" s="109">
        <v>3.9999999999054126E-2</v>
      </c>
      <c r="J1874" s="109">
        <v>6.0000000001309672E-2</v>
      </c>
      <c r="K1874" s="109">
        <v>5.9999999999490683E-2</v>
      </c>
      <c r="L1874" s="109">
        <v>3.9999999999054126E-2</v>
      </c>
      <c r="M1874" s="109">
        <v>6.0000000001309672E-2</v>
      </c>
      <c r="N1874" s="420">
        <v>3.9999999999054126E-2</v>
      </c>
      <c r="O1874" s="109">
        <v>6.0000000001309672E-2</v>
      </c>
      <c r="P1874" s="109">
        <v>5.9999999999490683E-2</v>
      </c>
      <c r="Q1874" s="109">
        <v>5.9999999999490683E-2</v>
      </c>
      <c r="R1874" s="109">
        <v>5.9999999999490683E-2</v>
      </c>
      <c r="S1874" s="109">
        <v>4.0000000000873115E-2</v>
      </c>
      <c r="T1874" s="109">
        <v>3.9999999999054126E-2</v>
      </c>
      <c r="U1874" s="109">
        <v>0.1000000000003638</v>
      </c>
      <c r="V1874" s="420">
        <v>5.9999999999490683E-2</v>
      </c>
      <c r="W1874" s="109">
        <v>6.0000000001309672E-2</v>
      </c>
      <c r="X1874" s="109">
        <v>5.9999999999490683E-2</v>
      </c>
      <c r="Y1874" s="109">
        <v>5.9999999999490683E-2</v>
      </c>
      <c r="Z1874" s="109">
        <v>6.0000000001309672E-2</v>
      </c>
      <c r="AA1874" s="109">
        <v>3.9999999999054126E-2</v>
      </c>
      <c r="AB1874" s="109">
        <v>5.9999999999490683E-2</v>
      </c>
      <c r="AC1874" s="121">
        <f>SUM(E1874:AB1874)</f>
        <v>1.319999999999709</v>
      </c>
    </row>
    <row r="1875" spans="1:30" s="661" customFormat="1" ht="10.5" customHeight="1" x14ac:dyDescent="0.2">
      <c r="A1875" s="2716"/>
      <c r="B1875" s="2713"/>
      <c r="C1875" s="11" t="s">
        <v>484</v>
      </c>
      <c r="D1875" s="1201" t="s">
        <v>506</v>
      </c>
      <c r="E1875" s="82">
        <v>3.999999999996362E-2</v>
      </c>
      <c r="F1875" s="82">
        <v>3.999999999996362E-2</v>
      </c>
      <c r="G1875" s="82">
        <v>3.999999999996362E-2</v>
      </c>
      <c r="H1875" s="424">
        <v>3.999999999996362E-2</v>
      </c>
      <c r="I1875" s="82">
        <v>3.999999999996362E-2</v>
      </c>
      <c r="J1875" s="82">
        <v>4.0000000000873115E-2</v>
      </c>
      <c r="K1875" s="82">
        <v>3.999999999996362E-2</v>
      </c>
      <c r="L1875" s="82">
        <v>3.999999999996362E-2</v>
      </c>
      <c r="M1875" s="82">
        <v>3.999999999996362E-2</v>
      </c>
      <c r="N1875" s="424">
        <v>3.999999999996362E-2</v>
      </c>
      <c r="O1875" s="82">
        <v>5.9999999999490683E-2</v>
      </c>
      <c r="P1875" s="82">
        <v>3.999999999996362E-2</v>
      </c>
      <c r="Q1875" s="82">
        <v>2.0000000000436557E-2</v>
      </c>
      <c r="R1875" s="82">
        <v>7.999999999992724E-2</v>
      </c>
      <c r="S1875" s="82">
        <v>3.999999999996362E-2</v>
      </c>
      <c r="T1875" s="82">
        <v>3.999999999996362E-2</v>
      </c>
      <c r="U1875" s="82">
        <v>3.999999999996362E-2</v>
      </c>
      <c r="V1875" s="424">
        <v>3.999999999996362E-2</v>
      </c>
      <c r="W1875" s="82">
        <v>3.999999999996362E-2</v>
      </c>
      <c r="X1875" s="82">
        <v>3.999999999996362E-2</v>
      </c>
      <c r="Y1875" s="82">
        <v>3.999999999996362E-2</v>
      </c>
      <c r="Z1875" s="82">
        <v>3.999999999996362E-2</v>
      </c>
      <c r="AA1875" s="82">
        <v>3.999999999996362E-2</v>
      </c>
      <c r="AB1875" s="82">
        <v>3.999999999996362E-2</v>
      </c>
      <c r="AC1875" s="117">
        <f>SUM(E1875:AB1875)</f>
        <v>1</v>
      </c>
    </row>
    <row r="1876" spans="1:30" s="661" customFormat="1" ht="10.5" customHeight="1" x14ac:dyDescent="0.2">
      <c r="A1876" s="2716"/>
      <c r="B1876" s="2713"/>
      <c r="C1876" s="11" t="s">
        <v>8</v>
      </c>
      <c r="D1876" s="1201" t="s">
        <v>465</v>
      </c>
      <c r="E1876" s="2386">
        <v>3</v>
      </c>
      <c r="F1876" s="2386">
        <v>3</v>
      </c>
      <c r="G1876" s="2386">
        <v>3</v>
      </c>
      <c r="H1876" s="2386">
        <v>3</v>
      </c>
      <c r="I1876" s="2386">
        <v>3</v>
      </c>
      <c r="J1876" s="2386">
        <v>1</v>
      </c>
      <c r="K1876" s="2386">
        <v>3</v>
      </c>
      <c r="L1876" s="2386">
        <v>3</v>
      </c>
      <c r="M1876" s="2386">
        <v>3</v>
      </c>
      <c r="N1876" s="2386">
        <v>4</v>
      </c>
      <c r="O1876" s="2386">
        <v>3</v>
      </c>
      <c r="P1876" s="2386">
        <v>3</v>
      </c>
      <c r="Q1876" s="2386">
        <v>4</v>
      </c>
      <c r="R1876" s="2386">
        <v>3</v>
      </c>
      <c r="S1876" s="2386">
        <v>2</v>
      </c>
      <c r="T1876" s="2386">
        <v>3</v>
      </c>
      <c r="U1876" s="2386">
        <v>4</v>
      </c>
      <c r="V1876" s="2386">
        <v>3</v>
      </c>
      <c r="W1876" s="2386">
        <v>3</v>
      </c>
      <c r="X1876" s="2386">
        <v>4</v>
      </c>
      <c r="Y1876" s="2386">
        <v>3</v>
      </c>
      <c r="Z1876" s="2386">
        <v>3</v>
      </c>
      <c r="AA1876" s="2386">
        <v>4</v>
      </c>
      <c r="AB1876" s="2386">
        <v>0</v>
      </c>
      <c r="AC1876" s="117"/>
    </row>
    <row r="1877" spans="1:30" s="661" customFormat="1" ht="10.5" customHeight="1" thickBot="1" x14ac:dyDescent="0.25">
      <c r="A1877" s="2728"/>
      <c r="B1877" s="2741"/>
      <c r="C1877" s="45" t="s">
        <v>16</v>
      </c>
      <c r="D1877" s="1223"/>
      <c r="E1877" s="175">
        <f t="shared" ref="E1877:AC1877" si="597">E1875/E1874</f>
        <v>0.99999999997726263</v>
      </c>
      <c r="F1877" s="175">
        <f t="shared" si="597"/>
        <v>1.0000000000227374</v>
      </c>
      <c r="G1877" s="175">
        <f t="shared" si="597"/>
        <v>0.66666666665150842</v>
      </c>
      <c r="H1877" s="444">
        <f t="shared" si="597"/>
        <v>0.66666666667171937</v>
      </c>
      <c r="I1877" s="175">
        <f t="shared" si="597"/>
        <v>1.0000000000227374</v>
      </c>
      <c r="J1877" s="175">
        <f t="shared" si="597"/>
        <v>0.66666666666666663</v>
      </c>
      <c r="K1877" s="175">
        <f t="shared" si="597"/>
        <v>0.66666666667171937</v>
      </c>
      <c r="L1877" s="175">
        <f t="shared" si="597"/>
        <v>1.0000000000227374</v>
      </c>
      <c r="M1877" s="175">
        <f t="shared" si="597"/>
        <v>0.66666666665150842</v>
      </c>
      <c r="N1877" s="444">
        <f t="shared" si="597"/>
        <v>1.0000000000227374</v>
      </c>
      <c r="O1877" s="175">
        <f t="shared" si="597"/>
        <v>0.99999999996968347</v>
      </c>
      <c r="P1877" s="175">
        <f t="shared" si="597"/>
        <v>0.66666666667171937</v>
      </c>
      <c r="Q1877" s="175">
        <f t="shared" si="597"/>
        <v>0.33333333334343884</v>
      </c>
      <c r="R1877" s="175">
        <f t="shared" si="597"/>
        <v>1.3333333333434387</v>
      </c>
      <c r="S1877" s="175">
        <f t="shared" si="597"/>
        <v>0.99999999997726263</v>
      </c>
      <c r="T1877" s="175">
        <f t="shared" si="597"/>
        <v>1.0000000000227374</v>
      </c>
      <c r="U1877" s="175">
        <f t="shared" si="597"/>
        <v>0.39999999999818103</v>
      </c>
      <c r="V1877" s="444">
        <f t="shared" si="597"/>
        <v>0.66666666667171937</v>
      </c>
      <c r="W1877" s="175">
        <f t="shared" si="597"/>
        <v>0.66666666665150842</v>
      </c>
      <c r="X1877" s="175">
        <f t="shared" si="597"/>
        <v>0.66666666667171937</v>
      </c>
      <c r="Y1877" s="175">
        <f t="shared" si="597"/>
        <v>0.66666666667171937</v>
      </c>
      <c r="Z1877" s="175">
        <f t="shared" si="597"/>
        <v>0.66666666665150842</v>
      </c>
      <c r="AA1877" s="175">
        <f t="shared" si="597"/>
        <v>1.0000000000227374</v>
      </c>
      <c r="AB1877" s="175">
        <f t="shared" si="597"/>
        <v>0.66666666667171937</v>
      </c>
      <c r="AC1877" s="123">
        <f t="shared" si="597"/>
        <v>0.75757575757592466</v>
      </c>
    </row>
    <row r="1878" spans="1:30" s="661" customFormat="1" ht="10.5" customHeight="1" x14ac:dyDescent="0.2">
      <c r="A1878" s="2715" t="s">
        <v>120</v>
      </c>
      <c r="B1878" s="2712" t="s">
        <v>238</v>
      </c>
      <c r="C1878" s="10" t="s">
        <v>483</v>
      </c>
      <c r="D1878" s="1203" t="s">
        <v>506</v>
      </c>
      <c r="E1878" s="110">
        <v>0.10000000000218279</v>
      </c>
      <c r="F1878" s="110">
        <v>9.9999999998544808E-2</v>
      </c>
      <c r="G1878" s="110">
        <v>9.9999999998544808E-2</v>
      </c>
      <c r="H1878" s="422">
        <v>6.0000000001309672E-2</v>
      </c>
      <c r="I1878" s="110">
        <v>0.10000000000218279</v>
      </c>
      <c r="J1878" s="110">
        <v>0.15999999999985448</v>
      </c>
      <c r="K1878" s="110">
        <v>0.13999999999941792</v>
      </c>
      <c r="L1878" s="110">
        <v>0.13999999999941792</v>
      </c>
      <c r="M1878" s="110">
        <v>0.13999999999941792</v>
      </c>
      <c r="N1878" s="422">
        <v>0.15999999999985448</v>
      </c>
      <c r="O1878" s="110">
        <v>0.15999999999985448</v>
      </c>
      <c r="P1878" s="110">
        <v>0.15999999999985448</v>
      </c>
      <c r="Q1878" s="110">
        <v>0.13999999999941792</v>
      </c>
      <c r="R1878" s="110">
        <v>0.15999999999985448</v>
      </c>
      <c r="S1878" s="110">
        <v>0.15999999999985448</v>
      </c>
      <c r="T1878" s="110">
        <v>0.1400000000030559</v>
      </c>
      <c r="U1878" s="110">
        <v>0.15999999999985448</v>
      </c>
      <c r="V1878" s="422">
        <v>0.13999999999941792</v>
      </c>
      <c r="W1878" s="110">
        <v>0.13999999999941792</v>
      </c>
      <c r="X1878" s="110">
        <v>0.15999999999985448</v>
      </c>
      <c r="Y1878" s="110">
        <v>0.18000000000029104</v>
      </c>
      <c r="Z1878" s="110">
        <v>0.11999999999898137</v>
      </c>
      <c r="AA1878" s="110">
        <v>0.13999999999941792</v>
      </c>
      <c r="AB1878" s="110">
        <v>0.12000000000261934</v>
      </c>
      <c r="AC1878" s="121">
        <f>SUM(E1878:AB1878)</f>
        <v>3.2800000000024738</v>
      </c>
    </row>
    <row r="1879" spans="1:30" s="661" customFormat="1" ht="10.5" customHeight="1" x14ac:dyDescent="0.2">
      <c r="A1879" s="2716"/>
      <c r="B1879" s="2713"/>
      <c r="C1879" s="11" t="s">
        <v>484</v>
      </c>
      <c r="D1879" s="1201" t="s">
        <v>506</v>
      </c>
      <c r="E1879" s="110">
        <v>0.1000000000003638</v>
      </c>
      <c r="F1879" s="110">
        <v>7.999999999992724E-2</v>
      </c>
      <c r="G1879" s="110">
        <v>0.1000000000003638</v>
      </c>
      <c r="H1879" s="422">
        <v>7.999999999992724E-2</v>
      </c>
      <c r="I1879" s="110">
        <v>0.1000000000003638</v>
      </c>
      <c r="J1879" s="110">
        <v>9.9999999998544808E-2</v>
      </c>
      <c r="K1879" s="110">
        <v>0.1000000000003638</v>
      </c>
      <c r="L1879" s="110">
        <v>0.1000000000003638</v>
      </c>
      <c r="M1879" s="110">
        <v>0.1000000000003638</v>
      </c>
      <c r="N1879" s="422">
        <v>0.11999999999898137</v>
      </c>
      <c r="O1879" s="110">
        <v>0.1000000000003638</v>
      </c>
      <c r="P1879" s="110">
        <v>0.12000000000080036</v>
      </c>
      <c r="Q1879" s="110">
        <v>0.13999999999941792</v>
      </c>
      <c r="R1879" s="110">
        <v>0.12000000000080036</v>
      </c>
      <c r="S1879" s="110">
        <v>0.11999999999898137</v>
      </c>
      <c r="T1879" s="110">
        <v>0.1000000000003638</v>
      </c>
      <c r="U1879" s="110">
        <v>0.11999999999898137</v>
      </c>
      <c r="V1879" s="422">
        <v>0.1000000000003638</v>
      </c>
      <c r="W1879" s="110">
        <v>0.12000000000080036</v>
      </c>
      <c r="X1879" s="110">
        <v>0.11999999999898137</v>
      </c>
      <c r="Y1879" s="110">
        <v>0.12000000000080036</v>
      </c>
      <c r="Z1879" s="110">
        <v>0.1000000000003638</v>
      </c>
      <c r="AA1879" s="110">
        <v>0.1000000000003638</v>
      </c>
      <c r="AB1879" s="110">
        <v>0.11999999999898137</v>
      </c>
      <c r="AC1879" s="117">
        <f>SUM(E1879:AB1879)</f>
        <v>2.5799999999999272</v>
      </c>
    </row>
    <row r="1880" spans="1:30" s="661" customFormat="1" ht="10.5" customHeight="1" x14ac:dyDescent="0.2">
      <c r="A1880" s="2716"/>
      <c r="B1880" s="2713"/>
      <c r="C1880" s="11" t="s">
        <v>8</v>
      </c>
      <c r="D1880" s="1201" t="s">
        <v>465</v>
      </c>
      <c r="E1880" s="2387">
        <v>8</v>
      </c>
      <c r="F1880" s="2387">
        <v>9</v>
      </c>
      <c r="G1880" s="2387">
        <v>8</v>
      </c>
      <c r="H1880" s="2387">
        <v>8</v>
      </c>
      <c r="I1880" s="2387">
        <v>8</v>
      </c>
      <c r="J1880" s="2387">
        <v>10</v>
      </c>
      <c r="K1880" s="2387">
        <v>13</v>
      </c>
      <c r="L1880" s="2387">
        <v>13</v>
      </c>
      <c r="M1880" s="2387">
        <v>14</v>
      </c>
      <c r="N1880" s="2387">
        <v>14</v>
      </c>
      <c r="O1880" s="2387">
        <v>13</v>
      </c>
      <c r="P1880" s="2387">
        <v>12</v>
      </c>
      <c r="Q1880" s="2387">
        <v>13</v>
      </c>
      <c r="R1880" s="2387">
        <v>15</v>
      </c>
      <c r="S1880" s="2387">
        <v>12</v>
      </c>
      <c r="T1880" s="2387">
        <v>13</v>
      </c>
      <c r="U1880" s="2387">
        <v>13</v>
      </c>
      <c r="V1880" s="2387">
        <v>14</v>
      </c>
      <c r="W1880" s="2387">
        <v>14</v>
      </c>
      <c r="X1880" s="2387">
        <v>13</v>
      </c>
      <c r="Y1880" s="2387">
        <v>14</v>
      </c>
      <c r="Z1880" s="2387">
        <v>12</v>
      </c>
      <c r="AA1880" s="2387">
        <v>11</v>
      </c>
      <c r="AB1880" s="2387">
        <v>8</v>
      </c>
      <c r="AC1880" s="117"/>
    </row>
    <row r="1881" spans="1:30" s="661" customFormat="1" ht="10.5" customHeight="1" thickBot="1" x14ac:dyDescent="0.25">
      <c r="A1881" s="2728"/>
      <c r="B1881" s="2741"/>
      <c r="C1881" s="45" t="s">
        <v>16</v>
      </c>
      <c r="D1881" s="45"/>
      <c r="E1881" s="175">
        <f t="shared" ref="E1881:AC1881" si="598">E1879/E1878</f>
        <v>0.99999999998181011</v>
      </c>
      <c r="F1881" s="175">
        <f t="shared" si="598"/>
        <v>0.80000000001091398</v>
      </c>
      <c r="G1881" s="175">
        <f t="shared" si="598"/>
        <v>1.0000000000181899</v>
      </c>
      <c r="H1881" s="444">
        <f t="shared" si="598"/>
        <v>1.3333333333030168</v>
      </c>
      <c r="I1881" s="175">
        <f t="shared" si="598"/>
        <v>0.99999999998181011</v>
      </c>
      <c r="J1881" s="175">
        <f t="shared" si="598"/>
        <v>0.62499999999147349</v>
      </c>
      <c r="K1881" s="175">
        <f t="shared" si="598"/>
        <v>0.71428571429128263</v>
      </c>
      <c r="L1881" s="175">
        <f t="shared" si="598"/>
        <v>0.71428571429128263</v>
      </c>
      <c r="M1881" s="175">
        <f t="shared" si="598"/>
        <v>0.71428571429128263</v>
      </c>
      <c r="N1881" s="444">
        <f t="shared" si="598"/>
        <v>0.74999999999431566</v>
      </c>
      <c r="O1881" s="175">
        <f t="shared" si="598"/>
        <v>0.62500000000284217</v>
      </c>
      <c r="P1881" s="175">
        <f t="shared" si="598"/>
        <v>0.75000000000568434</v>
      </c>
      <c r="Q1881" s="175">
        <f t="shared" si="598"/>
        <v>1</v>
      </c>
      <c r="R1881" s="175">
        <f t="shared" si="598"/>
        <v>0.75000000000568434</v>
      </c>
      <c r="S1881" s="175">
        <f t="shared" si="598"/>
        <v>0.74999999999431566</v>
      </c>
      <c r="T1881" s="175">
        <f t="shared" si="598"/>
        <v>0.71428571427272147</v>
      </c>
      <c r="U1881" s="175">
        <f t="shared" si="598"/>
        <v>0.74999999999431566</v>
      </c>
      <c r="V1881" s="444">
        <f t="shared" si="598"/>
        <v>0.71428571429128263</v>
      </c>
      <c r="W1881" s="175">
        <f t="shared" si="598"/>
        <v>0.85714285715213767</v>
      </c>
      <c r="X1881" s="175">
        <f t="shared" si="598"/>
        <v>0.74999999999431566</v>
      </c>
      <c r="Y1881" s="175">
        <f t="shared" si="598"/>
        <v>0.66666666667003516</v>
      </c>
      <c r="Z1881" s="175">
        <f t="shared" si="598"/>
        <v>0.83333333334343884</v>
      </c>
      <c r="AA1881" s="175">
        <f t="shared" si="598"/>
        <v>0.71428571429128263</v>
      </c>
      <c r="AB1881" s="175">
        <f t="shared" si="598"/>
        <v>0.99999999996968347</v>
      </c>
      <c r="AC1881" s="123">
        <f t="shared" si="598"/>
        <v>0.78658536585304306</v>
      </c>
    </row>
    <row r="1882" spans="1:30" s="661" customFormat="1" ht="10.5" customHeight="1" x14ac:dyDescent="0.2">
      <c r="A1882" s="329" t="s">
        <v>515</v>
      </c>
      <c r="B1882" s="330"/>
      <c r="C1882" s="549"/>
      <c r="D1882" s="549"/>
      <c r="E1882" s="268">
        <f>E1874+E1878</f>
        <v>0.1400000000030559</v>
      </c>
      <c r="F1882" s="268">
        <f t="shared" ref="F1882:AB1883" si="599">F1874+F1878</f>
        <v>0.13999999999759893</v>
      </c>
      <c r="G1882" s="268">
        <f t="shared" si="599"/>
        <v>0.15999999999985448</v>
      </c>
      <c r="H1882" s="268">
        <f t="shared" si="599"/>
        <v>0.12000000000080036</v>
      </c>
      <c r="I1882" s="268">
        <f t="shared" si="599"/>
        <v>0.14000000000123691</v>
      </c>
      <c r="J1882" s="268">
        <f t="shared" si="599"/>
        <v>0.22000000000116415</v>
      </c>
      <c r="K1882" s="268">
        <f>K1874+K1878</f>
        <v>0.19999999999890861</v>
      </c>
      <c r="L1882" s="268">
        <f t="shared" si="599"/>
        <v>0.17999999999847205</v>
      </c>
      <c r="M1882" s="268">
        <f t="shared" si="599"/>
        <v>0.2000000000007276</v>
      </c>
      <c r="N1882" s="268">
        <f t="shared" si="599"/>
        <v>0.19999999999890861</v>
      </c>
      <c r="O1882" s="268">
        <f t="shared" si="599"/>
        <v>0.22000000000116415</v>
      </c>
      <c r="P1882" s="268">
        <f t="shared" si="599"/>
        <v>0.21999999999934516</v>
      </c>
      <c r="Q1882" s="268">
        <f t="shared" si="599"/>
        <v>0.19999999999890861</v>
      </c>
      <c r="R1882" s="268">
        <f t="shared" si="599"/>
        <v>0.21999999999934516</v>
      </c>
      <c r="S1882" s="268">
        <f t="shared" si="599"/>
        <v>0.2000000000007276</v>
      </c>
      <c r="T1882" s="268">
        <f t="shared" si="599"/>
        <v>0.18000000000211003</v>
      </c>
      <c r="U1882" s="268">
        <f t="shared" si="599"/>
        <v>0.26000000000021828</v>
      </c>
      <c r="V1882" s="268">
        <f>V1874+V1878</f>
        <v>0.19999999999890861</v>
      </c>
      <c r="W1882" s="268">
        <f t="shared" si="599"/>
        <v>0.2000000000007276</v>
      </c>
      <c r="X1882" s="268">
        <f t="shared" si="599"/>
        <v>0.21999999999934516</v>
      </c>
      <c r="Y1882" s="268">
        <f t="shared" si="599"/>
        <v>0.23999999999978172</v>
      </c>
      <c r="Z1882" s="268">
        <f t="shared" si="599"/>
        <v>0.18000000000029104</v>
      </c>
      <c r="AA1882" s="268">
        <f t="shared" si="599"/>
        <v>0.17999999999847205</v>
      </c>
      <c r="AB1882" s="268">
        <f t="shared" si="599"/>
        <v>0.18000000000211003</v>
      </c>
      <c r="AC1882" s="550"/>
    </row>
    <row r="1883" spans="1:30" s="661" customFormat="1" ht="10.5" customHeight="1" x14ac:dyDescent="0.2">
      <c r="A1883" s="258" t="s">
        <v>516</v>
      </c>
      <c r="B1883" s="259"/>
      <c r="C1883" s="260"/>
      <c r="D1883" s="260"/>
      <c r="E1883" s="268">
        <f>E1875+E1879</f>
        <v>0.14000000000032742</v>
      </c>
      <c r="F1883" s="268">
        <f t="shared" si="599"/>
        <v>0.11999999999989086</v>
      </c>
      <c r="G1883" s="268">
        <f t="shared" si="599"/>
        <v>0.14000000000032742</v>
      </c>
      <c r="H1883" s="268">
        <f t="shared" si="599"/>
        <v>0.11999999999989086</v>
      </c>
      <c r="I1883" s="268">
        <f t="shared" si="599"/>
        <v>0.14000000000032742</v>
      </c>
      <c r="J1883" s="268">
        <f t="shared" si="599"/>
        <v>0.13999999999941792</v>
      </c>
      <c r="K1883" s="268">
        <f t="shared" si="599"/>
        <v>0.14000000000032742</v>
      </c>
      <c r="L1883" s="261">
        <f t="shared" si="599"/>
        <v>0.14000000000032742</v>
      </c>
      <c r="M1883" s="268">
        <f t="shared" si="599"/>
        <v>0.14000000000032742</v>
      </c>
      <c r="N1883" s="268">
        <f t="shared" si="599"/>
        <v>0.15999999999894499</v>
      </c>
      <c r="O1883" s="268">
        <f t="shared" si="599"/>
        <v>0.15999999999985448</v>
      </c>
      <c r="P1883" s="268">
        <f t="shared" si="599"/>
        <v>0.16000000000076398</v>
      </c>
      <c r="Q1883" s="268">
        <f t="shared" si="599"/>
        <v>0.15999999999985448</v>
      </c>
      <c r="R1883" s="268">
        <f t="shared" si="599"/>
        <v>0.2000000000007276</v>
      </c>
      <c r="S1883" s="268">
        <f t="shared" si="599"/>
        <v>0.15999999999894499</v>
      </c>
      <c r="T1883" s="268">
        <f t="shared" si="599"/>
        <v>0.14000000000032742</v>
      </c>
      <c r="U1883" s="268">
        <f t="shared" si="599"/>
        <v>0.15999999999894499</v>
      </c>
      <c r="V1883" s="268">
        <f t="shared" si="599"/>
        <v>0.14000000000032742</v>
      </c>
      <c r="W1883" s="268">
        <f t="shared" si="599"/>
        <v>0.16000000000076398</v>
      </c>
      <c r="X1883" s="261">
        <f t="shared" si="599"/>
        <v>0.15999999999894499</v>
      </c>
      <c r="Y1883" s="261">
        <f t="shared" si="599"/>
        <v>0.16000000000076398</v>
      </c>
      <c r="Z1883" s="268">
        <f t="shared" si="599"/>
        <v>0.14000000000032742</v>
      </c>
      <c r="AA1883" s="268">
        <f t="shared" si="599"/>
        <v>0.14000000000032742</v>
      </c>
      <c r="AB1883" s="268">
        <f t="shared" si="599"/>
        <v>0.15999999999894499</v>
      </c>
      <c r="AC1883" s="262"/>
    </row>
    <row r="1884" spans="1:30" s="661" customFormat="1" ht="10.5" customHeight="1" thickBot="1" x14ac:dyDescent="0.25">
      <c r="A1884" s="263" t="s">
        <v>517</v>
      </c>
      <c r="B1884" s="264"/>
      <c r="C1884" s="265"/>
      <c r="D1884" s="265"/>
      <c r="E1884" s="266">
        <f t="shared" ref="E1884:AB1884" si="600">SQRT(E1882*E1882+E1883*E1883)</f>
        <v>0.19798989873462566</v>
      </c>
      <c r="F1884" s="266">
        <f t="shared" si="600"/>
        <v>0.18439088914396368</v>
      </c>
      <c r="G1884" s="266">
        <f t="shared" si="600"/>
        <v>0.21260291625479907</v>
      </c>
      <c r="H1884" s="266">
        <f t="shared" si="600"/>
        <v>0.16970562748526016</v>
      </c>
      <c r="I1884" s="266">
        <f t="shared" si="600"/>
        <v>0.19798989873333944</v>
      </c>
      <c r="J1884" s="266">
        <f t="shared" si="600"/>
        <v>0.26076809620877561</v>
      </c>
      <c r="K1884" s="266">
        <f t="shared" si="600"/>
        <v>0.2441311123139677</v>
      </c>
      <c r="L1884" s="266">
        <f t="shared" si="600"/>
        <v>0.22803508501882253</v>
      </c>
      <c r="M1884" s="266">
        <f t="shared" si="600"/>
        <v>0.24413111231545789</v>
      </c>
      <c r="N1884" s="266">
        <f t="shared" si="600"/>
        <v>0.25612496949580266</v>
      </c>
      <c r="O1884" s="266">
        <f t="shared" si="600"/>
        <v>0.27202941017556476</v>
      </c>
      <c r="P1884" s="266">
        <f t="shared" si="600"/>
        <v>0.27202941017462862</v>
      </c>
      <c r="Q1884" s="266">
        <f t="shared" si="600"/>
        <v>0.25612496949637081</v>
      </c>
      <c r="R1884" s="266">
        <f t="shared" si="600"/>
        <v>0.29732137494637501</v>
      </c>
      <c r="S1884" s="266">
        <f t="shared" si="600"/>
        <v>0.25612496949722302</v>
      </c>
      <c r="T1884" s="266">
        <f t="shared" si="600"/>
        <v>0.22803508502169417</v>
      </c>
      <c r="U1884" s="266">
        <f t="shared" si="600"/>
        <v>0.30528675044910791</v>
      </c>
      <c r="V1884" s="266">
        <f t="shared" si="600"/>
        <v>0.2441311123139677</v>
      </c>
      <c r="W1884" s="266">
        <f t="shared" si="600"/>
        <v>0.25612496949835933</v>
      </c>
      <c r="X1884" s="266">
        <f t="shared" si="600"/>
        <v>0.27202941017355875</v>
      </c>
      <c r="Y1884" s="266">
        <f t="shared" si="600"/>
        <v>0.28844410203736132</v>
      </c>
      <c r="Z1884" s="266">
        <f t="shared" si="600"/>
        <v>0.22803508502025835</v>
      </c>
      <c r="AA1884" s="266">
        <f t="shared" si="600"/>
        <v>0.22803508501882253</v>
      </c>
      <c r="AB1884" s="266">
        <f t="shared" si="600"/>
        <v>0.24083189157672205</v>
      </c>
      <c r="AC1884" s="267"/>
      <c r="AD1884" s="120">
        <f>MAX(E1884:AB1884)</f>
        <v>0.30528675044910791</v>
      </c>
    </row>
    <row r="1885" spans="1:30" s="13" customFormat="1" ht="10.5" customHeight="1" thickBot="1" x14ac:dyDescent="0.25">
      <c r="A1885" s="23" t="s">
        <v>143</v>
      </c>
      <c r="B1885" s="24"/>
      <c r="C1885" s="25"/>
      <c r="D1885" s="25"/>
      <c r="E1885" s="26">
        <v>1</v>
      </c>
      <c r="F1885" s="26">
        <v>2</v>
      </c>
      <c r="G1885" s="26">
        <v>3</v>
      </c>
      <c r="H1885" s="26">
        <v>4</v>
      </c>
      <c r="I1885" s="26">
        <v>5</v>
      </c>
      <c r="J1885" s="26">
        <v>6</v>
      </c>
      <c r="K1885" s="26">
        <v>7</v>
      </c>
      <c r="L1885" s="26">
        <v>8</v>
      </c>
      <c r="M1885" s="26">
        <v>9</v>
      </c>
      <c r="N1885" s="26">
        <v>10</v>
      </c>
      <c r="O1885" s="26">
        <v>11</v>
      </c>
      <c r="P1885" s="26">
        <v>12</v>
      </c>
      <c r="Q1885" s="26">
        <v>13</v>
      </c>
      <c r="R1885" s="26">
        <v>14</v>
      </c>
      <c r="S1885" s="26">
        <v>15</v>
      </c>
      <c r="T1885" s="26">
        <v>16</v>
      </c>
      <c r="U1885" s="26">
        <v>17</v>
      </c>
      <c r="V1885" s="26">
        <v>18</v>
      </c>
      <c r="W1885" s="26">
        <v>19</v>
      </c>
      <c r="X1885" s="26">
        <v>20</v>
      </c>
      <c r="Y1885" s="26">
        <v>21</v>
      </c>
      <c r="Z1885" s="26">
        <v>22</v>
      </c>
      <c r="AA1885" s="26">
        <v>23</v>
      </c>
      <c r="AB1885" s="26">
        <v>24</v>
      </c>
      <c r="AC1885" s="346"/>
    </row>
    <row r="1886" spans="1:30" s="32" customFormat="1" ht="12" customHeight="1" x14ac:dyDescent="0.2">
      <c r="A1886" s="770" t="s">
        <v>144</v>
      </c>
      <c r="B1886" s="425"/>
      <c r="C1886" s="427" t="s">
        <v>13</v>
      </c>
      <c r="D1886" s="1199" t="s">
        <v>465</v>
      </c>
      <c r="E1886" s="2388">
        <v>10.699999809265137</v>
      </c>
      <c r="F1886" s="2388">
        <v>10.699999809265137</v>
      </c>
      <c r="G1886" s="2388">
        <v>10.699999809265137</v>
      </c>
      <c r="H1886" s="2388">
        <v>10.699999809265137</v>
      </c>
      <c r="I1886" s="2388">
        <v>10.699999809265137</v>
      </c>
      <c r="J1886" s="2388">
        <v>10.600000381469727</v>
      </c>
      <c r="K1886" s="2388">
        <v>10.699999809265137</v>
      </c>
      <c r="L1886" s="2388">
        <v>10.800000190734863</v>
      </c>
      <c r="M1886" s="2388">
        <v>10.600000381469727</v>
      </c>
      <c r="N1886" s="2388">
        <v>10.600000381469727</v>
      </c>
      <c r="O1886" s="2388">
        <v>10.699999809265137</v>
      </c>
      <c r="P1886" s="2388">
        <v>10.800000190734863</v>
      </c>
      <c r="Q1886" s="2388">
        <v>10.699999809265137</v>
      </c>
      <c r="R1886" s="2388">
        <v>10.699999809265137</v>
      </c>
      <c r="S1886" s="2388">
        <v>10.699999809265137</v>
      </c>
      <c r="T1886" s="2388">
        <v>10.699999809265137</v>
      </c>
      <c r="U1886" s="2388">
        <v>10.800000190734863</v>
      </c>
      <c r="V1886" s="2388">
        <v>10.800000190734863</v>
      </c>
      <c r="W1886" s="2388">
        <v>10.800000190734863</v>
      </c>
      <c r="X1886" s="2388">
        <v>10.800000190734863</v>
      </c>
      <c r="Y1886" s="2388">
        <v>10.800000190734863</v>
      </c>
      <c r="Z1886" s="2388">
        <v>10.800000190734863</v>
      </c>
      <c r="AA1886" s="2388">
        <v>10.699999809265137</v>
      </c>
      <c r="AB1886" s="2388">
        <v>10.800000190734863</v>
      </c>
      <c r="AC1886" s="771"/>
    </row>
    <row r="1887" spans="1:30" s="32" customFormat="1" ht="12" customHeight="1" thickBot="1" x14ac:dyDescent="0.25">
      <c r="A1887" s="772" t="s">
        <v>145</v>
      </c>
      <c r="B1887" s="773"/>
      <c r="C1887" s="431" t="s">
        <v>13</v>
      </c>
      <c r="D1887" s="1301" t="s">
        <v>465</v>
      </c>
      <c r="E1887" s="2389">
        <v>10.699999809265137</v>
      </c>
      <c r="F1887" s="2389">
        <v>10.699999809265137</v>
      </c>
      <c r="G1887" s="2389">
        <v>10.699999809265137</v>
      </c>
      <c r="H1887" s="2389">
        <v>10.699999809265137</v>
      </c>
      <c r="I1887" s="2389">
        <v>10.699999809265137</v>
      </c>
      <c r="J1887" s="2389">
        <v>10.600000381469727</v>
      </c>
      <c r="K1887" s="2389">
        <v>10.699999809265137</v>
      </c>
      <c r="L1887" s="2389">
        <v>10.699999809265137</v>
      </c>
      <c r="M1887" s="2389">
        <v>10.600000381469727</v>
      </c>
      <c r="N1887" s="2389">
        <v>10.600000381469727</v>
      </c>
      <c r="O1887" s="2389">
        <v>10.699999809265137</v>
      </c>
      <c r="P1887" s="2389">
        <v>10.699999809265137</v>
      </c>
      <c r="Q1887" s="2389">
        <v>10.699999809265137</v>
      </c>
      <c r="R1887" s="2389">
        <v>10.699999809265137</v>
      </c>
      <c r="S1887" s="2389">
        <v>10.699999809265137</v>
      </c>
      <c r="T1887" s="2389">
        <v>10.699999809265137</v>
      </c>
      <c r="U1887" s="2389">
        <v>10.800000190734863</v>
      </c>
      <c r="V1887" s="2389">
        <v>10.699999809265137</v>
      </c>
      <c r="W1887" s="2389">
        <v>10.699999809265137</v>
      </c>
      <c r="X1887" s="2389">
        <v>10.800000190734863</v>
      </c>
      <c r="Y1887" s="2389">
        <v>10.800000190734863</v>
      </c>
      <c r="Z1887" s="2389">
        <v>10.800000190734863</v>
      </c>
      <c r="AA1887" s="2389">
        <v>10.699999809265137</v>
      </c>
      <c r="AB1887" s="2389">
        <v>10.699999809265137</v>
      </c>
      <c r="AC1887" s="578"/>
    </row>
    <row r="1888" spans="1:30" s="4" customFormat="1" ht="11.25" x14ac:dyDescent="0.2">
      <c r="A1888" s="2885" t="s">
        <v>122</v>
      </c>
      <c r="B1888" s="2882" t="s">
        <v>78</v>
      </c>
      <c r="C1888" s="10" t="s">
        <v>483</v>
      </c>
      <c r="D1888" s="1203" t="s">
        <v>506</v>
      </c>
      <c r="E1888" s="747">
        <v>3.9999999999054126E-2</v>
      </c>
      <c r="F1888" s="747">
        <v>0</v>
      </c>
      <c r="G1888" s="747">
        <v>4.0000000000873115E-2</v>
      </c>
      <c r="H1888" s="420">
        <v>3.9999999999054126E-2</v>
      </c>
      <c r="I1888" s="747">
        <v>4.0000000000873115E-2</v>
      </c>
      <c r="J1888" s="747">
        <v>3.9999999999054126E-2</v>
      </c>
      <c r="K1888" s="747">
        <v>4.0000000000873115E-2</v>
      </c>
      <c r="L1888" s="747">
        <v>3.9999999999054126E-2</v>
      </c>
      <c r="M1888" s="747">
        <v>4.0000000000873115E-2</v>
      </c>
      <c r="N1888" s="420">
        <v>4.0000000000873115E-2</v>
      </c>
      <c r="O1888" s="747">
        <v>3.9999999999054126E-2</v>
      </c>
      <c r="P1888" s="747">
        <v>4.0000000000873115E-2</v>
      </c>
      <c r="Q1888" s="747">
        <v>3.9999999999054126E-2</v>
      </c>
      <c r="R1888" s="747">
        <v>4.0000000000873115E-2</v>
      </c>
      <c r="S1888" s="747">
        <v>3.9999999999054126E-2</v>
      </c>
      <c r="T1888" s="747">
        <v>4.0000000000873115E-2</v>
      </c>
      <c r="U1888" s="747">
        <v>3.9999999999054126E-2</v>
      </c>
      <c r="V1888" s="420">
        <v>4.0000000000873115E-2</v>
      </c>
      <c r="W1888" s="747">
        <v>3.9999999999054126E-2</v>
      </c>
      <c r="X1888" s="747">
        <v>4.0000000000873115E-2</v>
      </c>
      <c r="Y1888" s="747">
        <v>3.9999999999054126E-2</v>
      </c>
      <c r="Z1888" s="747">
        <v>4.0000000000873115E-2</v>
      </c>
      <c r="AA1888" s="747">
        <v>3.9999999999054126E-2</v>
      </c>
      <c r="AB1888" s="747">
        <v>0.15999999999985448</v>
      </c>
      <c r="AC1888" s="121">
        <f>SUM(E1888:AB1888)</f>
        <v>1.0399999999990541</v>
      </c>
    </row>
    <row r="1889" spans="1:30" s="4" customFormat="1" ht="11.25" x14ac:dyDescent="0.2">
      <c r="A1889" s="2886"/>
      <c r="B1889" s="2883"/>
      <c r="C1889" s="11" t="s">
        <v>484</v>
      </c>
      <c r="D1889" s="1201" t="s">
        <v>506</v>
      </c>
      <c r="E1889" s="88">
        <v>0</v>
      </c>
      <c r="F1889" s="88">
        <v>0</v>
      </c>
      <c r="G1889" s="88">
        <v>0</v>
      </c>
      <c r="H1889" s="88">
        <v>0</v>
      </c>
      <c r="I1889" s="88">
        <v>0</v>
      </c>
      <c r="J1889" s="88">
        <v>0</v>
      </c>
      <c r="K1889" s="88">
        <v>0</v>
      </c>
      <c r="L1889" s="88">
        <v>0</v>
      </c>
      <c r="M1889" s="88">
        <v>0</v>
      </c>
      <c r="N1889" s="88">
        <v>0</v>
      </c>
      <c r="O1889" s="88">
        <v>0</v>
      </c>
      <c r="P1889" s="88">
        <v>0</v>
      </c>
      <c r="Q1889" s="88">
        <v>0</v>
      </c>
      <c r="R1889" s="88">
        <v>0</v>
      </c>
      <c r="S1889" s="88">
        <v>0</v>
      </c>
      <c r="T1889" s="88">
        <v>0</v>
      </c>
      <c r="U1889" s="88">
        <v>0</v>
      </c>
      <c r="V1889" s="88">
        <v>0</v>
      </c>
      <c r="W1889" s="88">
        <v>0</v>
      </c>
      <c r="X1889" s="88">
        <v>0</v>
      </c>
      <c r="Y1889" s="88">
        <v>0</v>
      </c>
      <c r="Z1889" s="88">
        <v>0</v>
      </c>
      <c r="AA1889" s="88">
        <v>0</v>
      </c>
      <c r="AB1889" s="88">
        <v>0</v>
      </c>
      <c r="AC1889" s="117">
        <f>SUM(E1889:AB1889)</f>
        <v>0</v>
      </c>
      <c r="AD1889" s="661"/>
    </row>
    <row r="1890" spans="1:30" s="4" customFormat="1" ht="11.25" x14ac:dyDescent="0.2">
      <c r="A1890" s="2886"/>
      <c r="B1890" s="2883"/>
      <c r="C1890" s="11" t="s">
        <v>8</v>
      </c>
      <c r="D1890" s="1201" t="s">
        <v>465</v>
      </c>
      <c r="E1890" s="2390">
        <v>3</v>
      </c>
      <c r="F1890" s="2390">
        <v>3</v>
      </c>
      <c r="G1890" s="2390">
        <v>3</v>
      </c>
      <c r="H1890" s="2390">
        <v>3</v>
      </c>
      <c r="I1890" s="2390">
        <v>3</v>
      </c>
      <c r="J1890" s="2390">
        <v>2</v>
      </c>
      <c r="K1890" s="2390">
        <v>2</v>
      </c>
      <c r="L1890" s="2390">
        <v>2</v>
      </c>
      <c r="M1890" s="2390">
        <v>3</v>
      </c>
      <c r="N1890" s="2390">
        <v>3</v>
      </c>
      <c r="O1890" s="2390">
        <v>2</v>
      </c>
      <c r="P1890" s="2390">
        <v>2</v>
      </c>
      <c r="Q1890" s="2390">
        <v>4</v>
      </c>
      <c r="R1890" s="2390">
        <v>2</v>
      </c>
      <c r="S1890" s="2390">
        <v>2</v>
      </c>
      <c r="T1890" s="2390">
        <v>3</v>
      </c>
      <c r="U1890" s="2390">
        <v>2</v>
      </c>
      <c r="V1890" s="2390">
        <v>3</v>
      </c>
      <c r="W1890" s="2390">
        <v>3</v>
      </c>
      <c r="X1890" s="2390">
        <v>3</v>
      </c>
      <c r="Y1890" s="2390">
        <v>3</v>
      </c>
      <c r="Z1890" s="2390">
        <v>3</v>
      </c>
      <c r="AA1890" s="2390">
        <v>4</v>
      </c>
      <c r="AB1890" s="2390">
        <v>2</v>
      </c>
      <c r="AC1890" s="118"/>
    </row>
    <row r="1891" spans="1:30" s="4" customFormat="1" ht="12" thickBot="1" x14ac:dyDescent="0.25">
      <c r="A1891" s="2948"/>
      <c r="B1891" s="2950"/>
      <c r="C1891" s="45" t="s">
        <v>16</v>
      </c>
      <c r="D1891" s="45"/>
      <c r="E1891" s="175">
        <f t="shared" ref="E1891:AC1891" si="601">E1889/E1888</f>
        <v>0</v>
      </c>
      <c r="F1891" s="175" t="e">
        <f t="shared" si="601"/>
        <v>#DIV/0!</v>
      </c>
      <c r="G1891" s="175">
        <f t="shared" si="601"/>
        <v>0</v>
      </c>
      <c r="H1891" s="444">
        <f t="shared" si="601"/>
        <v>0</v>
      </c>
      <c r="I1891" s="175">
        <f t="shared" si="601"/>
        <v>0</v>
      </c>
      <c r="J1891" s="175">
        <f t="shared" si="601"/>
        <v>0</v>
      </c>
      <c r="K1891" s="175">
        <f t="shared" si="601"/>
        <v>0</v>
      </c>
      <c r="L1891" s="175">
        <f t="shared" si="601"/>
        <v>0</v>
      </c>
      <c r="M1891" s="175">
        <f t="shared" si="601"/>
        <v>0</v>
      </c>
      <c r="N1891" s="444">
        <f t="shared" si="601"/>
        <v>0</v>
      </c>
      <c r="O1891" s="175">
        <f t="shared" si="601"/>
        <v>0</v>
      </c>
      <c r="P1891" s="175">
        <f t="shared" si="601"/>
        <v>0</v>
      </c>
      <c r="Q1891" s="175">
        <f t="shared" si="601"/>
        <v>0</v>
      </c>
      <c r="R1891" s="175">
        <f t="shared" si="601"/>
        <v>0</v>
      </c>
      <c r="S1891" s="175">
        <f t="shared" si="601"/>
        <v>0</v>
      </c>
      <c r="T1891" s="175">
        <f t="shared" si="601"/>
        <v>0</v>
      </c>
      <c r="U1891" s="175">
        <f t="shared" si="601"/>
        <v>0</v>
      </c>
      <c r="V1891" s="444">
        <f t="shared" si="601"/>
        <v>0</v>
      </c>
      <c r="W1891" s="175">
        <f t="shared" si="601"/>
        <v>0</v>
      </c>
      <c r="X1891" s="175">
        <f t="shared" si="601"/>
        <v>0</v>
      </c>
      <c r="Y1891" s="175">
        <f t="shared" si="601"/>
        <v>0</v>
      </c>
      <c r="Z1891" s="175">
        <f t="shared" si="601"/>
        <v>0</v>
      </c>
      <c r="AA1891" s="175">
        <f t="shared" si="601"/>
        <v>0</v>
      </c>
      <c r="AB1891" s="175">
        <f t="shared" si="601"/>
        <v>0</v>
      </c>
      <c r="AC1891" s="123">
        <f t="shared" si="601"/>
        <v>0</v>
      </c>
    </row>
    <row r="1892" spans="1:30" s="4" customFormat="1" ht="11.25" x14ac:dyDescent="0.2">
      <c r="A1892" s="2949" t="s">
        <v>123</v>
      </c>
      <c r="B1892" s="2951" t="s">
        <v>79</v>
      </c>
      <c r="C1892" s="63" t="s">
        <v>483</v>
      </c>
      <c r="D1892" s="1205" t="s">
        <v>506</v>
      </c>
      <c r="E1892" s="125">
        <v>1.9999999999527063E-2</v>
      </c>
      <c r="F1892" s="125">
        <v>0</v>
      </c>
      <c r="G1892" s="125">
        <v>2.0000000000436557E-2</v>
      </c>
      <c r="H1892" s="448">
        <v>1.9999999999527063E-2</v>
      </c>
      <c r="I1892" s="125">
        <v>0</v>
      </c>
      <c r="J1892" s="125">
        <v>2.0000000000436557E-2</v>
      </c>
      <c r="K1892" s="125">
        <v>1.9999999999527063E-2</v>
      </c>
      <c r="L1892" s="125">
        <v>2.0000000000436557E-2</v>
      </c>
      <c r="M1892" s="125">
        <v>1.9999999999527063E-2</v>
      </c>
      <c r="N1892" s="448">
        <v>2.0000000000436557E-2</v>
      </c>
      <c r="O1892" s="125">
        <v>1.9999999999527063E-2</v>
      </c>
      <c r="P1892" s="125">
        <v>2.0000000000436557E-2</v>
      </c>
      <c r="Q1892" s="125">
        <v>1.9999999999527063E-2</v>
      </c>
      <c r="R1892" s="125">
        <v>2.0000000000436557E-2</v>
      </c>
      <c r="S1892" s="125">
        <v>1.9999999999527063E-2</v>
      </c>
      <c r="T1892" s="125">
        <v>2.0000000000436557E-2</v>
      </c>
      <c r="U1892" s="125">
        <v>1.9999999999527063E-2</v>
      </c>
      <c r="V1892" s="448">
        <v>2.0000000000436557E-2</v>
      </c>
      <c r="W1892" s="125">
        <v>1.9999999999527063E-2</v>
      </c>
      <c r="X1892" s="125">
        <v>2.0000000000436557E-2</v>
      </c>
      <c r="Y1892" s="125">
        <v>1.9999999999527063E-2</v>
      </c>
      <c r="Z1892" s="125">
        <v>2.0000000000436557E-2</v>
      </c>
      <c r="AA1892" s="125">
        <v>2.0000000000436557E-2</v>
      </c>
      <c r="AB1892" s="125">
        <v>1.9999999999527063E-2</v>
      </c>
      <c r="AC1892" s="124">
        <f>SUM(E1892:AB1892)</f>
        <v>0.43999999999959982</v>
      </c>
    </row>
    <row r="1893" spans="1:30" s="4" customFormat="1" ht="11.25" x14ac:dyDescent="0.2">
      <c r="A1893" s="2886"/>
      <c r="B1893" s="2883"/>
      <c r="C1893" s="11" t="s">
        <v>484</v>
      </c>
      <c r="D1893" s="1201" t="s">
        <v>506</v>
      </c>
      <c r="E1893" s="88">
        <v>0</v>
      </c>
      <c r="F1893" s="88">
        <v>0</v>
      </c>
      <c r="G1893" s="88">
        <v>0</v>
      </c>
      <c r="H1893" s="424">
        <v>0</v>
      </c>
      <c r="I1893" s="88">
        <v>0</v>
      </c>
      <c r="J1893" s="88">
        <v>0</v>
      </c>
      <c r="K1893" s="88">
        <v>0</v>
      </c>
      <c r="L1893" s="88">
        <v>0</v>
      </c>
      <c r="M1893" s="88">
        <v>0</v>
      </c>
      <c r="N1893" s="424">
        <v>0</v>
      </c>
      <c r="O1893" s="88">
        <v>0</v>
      </c>
      <c r="P1893" s="88">
        <v>0</v>
      </c>
      <c r="Q1893" s="88">
        <v>0</v>
      </c>
      <c r="R1893" s="88">
        <v>0</v>
      </c>
      <c r="S1893" s="88">
        <v>0</v>
      </c>
      <c r="T1893" s="88">
        <v>0</v>
      </c>
      <c r="U1893" s="88">
        <v>0</v>
      </c>
      <c r="V1893" s="424">
        <v>0</v>
      </c>
      <c r="W1893" s="88">
        <v>0</v>
      </c>
      <c r="X1893" s="88">
        <v>0</v>
      </c>
      <c r="Y1893" s="88">
        <v>0</v>
      </c>
      <c r="Z1893" s="88">
        <v>0</v>
      </c>
      <c r="AA1893" s="88">
        <v>0</v>
      </c>
      <c r="AB1893" s="88">
        <v>0</v>
      </c>
      <c r="AC1893" s="124">
        <f>SUM(E1893:AB1893)</f>
        <v>0</v>
      </c>
      <c r="AD1893" s="661" t="s">
        <v>470</v>
      </c>
    </row>
    <row r="1894" spans="1:30" s="4" customFormat="1" ht="11.25" x14ac:dyDescent="0.2">
      <c r="A1894" s="2886"/>
      <c r="B1894" s="2883"/>
      <c r="C1894" s="11" t="s">
        <v>8</v>
      </c>
      <c r="D1894" s="1201" t="s">
        <v>465</v>
      </c>
      <c r="E1894" s="2392">
        <v>1</v>
      </c>
      <c r="F1894" s="2392">
        <v>1</v>
      </c>
      <c r="G1894" s="2392">
        <v>1</v>
      </c>
      <c r="H1894" s="2392">
        <v>1</v>
      </c>
      <c r="I1894" s="2392">
        <v>1</v>
      </c>
      <c r="J1894" s="2392">
        <v>1</v>
      </c>
      <c r="K1894" s="2392">
        <v>1</v>
      </c>
      <c r="L1894" s="2392">
        <v>1</v>
      </c>
      <c r="M1894" s="2392">
        <v>1</v>
      </c>
      <c r="N1894" s="2392">
        <v>1</v>
      </c>
      <c r="O1894" s="2392">
        <v>2</v>
      </c>
      <c r="P1894" s="2392">
        <v>2</v>
      </c>
      <c r="Q1894" s="2392">
        <v>1</v>
      </c>
      <c r="R1894" s="2392">
        <v>1</v>
      </c>
      <c r="S1894" s="2392">
        <v>2</v>
      </c>
      <c r="T1894" s="2392">
        <v>2</v>
      </c>
      <c r="U1894" s="2392">
        <v>1</v>
      </c>
      <c r="V1894" s="2392">
        <v>2</v>
      </c>
      <c r="W1894" s="2392">
        <v>2</v>
      </c>
      <c r="X1894" s="2392">
        <v>2</v>
      </c>
      <c r="Y1894" s="2392">
        <v>1</v>
      </c>
      <c r="Z1894" s="2392">
        <v>2</v>
      </c>
      <c r="AA1894" s="2392">
        <v>1</v>
      </c>
      <c r="AB1894" s="2392">
        <v>1</v>
      </c>
      <c r="AC1894" s="118"/>
    </row>
    <row r="1895" spans="1:30" s="4" customFormat="1" ht="12" thickBot="1" x14ac:dyDescent="0.25">
      <c r="A1895" s="2887"/>
      <c r="B1895" s="2884"/>
      <c r="C1895" s="46" t="s">
        <v>16</v>
      </c>
      <c r="D1895" s="46"/>
      <c r="E1895" s="115">
        <f t="shared" ref="E1895:AC1895" si="602">E1893/E1892</f>
        <v>0</v>
      </c>
      <c r="F1895" s="115" t="e">
        <f t="shared" si="602"/>
        <v>#DIV/0!</v>
      </c>
      <c r="G1895" s="115">
        <f t="shared" si="602"/>
        <v>0</v>
      </c>
      <c r="H1895" s="466">
        <f t="shared" si="602"/>
        <v>0</v>
      </c>
      <c r="I1895" s="115" t="e">
        <f t="shared" si="602"/>
        <v>#DIV/0!</v>
      </c>
      <c r="J1895" s="115">
        <f t="shared" si="602"/>
        <v>0</v>
      </c>
      <c r="K1895" s="115">
        <f t="shared" si="602"/>
        <v>0</v>
      </c>
      <c r="L1895" s="115">
        <f t="shared" si="602"/>
        <v>0</v>
      </c>
      <c r="M1895" s="115">
        <f t="shared" si="602"/>
        <v>0</v>
      </c>
      <c r="N1895" s="466">
        <f t="shared" si="602"/>
        <v>0</v>
      </c>
      <c r="O1895" s="115">
        <f t="shared" si="602"/>
        <v>0</v>
      </c>
      <c r="P1895" s="115">
        <f t="shared" si="602"/>
        <v>0</v>
      </c>
      <c r="Q1895" s="115">
        <f t="shared" si="602"/>
        <v>0</v>
      </c>
      <c r="R1895" s="115">
        <f t="shared" si="602"/>
        <v>0</v>
      </c>
      <c r="S1895" s="115">
        <f t="shared" si="602"/>
        <v>0</v>
      </c>
      <c r="T1895" s="115">
        <f t="shared" si="602"/>
        <v>0</v>
      </c>
      <c r="U1895" s="115">
        <f t="shared" si="602"/>
        <v>0</v>
      </c>
      <c r="V1895" s="466">
        <f t="shared" si="602"/>
        <v>0</v>
      </c>
      <c r="W1895" s="115">
        <f t="shared" si="602"/>
        <v>0</v>
      </c>
      <c r="X1895" s="115">
        <f t="shared" si="602"/>
        <v>0</v>
      </c>
      <c r="Y1895" s="115">
        <f t="shared" si="602"/>
        <v>0</v>
      </c>
      <c r="Z1895" s="115">
        <f t="shared" si="602"/>
        <v>0</v>
      </c>
      <c r="AA1895" s="115">
        <f t="shared" si="602"/>
        <v>0</v>
      </c>
      <c r="AB1895" s="115">
        <f t="shared" si="602"/>
        <v>0</v>
      </c>
      <c r="AC1895" s="118">
        <f t="shared" si="602"/>
        <v>0</v>
      </c>
    </row>
    <row r="1896" spans="1:30" s="4" customFormat="1" ht="11.25" x14ac:dyDescent="0.2">
      <c r="A1896" s="2885" t="s">
        <v>100</v>
      </c>
      <c r="B1896" s="2882" t="s">
        <v>31</v>
      </c>
      <c r="C1896" s="10" t="s">
        <v>483</v>
      </c>
      <c r="D1896" s="10"/>
      <c r="E1896" s="747"/>
      <c r="F1896" s="747"/>
      <c r="G1896" s="747"/>
      <c r="H1896" s="420"/>
      <c r="I1896" s="747"/>
      <c r="J1896" s="747"/>
      <c r="K1896" s="747"/>
      <c r="L1896" s="747"/>
      <c r="M1896" s="747"/>
      <c r="N1896" s="420"/>
      <c r="O1896" s="747"/>
      <c r="P1896" s="747"/>
      <c r="Q1896" s="747"/>
      <c r="R1896" s="747"/>
      <c r="S1896" s="747"/>
      <c r="T1896" s="747"/>
      <c r="U1896" s="747"/>
      <c r="V1896" s="420"/>
      <c r="W1896" s="747"/>
      <c r="X1896" s="747"/>
      <c r="Y1896" s="747"/>
      <c r="Z1896" s="747"/>
      <c r="AA1896" s="747"/>
      <c r="AB1896" s="747"/>
      <c r="AC1896" s="121">
        <f>SUM(E1896:AB1896)</f>
        <v>0</v>
      </c>
    </row>
    <row r="1897" spans="1:30" s="4" customFormat="1" ht="11.25" x14ac:dyDescent="0.2">
      <c r="A1897" s="2886"/>
      <c r="B1897" s="2883"/>
      <c r="C1897" s="11" t="s">
        <v>484</v>
      </c>
      <c r="D1897" s="11"/>
      <c r="E1897" s="88"/>
      <c r="F1897" s="88"/>
      <c r="G1897" s="88"/>
      <c r="H1897" s="424"/>
      <c r="I1897" s="88"/>
      <c r="J1897" s="88"/>
      <c r="K1897" s="88"/>
      <c r="L1897" s="88"/>
      <c r="M1897" s="88"/>
      <c r="N1897" s="424"/>
      <c r="O1897" s="88"/>
      <c r="P1897" s="88"/>
      <c r="Q1897" s="88"/>
      <c r="R1897" s="88"/>
      <c r="S1897" s="88"/>
      <c r="T1897" s="88"/>
      <c r="U1897" s="88"/>
      <c r="V1897" s="424"/>
      <c r="W1897" s="88"/>
      <c r="X1897" s="88"/>
      <c r="Y1897" s="88"/>
      <c r="Z1897" s="88"/>
      <c r="AA1897" s="88"/>
      <c r="AB1897" s="88"/>
      <c r="AC1897" s="124">
        <f>SUM(E1897:AB1897)</f>
        <v>0</v>
      </c>
    </row>
    <row r="1898" spans="1:30" s="4" customFormat="1" ht="11.25" x14ac:dyDescent="0.2">
      <c r="A1898" s="2886"/>
      <c r="B1898" s="2883"/>
      <c r="C1898" s="11" t="s">
        <v>8</v>
      </c>
      <c r="D1898" s="11"/>
      <c r="E1898" s="88"/>
      <c r="F1898" s="88"/>
      <c r="G1898" s="88"/>
      <c r="H1898" s="424"/>
      <c r="I1898" s="88"/>
      <c r="J1898" s="88"/>
      <c r="K1898" s="88"/>
      <c r="L1898" s="88"/>
      <c r="M1898" s="88"/>
      <c r="N1898" s="424"/>
      <c r="O1898" s="88"/>
      <c r="P1898" s="88"/>
      <c r="Q1898" s="88"/>
      <c r="R1898" s="88"/>
      <c r="S1898" s="88"/>
      <c r="T1898" s="88"/>
      <c r="U1898" s="88"/>
      <c r="V1898" s="424"/>
      <c r="W1898" s="88"/>
      <c r="X1898" s="88"/>
      <c r="Y1898" s="88"/>
      <c r="Z1898" s="88"/>
      <c r="AA1898" s="88"/>
      <c r="AB1898" s="88"/>
      <c r="AC1898" s="118"/>
    </row>
    <row r="1899" spans="1:30" s="4" customFormat="1" ht="12" thickBot="1" x14ac:dyDescent="0.25">
      <c r="A1899" s="2887"/>
      <c r="B1899" s="2884"/>
      <c r="C1899" s="46" t="s">
        <v>16</v>
      </c>
      <c r="D1899" s="46"/>
      <c r="E1899" s="96"/>
      <c r="F1899" s="96"/>
      <c r="G1899" s="96"/>
      <c r="H1899" s="445"/>
      <c r="I1899" s="96"/>
      <c r="J1899" s="96"/>
      <c r="K1899" s="96"/>
      <c r="L1899" s="96"/>
      <c r="M1899" s="96"/>
      <c r="N1899" s="445"/>
      <c r="O1899" s="96"/>
      <c r="P1899" s="96"/>
      <c r="Q1899" s="96"/>
      <c r="R1899" s="96"/>
      <c r="S1899" s="96"/>
      <c r="T1899" s="96"/>
      <c r="U1899" s="96"/>
      <c r="V1899" s="445"/>
      <c r="W1899" s="96"/>
      <c r="X1899" s="96"/>
      <c r="Y1899" s="96"/>
      <c r="Z1899" s="96"/>
      <c r="AA1899" s="96"/>
      <c r="AB1899" s="96"/>
      <c r="AC1899" s="316"/>
    </row>
    <row r="1900" spans="1:30" s="4" customFormat="1" ht="11.25" x14ac:dyDescent="0.2">
      <c r="A1900" s="2885" t="s">
        <v>108</v>
      </c>
      <c r="B1900" s="2882" t="s">
        <v>80</v>
      </c>
      <c r="C1900" s="10" t="s">
        <v>483</v>
      </c>
      <c r="D1900" s="1203" t="s">
        <v>506</v>
      </c>
      <c r="E1900" s="747">
        <v>0</v>
      </c>
      <c r="F1900" s="747">
        <v>0</v>
      </c>
      <c r="G1900" s="747">
        <v>3.999999999996362E-2</v>
      </c>
      <c r="H1900" s="420">
        <v>0</v>
      </c>
      <c r="I1900" s="747">
        <v>3.999999999996362E-2</v>
      </c>
      <c r="J1900" s="747">
        <v>0</v>
      </c>
      <c r="K1900" s="747">
        <v>3.999999999996362E-2</v>
      </c>
      <c r="L1900" s="747">
        <v>0</v>
      </c>
      <c r="M1900" s="747">
        <v>0</v>
      </c>
      <c r="N1900" s="420">
        <v>3.999999999996362E-2</v>
      </c>
      <c r="O1900" s="747">
        <v>0</v>
      </c>
      <c r="P1900" s="747">
        <v>3.999999999996362E-2</v>
      </c>
      <c r="Q1900" s="747">
        <v>0</v>
      </c>
      <c r="R1900" s="747">
        <v>0</v>
      </c>
      <c r="S1900" s="747">
        <v>3.999999999996362E-2</v>
      </c>
      <c r="T1900" s="747">
        <v>0</v>
      </c>
      <c r="U1900" s="747">
        <v>3.999999999996362E-2</v>
      </c>
      <c r="V1900" s="420">
        <v>0</v>
      </c>
      <c r="W1900" s="747">
        <v>3.999999999996362E-2</v>
      </c>
      <c r="X1900" s="747">
        <v>0</v>
      </c>
      <c r="Y1900" s="747">
        <v>3.999999999996362E-2</v>
      </c>
      <c r="Z1900" s="747">
        <v>0</v>
      </c>
      <c r="AA1900" s="747">
        <v>0</v>
      </c>
      <c r="AB1900" s="747">
        <v>3.999999999996362E-2</v>
      </c>
      <c r="AC1900" s="121">
        <f>SUM(E1900:AB1900)</f>
        <v>0.3999999999996362</v>
      </c>
    </row>
    <row r="1901" spans="1:30" s="4" customFormat="1" ht="11.25" x14ac:dyDescent="0.2">
      <c r="A1901" s="2886"/>
      <c r="B1901" s="2883"/>
      <c r="C1901" s="11" t="s">
        <v>484</v>
      </c>
      <c r="D1901" s="1201" t="s">
        <v>506</v>
      </c>
      <c r="E1901" s="115">
        <v>0</v>
      </c>
      <c r="F1901" s="115">
        <v>0</v>
      </c>
      <c r="G1901" s="115">
        <v>0</v>
      </c>
      <c r="H1901" s="424">
        <v>0</v>
      </c>
      <c r="I1901" s="115">
        <v>0</v>
      </c>
      <c r="J1901" s="115">
        <v>0</v>
      </c>
      <c r="K1901" s="115">
        <v>0</v>
      </c>
      <c r="L1901" s="115">
        <v>0</v>
      </c>
      <c r="M1901" s="115">
        <v>0</v>
      </c>
      <c r="N1901" s="424">
        <v>0</v>
      </c>
      <c r="O1901" s="115">
        <v>0</v>
      </c>
      <c r="P1901" s="115">
        <v>4.0000000000873115E-2</v>
      </c>
      <c r="Q1901" s="115">
        <v>0</v>
      </c>
      <c r="R1901" s="115">
        <v>0</v>
      </c>
      <c r="S1901" s="115">
        <v>0</v>
      </c>
      <c r="T1901" s="115">
        <v>0</v>
      </c>
      <c r="U1901" s="115">
        <v>0</v>
      </c>
      <c r="V1901" s="424">
        <v>0</v>
      </c>
      <c r="W1901" s="115">
        <v>0</v>
      </c>
      <c r="X1901" s="115">
        <v>0</v>
      </c>
      <c r="Y1901" s="115">
        <v>0</v>
      </c>
      <c r="Z1901" s="115">
        <v>0</v>
      </c>
      <c r="AA1901" s="115">
        <v>0</v>
      </c>
      <c r="AB1901" s="115">
        <v>0</v>
      </c>
      <c r="AC1901" s="124">
        <f>SUM(E1901:AB1901)</f>
        <v>4.0000000000873115E-2</v>
      </c>
      <c r="AD1901" s="661"/>
    </row>
    <row r="1902" spans="1:30" s="4" customFormat="1" ht="11.25" x14ac:dyDescent="0.2">
      <c r="A1902" s="2886"/>
      <c r="B1902" s="2883"/>
      <c r="C1902" s="11" t="s">
        <v>8</v>
      </c>
      <c r="D1902" s="1201" t="s">
        <v>465</v>
      </c>
      <c r="E1902" s="2391">
        <v>1</v>
      </c>
      <c r="F1902" s="2391">
        <v>1</v>
      </c>
      <c r="G1902" s="2391">
        <v>1</v>
      </c>
      <c r="H1902" s="2391">
        <v>1</v>
      </c>
      <c r="I1902" s="2391">
        <v>1</v>
      </c>
      <c r="J1902" s="2391">
        <v>1</v>
      </c>
      <c r="K1902" s="2391">
        <v>1</v>
      </c>
      <c r="L1902" s="2391">
        <v>2</v>
      </c>
      <c r="M1902" s="2391">
        <v>1</v>
      </c>
      <c r="N1902" s="2391">
        <v>1</v>
      </c>
      <c r="O1902" s="2391">
        <v>1</v>
      </c>
      <c r="P1902" s="2391">
        <v>1</v>
      </c>
      <c r="Q1902" s="2391">
        <v>1</v>
      </c>
      <c r="R1902" s="2391">
        <v>1</v>
      </c>
      <c r="S1902" s="2391">
        <v>0</v>
      </c>
      <c r="T1902" s="2391">
        <v>2</v>
      </c>
      <c r="U1902" s="2391">
        <v>2</v>
      </c>
      <c r="V1902" s="2391">
        <v>1</v>
      </c>
      <c r="W1902" s="2391">
        <v>1</v>
      </c>
      <c r="X1902" s="2391">
        <v>1</v>
      </c>
      <c r="Y1902" s="2391">
        <v>1</v>
      </c>
      <c r="Z1902" s="2391">
        <v>1</v>
      </c>
      <c r="AA1902" s="2391">
        <v>1</v>
      </c>
      <c r="AB1902" s="2391">
        <v>1</v>
      </c>
      <c r="AC1902" s="118"/>
    </row>
    <row r="1903" spans="1:30" s="4" customFormat="1" ht="12" thickBot="1" x14ac:dyDescent="0.25">
      <c r="A1903" s="2948"/>
      <c r="B1903" s="2950"/>
      <c r="C1903" s="45" t="s">
        <v>16</v>
      </c>
      <c r="D1903" s="1223"/>
      <c r="E1903" s="175" t="e">
        <f t="shared" ref="E1903:AC1903" si="603">E1901/E1900</f>
        <v>#DIV/0!</v>
      </c>
      <c r="F1903" s="175" t="e">
        <f t="shared" si="603"/>
        <v>#DIV/0!</v>
      </c>
      <c r="G1903" s="175">
        <f t="shared" si="603"/>
        <v>0</v>
      </c>
      <c r="H1903" s="444" t="e">
        <f t="shared" si="603"/>
        <v>#DIV/0!</v>
      </c>
      <c r="I1903" s="175">
        <f t="shared" si="603"/>
        <v>0</v>
      </c>
      <c r="J1903" s="175" t="e">
        <f t="shared" si="603"/>
        <v>#DIV/0!</v>
      </c>
      <c r="K1903" s="175">
        <f t="shared" si="603"/>
        <v>0</v>
      </c>
      <c r="L1903" s="175" t="e">
        <f t="shared" si="603"/>
        <v>#DIV/0!</v>
      </c>
      <c r="M1903" s="175" t="e">
        <f t="shared" si="603"/>
        <v>#DIV/0!</v>
      </c>
      <c r="N1903" s="444">
        <f t="shared" si="603"/>
        <v>0</v>
      </c>
      <c r="O1903" s="175" t="e">
        <f t="shared" si="603"/>
        <v>#DIV/0!</v>
      </c>
      <c r="P1903" s="175">
        <f t="shared" si="603"/>
        <v>1.0000000000227374</v>
      </c>
      <c r="Q1903" s="175" t="e">
        <f t="shared" si="603"/>
        <v>#DIV/0!</v>
      </c>
      <c r="R1903" s="175" t="e">
        <f t="shared" si="603"/>
        <v>#DIV/0!</v>
      </c>
      <c r="S1903" s="175">
        <f t="shared" si="603"/>
        <v>0</v>
      </c>
      <c r="T1903" s="175" t="e">
        <f t="shared" si="603"/>
        <v>#DIV/0!</v>
      </c>
      <c r="U1903" s="175">
        <f t="shared" si="603"/>
        <v>0</v>
      </c>
      <c r="V1903" s="444" t="e">
        <f t="shared" si="603"/>
        <v>#DIV/0!</v>
      </c>
      <c r="W1903" s="175">
        <f t="shared" si="603"/>
        <v>0</v>
      </c>
      <c r="X1903" s="175" t="e">
        <f t="shared" si="603"/>
        <v>#DIV/0!</v>
      </c>
      <c r="Y1903" s="175">
        <f t="shared" si="603"/>
        <v>0</v>
      </c>
      <c r="Z1903" s="175" t="e">
        <f t="shared" si="603"/>
        <v>#DIV/0!</v>
      </c>
      <c r="AA1903" s="175" t="e">
        <f t="shared" si="603"/>
        <v>#DIV/0!</v>
      </c>
      <c r="AB1903" s="175">
        <f t="shared" si="603"/>
        <v>0</v>
      </c>
      <c r="AC1903" s="123">
        <f t="shared" si="603"/>
        <v>0.10000000000227374</v>
      </c>
    </row>
    <row r="1904" spans="1:30" s="4" customFormat="1" ht="11.25" x14ac:dyDescent="0.2">
      <c r="A1904" s="2949" t="s">
        <v>101</v>
      </c>
      <c r="B1904" s="2951" t="s">
        <v>80</v>
      </c>
      <c r="C1904" s="63" t="s">
        <v>483</v>
      </c>
      <c r="D1904" s="1205" t="s">
        <v>506</v>
      </c>
      <c r="E1904" s="125">
        <v>3.9999999999054126E-2</v>
      </c>
      <c r="F1904" s="125">
        <v>4.0000000000873115E-2</v>
      </c>
      <c r="G1904" s="125">
        <v>0</v>
      </c>
      <c r="H1904" s="420">
        <v>3.9999999999054126E-2</v>
      </c>
      <c r="I1904" s="125">
        <v>4.0000000000873115E-2</v>
      </c>
      <c r="J1904" s="125">
        <v>3.9999999999054126E-2</v>
      </c>
      <c r="K1904" s="125">
        <v>7.999999999992724E-2</v>
      </c>
      <c r="L1904" s="125">
        <v>7.999999999992724E-2</v>
      </c>
      <c r="M1904" s="125">
        <v>4.0000000000873115E-2</v>
      </c>
      <c r="N1904" s="420">
        <v>7.999999999992724E-2</v>
      </c>
      <c r="O1904" s="125">
        <v>7.999999999992724E-2</v>
      </c>
      <c r="P1904" s="125">
        <v>7.999999999992724E-2</v>
      </c>
      <c r="Q1904" s="125">
        <v>7.999999999992724E-2</v>
      </c>
      <c r="R1904" s="125">
        <v>7.999999999992724E-2</v>
      </c>
      <c r="S1904" s="125">
        <v>4.0000000000873115E-2</v>
      </c>
      <c r="T1904" s="125">
        <v>7.999999999992724E-2</v>
      </c>
      <c r="U1904" s="125">
        <v>7.999999999992724E-2</v>
      </c>
      <c r="V1904" s="420">
        <v>7.999999999992724E-2</v>
      </c>
      <c r="W1904" s="125">
        <v>3.9999999999054126E-2</v>
      </c>
      <c r="X1904" s="125">
        <v>7.999999999992724E-2</v>
      </c>
      <c r="Y1904" s="125">
        <v>4.0000000000873115E-2</v>
      </c>
      <c r="Z1904" s="125">
        <v>3.9999999999054126E-2</v>
      </c>
      <c r="AA1904" s="125">
        <v>7.999999999992724E-2</v>
      </c>
      <c r="AB1904" s="125">
        <v>4.0000000000873115E-2</v>
      </c>
      <c r="AC1904" s="124">
        <f>SUM(E1904:AB1904)</f>
        <v>1.3999999999996362</v>
      </c>
    </row>
    <row r="1905" spans="1:31" s="4" customFormat="1" ht="11.25" x14ac:dyDescent="0.2">
      <c r="A1905" s="2886"/>
      <c r="B1905" s="2883"/>
      <c r="C1905" s="11" t="s">
        <v>484</v>
      </c>
      <c r="D1905" s="1201" t="s">
        <v>506</v>
      </c>
      <c r="E1905" s="541">
        <v>8.000000000174623E-2</v>
      </c>
      <c r="F1905" s="541">
        <v>0</v>
      </c>
      <c r="G1905" s="541">
        <v>4.0000000000873115E-2</v>
      </c>
      <c r="H1905" s="541">
        <v>0</v>
      </c>
      <c r="I1905" s="541">
        <v>0</v>
      </c>
      <c r="J1905" s="541">
        <v>7.9999999998108251E-2</v>
      </c>
      <c r="K1905" s="541">
        <v>0.11999999999898137</v>
      </c>
      <c r="L1905" s="541">
        <v>0</v>
      </c>
      <c r="M1905" s="541">
        <v>0.40000000000145519</v>
      </c>
      <c r="N1905" s="541">
        <v>8.000000000174623E-2</v>
      </c>
      <c r="O1905" s="541">
        <v>7.9999999998108251E-2</v>
      </c>
      <c r="P1905" s="541">
        <v>4.0000000000873115E-2</v>
      </c>
      <c r="Q1905" s="541">
        <v>0</v>
      </c>
      <c r="R1905" s="541">
        <v>0.2000000000007276</v>
      </c>
      <c r="S1905" s="541">
        <v>0.11999999999898137</v>
      </c>
      <c r="T1905" s="541">
        <v>7.9999999998108251E-2</v>
      </c>
      <c r="U1905" s="541">
        <v>0</v>
      </c>
      <c r="V1905" s="541">
        <v>0.2000000000007276</v>
      </c>
      <c r="W1905" s="541">
        <v>8.000000000174623E-2</v>
      </c>
      <c r="X1905" s="541">
        <v>0.11999999999898137</v>
      </c>
      <c r="Y1905" s="541">
        <v>4.0000000000873115E-2</v>
      </c>
      <c r="Z1905" s="541">
        <v>4.0000000000873115E-2</v>
      </c>
      <c r="AA1905" s="541">
        <v>3.9999999997235136E-2</v>
      </c>
      <c r="AB1905" s="541">
        <v>4.0000000000873115E-2</v>
      </c>
      <c r="AC1905" s="124">
        <f>SUM(E1905:AB1905)</f>
        <v>1.8800000000010186</v>
      </c>
      <c r="AD1905" s="661"/>
    </row>
    <row r="1906" spans="1:31" s="4" customFormat="1" ht="11.25" x14ac:dyDescent="0.2">
      <c r="A1906" s="2886"/>
      <c r="B1906" s="2883"/>
      <c r="C1906" s="11" t="s">
        <v>8</v>
      </c>
      <c r="D1906" s="1201" t="s">
        <v>465</v>
      </c>
      <c r="E1906" s="2393">
        <v>4</v>
      </c>
      <c r="F1906" s="2393">
        <v>4</v>
      </c>
      <c r="G1906" s="2393">
        <v>4</v>
      </c>
      <c r="H1906" s="2393">
        <v>4</v>
      </c>
      <c r="I1906" s="2393">
        <v>4</v>
      </c>
      <c r="J1906" s="2393">
        <v>5</v>
      </c>
      <c r="K1906" s="2393">
        <v>5</v>
      </c>
      <c r="L1906" s="2393">
        <v>5</v>
      </c>
      <c r="M1906" s="2393">
        <v>6</v>
      </c>
      <c r="N1906" s="2393">
        <v>7</v>
      </c>
      <c r="O1906" s="2393">
        <v>5</v>
      </c>
      <c r="P1906" s="2393">
        <v>5</v>
      </c>
      <c r="Q1906" s="2393">
        <v>6</v>
      </c>
      <c r="R1906" s="2393">
        <v>7</v>
      </c>
      <c r="S1906" s="2393">
        <v>5</v>
      </c>
      <c r="T1906" s="2393">
        <v>5</v>
      </c>
      <c r="U1906" s="2393">
        <v>5</v>
      </c>
      <c r="V1906" s="2393">
        <v>6</v>
      </c>
      <c r="W1906" s="2393">
        <v>5</v>
      </c>
      <c r="X1906" s="2393">
        <v>5</v>
      </c>
      <c r="Y1906" s="2393">
        <v>5</v>
      </c>
      <c r="Z1906" s="2393">
        <v>4</v>
      </c>
      <c r="AA1906" s="2393">
        <v>4</v>
      </c>
      <c r="AB1906" s="2393">
        <v>4</v>
      </c>
      <c r="AC1906" s="118"/>
    </row>
    <row r="1907" spans="1:31" s="4" customFormat="1" ht="12" thickBot="1" x14ac:dyDescent="0.25">
      <c r="A1907" s="2887"/>
      <c r="B1907" s="2884"/>
      <c r="C1907" s="46" t="s">
        <v>16</v>
      </c>
      <c r="D1907" s="46"/>
      <c r="E1907" s="115">
        <f t="shared" ref="E1907:AC1907" si="604">E1905/E1904</f>
        <v>2.0000000000909495</v>
      </c>
      <c r="F1907" s="115">
        <f t="shared" si="604"/>
        <v>0</v>
      </c>
      <c r="G1907" s="115" t="e">
        <f t="shared" si="604"/>
        <v>#DIV/0!</v>
      </c>
      <c r="H1907" s="444">
        <f t="shared" si="604"/>
        <v>0</v>
      </c>
      <c r="I1907" s="115">
        <f t="shared" si="604"/>
        <v>0</v>
      </c>
      <c r="J1907" s="115">
        <f t="shared" si="604"/>
        <v>2</v>
      </c>
      <c r="K1907" s="115">
        <f t="shared" si="604"/>
        <v>1.4999999999886313</v>
      </c>
      <c r="L1907" s="115">
        <f t="shared" si="604"/>
        <v>0</v>
      </c>
      <c r="M1907" s="115">
        <f t="shared" si="604"/>
        <v>9.9999999998181011</v>
      </c>
      <c r="N1907" s="444">
        <f t="shared" si="604"/>
        <v>1.0000000000227374</v>
      </c>
      <c r="O1907" s="115">
        <f t="shared" si="604"/>
        <v>0.99999999997726263</v>
      </c>
      <c r="P1907" s="115">
        <f t="shared" si="604"/>
        <v>0.50000000001136868</v>
      </c>
      <c r="Q1907" s="115">
        <f t="shared" si="604"/>
        <v>0</v>
      </c>
      <c r="R1907" s="115">
        <f t="shared" si="604"/>
        <v>2.5000000000113687</v>
      </c>
      <c r="S1907" s="115">
        <f t="shared" si="604"/>
        <v>2.9999999999090505</v>
      </c>
      <c r="T1907" s="115">
        <f t="shared" si="604"/>
        <v>0.99999999997726263</v>
      </c>
      <c r="U1907" s="115">
        <f t="shared" si="604"/>
        <v>0</v>
      </c>
      <c r="V1907" s="444">
        <f t="shared" si="604"/>
        <v>2.5000000000113687</v>
      </c>
      <c r="W1907" s="115">
        <f t="shared" si="604"/>
        <v>2.0000000000909495</v>
      </c>
      <c r="X1907" s="115">
        <f t="shared" si="604"/>
        <v>1.4999999999886313</v>
      </c>
      <c r="Y1907" s="115">
        <f t="shared" si="604"/>
        <v>1</v>
      </c>
      <c r="Z1907" s="115">
        <f t="shared" si="604"/>
        <v>1.0000000000454747</v>
      </c>
      <c r="AA1907" s="115">
        <f t="shared" si="604"/>
        <v>0.49999999996589395</v>
      </c>
      <c r="AB1907" s="115">
        <f t="shared" si="604"/>
        <v>1</v>
      </c>
      <c r="AC1907" s="118">
        <f t="shared" si="604"/>
        <v>1.3428571428582194</v>
      </c>
    </row>
    <row r="1908" spans="1:31" s="4" customFormat="1" ht="11.25" x14ac:dyDescent="0.2">
      <c r="A1908" s="2885" t="s">
        <v>102</v>
      </c>
      <c r="B1908" s="2882" t="s">
        <v>273</v>
      </c>
      <c r="C1908" s="10" t="s">
        <v>483</v>
      </c>
      <c r="D1908" s="1203" t="s">
        <v>506</v>
      </c>
      <c r="E1908" s="747">
        <v>3.9999999999054126E-2</v>
      </c>
      <c r="F1908" s="747">
        <v>4.0000000000873115E-2</v>
      </c>
      <c r="G1908" s="747">
        <v>3.9999999999054126E-2</v>
      </c>
      <c r="H1908" s="448">
        <v>4.0000000000873115E-2</v>
      </c>
      <c r="I1908" s="747">
        <v>3.9999999999054126E-2</v>
      </c>
      <c r="J1908" s="747">
        <v>6.0000000001309672E-2</v>
      </c>
      <c r="K1908" s="747">
        <v>3.9999999999054126E-2</v>
      </c>
      <c r="L1908" s="747">
        <v>5.9999999999490683E-2</v>
      </c>
      <c r="M1908" s="747">
        <v>4.0000000000873115E-2</v>
      </c>
      <c r="N1908" s="448">
        <v>5.9999999999490683E-2</v>
      </c>
      <c r="O1908" s="747">
        <v>5.9999999999490683E-2</v>
      </c>
      <c r="P1908" s="747">
        <v>4.0000000000873115E-2</v>
      </c>
      <c r="Q1908" s="747">
        <v>5.9999999999490683E-2</v>
      </c>
      <c r="R1908" s="747">
        <v>5.9999999999490683E-2</v>
      </c>
      <c r="S1908" s="747">
        <v>6.0000000001309672E-2</v>
      </c>
      <c r="T1908" s="747">
        <v>5.9999999999490683E-2</v>
      </c>
      <c r="U1908" s="747">
        <v>5.9999999999490683E-2</v>
      </c>
      <c r="V1908" s="448">
        <v>6.0000000001309672E-2</v>
      </c>
      <c r="W1908" s="747">
        <v>5.9999999999490683E-2</v>
      </c>
      <c r="X1908" s="747">
        <v>5.9999999999490683E-2</v>
      </c>
      <c r="Y1908" s="747">
        <v>5.9999999999490683E-2</v>
      </c>
      <c r="Z1908" s="747">
        <v>6.0000000001309672E-2</v>
      </c>
      <c r="AA1908" s="747">
        <v>5.9999999999490683E-2</v>
      </c>
      <c r="AB1908" s="747">
        <v>5.9999999999490683E-2</v>
      </c>
      <c r="AC1908" s="121">
        <f>SUM(E1908:AB1908)</f>
        <v>1.2799999999988358</v>
      </c>
    </row>
    <row r="1909" spans="1:31" s="4" customFormat="1" ht="11.25" x14ac:dyDescent="0.2">
      <c r="A1909" s="2886"/>
      <c r="B1909" s="2883"/>
      <c r="C1909" s="11" t="s">
        <v>484</v>
      </c>
      <c r="D1909" s="1201" t="s">
        <v>506</v>
      </c>
      <c r="E1909" s="88">
        <v>0</v>
      </c>
      <c r="F1909" s="88">
        <v>2.0000000000436557E-2</v>
      </c>
      <c r="G1909" s="88">
        <v>0</v>
      </c>
      <c r="H1909" s="88">
        <v>1.9999999998617568E-2</v>
      </c>
      <c r="I1909" s="88">
        <v>2.0000000000436557E-2</v>
      </c>
      <c r="J1909" s="88">
        <v>4.0000000000873115E-2</v>
      </c>
      <c r="K1909" s="88">
        <v>3.9999999999054126E-2</v>
      </c>
      <c r="L1909" s="88">
        <v>2.0000000000436557E-2</v>
      </c>
      <c r="M1909" s="88">
        <v>3.9999999999054126E-2</v>
      </c>
      <c r="N1909" s="88">
        <v>2.0000000000436557E-2</v>
      </c>
      <c r="O1909" s="88">
        <v>2.0000000000436557E-2</v>
      </c>
      <c r="P1909" s="88">
        <v>0</v>
      </c>
      <c r="Q1909" s="88">
        <v>3.9999999999054126E-2</v>
      </c>
      <c r="R1909" s="88">
        <v>4.0000000000873115E-2</v>
      </c>
      <c r="S1909" s="88">
        <v>4.0000000000873115E-2</v>
      </c>
      <c r="T1909" s="88">
        <v>3.9999999999054126E-2</v>
      </c>
      <c r="U1909" s="88">
        <v>2.0000000000436557E-2</v>
      </c>
      <c r="V1909" s="88">
        <v>0</v>
      </c>
      <c r="W1909" s="88">
        <v>2.0000000000436557E-2</v>
      </c>
      <c r="X1909" s="88">
        <v>0</v>
      </c>
      <c r="Y1909" s="88">
        <v>3.9999999999054126E-2</v>
      </c>
      <c r="Z1909" s="88">
        <v>4.0000000000873115E-2</v>
      </c>
      <c r="AA1909" s="88">
        <v>3.9999999999054126E-2</v>
      </c>
      <c r="AB1909" s="88">
        <v>4.0000000000873115E-2</v>
      </c>
      <c r="AC1909" s="124">
        <f>SUM(E1909:AB1909)</f>
        <v>0.6000000000003638</v>
      </c>
    </row>
    <row r="1910" spans="1:31" s="4" customFormat="1" ht="11.25" x14ac:dyDescent="0.2">
      <c r="A1910" s="2886"/>
      <c r="B1910" s="2883"/>
      <c r="C1910" s="11" t="s">
        <v>8</v>
      </c>
      <c r="D1910" s="1201" t="s">
        <v>465</v>
      </c>
      <c r="E1910" s="2394">
        <v>3</v>
      </c>
      <c r="F1910" s="2394">
        <v>3</v>
      </c>
      <c r="G1910" s="2394">
        <v>3</v>
      </c>
      <c r="H1910" s="2394">
        <v>2</v>
      </c>
      <c r="I1910" s="2394">
        <v>3</v>
      </c>
      <c r="J1910" s="2394">
        <v>3</v>
      </c>
      <c r="K1910" s="2394">
        <v>4</v>
      </c>
      <c r="L1910" s="2394">
        <v>4</v>
      </c>
      <c r="M1910" s="2394">
        <v>4</v>
      </c>
      <c r="N1910" s="2394">
        <v>3</v>
      </c>
      <c r="O1910" s="2394">
        <v>3</v>
      </c>
      <c r="P1910" s="2394">
        <v>3</v>
      </c>
      <c r="Q1910" s="2394">
        <v>3</v>
      </c>
      <c r="R1910" s="2394">
        <v>3</v>
      </c>
      <c r="S1910" s="2394">
        <v>4</v>
      </c>
      <c r="T1910" s="2394">
        <v>4</v>
      </c>
      <c r="U1910" s="2394">
        <v>3</v>
      </c>
      <c r="V1910" s="2394">
        <v>3</v>
      </c>
      <c r="W1910" s="2394">
        <v>4</v>
      </c>
      <c r="X1910" s="2394">
        <v>4</v>
      </c>
      <c r="Y1910" s="2394">
        <v>4</v>
      </c>
      <c r="Z1910" s="2394">
        <v>4</v>
      </c>
      <c r="AA1910" s="2394">
        <v>4</v>
      </c>
      <c r="AB1910" s="2394">
        <v>3</v>
      </c>
      <c r="AC1910" s="118"/>
    </row>
    <row r="1911" spans="1:31" s="4" customFormat="1" ht="12" thickBot="1" x14ac:dyDescent="0.25">
      <c r="A1911" s="2887"/>
      <c r="B1911" s="2884"/>
      <c r="C1911" s="46" t="s">
        <v>16</v>
      </c>
      <c r="D1911" s="46"/>
      <c r="E1911" s="115">
        <f t="shared" ref="E1911:AC1911" si="605">E1909/E1908</f>
        <v>0</v>
      </c>
      <c r="F1911" s="115">
        <f t="shared" si="605"/>
        <v>0.5</v>
      </c>
      <c r="G1911" s="115">
        <f t="shared" si="605"/>
        <v>0</v>
      </c>
      <c r="H1911" s="466">
        <f t="shared" si="605"/>
        <v>0.49999999995452526</v>
      </c>
      <c r="I1911" s="115">
        <f t="shared" si="605"/>
        <v>0.50000000002273737</v>
      </c>
      <c r="J1911" s="115">
        <f t="shared" si="605"/>
        <v>0.66666666666666663</v>
      </c>
      <c r="K1911" s="115">
        <f t="shared" si="605"/>
        <v>1</v>
      </c>
      <c r="L1911" s="115">
        <f t="shared" si="605"/>
        <v>0.33333333334343884</v>
      </c>
      <c r="M1911" s="115">
        <f t="shared" si="605"/>
        <v>0.99999999995452526</v>
      </c>
      <c r="N1911" s="466">
        <f t="shared" si="605"/>
        <v>0.33333333334343884</v>
      </c>
      <c r="O1911" s="115">
        <f t="shared" si="605"/>
        <v>0.33333333334343884</v>
      </c>
      <c r="P1911" s="115">
        <f t="shared" si="605"/>
        <v>0</v>
      </c>
      <c r="Q1911" s="115">
        <f t="shared" si="605"/>
        <v>0.66666666665656116</v>
      </c>
      <c r="R1911" s="115">
        <f t="shared" si="605"/>
        <v>0.66666666668687768</v>
      </c>
      <c r="S1911" s="115">
        <f t="shared" si="605"/>
        <v>0.66666666666666663</v>
      </c>
      <c r="T1911" s="115">
        <f t="shared" si="605"/>
        <v>0.66666666665656116</v>
      </c>
      <c r="U1911" s="115">
        <f t="shared" si="605"/>
        <v>0.33333333334343884</v>
      </c>
      <c r="V1911" s="466">
        <f t="shared" si="605"/>
        <v>0</v>
      </c>
      <c r="W1911" s="115">
        <f t="shared" si="605"/>
        <v>0.33333333334343884</v>
      </c>
      <c r="X1911" s="115">
        <f t="shared" si="605"/>
        <v>0</v>
      </c>
      <c r="Y1911" s="115">
        <f t="shared" si="605"/>
        <v>0.66666666665656116</v>
      </c>
      <c r="Z1911" s="115">
        <f t="shared" si="605"/>
        <v>0.66666666666666663</v>
      </c>
      <c r="AA1911" s="115">
        <f t="shared" si="605"/>
        <v>0.66666666665656116</v>
      </c>
      <c r="AB1911" s="115">
        <f t="shared" si="605"/>
        <v>0.66666666668687768</v>
      </c>
      <c r="AC1911" s="118">
        <f t="shared" si="605"/>
        <v>0.46875000000071054</v>
      </c>
    </row>
    <row r="1912" spans="1:31" s="4" customFormat="1" ht="11.25" x14ac:dyDescent="0.2">
      <c r="A1912" s="2885" t="s">
        <v>115</v>
      </c>
      <c r="B1912" s="2882" t="s">
        <v>31</v>
      </c>
      <c r="C1912" s="10" t="s">
        <v>483</v>
      </c>
      <c r="D1912" s="10"/>
      <c r="E1912" s="747"/>
      <c r="F1912" s="747"/>
      <c r="G1912" s="747"/>
      <c r="H1912" s="420"/>
      <c r="I1912" s="747"/>
      <c r="J1912" s="747"/>
      <c r="K1912" s="747"/>
      <c r="L1912" s="747"/>
      <c r="M1912" s="747"/>
      <c r="N1912" s="420"/>
      <c r="O1912" s="747"/>
      <c r="P1912" s="747"/>
      <c r="Q1912" s="747"/>
      <c r="R1912" s="747"/>
      <c r="S1912" s="747"/>
      <c r="T1912" s="747"/>
      <c r="U1912" s="747"/>
      <c r="V1912" s="420"/>
      <c r="W1912" s="747"/>
      <c r="X1912" s="747"/>
      <c r="Y1912" s="747"/>
      <c r="Z1912" s="747"/>
      <c r="AA1912" s="747"/>
      <c r="AB1912" s="747"/>
      <c r="AC1912" s="121">
        <f>SUM(E1912:AB1912)</f>
        <v>0</v>
      </c>
    </row>
    <row r="1913" spans="1:31" s="4" customFormat="1" ht="11.25" x14ac:dyDescent="0.2">
      <c r="A1913" s="2886"/>
      <c r="B1913" s="2883"/>
      <c r="C1913" s="11" t="s">
        <v>484</v>
      </c>
      <c r="D1913" s="11"/>
      <c r="E1913" s="88"/>
      <c r="F1913" s="88"/>
      <c r="G1913" s="88"/>
      <c r="H1913" s="424"/>
      <c r="I1913" s="88"/>
      <c r="J1913" s="88"/>
      <c r="K1913" s="88"/>
      <c r="L1913" s="88"/>
      <c r="M1913" s="88"/>
      <c r="N1913" s="424"/>
      <c r="O1913" s="88"/>
      <c r="P1913" s="88"/>
      <c r="Q1913" s="88"/>
      <c r="R1913" s="88"/>
      <c r="S1913" s="88"/>
      <c r="T1913" s="88"/>
      <c r="U1913" s="88"/>
      <c r="V1913" s="424"/>
      <c r="W1913" s="88"/>
      <c r="X1913" s="88"/>
      <c r="Y1913" s="88"/>
      <c r="Z1913" s="88"/>
      <c r="AA1913" s="88"/>
      <c r="AB1913" s="88"/>
      <c r="AC1913" s="124">
        <f>SUM(E1913:AB1913)</f>
        <v>0</v>
      </c>
    </row>
    <row r="1914" spans="1:31" s="4" customFormat="1" ht="11.25" x14ac:dyDescent="0.2">
      <c r="A1914" s="2886"/>
      <c r="B1914" s="2883"/>
      <c r="C1914" s="11" t="s">
        <v>8</v>
      </c>
      <c r="D1914" s="11"/>
      <c r="E1914" s="88"/>
      <c r="F1914" s="88"/>
      <c r="G1914" s="88"/>
      <c r="H1914" s="423"/>
      <c r="I1914" s="88"/>
      <c r="J1914" s="88"/>
      <c r="K1914" s="88"/>
      <c r="L1914" s="88"/>
      <c r="M1914" s="88"/>
      <c r="N1914" s="423"/>
      <c r="O1914" s="88"/>
      <c r="P1914" s="88"/>
      <c r="Q1914" s="88"/>
      <c r="R1914" s="88"/>
      <c r="S1914" s="88"/>
      <c r="T1914" s="88"/>
      <c r="U1914" s="88"/>
      <c r="V1914" s="423"/>
      <c r="W1914" s="88"/>
      <c r="X1914" s="88"/>
      <c r="Y1914" s="88"/>
      <c r="Z1914" s="88"/>
      <c r="AA1914" s="88"/>
      <c r="AB1914" s="88"/>
      <c r="AC1914" s="118"/>
    </row>
    <row r="1915" spans="1:31" s="4" customFormat="1" ht="12" thickBot="1" x14ac:dyDescent="0.25">
      <c r="A1915" s="2887"/>
      <c r="B1915" s="2884"/>
      <c r="C1915" s="46" t="s">
        <v>16</v>
      </c>
      <c r="D1915" s="46"/>
      <c r="E1915" s="96"/>
      <c r="F1915" s="96"/>
      <c r="G1915" s="96"/>
      <c r="H1915" s="444"/>
      <c r="I1915" s="96"/>
      <c r="J1915" s="96"/>
      <c r="K1915" s="96"/>
      <c r="L1915" s="96"/>
      <c r="M1915" s="96"/>
      <c r="N1915" s="444"/>
      <c r="O1915" s="96"/>
      <c r="P1915" s="96"/>
      <c r="Q1915" s="96"/>
      <c r="R1915" s="96"/>
      <c r="S1915" s="96"/>
      <c r="T1915" s="96"/>
      <c r="U1915" s="96"/>
      <c r="V1915" s="444"/>
      <c r="W1915" s="96"/>
      <c r="X1915" s="96"/>
      <c r="Y1915" s="96"/>
      <c r="Z1915" s="96"/>
      <c r="AA1915" s="96"/>
      <c r="AB1915" s="96"/>
      <c r="AC1915" s="316"/>
    </row>
    <row r="1916" spans="1:31" s="4" customFormat="1" ht="11.25" x14ac:dyDescent="0.2">
      <c r="A1916" s="2885" t="s">
        <v>121</v>
      </c>
      <c r="B1916" s="2882" t="s">
        <v>31</v>
      </c>
      <c r="C1916" s="10" t="s">
        <v>483</v>
      </c>
      <c r="D1916" s="10"/>
      <c r="E1916" s="747"/>
      <c r="F1916" s="747"/>
      <c r="G1916" s="747"/>
      <c r="H1916" s="420"/>
      <c r="I1916" s="747"/>
      <c r="J1916" s="747"/>
      <c r="K1916" s="747"/>
      <c r="L1916" s="747"/>
      <c r="M1916" s="747"/>
      <c r="N1916" s="420"/>
      <c r="O1916" s="747"/>
      <c r="P1916" s="747"/>
      <c r="Q1916" s="747"/>
      <c r="R1916" s="747"/>
      <c r="S1916" s="747"/>
      <c r="T1916" s="747"/>
      <c r="U1916" s="747"/>
      <c r="V1916" s="420"/>
      <c r="W1916" s="747"/>
      <c r="X1916" s="747"/>
      <c r="Y1916" s="747"/>
      <c r="Z1916" s="747"/>
      <c r="AA1916" s="747"/>
      <c r="AB1916" s="747"/>
      <c r="AC1916" s="121">
        <f>SUM(E1916:AB1916)</f>
        <v>0</v>
      </c>
    </row>
    <row r="1917" spans="1:31" s="4" customFormat="1" ht="11.25" x14ac:dyDescent="0.2">
      <c r="A1917" s="2886"/>
      <c r="B1917" s="2883"/>
      <c r="C1917" s="11" t="s">
        <v>484</v>
      </c>
      <c r="D1917" s="11"/>
      <c r="E1917" s="88"/>
      <c r="F1917" s="88"/>
      <c r="G1917" s="88"/>
      <c r="H1917" s="424"/>
      <c r="I1917" s="88"/>
      <c r="J1917" s="88"/>
      <c r="K1917" s="88"/>
      <c r="L1917" s="88"/>
      <c r="M1917" s="88"/>
      <c r="N1917" s="424"/>
      <c r="O1917" s="88"/>
      <c r="P1917" s="88"/>
      <c r="Q1917" s="88"/>
      <c r="R1917" s="88"/>
      <c r="S1917" s="88"/>
      <c r="T1917" s="88"/>
      <c r="U1917" s="88"/>
      <c r="V1917" s="424"/>
      <c r="W1917" s="88"/>
      <c r="X1917" s="88"/>
      <c r="Y1917" s="88"/>
      <c r="Z1917" s="88"/>
      <c r="AA1917" s="88"/>
      <c r="AB1917" s="88"/>
      <c r="AC1917" s="124">
        <f>SUM(E1917:AB1917)</f>
        <v>0</v>
      </c>
    </row>
    <row r="1918" spans="1:31" s="4" customFormat="1" ht="11.25" x14ac:dyDescent="0.2">
      <c r="A1918" s="2886"/>
      <c r="B1918" s="2883"/>
      <c r="C1918" s="11" t="s">
        <v>8</v>
      </c>
      <c r="D1918" s="11"/>
      <c r="E1918" s="88"/>
      <c r="F1918" s="88"/>
      <c r="G1918" s="88"/>
      <c r="H1918" s="424"/>
      <c r="I1918" s="88"/>
      <c r="J1918" s="88"/>
      <c r="K1918" s="88"/>
      <c r="L1918" s="88"/>
      <c r="M1918" s="88"/>
      <c r="N1918" s="424"/>
      <c r="O1918" s="88"/>
      <c r="P1918" s="88"/>
      <c r="Q1918" s="88"/>
      <c r="R1918" s="88"/>
      <c r="S1918" s="88"/>
      <c r="T1918" s="88"/>
      <c r="U1918" s="88"/>
      <c r="V1918" s="424"/>
      <c r="W1918" s="88"/>
      <c r="X1918" s="88"/>
      <c r="Y1918" s="88"/>
      <c r="Z1918" s="88"/>
      <c r="AA1918" s="88"/>
      <c r="AB1918" s="88"/>
      <c r="AC1918" s="118"/>
    </row>
    <row r="1919" spans="1:31" s="4" customFormat="1" ht="12" thickBot="1" x14ac:dyDescent="0.25">
      <c r="A1919" s="2887"/>
      <c r="B1919" s="2884"/>
      <c r="C1919" s="46" t="s">
        <v>16</v>
      </c>
      <c r="D1919" s="1224"/>
      <c r="E1919" s="96"/>
      <c r="F1919" s="96"/>
      <c r="G1919" s="96"/>
      <c r="H1919" s="445"/>
      <c r="I1919" s="96"/>
      <c r="J1919" s="96"/>
      <c r="K1919" s="96"/>
      <c r="L1919" s="96"/>
      <c r="M1919" s="96"/>
      <c r="N1919" s="445"/>
      <c r="O1919" s="96"/>
      <c r="P1919" s="96"/>
      <c r="Q1919" s="96"/>
      <c r="R1919" s="96"/>
      <c r="S1919" s="96"/>
      <c r="T1919" s="96"/>
      <c r="U1919" s="96"/>
      <c r="V1919" s="445"/>
      <c r="W1919" s="96"/>
      <c r="X1919" s="96"/>
      <c r="Y1919" s="96"/>
      <c r="Z1919" s="96"/>
      <c r="AA1919" s="96"/>
      <c r="AB1919" s="96"/>
      <c r="AC1919" s="316"/>
    </row>
    <row r="1920" spans="1:31" s="4" customFormat="1" ht="11.25" x14ac:dyDescent="0.2">
      <c r="A1920" s="67"/>
      <c r="B1920" s="68" t="s">
        <v>18</v>
      </c>
      <c r="C1920" s="10" t="s">
        <v>483</v>
      </c>
      <c r="D1920" s="1203" t="s">
        <v>506</v>
      </c>
      <c r="E1920" s="338">
        <v>1.4999999999918145E-3</v>
      </c>
      <c r="F1920" s="338">
        <v>1.7999999999983628E-3</v>
      </c>
      <c r="G1920" s="338">
        <v>4.8000000000092769E-3</v>
      </c>
      <c r="H1920" s="451">
        <v>2.6999999999907228E-3</v>
      </c>
      <c r="I1920" s="338">
        <v>3.3000000000038198E-3</v>
      </c>
      <c r="J1920" s="338">
        <v>3.3000000000038198E-3</v>
      </c>
      <c r="K1920" s="338">
        <v>2.7000000000043656E-3</v>
      </c>
      <c r="L1920" s="338">
        <v>2.9999999999972713E-3</v>
      </c>
      <c r="M1920" s="338">
        <v>2.6999999999907228E-3</v>
      </c>
      <c r="N1920" s="451">
        <v>2.4000000000114594E-3</v>
      </c>
      <c r="O1920" s="338">
        <v>2.3999999999978171E-3</v>
      </c>
      <c r="P1920" s="338">
        <v>2.9999999999972713E-3</v>
      </c>
      <c r="Q1920" s="338">
        <v>2.9999999999972713E-3</v>
      </c>
      <c r="R1920" s="338">
        <v>2.9999999999972713E-3</v>
      </c>
      <c r="S1920" s="338">
        <v>3.0000000000109136E-3</v>
      </c>
      <c r="T1920" s="338">
        <v>2.3999999999978171E-3</v>
      </c>
      <c r="U1920" s="338">
        <v>3.5999999999967256E-3</v>
      </c>
      <c r="V1920" s="451">
        <v>2.3999999999978171E-3</v>
      </c>
      <c r="W1920" s="338">
        <v>2.3999999999978171E-3</v>
      </c>
      <c r="X1920" s="338">
        <v>2.7000000000043656E-3</v>
      </c>
      <c r="Y1920" s="338">
        <v>2.9999999999972713E-3</v>
      </c>
      <c r="Z1920" s="338">
        <v>2.7000000000043656E-3</v>
      </c>
      <c r="AA1920" s="338">
        <v>3.3000000000038198E-3</v>
      </c>
      <c r="AB1920" s="338">
        <v>2.6999999999907228E-3</v>
      </c>
      <c r="AC1920" s="121">
        <f>SUM(E1920:AB1920)</f>
        <v>6.7799999999992894E-2</v>
      </c>
      <c r="AD1920" s="360">
        <f>MAX(E1920:AA1920)</f>
        <v>4.8000000000092769E-3</v>
      </c>
      <c r="AE1920" s="661"/>
    </row>
    <row r="1921" spans="1:30" s="4" customFormat="1" ht="12" thickBot="1" x14ac:dyDescent="0.25">
      <c r="A1921" s="69"/>
      <c r="B1921" s="70" t="s">
        <v>19</v>
      </c>
      <c r="C1921" s="45" t="s">
        <v>483</v>
      </c>
      <c r="D1921" s="1223" t="s">
        <v>506</v>
      </c>
      <c r="E1921" s="363">
        <v>1.2000000000006138E-3</v>
      </c>
      <c r="F1921" s="363">
        <v>8.999999999991814E-4</v>
      </c>
      <c r="G1921" s="363">
        <v>1.2000000000006138E-3</v>
      </c>
      <c r="H1921" s="461">
        <v>1.5000000000003409E-3</v>
      </c>
      <c r="I1921" s="363">
        <v>1.5000000000003409E-3</v>
      </c>
      <c r="J1921" s="363">
        <v>1.800000000000068E-3</v>
      </c>
      <c r="K1921" s="363">
        <v>1.1999999999989085E-3</v>
      </c>
      <c r="L1921" s="363">
        <v>1.5000000000003409E-3</v>
      </c>
      <c r="M1921" s="363">
        <v>1.2000000000006138E-3</v>
      </c>
      <c r="N1921" s="461">
        <v>1.1999999999989085E-3</v>
      </c>
      <c r="O1921" s="363">
        <v>1.2000000000006138E-3</v>
      </c>
      <c r="P1921" s="363">
        <v>2.3999999999995223E-3</v>
      </c>
      <c r="Q1921" s="363">
        <v>1.5000000000003409E-3</v>
      </c>
      <c r="R1921" s="363">
        <v>1.5000000000003409E-3</v>
      </c>
      <c r="S1921" s="363">
        <v>1.5000000000003409E-3</v>
      </c>
      <c r="T1921" s="363">
        <v>1.4999999999986357E-3</v>
      </c>
      <c r="U1921" s="363">
        <v>2.7000000000009547E-3</v>
      </c>
      <c r="V1921" s="461">
        <v>2.9999999999972713E-4</v>
      </c>
      <c r="W1921" s="363">
        <v>1.5000000000003409E-3</v>
      </c>
      <c r="X1921" s="363">
        <v>1.5000000000003409E-3</v>
      </c>
      <c r="Y1921" s="363">
        <v>1.4999999999986357E-3</v>
      </c>
      <c r="Z1921" s="363">
        <v>3.0000000000006818E-3</v>
      </c>
      <c r="AA1921" s="363">
        <v>2.0999999999997952E-3</v>
      </c>
      <c r="AB1921" s="363">
        <v>1.800000000000068E-3</v>
      </c>
      <c r="AC1921" s="122">
        <f>SUM(E1921:AB1921)</f>
        <v>3.7200000000000268E-2</v>
      </c>
      <c r="AD1921" s="360">
        <f>MAX(E1921:AA1921)</f>
        <v>3.0000000000006818E-3</v>
      </c>
    </row>
    <row r="1922" spans="1:30" s="661" customFormat="1" ht="10.5" customHeight="1" x14ac:dyDescent="0.2">
      <c r="A1922" s="2832" t="s">
        <v>154</v>
      </c>
      <c r="B1922" s="2839"/>
      <c r="C1922" s="63" t="s">
        <v>483</v>
      </c>
      <c r="D1922" s="63"/>
      <c r="E1922" s="86">
        <f>E1888+E1892+E1896+E1900+E1904+E1908+E1912+E1916</f>
        <v>0.13999999999668944</v>
      </c>
      <c r="F1922" s="86">
        <f t="shared" ref="F1922:AC1923" si="606">F1888+F1892+F1896+F1900+F1904+F1908+F1912+F1916</f>
        <v>8.000000000174623E-2</v>
      </c>
      <c r="G1922" s="86">
        <f t="shared" si="606"/>
        <v>0.14000000000032742</v>
      </c>
      <c r="H1922" s="448">
        <f t="shared" si="606"/>
        <v>0.13999999999850843</v>
      </c>
      <c r="I1922" s="86">
        <f t="shared" si="606"/>
        <v>0.16000000000076398</v>
      </c>
      <c r="J1922" s="86">
        <f t="shared" si="606"/>
        <v>0.15999999999985448</v>
      </c>
      <c r="K1922" s="86">
        <f t="shared" si="606"/>
        <v>0.21999999999934516</v>
      </c>
      <c r="L1922" s="86">
        <f t="shared" si="606"/>
        <v>0.19999999999890861</v>
      </c>
      <c r="M1922" s="86">
        <f t="shared" si="606"/>
        <v>0.14000000000214641</v>
      </c>
      <c r="N1922" s="448">
        <f t="shared" si="606"/>
        <v>0.24000000000069122</v>
      </c>
      <c r="O1922" s="86">
        <f t="shared" si="606"/>
        <v>0.19999999999799911</v>
      </c>
      <c r="P1922" s="86">
        <f t="shared" si="606"/>
        <v>0.22000000000207365</v>
      </c>
      <c r="Q1922" s="86">
        <f t="shared" si="606"/>
        <v>0.19999999999799911</v>
      </c>
      <c r="R1922" s="86">
        <f t="shared" si="606"/>
        <v>0.2000000000007276</v>
      </c>
      <c r="S1922" s="86">
        <f t="shared" si="606"/>
        <v>0.2000000000007276</v>
      </c>
      <c r="T1922" s="86">
        <f t="shared" si="606"/>
        <v>0.2000000000007276</v>
      </c>
      <c r="U1922" s="86">
        <f t="shared" si="606"/>
        <v>0.23999999999796273</v>
      </c>
      <c r="V1922" s="448">
        <f t="shared" si="606"/>
        <v>0.20000000000254659</v>
      </c>
      <c r="W1922" s="86">
        <f t="shared" si="606"/>
        <v>0.19999999999708962</v>
      </c>
      <c r="X1922" s="86">
        <f t="shared" si="606"/>
        <v>0.2000000000007276</v>
      </c>
      <c r="Y1922" s="86">
        <f t="shared" si="606"/>
        <v>0.19999999999890861</v>
      </c>
      <c r="Z1922" s="86">
        <f t="shared" si="606"/>
        <v>0.16000000000167347</v>
      </c>
      <c r="AA1922" s="86">
        <f t="shared" si="606"/>
        <v>0.19999999999890861</v>
      </c>
      <c r="AB1922" s="86">
        <f t="shared" si="606"/>
        <v>0.31999999999970896</v>
      </c>
      <c r="AC1922" s="124">
        <f t="shared" si="606"/>
        <v>4.5599999999967622</v>
      </c>
    </row>
    <row r="1923" spans="1:30" s="661" customFormat="1" ht="10.5" customHeight="1" thickBot="1" x14ac:dyDescent="0.25">
      <c r="A1923" s="2792"/>
      <c r="B1923" s="2793"/>
      <c r="C1923" s="45" t="s">
        <v>484</v>
      </c>
      <c r="D1923" s="45"/>
      <c r="E1923" s="84">
        <f>E1889+E1893+E1897+E1901+E1905+E1909+E1913+E1917</f>
        <v>8.000000000174623E-2</v>
      </c>
      <c r="F1923" s="84">
        <f t="shared" si="606"/>
        <v>2.0000000000436557E-2</v>
      </c>
      <c r="G1923" s="84">
        <f t="shared" si="606"/>
        <v>4.0000000000873115E-2</v>
      </c>
      <c r="H1923" s="443">
        <f t="shared" si="606"/>
        <v>1.9999999998617568E-2</v>
      </c>
      <c r="I1923" s="84">
        <f t="shared" si="606"/>
        <v>2.0000000000436557E-2</v>
      </c>
      <c r="J1923" s="84">
        <f t="shared" si="606"/>
        <v>0.11999999999898137</v>
      </c>
      <c r="K1923" s="84">
        <f t="shared" si="606"/>
        <v>0.15999999999803549</v>
      </c>
      <c r="L1923" s="84">
        <f t="shared" si="606"/>
        <v>2.0000000000436557E-2</v>
      </c>
      <c r="M1923" s="84">
        <f t="shared" si="606"/>
        <v>0.44000000000050932</v>
      </c>
      <c r="N1923" s="443">
        <f t="shared" si="606"/>
        <v>0.10000000000218279</v>
      </c>
      <c r="O1923" s="84">
        <f t="shared" si="606"/>
        <v>9.9999999998544808E-2</v>
      </c>
      <c r="P1923" s="84">
        <f t="shared" si="606"/>
        <v>8.000000000174623E-2</v>
      </c>
      <c r="Q1923" s="84">
        <f t="shared" si="606"/>
        <v>3.9999999999054126E-2</v>
      </c>
      <c r="R1923" s="84">
        <f t="shared" si="606"/>
        <v>0.24000000000160071</v>
      </c>
      <c r="S1923" s="84">
        <f t="shared" si="606"/>
        <v>0.15999999999985448</v>
      </c>
      <c r="T1923" s="84">
        <f t="shared" si="606"/>
        <v>0.11999999999716238</v>
      </c>
      <c r="U1923" s="84">
        <f t="shared" si="606"/>
        <v>2.0000000000436557E-2</v>
      </c>
      <c r="V1923" s="443">
        <f t="shared" si="606"/>
        <v>0.2000000000007276</v>
      </c>
      <c r="W1923" s="84">
        <f t="shared" si="606"/>
        <v>0.10000000000218279</v>
      </c>
      <c r="X1923" s="84">
        <f t="shared" si="606"/>
        <v>0.11999999999898137</v>
      </c>
      <c r="Y1923" s="84">
        <f t="shared" si="606"/>
        <v>7.999999999992724E-2</v>
      </c>
      <c r="Z1923" s="84">
        <f t="shared" si="606"/>
        <v>8.000000000174623E-2</v>
      </c>
      <c r="AA1923" s="84">
        <f t="shared" si="606"/>
        <v>7.9999999996289262E-2</v>
      </c>
      <c r="AB1923" s="84">
        <f t="shared" si="606"/>
        <v>8.000000000174623E-2</v>
      </c>
      <c r="AC1923" s="122">
        <f t="shared" si="606"/>
        <v>2.5200000000022555</v>
      </c>
    </row>
    <row r="1924" spans="1:30" s="661" customFormat="1" ht="10.5" customHeight="1" x14ac:dyDescent="0.2">
      <c r="A1924" s="2733" t="s">
        <v>155</v>
      </c>
      <c r="B1924" s="2734"/>
      <c r="C1924" s="12" t="s">
        <v>483</v>
      </c>
      <c r="D1924" s="12"/>
      <c r="E1924" s="112">
        <f>E1874+E1878-E1922</f>
        <v>6.3664629124104977E-12</v>
      </c>
      <c r="F1924" s="112">
        <f t="shared" ref="F1924:AC1924" si="607">F1874+F1878-F1922</f>
        <v>5.9999999995852704E-2</v>
      </c>
      <c r="G1924" s="112">
        <f t="shared" si="607"/>
        <v>1.9999999999527063E-2</v>
      </c>
      <c r="H1924" s="442">
        <f t="shared" si="607"/>
        <v>-1.9999999997708073E-2</v>
      </c>
      <c r="I1924" s="112">
        <f t="shared" si="607"/>
        <v>-1.9999999999527063E-2</v>
      </c>
      <c r="J1924" s="112">
        <f t="shared" si="607"/>
        <v>6.0000000001309672E-2</v>
      </c>
      <c r="K1924" s="112">
        <f t="shared" si="607"/>
        <v>-2.0000000000436557E-2</v>
      </c>
      <c r="L1924" s="112">
        <f t="shared" si="607"/>
        <v>-2.0000000000436557E-2</v>
      </c>
      <c r="M1924" s="112">
        <f t="shared" si="607"/>
        <v>5.9999999998581188E-2</v>
      </c>
      <c r="N1924" s="442">
        <f t="shared" si="607"/>
        <v>-4.000000000178261E-2</v>
      </c>
      <c r="O1924" s="112">
        <f t="shared" si="607"/>
        <v>2.0000000003165042E-2</v>
      </c>
      <c r="P1924" s="112">
        <f t="shared" si="607"/>
        <v>-2.7284841053187847E-12</v>
      </c>
      <c r="Q1924" s="112">
        <f t="shared" si="607"/>
        <v>9.0949470177292824E-13</v>
      </c>
      <c r="R1924" s="112">
        <f t="shared" si="607"/>
        <v>1.9999999998617568E-2</v>
      </c>
      <c r="S1924" s="112">
        <f t="shared" si="607"/>
        <v>0</v>
      </c>
      <c r="T1924" s="112">
        <f t="shared" si="607"/>
        <v>-1.9999999998617568E-2</v>
      </c>
      <c r="U1924" s="112">
        <f t="shared" si="607"/>
        <v>2.0000000002255547E-2</v>
      </c>
      <c r="V1924" s="442">
        <f t="shared" si="607"/>
        <v>-3.637978807091713E-12</v>
      </c>
      <c r="W1924" s="112">
        <f t="shared" si="607"/>
        <v>3.637978807091713E-12</v>
      </c>
      <c r="X1924" s="112">
        <f t="shared" si="607"/>
        <v>1.9999999998617568E-2</v>
      </c>
      <c r="Y1924" s="112">
        <f t="shared" si="607"/>
        <v>4.0000000000873115E-2</v>
      </c>
      <c r="Z1924" s="112">
        <f t="shared" si="607"/>
        <v>1.9999999998617568E-2</v>
      </c>
      <c r="AA1924" s="112">
        <f t="shared" si="607"/>
        <v>-2.0000000000436557E-2</v>
      </c>
      <c r="AB1924" s="112">
        <f t="shared" si="607"/>
        <v>-0.13999999999759893</v>
      </c>
      <c r="AC1924" s="124">
        <f t="shared" si="607"/>
        <v>4.0000000005420588E-2</v>
      </c>
    </row>
    <row r="1925" spans="1:30" s="661" customFormat="1" ht="10.5" customHeight="1" thickBot="1" x14ac:dyDescent="0.25">
      <c r="A1925" s="2735"/>
      <c r="B1925" s="2736"/>
      <c r="C1925" s="9" t="s">
        <v>484</v>
      </c>
      <c r="D1925" s="9"/>
      <c r="E1925" s="112">
        <f t="shared" ref="E1925:AC1925" si="608">E1875+E1879-E1923</f>
        <v>5.9999999998581188E-2</v>
      </c>
      <c r="F1925" s="112">
        <f t="shared" si="608"/>
        <v>9.9999999999454303E-2</v>
      </c>
      <c r="G1925" s="112">
        <f t="shared" si="608"/>
        <v>9.9999999999454303E-2</v>
      </c>
      <c r="H1925" s="442">
        <f t="shared" si="608"/>
        <v>0.10000000000127329</v>
      </c>
      <c r="I1925" s="112">
        <f t="shared" si="608"/>
        <v>0.11999999999989086</v>
      </c>
      <c r="J1925" s="112">
        <f t="shared" si="608"/>
        <v>2.0000000000436557E-2</v>
      </c>
      <c r="K1925" s="112">
        <f t="shared" si="608"/>
        <v>-1.9999999997708073E-2</v>
      </c>
      <c r="L1925" s="112">
        <f t="shared" si="608"/>
        <v>0.11999999999989086</v>
      </c>
      <c r="M1925" s="112">
        <f t="shared" si="608"/>
        <v>-0.3000000000001819</v>
      </c>
      <c r="N1925" s="442">
        <f t="shared" si="608"/>
        <v>5.9999999996762199E-2</v>
      </c>
      <c r="O1925" s="112">
        <f t="shared" si="608"/>
        <v>6.0000000001309672E-2</v>
      </c>
      <c r="P1925" s="112">
        <f t="shared" si="608"/>
        <v>7.9999999999017746E-2</v>
      </c>
      <c r="Q1925" s="112">
        <f t="shared" si="608"/>
        <v>0.12000000000080036</v>
      </c>
      <c r="R1925" s="112">
        <f t="shared" si="608"/>
        <v>-4.0000000000873115E-2</v>
      </c>
      <c r="S1925" s="112">
        <f t="shared" si="608"/>
        <v>-9.0949470177292824E-13</v>
      </c>
      <c r="T1925" s="112">
        <f t="shared" si="608"/>
        <v>2.0000000003165042E-2</v>
      </c>
      <c r="U1925" s="112">
        <f t="shared" si="608"/>
        <v>0.13999999999850843</v>
      </c>
      <c r="V1925" s="442">
        <f t="shared" si="608"/>
        <v>-6.0000000000400178E-2</v>
      </c>
      <c r="W1925" s="112">
        <f t="shared" si="608"/>
        <v>5.9999999998581188E-2</v>
      </c>
      <c r="X1925" s="112">
        <f t="shared" si="608"/>
        <v>3.999999999996362E-2</v>
      </c>
      <c r="Y1925" s="112">
        <f t="shared" si="608"/>
        <v>8.0000000000836735E-2</v>
      </c>
      <c r="Z1925" s="112">
        <f t="shared" si="608"/>
        <v>5.9999999998581188E-2</v>
      </c>
      <c r="AA1925" s="112">
        <f t="shared" si="608"/>
        <v>6.0000000004038156E-2</v>
      </c>
      <c r="AB1925" s="112">
        <f t="shared" si="608"/>
        <v>7.9999999997198756E-2</v>
      </c>
      <c r="AC1925" s="122">
        <f t="shared" si="608"/>
        <v>1.0599999999976717</v>
      </c>
    </row>
    <row r="1926" spans="1:30" s="32" customFormat="1" ht="10.5" customHeight="1" x14ac:dyDescent="0.2">
      <c r="A1926" s="2764" t="s">
        <v>9</v>
      </c>
      <c r="B1926" s="2765"/>
      <c r="C1926" s="14" t="s">
        <v>483</v>
      </c>
      <c r="D1926" s="14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347"/>
    </row>
    <row r="1927" spans="1:30" s="32" customFormat="1" ht="10.5" customHeight="1" thickBot="1" x14ac:dyDescent="0.25">
      <c r="A1927" s="2766"/>
      <c r="B1927" s="2767"/>
      <c r="C1927" s="15" t="s">
        <v>484</v>
      </c>
      <c r="D1927" s="15"/>
      <c r="E1927" s="93"/>
      <c r="F1927" s="93"/>
      <c r="G1927" s="93"/>
      <c r="H1927" s="93"/>
      <c r="I1927" s="93"/>
      <c r="J1927" s="93"/>
      <c r="K1927" s="93"/>
      <c r="L1927" s="93"/>
      <c r="M1927" s="93"/>
      <c r="N1927" s="93"/>
      <c r="O1927" s="93"/>
      <c r="P1927" s="93"/>
      <c r="Q1927" s="93"/>
      <c r="R1927" s="93"/>
      <c r="S1927" s="93"/>
      <c r="T1927" s="93"/>
      <c r="U1927" s="93"/>
      <c r="V1927" s="93"/>
      <c r="W1927" s="93"/>
      <c r="X1927" s="93"/>
      <c r="Y1927" s="93"/>
      <c r="Z1927" s="93"/>
      <c r="AA1927" s="93"/>
      <c r="AB1927" s="93"/>
      <c r="AC1927" s="348"/>
    </row>
    <row r="1928" spans="1:30" s="72" customFormat="1" ht="30" customHeight="1" thickBot="1" x14ac:dyDescent="0.25">
      <c r="A1928" s="289"/>
      <c r="B1928" s="71"/>
      <c r="C1928" s="290" t="s">
        <v>280</v>
      </c>
      <c r="D1928" s="290"/>
      <c r="E1928" s="101"/>
      <c r="F1928" s="101"/>
      <c r="G1928" s="101"/>
      <c r="H1928" s="455">
        <f>H1888+H1892+H1900+H1904+H1908</f>
        <v>0.13999999999850843</v>
      </c>
      <c r="I1928" s="101"/>
      <c r="J1928" s="101"/>
      <c r="K1928" s="101"/>
      <c r="L1928" s="101"/>
      <c r="M1928" s="101"/>
      <c r="N1928" s="455">
        <f>N1888+N1892+N1900+N1904+N1908</f>
        <v>0.24000000000069122</v>
      </c>
      <c r="O1928" s="101"/>
      <c r="P1928" s="101"/>
      <c r="Q1928" s="101"/>
      <c r="R1928" s="101"/>
      <c r="S1928" s="101"/>
      <c r="T1928" s="101"/>
      <c r="U1928" s="101"/>
      <c r="V1928" s="455">
        <f>V1888+V1892+V1900+V1904+V1908</f>
        <v>0.20000000000254659</v>
      </c>
      <c r="W1928" s="101"/>
      <c r="X1928" s="101"/>
      <c r="Y1928" s="290">
        <f>Y1888+Y1892+Y1900+Y1904+Y1908</f>
        <v>0.19999999999890861</v>
      </c>
      <c r="Z1928" s="101"/>
      <c r="AA1928" s="101"/>
      <c r="AB1928" s="101"/>
      <c r="AC1928" s="841"/>
    </row>
    <row r="1929" spans="1:30" s="661" customFormat="1" ht="28.5" customHeight="1" x14ac:dyDescent="0.2">
      <c r="A1929" s="765" t="s">
        <v>17</v>
      </c>
      <c r="B1929" s="79" t="s">
        <v>5</v>
      </c>
      <c r="C1929" s="6" t="s">
        <v>14</v>
      </c>
      <c r="D1929" s="6" t="s">
        <v>498</v>
      </c>
      <c r="E1929" s="2719" t="s">
        <v>15</v>
      </c>
      <c r="F1929" s="2719"/>
      <c r="G1929" s="2719"/>
      <c r="H1929" s="2719"/>
      <c r="I1929" s="2719"/>
      <c r="J1929" s="2719"/>
      <c r="K1929" s="2719"/>
      <c r="L1929" s="2719"/>
      <c r="M1929" s="2719"/>
      <c r="N1929" s="2719"/>
      <c r="O1929" s="2719"/>
      <c r="P1929" s="2719"/>
      <c r="Q1929" s="2719"/>
      <c r="R1929" s="2719"/>
      <c r="S1929" s="2719"/>
      <c r="T1929" s="2719"/>
      <c r="U1929" s="2719"/>
      <c r="V1929" s="2719"/>
      <c r="W1929" s="2719"/>
      <c r="X1929" s="2719"/>
      <c r="Y1929" s="2719"/>
      <c r="Z1929" s="2719"/>
      <c r="AA1929" s="2719"/>
      <c r="AB1929" s="2719"/>
      <c r="AC1929" s="2905" t="s">
        <v>10</v>
      </c>
    </row>
    <row r="1930" spans="1:30" s="13" customFormat="1" ht="12.75" customHeight="1" thickBot="1" x14ac:dyDescent="0.25">
      <c r="A1930" s="2722" t="s">
        <v>214</v>
      </c>
      <c r="B1930" s="2723"/>
      <c r="C1930" s="17"/>
      <c r="D1930" s="17"/>
      <c r="E1930" s="18">
        <v>1</v>
      </c>
      <c r="F1930" s="18">
        <v>2</v>
      </c>
      <c r="G1930" s="18">
        <v>3</v>
      </c>
      <c r="H1930" s="18">
        <v>4</v>
      </c>
      <c r="I1930" s="18">
        <v>5</v>
      </c>
      <c r="J1930" s="18">
        <v>6</v>
      </c>
      <c r="K1930" s="18">
        <v>7</v>
      </c>
      <c r="L1930" s="18">
        <v>8</v>
      </c>
      <c r="M1930" s="18">
        <v>9</v>
      </c>
      <c r="N1930" s="18">
        <v>10</v>
      </c>
      <c r="O1930" s="18">
        <v>11</v>
      </c>
      <c r="P1930" s="18">
        <v>12</v>
      </c>
      <c r="Q1930" s="18">
        <v>13</v>
      </c>
      <c r="R1930" s="18">
        <v>14</v>
      </c>
      <c r="S1930" s="18">
        <v>15</v>
      </c>
      <c r="T1930" s="18">
        <v>16</v>
      </c>
      <c r="U1930" s="18">
        <v>17</v>
      </c>
      <c r="V1930" s="18">
        <v>18</v>
      </c>
      <c r="W1930" s="18">
        <v>19</v>
      </c>
      <c r="X1930" s="18">
        <v>20</v>
      </c>
      <c r="Y1930" s="18">
        <v>21</v>
      </c>
      <c r="Z1930" s="18">
        <v>22</v>
      </c>
      <c r="AA1930" s="18">
        <v>23</v>
      </c>
      <c r="AB1930" s="18">
        <v>24</v>
      </c>
      <c r="AC1930" s="2906"/>
    </row>
    <row r="1931" spans="1:30" s="13" customFormat="1" ht="12.75" customHeight="1" x14ac:dyDescent="0.2">
      <c r="A1931" s="19" t="s">
        <v>6</v>
      </c>
      <c r="B1931" s="20"/>
      <c r="C1931" s="20"/>
      <c r="D1931" s="2615"/>
      <c r="E1931" s="20">
        <v>6</v>
      </c>
      <c r="F1931" s="20">
        <v>6</v>
      </c>
      <c r="G1931" s="20">
        <v>6</v>
      </c>
      <c r="H1931" s="20">
        <v>6</v>
      </c>
      <c r="I1931" s="20">
        <v>6</v>
      </c>
      <c r="J1931" s="20">
        <v>6</v>
      </c>
      <c r="K1931" s="20">
        <v>6</v>
      </c>
      <c r="L1931" s="20">
        <v>6</v>
      </c>
      <c r="M1931" s="20">
        <v>6</v>
      </c>
      <c r="N1931" s="20">
        <v>6</v>
      </c>
      <c r="O1931" s="20">
        <v>6</v>
      </c>
      <c r="P1931" s="20">
        <v>6</v>
      </c>
      <c r="Q1931" s="20">
        <v>6</v>
      </c>
      <c r="R1931" s="20">
        <v>6</v>
      </c>
      <c r="S1931" s="20">
        <v>6</v>
      </c>
      <c r="T1931" s="20">
        <v>7</v>
      </c>
      <c r="U1931" s="20">
        <v>7</v>
      </c>
      <c r="V1931" s="20">
        <v>7</v>
      </c>
      <c r="W1931" s="20">
        <v>7</v>
      </c>
      <c r="X1931" s="20">
        <v>7</v>
      </c>
      <c r="Y1931" s="20">
        <v>7</v>
      </c>
      <c r="Z1931" s="20">
        <v>7</v>
      </c>
      <c r="AA1931" s="20">
        <v>7</v>
      </c>
      <c r="AB1931" s="20">
        <v>7</v>
      </c>
      <c r="AC1931" s="344"/>
    </row>
    <row r="1932" spans="1:30" s="13" customFormat="1" ht="12.75" customHeight="1" thickBot="1" x14ac:dyDescent="0.25">
      <c r="A1932" s="36" t="s">
        <v>7</v>
      </c>
      <c r="B1932" s="37"/>
      <c r="C1932" s="37"/>
      <c r="D1932" s="2616"/>
      <c r="E1932" s="37">
        <v>5</v>
      </c>
      <c r="F1932" s="37">
        <v>5</v>
      </c>
      <c r="G1932" s="37">
        <v>5</v>
      </c>
      <c r="H1932" s="37">
        <v>5</v>
      </c>
      <c r="I1932" s="37">
        <v>4</v>
      </c>
      <c r="J1932" s="37">
        <v>4</v>
      </c>
      <c r="K1932" s="37">
        <v>4</v>
      </c>
      <c r="L1932" s="37">
        <v>4</v>
      </c>
      <c r="M1932" s="37">
        <v>4</v>
      </c>
      <c r="N1932" s="37">
        <v>5</v>
      </c>
      <c r="O1932" s="37">
        <v>5</v>
      </c>
      <c r="P1932" s="37">
        <v>5</v>
      </c>
      <c r="Q1932" s="37">
        <v>5</v>
      </c>
      <c r="R1932" s="37">
        <v>5</v>
      </c>
      <c r="S1932" s="37">
        <v>5</v>
      </c>
      <c r="T1932" s="37">
        <v>5</v>
      </c>
      <c r="U1932" s="37">
        <v>5</v>
      </c>
      <c r="V1932" s="37">
        <v>5</v>
      </c>
      <c r="W1932" s="37">
        <v>5</v>
      </c>
      <c r="X1932" s="37">
        <v>5</v>
      </c>
      <c r="Y1932" s="37">
        <v>4</v>
      </c>
      <c r="Z1932" s="37">
        <v>4</v>
      </c>
      <c r="AA1932" s="37">
        <v>3</v>
      </c>
      <c r="AB1932" s="37">
        <v>3</v>
      </c>
      <c r="AC1932" s="345"/>
    </row>
    <row r="1933" spans="1:30" s="661" customFormat="1" ht="12" customHeight="1" x14ac:dyDescent="0.2">
      <c r="A1933" s="2845" t="s">
        <v>11</v>
      </c>
      <c r="B1933" s="2888" t="s">
        <v>131</v>
      </c>
      <c r="C1933" s="10" t="s">
        <v>483</v>
      </c>
      <c r="D1933" s="1203" t="s">
        <v>469</v>
      </c>
      <c r="E1933" s="80"/>
      <c r="F1933" s="80"/>
      <c r="G1933" s="80"/>
      <c r="H1933" s="420"/>
      <c r="I1933" s="80"/>
      <c r="J1933" s="80"/>
      <c r="K1933" s="80"/>
      <c r="L1933" s="80"/>
      <c r="M1933" s="80"/>
      <c r="N1933" s="420"/>
      <c r="O1933" s="80"/>
      <c r="P1933" s="80"/>
      <c r="Q1933" s="80"/>
      <c r="R1933" s="80"/>
      <c r="S1933" s="80"/>
      <c r="T1933" s="80"/>
      <c r="U1933" s="80"/>
      <c r="V1933" s="420"/>
      <c r="W1933" s="80"/>
      <c r="X1933" s="80"/>
      <c r="Y1933" s="80"/>
      <c r="Z1933" s="80"/>
      <c r="AA1933" s="80"/>
      <c r="AB1933" s="80"/>
      <c r="AC1933" s="121">
        <f>SUM(E1933:AB1933)</f>
        <v>0</v>
      </c>
    </row>
    <row r="1934" spans="1:30" s="661" customFormat="1" ht="10.5" customHeight="1" x14ac:dyDescent="0.2">
      <c r="A1934" s="2846"/>
      <c r="B1934" s="2889"/>
      <c r="C1934" s="11" t="s">
        <v>484</v>
      </c>
      <c r="D1934" s="11" t="s">
        <v>469</v>
      </c>
      <c r="E1934" s="82"/>
      <c r="F1934" s="82"/>
      <c r="G1934" s="82"/>
      <c r="H1934" s="424"/>
      <c r="I1934" s="82"/>
      <c r="J1934" s="82"/>
      <c r="K1934" s="82"/>
      <c r="L1934" s="82"/>
      <c r="M1934" s="82"/>
      <c r="N1934" s="424"/>
      <c r="O1934" s="82"/>
      <c r="P1934" s="82"/>
      <c r="Q1934" s="82"/>
      <c r="R1934" s="82"/>
      <c r="S1934" s="82"/>
      <c r="T1934" s="82"/>
      <c r="U1934" s="82"/>
      <c r="V1934" s="424"/>
      <c r="W1934" s="82"/>
      <c r="X1934" s="82"/>
      <c r="Y1934" s="82"/>
      <c r="Z1934" s="82"/>
      <c r="AA1934" s="82"/>
      <c r="AB1934" s="82"/>
      <c r="AC1934" s="117">
        <f>SUM(E1934:AB1934)</f>
        <v>0</v>
      </c>
    </row>
    <row r="1935" spans="1:30" s="661" customFormat="1" ht="10.5" customHeight="1" x14ac:dyDescent="0.2">
      <c r="A1935" s="2846"/>
      <c r="B1935" s="2889"/>
      <c r="C1935" s="11" t="s">
        <v>8</v>
      </c>
      <c r="D1935" s="11" t="s">
        <v>469</v>
      </c>
      <c r="E1935" s="82"/>
      <c r="F1935" s="82"/>
      <c r="G1935" s="82"/>
      <c r="H1935" s="424"/>
      <c r="I1935" s="82"/>
      <c r="J1935" s="82"/>
      <c r="K1935" s="82"/>
      <c r="L1935" s="82"/>
      <c r="M1935" s="82"/>
      <c r="N1935" s="424"/>
      <c r="O1935" s="82"/>
      <c r="P1935" s="82"/>
      <c r="Q1935" s="82"/>
      <c r="R1935" s="82"/>
      <c r="S1935" s="82"/>
      <c r="T1935" s="82"/>
      <c r="U1935" s="82"/>
      <c r="V1935" s="424"/>
      <c r="W1935" s="82"/>
      <c r="X1935" s="82"/>
      <c r="Y1935" s="82"/>
      <c r="Z1935" s="82"/>
      <c r="AA1935" s="82"/>
      <c r="AB1935" s="82"/>
      <c r="AC1935" s="117"/>
    </row>
    <row r="1936" spans="1:30" s="661" customFormat="1" ht="10.5" customHeight="1" thickBot="1" x14ac:dyDescent="0.25">
      <c r="A1936" s="2846"/>
      <c r="B1936" s="2889"/>
      <c r="C1936" s="11" t="s">
        <v>16</v>
      </c>
      <c r="D1936" s="11"/>
      <c r="E1936" s="115" t="e">
        <f t="shared" ref="E1936:AC1936" si="609">E1934/E1933</f>
        <v>#DIV/0!</v>
      </c>
      <c r="F1936" s="115" t="e">
        <f t="shared" si="609"/>
        <v>#DIV/0!</v>
      </c>
      <c r="G1936" s="115" t="e">
        <f t="shared" si="609"/>
        <v>#DIV/0!</v>
      </c>
      <c r="H1936" s="422" t="e">
        <f t="shared" si="609"/>
        <v>#DIV/0!</v>
      </c>
      <c r="I1936" s="115" t="e">
        <f t="shared" si="609"/>
        <v>#DIV/0!</v>
      </c>
      <c r="J1936" s="115" t="e">
        <f t="shared" si="609"/>
        <v>#DIV/0!</v>
      </c>
      <c r="K1936" s="115" t="e">
        <f t="shared" si="609"/>
        <v>#DIV/0!</v>
      </c>
      <c r="L1936" s="115" t="e">
        <f t="shared" si="609"/>
        <v>#DIV/0!</v>
      </c>
      <c r="M1936" s="115" t="e">
        <f t="shared" si="609"/>
        <v>#DIV/0!</v>
      </c>
      <c r="N1936" s="422" t="e">
        <f t="shared" si="609"/>
        <v>#DIV/0!</v>
      </c>
      <c r="O1936" s="115" t="e">
        <f t="shared" si="609"/>
        <v>#DIV/0!</v>
      </c>
      <c r="P1936" s="115" t="e">
        <f t="shared" si="609"/>
        <v>#DIV/0!</v>
      </c>
      <c r="Q1936" s="115" t="e">
        <f t="shared" si="609"/>
        <v>#DIV/0!</v>
      </c>
      <c r="R1936" s="115" t="e">
        <f t="shared" si="609"/>
        <v>#DIV/0!</v>
      </c>
      <c r="S1936" s="115" t="e">
        <f t="shared" si="609"/>
        <v>#DIV/0!</v>
      </c>
      <c r="T1936" s="115" t="e">
        <f t="shared" si="609"/>
        <v>#DIV/0!</v>
      </c>
      <c r="U1936" s="115" t="e">
        <f t="shared" si="609"/>
        <v>#DIV/0!</v>
      </c>
      <c r="V1936" s="422" t="e">
        <f t="shared" si="609"/>
        <v>#DIV/0!</v>
      </c>
      <c r="W1936" s="115" t="e">
        <f t="shared" si="609"/>
        <v>#DIV/0!</v>
      </c>
      <c r="X1936" s="115" t="e">
        <f t="shared" si="609"/>
        <v>#DIV/0!</v>
      </c>
      <c r="Y1936" s="115" t="e">
        <f t="shared" si="609"/>
        <v>#DIV/0!</v>
      </c>
      <c r="Z1936" s="115" t="e">
        <f t="shared" si="609"/>
        <v>#DIV/0!</v>
      </c>
      <c r="AA1936" s="115" t="e">
        <f t="shared" si="609"/>
        <v>#DIV/0!</v>
      </c>
      <c r="AB1936" s="115" t="e">
        <f t="shared" si="609"/>
        <v>#DIV/0!</v>
      </c>
      <c r="AC1936" s="118" t="e">
        <f t="shared" si="609"/>
        <v>#DIV/0!</v>
      </c>
    </row>
    <row r="1937" spans="1:29" s="661" customFormat="1" ht="10.5" customHeight="1" thickBot="1" x14ac:dyDescent="0.25">
      <c r="A1937" s="2876"/>
      <c r="B1937" s="2890"/>
      <c r="C1937" s="435" t="s">
        <v>13</v>
      </c>
      <c r="D1937" s="436" t="s">
        <v>469</v>
      </c>
      <c r="E1937" s="437"/>
      <c r="F1937" s="437"/>
      <c r="G1937" s="437"/>
      <c r="H1937" s="437"/>
      <c r="I1937" s="437"/>
      <c r="J1937" s="437"/>
      <c r="K1937" s="437"/>
      <c r="L1937" s="437"/>
      <c r="M1937" s="437"/>
      <c r="N1937" s="437"/>
      <c r="O1937" s="437"/>
      <c r="P1937" s="437"/>
      <c r="Q1937" s="437"/>
      <c r="R1937" s="437"/>
      <c r="S1937" s="437"/>
      <c r="T1937" s="437"/>
      <c r="U1937" s="437"/>
      <c r="V1937" s="437"/>
      <c r="W1937" s="437"/>
      <c r="X1937" s="437"/>
      <c r="Y1937" s="437"/>
      <c r="Z1937" s="437"/>
      <c r="AA1937" s="437"/>
      <c r="AB1937" s="437"/>
      <c r="AC1937" s="438"/>
    </row>
    <row r="1938" spans="1:29" s="661" customFormat="1" ht="10.5" customHeight="1" x14ac:dyDescent="0.2">
      <c r="A1938" s="2845" t="s">
        <v>12</v>
      </c>
      <c r="B1938" s="2814" t="s">
        <v>130</v>
      </c>
      <c r="C1938" s="12" t="s">
        <v>483</v>
      </c>
      <c r="D1938" s="12" t="s">
        <v>469</v>
      </c>
      <c r="E1938" s="86"/>
      <c r="F1938" s="86"/>
      <c r="G1938" s="86"/>
      <c r="H1938" s="448"/>
      <c r="I1938" s="86"/>
      <c r="J1938" s="86"/>
      <c r="K1938" s="86"/>
      <c r="L1938" s="86"/>
      <c r="M1938" s="86"/>
      <c r="N1938" s="448"/>
      <c r="O1938" s="86"/>
      <c r="P1938" s="86"/>
      <c r="Q1938" s="86"/>
      <c r="R1938" s="86"/>
      <c r="S1938" s="86"/>
      <c r="T1938" s="86"/>
      <c r="U1938" s="86"/>
      <c r="V1938" s="448"/>
      <c r="W1938" s="86"/>
      <c r="X1938" s="86"/>
      <c r="Y1938" s="86"/>
      <c r="Z1938" s="86"/>
      <c r="AA1938" s="86"/>
      <c r="AB1938" s="86"/>
      <c r="AC1938" s="117">
        <f>SUM(E1938:AB1938)</f>
        <v>0</v>
      </c>
    </row>
    <row r="1939" spans="1:29" s="661" customFormat="1" ht="10.5" customHeight="1" x14ac:dyDescent="0.2">
      <c r="A1939" s="2846"/>
      <c r="B1939" s="2815"/>
      <c r="C1939" s="8" t="s">
        <v>484</v>
      </c>
      <c r="D1939" s="8" t="s">
        <v>469</v>
      </c>
      <c r="E1939" s="82"/>
      <c r="F1939" s="82"/>
      <c r="G1939" s="82"/>
      <c r="H1939" s="424"/>
      <c r="I1939" s="82"/>
      <c r="J1939" s="82"/>
      <c r="K1939" s="82"/>
      <c r="L1939" s="82"/>
      <c r="M1939" s="82"/>
      <c r="N1939" s="424"/>
      <c r="O1939" s="82"/>
      <c r="P1939" s="82"/>
      <c r="Q1939" s="82"/>
      <c r="R1939" s="82"/>
      <c r="S1939" s="82"/>
      <c r="T1939" s="82"/>
      <c r="U1939" s="82"/>
      <c r="V1939" s="424"/>
      <c r="W1939" s="82"/>
      <c r="X1939" s="82"/>
      <c r="Y1939" s="82"/>
      <c r="Z1939" s="82"/>
      <c r="AA1939" s="82"/>
      <c r="AB1939" s="82"/>
      <c r="AC1939" s="124">
        <f>SUM(E1939:AB1939)</f>
        <v>0</v>
      </c>
    </row>
    <row r="1940" spans="1:29" s="661" customFormat="1" ht="10.5" customHeight="1" x14ac:dyDescent="0.2">
      <c r="A1940" s="2846"/>
      <c r="B1940" s="2815"/>
      <c r="C1940" s="11" t="s">
        <v>8</v>
      </c>
      <c r="D1940" s="8" t="s">
        <v>469</v>
      </c>
      <c r="E1940" s="82"/>
      <c r="F1940" s="82"/>
      <c r="G1940" s="82"/>
      <c r="H1940" s="424"/>
      <c r="I1940" s="82"/>
      <c r="J1940" s="82"/>
      <c r="K1940" s="82"/>
      <c r="L1940" s="82"/>
      <c r="M1940" s="82"/>
      <c r="N1940" s="424"/>
      <c r="O1940" s="82"/>
      <c r="P1940" s="82"/>
      <c r="Q1940" s="82"/>
      <c r="R1940" s="82"/>
      <c r="S1940" s="82"/>
      <c r="T1940" s="82"/>
      <c r="U1940" s="82"/>
      <c r="V1940" s="424"/>
      <c r="W1940" s="82"/>
      <c r="X1940" s="82"/>
      <c r="Y1940" s="82"/>
      <c r="Z1940" s="82"/>
      <c r="AA1940" s="82"/>
      <c r="AB1940" s="82"/>
      <c r="AC1940" s="124"/>
    </row>
    <row r="1941" spans="1:29" s="661" customFormat="1" ht="10.5" customHeight="1" thickBot="1" x14ac:dyDescent="0.25">
      <c r="A1941" s="2846"/>
      <c r="B1941" s="2815"/>
      <c r="C1941" s="8" t="s">
        <v>16</v>
      </c>
      <c r="D1941" s="8"/>
      <c r="E1941" s="115" t="e">
        <f t="shared" ref="E1941:AC1941" si="610">E1939/E1938</f>
        <v>#DIV/0!</v>
      </c>
      <c r="F1941" s="115" t="e">
        <f t="shared" si="610"/>
        <v>#DIV/0!</v>
      </c>
      <c r="G1941" s="115" t="e">
        <f t="shared" si="610"/>
        <v>#DIV/0!</v>
      </c>
      <c r="H1941" s="422" t="e">
        <f t="shared" si="610"/>
        <v>#DIV/0!</v>
      </c>
      <c r="I1941" s="115" t="e">
        <f t="shared" si="610"/>
        <v>#DIV/0!</v>
      </c>
      <c r="J1941" s="115" t="e">
        <f t="shared" si="610"/>
        <v>#DIV/0!</v>
      </c>
      <c r="K1941" s="115" t="e">
        <f t="shared" si="610"/>
        <v>#DIV/0!</v>
      </c>
      <c r="L1941" s="115" t="e">
        <f t="shared" si="610"/>
        <v>#DIV/0!</v>
      </c>
      <c r="M1941" s="115" t="e">
        <f t="shared" si="610"/>
        <v>#DIV/0!</v>
      </c>
      <c r="N1941" s="422" t="e">
        <f t="shared" si="610"/>
        <v>#DIV/0!</v>
      </c>
      <c r="O1941" s="115" t="e">
        <f t="shared" si="610"/>
        <v>#DIV/0!</v>
      </c>
      <c r="P1941" s="115" t="e">
        <f t="shared" si="610"/>
        <v>#DIV/0!</v>
      </c>
      <c r="Q1941" s="115" t="e">
        <f t="shared" si="610"/>
        <v>#DIV/0!</v>
      </c>
      <c r="R1941" s="115" t="e">
        <f t="shared" si="610"/>
        <v>#DIV/0!</v>
      </c>
      <c r="S1941" s="115" t="e">
        <f t="shared" si="610"/>
        <v>#DIV/0!</v>
      </c>
      <c r="T1941" s="115" t="e">
        <f t="shared" si="610"/>
        <v>#DIV/0!</v>
      </c>
      <c r="U1941" s="115" t="e">
        <f t="shared" si="610"/>
        <v>#DIV/0!</v>
      </c>
      <c r="V1941" s="422" t="e">
        <f t="shared" si="610"/>
        <v>#DIV/0!</v>
      </c>
      <c r="W1941" s="115" t="e">
        <f t="shared" si="610"/>
        <v>#DIV/0!</v>
      </c>
      <c r="X1941" s="115" t="e">
        <f t="shared" si="610"/>
        <v>#DIV/0!</v>
      </c>
      <c r="Y1941" s="115" t="e">
        <f t="shared" si="610"/>
        <v>#DIV/0!</v>
      </c>
      <c r="Z1941" s="115" t="e">
        <f t="shared" si="610"/>
        <v>#DIV/0!</v>
      </c>
      <c r="AA1941" s="115" t="e">
        <f t="shared" si="610"/>
        <v>#DIV/0!</v>
      </c>
      <c r="AB1941" s="115" t="e">
        <f t="shared" si="610"/>
        <v>#DIV/0!</v>
      </c>
      <c r="AC1941" s="118" t="e">
        <f t="shared" si="610"/>
        <v>#DIV/0!</v>
      </c>
    </row>
    <row r="1942" spans="1:29" s="661" customFormat="1" ht="10.5" customHeight="1" thickBot="1" x14ac:dyDescent="0.25">
      <c r="A1942" s="2876"/>
      <c r="B1942" s="2891"/>
      <c r="C1942" s="435" t="s">
        <v>13</v>
      </c>
      <c r="D1942" s="2612" t="s">
        <v>469</v>
      </c>
      <c r="E1942" s="437"/>
      <c r="F1942" s="437"/>
      <c r="G1942" s="437"/>
      <c r="H1942" s="437"/>
      <c r="I1942" s="437"/>
      <c r="J1942" s="437"/>
      <c r="K1942" s="437"/>
      <c r="L1942" s="437"/>
      <c r="M1942" s="437"/>
      <c r="N1942" s="437"/>
      <c r="O1942" s="437"/>
      <c r="P1942" s="437"/>
      <c r="Q1942" s="437"/>
      <c r="R1942" s="437"/>
      <c r="S1942" s="437"/>
      <c r="T1942" s="437"/>
      <c r="U1942" s="437"/>
      <c r="V1942" s="437"/>
      <c r="W1942" s="437"/>
      <c r="X1942" s="437"/>
      <c r="Y1942" s="437"/>
      <c r="Z1942" s="437"/>
      <c r="AA1942" s="437"/>
      <c r="AB1942" s="437"/>
      <c r="AC1942" s="438"/>
    </row>
    <row r="1943" spans="1:29" s="661" customFormat="1" ht="10.5" customHeight="1" x14ac:dyDescent="0.2">
      <c r="A1943" s="2845" t="s">
        <v>110</v>
      </c>
      <c r="B1943" s="2888" t="s">
        <v>236</v>
      </c>
      <c r="C1943" s="7" t="s">
        <v>483</v>
      </c>
      <c r="D1943" s="1247" t="s">
        <v>506</v>
      </c>
      <c r="E1943" s="109" t="s">
        <v>243</v>
      </c>
      <c r="F1943" s="109"/>
      <c r="G1943" s="109"/>
      <c r="H1943" s="511"/>
      <c r="I1943" s="109"/>
      <c r="J1943" s="109"/>
      <c r="K1943" s="109"/>
      <c r="L1943" s="109"/>
      <c r="M1943" s="109"/>
      <c r="N1943" s="511"/>
      <c r="O1943" s="109"/>
      <c r="P1943" s="109"/>
      <c r="Q1943" s="109"/>
      <c r="R1943" s="109"/>
      <c r="S1943" s="109"/>
      <c r="T1943" s="109"/>
      <c r="U1943" s="109"/>
      <c r="V1943" s="511"/>
      <c r="W1943" s="109"/>
      <c r="X1943" s="109"/>
      <c r="Y1943" s="109"/>
      <c r="Z1943" s="109"/>
      <c r="AA1943" s="109"/>
      <c r="AB1943" s="109"/>
      <c r="AC1943" s="121">
        <f>SUM(E1943:AB1943)</f>
        <v>0</v>
      </c>
    </row>
    <row r="1944" spans="1:29" s="661" customFormat="1" ht="10.5" customHeight="1" x14ac:dyDescent="0.2">
      <c r="A1944" s="2846"/>
      <c r="B1944" s="2889"/>
      <c r="C1944" s="8" t="s">
        <v>484</v>
      </c>
      <c r="D1944" s="1248" t="s">
        <v>506</v>
      </c>
      <c r="E1944" s="110"/>
      <c r="F1944" s="110"/>
      <c r="G1944" s="110"/>
      <c r="H1944" s="514"/>
      <c r="I1944" s="110"/>
      <c r="J1944" s="110"/>
      <c r="K1944" s="110"/>
      <c r="L1944" s="110"/>
      <c r="M1944" s="110"/>
      <c r="N1944" s="514"/>
      <c r="O1944" s="110"/>
      <c r="P1944" s="110"/>
      <c r="Q1944" s="110"/>
      <c r="R1944" s="110"/>
      <c r="S1944" s="110"/>
      <c r="T1944" s="110"/>
      <c r="U1944" s="110"/>
      <c r="V1944" s="514"/>
      <c r="W1944" s="110"/>
      <c r="X1944" s="110"/>
      <c r="Y1944" s="110"/>
      <c r="Z1944" s="110"/>
      <c r="AA1944" s="110"/>
      <c r="AB1944" s="110"/>
      <c r="AC1944" s="117">
        <f>SUM(E1944:AB1944)</f>
        <v>0</v>
      </c>
    </row>
    <row r="1945" spans="1:29" s="661" customFormat="1" ht="10.5" customHeight="1" x14ac:dyDescent="0.2">
      <c r="A1945" s="2846"/>
      <c r="B1945" s="2889"/>
      <c r="C1945" s="11" t="s">
        <v>8</v>
      </c>
      <c r="D1945" s="1201" t="s">
        <v>505</v>
      </c>
      <c r="E1945" s="113" t="e">
        <f t="shared" ref="E1945:AB1945" si="611">SQRT(E1943*E1943+E1944*E1944)*1000/(1.732*E1955)</f>
        <v>#VALUE!</v>
      </c>
      <c r="F1945" s="113">
        <f t="shared" si="611"/>
        <v>0</v>
      </c>
      <c r="G1945" s="113">
        <f t="shared" si="611"/>
        <v>0</v>
      </c>
      <c r="H1945" s="113">
        <f t="shared" si="611"/>
        <v>0</v>
      </c>
      <c r="I1945" s="113">
        <f t="shared" si="611"/>
        <v>0</v>
      </c>
      <c r="J1945" s="113">
        <f t="shared" si="611"/>
        <v>0</v>
      </c>
      <c r="K1945" s="113">
        <f t="shared" si="611"/>
        <v>0</v>
      </c>
      <c r="L1945" s="113">
        <f t="shared" si="611"/>
        <v>0</v>
      </c>
      <c r="M1945" s="113">
        <f t="shared" si="611"/>
        <v>0</v>
      </c>
      <c r="N1945" s="113">
        <f t="shared" si="611"/>
        <v>0</v>
      </c>
      <c r="O1945" s="113">
        <f t="shared" si="611"/>
        <v>0</v>
      </c>
      <c r="P1945" s="113">
        <f t="shared" si="611"/>
        <v>0</v>
      </c>
      <c r="Q1945" s="113">
        <f t="shared" si="611"/>
        <v>0</v>
      </c>
      <c r="R1945" s="113">
        <f t="shared" si="611"/>
        <v>0</v>
      </c>
      <c r="S1945" s="113">
        <f t="shared" si="611"/>
        <v>0</v>
      </c>
      <c r="T1945" s="113">
        <f t="shared" si="611"/>
        <v>0</v>
      </c>
      <c r="U1945" s="113">
        <f t="shared" si="611"/>
        <v>0</v>
      </c>
      <c r="V1945" s="113">
        <f t="shared" si="611"/>
        <v>0</v>
      </c>
      <c r="W1945" s="113">
        <f t="shared" si="611"/>
        <v>0</v>
      </c>
      <c r="X1945" s="113">
        <f t="shared" si="611"/>
        <v>0</v>
      </c>
      <c r="Y1945" s="113">
        <f t="shared" si="611"/>
        <v>0</v>
      </c>
      <c r="Z1945" s="113">
        <f t="shared" si="611"/>
        <v>0</v>
      </c>
      <c r="AA1945" s="113">
        <f t="shared" si="611"/>
        <v>0</v>
      </c>
      <c r="AB1945" s="113">
        <f t="shared" si="611"/>
        <v>0</v>
      </c>
      <c r="AC1945" s="117"/>
    </row>
    <row r="1946" spans="1:29" s="661" customFormat="1" ht="10.5" customHeight="1" thickBot="1" x14ac:dyDescent="0.25">
      <c r="A1946" s="2846"/>
      <c r="B1946" s="2889"/>
      <c r="C1946" s="8" t="s">
        <v>16</v>
      </c>
      <c r="D1946" s="1248"/>
      <c r="E1946" s="115" t="e">
        <f t="shared" ref="E1946:AC1946" si="612">E1944/E1943</f>
        <v>#VALUE!</v>
      </c>
      <c r="F1946" s="115" t="e">
        <f t="shared" si="612"/>
        <v>#DIV/0!</v>
      </c>
      <c r="G1946" s="115" t="e">
        <f t="shared" si="612"/>
        <v>#DIV/0!</v>
      </c>
      <c r="H1946" s="422" t="e">
        <f t="shared" si="612"/>
        <v>#DIV/0!</v>
      </c>
      <c r="I1946" s="115" t="e">
        <f t="shared" si="612"/>
        <v>#DIV/0!</v>
      </c>
      <c r="J1946" s="115" t="e">
        <f t="shared" si="612"/>
        <v>#DIV/0!</v>
      </c>
      <c r="K1946" s="115" t="e">
        <f t="shared" si="612"/>
        <v>#DIV/0!</v>
      </c>
      <c r="L1946" s="115" t="e">
        <f t="shared" si="612"/>
        <v>#DIV/0!</v>
      </c>
      <c r="M1946" s="115" t="e">
        <f t="shared" si="612"/>
        <v>#DIV/0!</v>
      </c>
      <c r="N1946" s="422" t="e">
        <f t="shared" si="612"/>
        <v>#DIV/0!</v>
      </c>
      <c r="O1946" s="115" t="e">
        <f t="shared" si="612"/>
        <v>#DIV/0!</v>
      </c>
      <c r="P1946" s="115" t="e">
        <f t="shared" si="612"/>
        <v>#DIV/0!</v>
      </c>
      <c r="Q1946" s="115" t="e">
        <f t="shared" si="612"/>
        <v>#DIV/0!</v>
      </c>
      <c r="R1946" s="115" t="e">
        <f t="shared" si="612"/>
        <v>#DIV/0!</v>
      </c>
      <c r="S1946" s="115" t="e">
        <f t="shared" si="612"/>
        <v>#DIV/0!</v>
      </c>
      <c r="T1946" s="115" t="e">
        <f t="shared" si="612"/>
        <v>#DIV/0!</v>
      </c>
      <c r="U1946" s="115" t="e">
        <f t="shared" si="612"/>
        <v>#DIV/0!</v>
      </c>
      <c r="V1946" s="422" t="e">
        <f t="shared" si="612"/>
        <v>#DIV/0!</v>
      </c>
      <c r="W1946" s="115" t="e">
        <f t="shared" si="612"/>
        <v>#DIV/0!</v>
      </c>
      <c r="X1946" s="115" t="e">
        <f t="shared" si="612"/>
        <v>#DIV/0!</v>
      </c>
      <c r="Y1946" s="115" t="e">
        <f t="shared" si="612"/>
        <v>#DIV/0!</v>
      </c>
      <c r="Z1946" s="115" t="e">
        <f t="shared" si="612"/>
        <v>#DIV/0!</v>
      </c>
      <c r="AA1946" s="115" t="e">
        <f t="shared" si="612"/>
        <v>#DIV/0!</v>
      </c>
      <c r="AB1946" s="115" t="e">
        <f t="shared" si="612"/>
        <v>#DIV/0!</v>
      </c>
      <c r="AC1946" s="118" t="e">
        <f t="shared" si="612"/>
        <v>#DIV/0!</v>
      </c>
    </row>
    <row r="1947" spans="1:29" s="661" customFormat="1" ht="10.5" customHeight="1" x14ac:dyDescent="0.2">
      <c r="A1947" s="2845" t="s">
        <v>102</v>
      </c>
      <c r="B1947" s="2888" t="s">
        <v>238</v>
      </c>
      <c r="C1947" s="7" t="s">
        <v>483</v>
      </c>
      <c r="D1947" s="1247" t="s">
        <v>506</v>
      </c>
      <c r="E1947" s="109">
        <v>0.7999999999992724</v>
      </c>
      <c r="F1947" s="109">
        <v>0.7999999999992724</v>
      </c>
      <c r="G1947" s="109">
        <v>0.7999999999992724</v>
      </c>
      <c r="H1947" s="421">
        <v>1.000000000003638</v>
      </c>
      <c r="I1947" s="109">
        <v>1.1999999999989086</v>
      </c>
      <c r="J1947" s="109">
        <v>0.7999999999992724</v>
      </c>
      <c r="K1947" s="109">
        <v>1.000000000003638</v>
      </c>
      <c r="L1947" s="109">
        <v>1.3999999999941792</v>
      </c>
      <c r="M1947" s="109">
        <v>1.4000000000032742</v>
      </c>
      <c r="N1947" s="421">
        <v>1.5999999999985448</v>
      </c>
      <c r="O1947" s="109">
        <v>1.4000000000032742</v>
      </c>
      <c r="P1947" s="109">
        <v>1.5999999999985448</v>
      </c>
      <c r="Q1947" s="109">
        <v>1.5999999999985448</v>
      </c>
      <c r="R1947" s="109">
        <v>1.5999999999985448</v>
      </c>
      <c r="S1947" s="109">
        <v>1.1999999999989086</v>
      </c>
      <c r="T1947" s="109">
        <v>1.6000000000076398</v>
      </c>
      <c r="U1947" s="109">
        <v>1.5999999999985448</v>
      </c>
      <c r="V1947" s="421">
        <v>1.999999999998181</v>
      </c>
      <c r="W1947" s="109">
        <v>1.5999999999985448</v>
      </c>
      <c r="X1947" s="109">
        <v>1.5999999999985448</v>
      </c>
      <c r="Y1947" s="109">
        <v>1.4000000000032742</v>
      </c>
      <c r="Z1947" s="109">
        <v>1.3999999999941792</v>
      </c>
      <c r="AA1947" s="109">
        <v>1.2000000000080036</v>
      </c>
      <c r="AB1947" s="109">
        <v>0.7999999999992724</v>
      </c>
      <c r="AC1947" s="121">
        <f>SUM(E1947:AB1947)</f>
        <v>31.400000000003274</v>
      </c>
    </row>
    <row r="1948" spans="1:29" s="661" customFormat="1" ht="10.5" customHeight="1" x14ac:dyDescent="0.2">
      <c r="A1948" s="2846"/>
      <c r="B1948" s="2889"/>
      <c r="C1948" s="8" t="s">
        <v>484</v>
      </c>
      <c r="D1948" s="1248" t="s">
        <v>506</v>
      </c>
      <c r="E1948" s="112">
        <v>0.5999999999994543</v>
      </c>
      <c r="F1948" s="112">
        <v>0.5999999999994543</v>
      </c>
      <c r="G1948" s="112">
        <v>0.60000000000172804</v>
      </c>
      <c r="H1948" s="442">
        <v>0.5999999999994543</v>
      </c>
      <c r="I1948" s="112">
        <v>0.5999999999994543</v>
      </c>
      <c r="J1948" s="112">
        <v>0.7999999999992724</v>
      </c>
      <c r="K1948" s="112">
        <v>0.60000000000172804</v>
      </c>
      <c r="L1948" s="112">
        <v>0.5999999999994543</v>
      </c>
      <c r="M1948" s="112">
        <v>0.7999999999992724</v>
      </c>
      <c r="N1948" s="442">
        <v>0.7999999999992724</v>
      </c>
      <c r="O1948" s="112">
        <v>0.80000000000154614</v>
      </c>
      <c r="P1948" s="112">
        <v>0.7999999999992724</v>
      </c>
      <c r="Q1948" s="112">
        <v>0.5999999999994543</v>
      </c>
      <c r="R1948" s="112">
        <v>1.0000000000013642</v>
      </c>
      <c r="S1948" s="112">
        <v>0.7999999999992724</v>
      </c>
      <c r="T1948" s="112">
        <v>0.99999999999909051</v>
      </c>
      <c r="U1948" s="112">
        <v>0.80000000000154614</v>
      </c>
      <c r="V1948" s="442">
        <v>0.99999999999909051</v>
      </c>
      <c r="W1948" s="112">
        <v>0.7999999999992724</v>
      </c>
      <c r="X1948" s="112">
        <v>0.80000000000154614</v>
      </c>
      <c r="Y1948" s="112">
        <v>0.7999999999992724</v>
      </c>
      <c r="Z1948" s="112">
        <v>0.7999999999992724</v>
      </c>
      <c r="AA1948" s="112">
        <v>0.60000000000172804</v>
      </c>
      <c r="AB1948" s="112">
        <v>0.5999999999994543</v>
      </c>
      <c r="AC1948" s="117">
        <f>SUM(E1948:AB1948)</f>
        <v>17.799999999999727</v>
      </c>
    </row>
    <row r="1949" spans="1:29" s="661" customFormat="1" ht="10.5" customHeight="1" x14ac:dyDescent="0.2">
      <c r="A1949" s="2846"/>
      <c r="B1949" s="2889"/>
      <c r="C1949" s="11" t="s">
        <v>8</v>
      </c>
      <c r="D1949" s="1201" t="s">
        <v>505</v>
      </c>
      <c r="E1949" s="113">
        <f>SQRT(E1947*E1947+E1948*E1948)*1000/(1.732*E1956)</f>
        <v>54.987352908780956</v>
      </c>
      <c r="F1949" s="113">
        <f t="shared" ref="F1949:AB1949" si="613">SQRT(F1947*F1947+F1948*F1948)*1000/(1.732*F1956)</f>
        <v>54.987352908780956</v>
      </c>
      <c r="G1949" s="113">
        <f t="shared" si="613"/>
        <v>54.987352908855975</v>
      </c>
      <c r="H1949" s="423">
        <f t="shared" si="613"/>
        <v>64.125721927411135</v>
      </c>
      <c r="I1949" s="113">
        <f t="shared" si="613"/>
        <v>73.773275404083009</v>
      </c>
      <c r="J1949" s="113">
        <f t="shared" si="613"/>
        <v>62.809271734402586</v>
      </c>
      <c r="K1949" s="113">
        <f t="shared" si="613"/>
        <v>65.370881576552662</v>
      </c>
      <c r="L1949" s="113">
        <f t="shared" si="613"/>
        <v>84.559569926231148</v>
      </c>
      <c r="M1949" s="113">
        <f t="shared" si="613"/>
        <v>91.272220127597677</v>
      </c>
      <c r="N1949" s="423">
        <f t="shared" si="613"/>
        <v>99.31017842857328</v>
      </c>
      <c r="O1949" s="113">
        <f t="shared" si="613"/>
        <v>89.516985125206503</v>
      </c>
      <c r="P1949" s="113">
        <f t="shared" si="613"/>
        <v>99.31017842857328</v>
      </c>
      <c r="Q1949" s="113">
        <f t="shared" si="613"/>
        <v>93.962429839544271</v>
      </c>
      <c r="R1949" s="113">
        <f t="shared" si="613"/>
        <v>104.74752544917001</v>
      </c>
      <c r="S1949" s="113">
        <f t="shared" si="613"/>
        <v>79.303888165857472</v>
      </c>
      <c r="T1949" s="113">
        <f t="shared" si="613"/>
        <v>103.74992996905956</v>
      </c>
      <c r="U1949" s="113">
        <f t="shared" si="613"/>
        <v>98.364367205499917</v>
      </c>
      <c r="V1949" s="423">
        <f t="shared" si="613"/>
        <v>122.955459006805</v>
      </c>
      <c r="W1949" s="113">
        <f t="shared" si="613"/>
        <v>98.364367205444012</v>
      </c>
      <c r="X1949" s="113">
        <f t="shared" si="613"/>
        <v>99.310178428629712</v>
      </c>
      <c r="Y1949" s="113">
        <f t="shared" si="613"/>
        <v>89.516985125143862</v>
      </c>
      <c r="Z1949" s="113">
        <f t="shared" si="613"/>
        <v>90.386082067663793</v>
      </c>
      <c r="AA1949" s="113">
        <f t="shared" si="613"/>
        <v>75.205766189141301</v>
      </c>
      <c r="AB1949" s="113">
        <f t="shared" si="613"/>
        <v>56.055068499242722</v>
      </c>
      <c r="AC1949" s="117"/>
    </row>
    <row r="1950" spans="1:29" s="661" customFormat="1" ht="10.5" customHeight="1" thickBot="1" x14ac:dyDescent="0.25">
      <c r="A1950" s="2846"/>
      <c r="B1950" s="2889"/>
      <c r="C1950" s="8" t="s">
        <v>16</v>
      </c>
      <c r="D1950" s="8"/>
      <c r="E1950" s="115">
        <f t="shared" ref="E1950:AC1950" si="614">E1948/E1947</f>
        <v>0.75</v>
      </c>
      <c r="F1950" s="115">
        <f t="shared" si="614"/>
        <v>0.75</v>
      </c>
      <c r="G1950" s="115">
        <f t="shared" si="614"/>
        <v>0.75000000000284217</v>
      </c>
      <c r="H1950" s="422">
        <f t="shared" si="614"/>
        <v>0.59999999999727149</v>
      </c>
      <c r="I1950" s="115">
        <f t="shared" si="614"/>
        <v>0.5</v>
      </c>
      <c r="J1950" s="115">
        <f t="shared" si="614"/>
        <v>1</v>
      </c>
      <c r="K1950" s="115">
        <f t="shared" si="614"/>
        <v>0.59999999999954523</v>
      </c>
      <c r="L1950" s="115">
        <f t="shared" si="614"/>
        <v>0.42857142857282066</v>
      </c>
      <c r="M1950" s="115">
        <f t="shared" si="614"/>
        <v>0.57142857142671533</v>
      </c>
      <c r="N1950" s="422">
        <f t="shared" si="614"/>
        <v>0.5</v>
      </c>
      <c r="O1950" s="115">
        <f t="shared" si="614"/>
        <v>0.57142857142833936</v>
      </c>
      <c r="P1950" s="115">
        <f t="shared" si="614"/>
        <v>0.5</v>
      </c>
      <c r="Q1950" s="115">
        <f t="shared" si="614"/>
        <v>0.375</v>
      </c>
      <c r="R1950" s="115">
        <f t="shared" si="614"/>
        <v>0.62500000000142109</v>
      </c>
      <c r="S1950" s="115">
        <f t="shared" si="614"/>
        <v>0.66666666666666663</v>
      </c>
      <c r="T1950" s="115">
        <f t="shared" si="614"/>
        <v>0.62499999999644729</v>
      </c>
      <c r="U1950" s="115">
        <f t="shared" si="614"/>
        <v>0.50000000000142109</v>
      </c>
      <c r="V1950" s="422">
        <f t="shared" si="614"/>
        <v>0.5</v>
      </c>
      <c r="W1950" s="115">
        <f t="shared" si="614"/>
        <v>0.5</v>
      </c>
      <c r="X1950" s="115">
        <f t="shared" si="614"/>
        <v>0.50000000000142109</v>
      </c>
      <c r="Y1950" s="115">
        <f t="shared" si="614"/>
        <v>0.57142857142671533</v>
      </c>
      <c r="Z1950" s="115">
        <f t="shared" si="614"/>
        <v>0.57142857143042758</v>
      </c>
      <c r="AA1950" s="115">
        <f t="shared" si="614"/>
        <v>0.49999999999810524</v>
      </c>
      <c r="AB1950" s="115">
        <f t="shared" si="614"/>
        <v>0.75</v>
      </c>
      <c r="AC1950" s="118">
        <f t="shared" si="614"/>
        <v>0.5668789808916519</v>
      </c>
    </row>
    <row r="1951" spans="1:29" s="661" customFormat="1" ht="10.5" customHeight="1" x14ac:dyDescent="0.2">
      <c r="A1951" s="253" t="s">
        <v>515</v>
      </c>
      <c r="B1951" s="254"/>
      <c r="C1951" s="255"/>
      <c r="D1951" s="255"/>
      <c r="E1951" s="256" t="e">
        <f>E1943+E1947</f>
        <v>#VALUE!</v>
      </c>
      <c r="F1951" s="256">
        <f t="shared" ref="F1951:AB1952" si="615">F1943+F1947</f>
        <v>0.7999999999992724</v>
      </c>
      <c r="G1951" s="256">
        <f t="shared" si="615"/>
        <v>0.7999999999992724</v>
      </c>
      <c r="H1951" s="256">
        <f t="shared" si="615"/>
        <v>1.000000000003638</v>
      </c>
      <c r="I1951" s="256">
        <f t="shared" si="615"/>
        <v>1.1999999999989086</v>
      </c>
      <c r="J1951" s="256">
        <f t="shared" si="615"/>
        <v>0.7999999999992724</v>
      </c>
      <c r="K1951" s="256">
        <f t="shared" si="615"/>
        <v>1.000000000003638</v>
      </c>
      <c r="L1951" s="256">
        <f t="shared" si="615"/>
        <v>1.3999999999941792</v>
      </c>
      <c r="M1951" s="256">
        <f t="shared" si="615"/>
        <v>1.4000000000032742</v>
      </c>
      <c r="N1951" s="256">
        <f t="shared" si="615"/>
        <v>1.5999999999985448</v>
      </c>
      <c r="O1951" s="256">
        <f t="shared" si="615"/>
        <v>1.4000000000032742</v>
      </c>
      <c r="P1951" s="256">
        <f t="shared" si="615"/>
        <v>1.5999999999985448</v>
      </c>
      <c r="Q1951" s="256">
        <f t="shared" si="615"/>
        <v>1.5999999999985448</v>
      </c>
      <c r="R1951" s="256">
        <f t="shared" si="615"/>
        <v>1.5999999999985448</v>
      </c>
      <c r="S1951" s="256">
        <f t="shared" si="615"/>
        <v>1.1999999999989086</v>
      </c>
      <c r="T1951" s="256">
        <f t="shared" si="615"/>
        <v>1.6000000000076398</v>
      </c>
      <c r="U1951" s="256">
        <f t="shared" si="615"/>
        <v>1.5999999999985448</v>
      </c>
      <c r="V1951" s="256">
        <f t="shared" si="615"/>
        <v>1.999999999998181</v>
      </c>
      <c r="W1951" s="256">
        <f t="shared" si="615"/>
        <v>1.5999999999985448</v>
      </c>
      <c r="X1951" s="256">
        <f t="shared" si="615"/>
        <v>1.5999999999985448</v>
      </c>
      <c r="Y1951" s="256">
        <f t="shared" si="615"/>
        <v>1.4000000000032742</v>
      </c>
      <c r="Z1951" s="256">
        <f t="shared" si="615"/>
        <v>1.3999999999941792</v>
      </c>
      <c r="AA1951" s="256">
        <f t="shared" si="615"/>
        <v>1.2000000000080036</v>
      </c>
      <c r="AB1951" s="256">
        <f t="shared" si="615"/>
        <v>0.7999999999992724</v>
      </c>
      <c r="AC1951" s="257"/>
    </row>
    <row r="1952" spans="1:29" s="661" customFormat="1" ht="10.5" customHeight="1" x14ac:dyDescent="0.2">
      <c r="A1952" s="258" t="s">
        <v>516</v>
      </c>
      <c r="B1952" s="259"/>
      <c r="C1952" s="260"/>
      <c r="D1952" s="260"/>
      <c r="E1952" s="268">
        <f>E1944+E1948</f>
        <v>0.5999999999994543</v>
      </c>
      <c r="F1952" s="268">
        <f t="shared" si="615"/>
        <v>0.5999999999994543</v>
      </c>
      <c r="G1952" s="268">
        <f t="shared" si="615"/>
        <v>0.60000000000172804</v>
      </c>
      <c r="H1952" s="268">
        <f t="shared" si="615"/>
        <v>0.5999999999994543</v>
      </c>
      <c r="I1952" s="268">
        <f t="shared" si="615"/>
        <v>0.5999999999994543</v>
      </c>
      <c r="J1952" s="268">
        <f t="shared" si="615"/>
        <v>0.7999999999992724</v>
      </c>
      <c r="K1952" s="268">
        <f t="shared" si="615"/>
        <v>0.60000000000172804</v>
      </c>
      <c r="L1952" s="268">
        <f t="shared" si="615"/>
        <v>0.5999999999994543</v>
      </c>
      <c r="M1952" s="268">
        <f t="shared" si="615"/>
        <v>0.7999999999992724</v>
      </c>
      <c r="N1952" s="268">
        <f t="shared" si="615"/>
        <v>0.7999999999992724</v>
      </c>
      <c r="O1952" s="268">
        <f t="shared" si="615"/>
        <v>0.80000000000154614</v>
      </c>
      <c r="P1952" s="268">
        <f t="shared" si="615"/>
        <v>0.7999999999992724</v>
      </c>
      <c r="Q1952" s="268">
        <f t="shared" si="615"/>
        <v>0.5999999999994543</v>
      </c>
      <c r="R1952" s="268">
        <f t="shared" si="615"/>
        <v>1.0000000000013642</v>
      </c>
      <c r="S1952" s="268">
        <f t="shared" si="615"/>
        <v>0.7999999999992724</v>
      </c>
      <c r="T1952" s="268">
        <f t="shared" si="615"/>
        <v>0.99999999999909051</v>
      </c>
      <c r="U1952" s="268">
        <f t="shared" si="615"/>
        <v>0.80000000000154614</v>
      </c>
      <c r="V1952" s="268">
        <f t="shared" si="615"/>
        <v>0.99999999999909051</v>
      </c>
      <c r="W1952" s="268">
        <f t="shared" si="615"/>
        <v>0.7999999999992724</v>
      </c>
      <c r="X1952" s="261">
        <f t="shared" si="615"/>
        <v>0.80000000000154614</v>
      </c>
      <c r="Y1952" s="261">
        <f t="shared" si="615"/>
        <v>0.7999999999992724</v>
      </c>
      <c r="Z1952" s="268">
        <f t="shared" si="615"/>
        <v>0.7999999999992724</v>
      </c>
      <c r="AA1952" s="261">
        <f t="shared" si="615"/>
        <v>0.60000000000172804</v>
      </c>
      <c r="AB1952" s="268">
        <f t="shared" si="615"/>
        <v>0.5999999999994543</v>
      </c>
      <c r="AC1952" s="262"/>
    </row>
    <row r="1953" spans="1:30" s="661" customFormat="1" ht="10.5" customHeight="1" thickBot="1" x14ac:dyDescent="0.25">
      <c r="A1953" s="263" t="s">
        <v>517</v>
      </c>
      <c r="B1953" s="264"/>
      <c r="C1953" s="265"/>
      <c r="D1953" s="265"/>
      <c r="E1953" s="266" t="e">
        <f t="shared" ref="E1953:AB1953" si="616">SQRT(E1951*E1951+E1952*E1952)</f>
        <v>#VALUE!</v>
      </c>
      <c r="F1953" s="266">
        <f t="shared" si="616"/>
        <v>0.99999999999909051</v>
      </c>
      <c r="G1953" s="266">
        <f t="shared" si="616"/>
        <v>1.0000000000004547</v>
      </c>
      <c r="H1953" s="266">
        <f t="shared" si="616"/>
        <v>1.166190378971899</v>
      </c>
      <c r="I1953" s="266">
        <f t="shared" si="616"/>
        <v>1.3416407864986537</v>
      </c>
      <c r="J1953" s="266">
        <f t="shared" si="616"/>
        <v>1.1313708498974471</v>
      </c>
      <c r="K1953" s="266">
        <f t="shared" si="616"/>
        <v>1.1661903789730688</v>
      </c>
      <c r="L1953" s="266">
        <f t="shared" si="616"/>
        <v>1.5231546211672167</v>
      </c>
      <c r="M1953" s="266">
        <f t="shared" si="616"/>
        <v>1.6124515496621916</v>
      </c>
      <c r="N1953" s="266">
        <f t="shared" si="616"/>
        <v>1.7888543819982048</v>
      </c>
      <c r="O1953" s="266">
        <f t="shared" si="616"/>
        <v>1.6124515496633198</v>
      </c>
      <c r="P1953" s="266">
        <f t="shared" si="616"/>
        <v>1.7888543819982048</v>
      </c>
      <c r="Q1953" s="266">
        <f t="shared" si="616"/>
        <v>1.7088007490619521</v>
      </c>
      <c r="R1953" s="266">
        <f t="shared" si="616"/>
        <v>1.8867962264108098</v>
      </c>
      <c r="S1953" s="266">
        <f t="shared" si="616"/>
        <v>1.442220510184284</v>
      </c>
      <c r="T1953" s="266">
        <f t="shared" si="616"/>
        <v>1.8867962264173173</v>
      </c>
      <c r="U1953" s="266">
        <f t="shared" si="616"/>
        <v>1.7888543819992215</v>
      </c>
      <c r="V1953" s="266">
        <f t="shared" si="616"/>
        <v>2.2360679774977559</v>
      </c>
      <c r="W1953" s="266">
        <f t="shared" si="616"/>
        <v>1.7888543819982048</v>
      </c>
      <c r="X1953" s="266">
        <f t="shared" si="616"/>
        <v>1.7888543819992215</v>
      </c>
      <c r="Y1953" s="266">
        <f t="shared" si="616"/>
        <v>1.6124515496621916</v>
      </c>
      <c r="Z1953" s="266">
        <f t="shared" si="616"/>
        <v>1.612451549654295</v>
      </c>
      <c r="AA1953" s="302">
        <f t="shared" si="616"/>
        <v>1.3416407865078053</v>
      </c>
      <c r="AB1953" s="266">
        <f t="shared" si="616"/>
        <v>0.99999999999909051</v>
      </c>
      <c r="AC1953" s="267"/>
      <c r="AD1953" s="120" t="e">
        <f>MAX(E1953:AB1953)</f>
        <v>#VALUE!</v>
      </c>
    </row>
    <row r="1954" spans="1:30" s="13" customFormat="1" ht="10.5" customHeight="1" thickBot="1" x14ac:dyDescent="0.25">
      <c r="A1954" s="23" t="s">
        <v>143</v>
      </c>
      <c r="B1954" s="24"/>
      <c r="C1954" s="25"/>
      <c r="D1954" s="25"/>
      <c r="E1954" s="26">
        <v>1</v>
      </c>
      <c r="F1954" s="26">
        <v>2</v>
      </c>
      <c r="G1954" s="26">
        <v>3</v>
      </c>
      <c r="H1954" s="26">
        <v>4</v>
      </c>
      <c r="I1954" s="26">
        <v>5</v>
      </c>
      <c r="J1954" s="26">
        <v>6</v>
      </c>
      <c r="K1954" s="26">
        <v>7</v>
      </c>
      <c r="L1954" s="26">
        <v>8</v>
      </c>
      <c r="M1954" s="26">
        <v>9</v>
      </c>
      <c r="N1954" s="26">
        <v>10</v>
      </c>
      <c r="O1954" s="26">
        <v>11</v>
      </c>
      <c r="P1954" s="26">
        <v>12</v>
      </c>
      <c r="Q1954" s="26">
        <v>13</v>
      </c>
      <c r="R1954" s="26">
        <v>14</v>
      </c>
      <c r="S1954" s="26">
        <v>15</v>
      </c>
      <c r="T1954" s="26">
        <v>16</v>
      </c>
      <c r="U1954" s="26">
        <v>17</v>
      </c>
      <c r="V1954" s="26">
        <v>18</v>
      </c>
      <c r="W1954" s="26">
        <v>19</v>
      </c>
      <c r="X1954" s="26">
        <v>20</v>
      </c>
      <c r="Y1954" s="26">
        <v>21</v>
      </c>
      <c r="Z1954" s="26">
        <v>22</v>
      </c>
      <c r="AA1954" s="26">
        <v>23</v>
      </c>
      <c r="AB1954" s="26">
        <v>24</v>
      </c>
      <c r="AC1954" s="346"/>
    </row>
    <row r="1955" spans="1:30" s="32" customFormat="1" ht="12" customHeight="1" x14ac:dyDescent="0.2">
      <c r="A1955" s="28" t="s">
        <v>144</v>
      </c>
      <c r="B1955" s="425"/>
      <c r="C1955" s="426" t="s">
        <v>13</v>
      </c>
      <c r="D1955" s="1199" t="s">
        <v>530</v>
      </c>
      <c r="E1955" s="597">
        <v>10.5</v>
      </c>
      <c r="F1955" s="597">
        <v>10.5</v>
      </c>
      <c r="G1955" s="597">
        <v>10.5</v>
      </c>
      <c r="H1955" s="597">
        <v>10.5</v>
      </c>
      <c r="I1955" s="597">
        <v>10.5</v>
      </c>
      <c r="J1955" s="597">
        <v>10.4</v>
      </c>
      <c r="K1955" s="597">
        <v>10.3</v>
      </c>
      <c r="L1955" s="597">
        <v>10.4</v>
      </c>
      <c r="M1955" s="597">
        <v>10.199999999999999</v>
      </c>
      <c r="N1955" s="597">
        <v>10.4</v>
      </c>
      <c r="O1955" s="597">
        <v>10.4</v>
      </c>
      <c r="P1955" s="597">
        <v>10.4</v>
      </c>
      <c r="Q1955" s="597">
        <v>10.5</v>
      </c>
      <c r="R1955" s="597">
        <v>10.4</v>
      </c>
      <c r="S1955" s="597">
        <v>10.5</v>
      </c>
      <c r="T1955" s="597">
        <v>10.5</v>
      </c>
      <c r="U1955" s="597">
        <v>10.5</v>
      </c>
      <c r="V1955" s="597">
        <v>10.5</v>
      </c>
      <c r="W1955" s="597">
        <v>10.5</v>
      </c>
      <c r="X1955" s="597">
        <v>10.4</v>
      </c>
      <c r="Y1955" s="597">
        <v>10.4</v>
      </c>
      <c r="Z1955" s="597">
        <v>10.3</v>
      </c>
      <c r="AA1955" s="597">
        <v>10.3</v>
      </c>
      <c r="AB1955" s="597">
        <v>10.3</v>
      </c>
      <c r="AC1955" s="428"/>
    </row>
    <row r="1956" spans="1:30" s="32" customFormat="1" ht="12" customHeight="1" thickBot="1" x14ac:dyDescent="0.25">
      <c r="A1956" s="43" t="s">
        <v>145</v>
      </c>
      <c r="B1956" s="44"/>
      <c r="C1956" s="472" t="s">
        <v>13</v>
      </c>
      <c r="D1956" s="1379" t="s">
        <v>530</v>
      </c>
      <c r="E1956" s="601">
        <v>10.5</v>
      </c>
      <c r="F1956" s="601">
        <v>10.5</v>
      </c>
      <c r="G1956" s="601">
        <v>10.5</v>
      </c>
      <c r="H1956" s="601">
        <v>10.5</v>
      </c>
      <c r="I1956" s="601">
        <v>10.5</v>
      </c>
      <c r="J1956" s="601">
        <v>10.4</v>
      </c>
      <c r="K1956" s="601">
        <v>10.3</v>
      </c>
      <c r="L1956" s="601">
        <v>10.4</v>
      </c>
      <c r="M1956" s="601">
        <v>10.199999999999999</v>
      </c>
      <c r="N1956" s="601">
        <v>10.4</v>
      </c>
      <c r="O1956" s="601">
        <v>10.4</v>
      </c>
      <c r="P1956" s="601">
        <v>10.4</v>
      </c>
      <c r="Q1956" s="601">
        <v>10.5</v>
      </c>
      <c r="R1956" s="601">
        <v>10.4</v>
      </c>
      <c r="S1956" s="601">
        <v>10.5</v>
      </c>
      <c r="T1956" s="601">
        <v>10.5</v>
      </c>
      <c r="U1956" s="601">
        <v>10.5</v>
      </c>
      <c r="V1956" s="601">
        <v>10.5</v>
      </c>
      <c r="W1956" s="601">
        <v>10.5</v>
      </c>
      <c r="X1956" s="601">
        <v>10.4</v>
      </c>
      <c r="Y1956" s="601">
        <v>10.4</v>
      </c>
      <c r="Z1956" s="601">
        <v>10.3</v>
      </c>
      <c r="AA1956" s="601">
        <v>10.3</v>
      </c>
      <c r="AB1956" s="601">
        <v>10.3</v>
      </c>
      <c r="AC1956" s="433"/>
    </row>
    <row r="1957" spans="1:30" s="4" customFormat="1" ht="11.25" x14ac:dyDescent="0.2">
      <c r="A1957" s="2751" t="s">
        <v>122</v>
      </c>
      <c r="B1957" s="2709" t="s">
        <v>73</v>
      </c>
      <c r="C1957" s="10" t="s">
        <v>483</v>
      </c>
      <c r="D1957" s="1203" t="s">
        <v>506</v>
      </c>
      <c r="E1957" s="114">
        <v>0.23999999999978172</v>
      </c>
      <c r="F1957" s="114">
        <v>0.23999999999978172</v>
      </c>
      <c r="G1957" s="114">
        <v>0.21000000000185537</v>
      </c>
      <c r="H1957" s="421">
        <v>0.26999999999770807</v>
      </c>
      <c r="I1957" s="114">
        <v>0.24000000000251021</v>
      </c>
      <c r="J1957" s="114">
        <v>0.23999999999978172</v>
      </c>
      <c r="K1957" s="114">
        <v>0.26999999999770807</v>
      </c>
      <c r="L1957" s="114">
        <v>0.42000000000098225</v>
      </c>
      <c r="M1957" s="114">
        <v>0.39000000000032742</v>
      </c>
      <c r="N1957" s="421">
        <v>0.39000000000032742</v>
      </c>
      <c r="O1957" s="114">
        <v>0.32999999999901775</v>
      </c>
      <c r="P1957" s="114">
        <v>0.39000000000032742</v>
      </c>
      <c r="Q1957" s="114">
        <v>0.30000000000109139</v>
      </c>
      <c r="R1957" s="114">
        <v>0.51000000000021828</v>
      </c>
      <c r="S1957" s="114">
        <v>0.29999999999836291</v>
      </c>
      <c r="T1957" s="114">
        <v>0.39000000000032742</v>
      </c>
      <c r="U1957" s="114">
        <v>0.39000000000032742</v>
      </c>
      <c r="V1957" s="421">
        <v>0.5999999999994543</v>
      </c>
      <c r="W1957" s="114">
        <v>0.45000000000163709</v>
      </c>
      <c r="X1957" s="114">
        <v>0.41999999999825377</v>
      </c>
      <c r="Y1957" s="114">
        <v>0.51000000000021828</v>
      </c>
      <c r="Z1957" s="114">
        <v>0.35999999999967258</v>
      </c>
      <c r="AA1957" s="114">
        <v>0.42000000000098225</v>
      </c>
      <c r="AB1957" s="114">
        <v>0.23999999999978172</v>
      </c>
      <c r="AC1957" s="121">
        <f>SUM(E1957:AB1957)</f>
        <v>8.5200000000004366</v>
      </c>
    </row>
    <row r="1958" spans="1:30" s="4" customFormat="1" ht="11.25" x14ac:dyDescent="0.2">
      <c r="A1958" s="2852"/>
      <c r="B1958" s="2710"/>
      <c r="C1958" s="11" t="s">
        <v>484</v>
      </c>
      <c r="D1958" s="1201" t="s">
        <v>506</v>
      </c>
      <c r="E1958" s="88">
        <v>0.11999999999989086</v>
      </c>
      <c r="F1958" s="88">
        <v>0.17999999999983629</v>
      </c>
      <c r="G1958" s="88">
        <v>0.11999999999989086</v>
      </c>
      <c r="H1958" s="424">
        <v>0.14999999999986358</v>
      </c>
      <c r="I1958" s="88">
        <v>0.1500000000005457</v>
      </c>
      <c r="J1958" s="88">
        <v>0.17999999999983629</v>
      </c>
      <c r="K1958" s="88">
        <v>0.11999999999989086</v>
      </c>
      <c r="L1958" s="88">
        <v>0.14999999999986358</v>
      </c>
      <c r="M1958" s="88">
        <v>0.17999999999983629</v>
      </c>
      <c r="N1958" s="424">
        <v>0.1500000000005457</v>
      </c>
      <c r="O1958" s="88">
        <v>0.17999999999983629</v>
      </c>
      <c r="P1958" s="88">
        <v>0.17999999999983629</v>
      </c>
      <c r="Q1958" s="88">
        <v>0.17999999999983629</v>
      </c>
      <c r="R1958" s="88">
        <v>0.18000000000051841</v>
      </c>
      <c r="S1958" s="88">
        <v>0.14999999999986358</v>
      </c>
      <c r="T1958" s="88">
        <v>0.17999999999983629</v>
      </c>
      <c r="U1958" s="88">
        <v>0.17999999999983629</v>
      </c>
      <c r="V1958" s="424">
        <v>0.21000000000049113</v>
      </c>
      <c r="W1958" s="88">
        <v>0.17999999999983629</v>
      </c>
      <c r="X1958" s="88">
        <v>0.17999999999983629</v>
      </c>
      <c r="Y1958" s="88">
        <v>0.17999999999983629</v>
      </c>
      <c r="Z1958" s="88">
        <v>0.14999999999986358</v>
      </c>
      <c r="AA1958" s="88">
        <v>0.1500000000005457</v>
      </c>
      <c r="AB1958" s="88">
        <v>0.11999999999989086</v>
      </c>
      <c r="AC1958" s="124">
        <f>SUM(E1958:AB1958)</f>
        <v>3.8999999999998636</v>
      </c>
    </row>
    <row r="1959" spans="1:30" s="4" customFormat="1" ht="11.25" x14ac:dyDescent="0.2">
      <c r="A1959" s="2852"/>
      <c r="B1959" s="2710"/>
      <c r="C1959" s="11" t="s">
        <v>8</v>
      </c>
      <c r="D1959" s="1201" t="s">
        <v>505</v>
      </c>
      <c r="E1959" s="113">
        <f>SQRT(E1957*E1957+E1958*E1958)*1000/(1.732*E1955)</f>
        <v>14.754655080816601</v>
      </c>
      <c r="F1959" s="113">
        <f t="shared" ref="F1959:AB1959" si="617">SQRT(F1957*F1957+F1958*F1958)*1000/(1.732*F1955)</f>
        <v>16.496205872634288</v>
      </c>
      <c r="G1959" s="113">
        <f t="shared" si="617"/>
        <v>13.299666361515079</v>
      </c>
      <c r="H1959" s="423">
        <f t="shared" si="617"/>
        <v>16.98388343932367</v>
      </c>
      <c r="I1959" s="113">
        <f t="shared" si="617"/>
        <v>15.562489495442428</v>
      </c>
      <c r="J1959" s="113">
        <f t="shared" si="617"/>
        <v>16.654823236794229</v>
      </c>
      <c r="K1959" s="113">
        <f t="shared" si="617"/>
        <v>16.562351961464632</v>
      </c>
      <c r="L1959" s="113">
        <f t="shared" si="617"/>
        <v>24.759174721333398</v>
      </c>
      <c r="M1959" s="113">
        <f t="shared" si="617"/>
        <v>24.313648049320705</v>
      </c>
      <c r="N1959" s="423">
        <f t="shared" si="617"/>
        <v>23.197484473042781</v>
      </c>
      <c r="O1959" s="113">
        <f t="shared" si="617"/>
        <v>20.868433701773696</v>
      </c>
      <c r="P1959" s="113">
        <f t="shared" si="617"/>
        <v>23.846077894526072</v>
      </c>
      <c r="Q1959" s="113">
        <f t="shared" si="617"/>
        <v>19.237716578223338</v>
      </c>
      <c r="R1959" s="113">
        <f t="shared" si="617"/>
        <v>30.024909582073676</v>
      </c>
      <c r="S1959" s="113">
        <f t="shared" si="617"/>
        <v>18.443318850953656</v>
      </c>
      <c r="T1959" s="113">
        <f t="shared" si="617"/>
        <v>23.618972390768683</v>
      </c>
      <c r="U1959" s="113">
        <f t="shared" si="617"/>
        <v>23.618972390768683</v>
      </c>
      <c r="V1959" s="423">
        <f t="shared" si="617"/>
        <v>34.954833553951389</v>
      </c>
      <c r="W1959" s="113">
        <f t="shared" si="617"/>
        <v>26.650436195071187</v>
      </c>
      <c r="X1959" s="113">
        <f t="shared" si="617"/>
        <v>25.367870977869345</v>
      </c>
      <c r="Y1959" s="113">
        <f t="shared" si="617"/>
        <v>30.024909582061074</v>
      </c>
      <c r="Z1959" s="113">
        <f t="shared" si="617"/>
        <v>21.861476714704661</v>
      </c>
      <c r="AA1959" s="113">
        <f t="shared" si="617"/>
        <v>24.999555058446585</v>
      </c>
      <c r="AB1959" s="113">
        <f t="shared" si="617"/>
        <v>15.041153237725661</v>
      </c>
      <c r="AC1959" s="118"/>
    </row>
    <row r="1960" spans="1:30" s="4" customFormat="1" ht="12" thickBot="1" x14ac:dyDescent="0.25">
      <c r="A1960" s="2874"/>
      <c r="B1960" s="2711"/>
      <c r="C1960" s="46" t="s">
        <v>16</v>
      </c>
      <c r="D1960" s="46"/>
      <c r="E1960" s="115">
        <f t="shared" ref="E1960:AC1960" si="618">E1958/E1957</f>
        <v>0.5</v>
      </c>
      <c r="F1960" s="115">
        <f t="shared" si="618"/>
        <v>0.75</v>
      </c>
      <c r="G1960" s="115">
        <f t="shared" si="618"/>
        <v>0.57142857142300307</v>
      </c>
      <c r="H1960" s="422">
        <f t="shared" si="618"/>
        <v>0.55555555555976621</v>
      </c>
      <c r="I1960" s="115">
        <f t="shared" si="618"/>
        <v>0.62499999999573674</v>
      </c>
      <c r="J1960" s="115">
        <f t="shared" si="618"/>
        <v>0.75</v>
      </c>
      <c r="K1960" s="115">
        <f t="shared" si="618"/>
        <v>0.44444444444781295</v>
      </c>
      <c r="L1960" s="115">
        <f t="shared" si="618"/>
        <v>0.35714285714169708</v>
      </c>
      <c r="M1960" s="115">
        <f t="shared" si="618"/>
        <v>0.46153846153765432</v>
      </c>
      <c r="N1960" s="422">
        <f t="shared" si="618"/>
        <v>0.38461538461646094</v>
      </c>
      <c r="O1960" s="115">
        <f t="shared" si="618"/>
        <v>0.54545454545567296</v>
      </c>
      <c r="P1960" s="115">
        <f t="shared" si="618"/>
        <v>0.46153846153765432</v>
      </c>
      <c r="Q1960" s="115">
        <f t="shared" si="618"/>
        <v>0.59999999999727149</v>
      </c>
      <c r="R1960" s="115">
        <f t="shared" si="618"/>
        <v>0.35294117647145368</v>
      </c>
      <c r="S1960" s="115">
        <f t="shared" si="618"/>
        <v>0.50000000000227374</v>
      </c>
      <c r="T1960" s="115">
        <f t="shared" si="618"/>
        <v>0.46153846153765432</v>
      </c>
      <c r="U1960" s="115">
        <f t="shared" si="618"/>
        <v>0.46153846153765432</v>
      </c>
      <c r="V1960" s="422">
        <f t="shared" si="618"/>
        <v>0.35000000000113685</v>
      </c>
      <c r="W1960" s="115">
        <f t="shared" si="618"/>
        <v>0.39999999999818103</v>
      </c>
      <c r="X1960" s="115">
        <f t="shared" si="618"/>
        <v>0.42857142857282066</v>
      </c>
      <c r="Y1960" s="115">
        <f t="shared" si="618"/>
        <v>0.35294117647011619</v>
      </c>
      <c r="Z1960" s="115">
        <f t="shared" si="618"/>
        <v>0.41666666666666669</v>
      </c>
      <c r="AA1960" s="115">
        <f t="shared" si="618"/>
        <v>0.35714285714332117</v>
      </c>
      <c r="AB1960" s="115">
        <f t="shared" si="618"/>
        <v>0.5</v>
      </c>
      <c r="AC1960" s="118">
        <f t="shared" si="618"/>
        <v>0.45774647887319997</v>
      </c>
    </row>
    <row r="1961" spans="1:30" s="4" customFormat="1" ht="11.25" x14ac:dyDescent="0.2">
      <c r="A1961" s="2751" t="s">
        <v>100</v>
      </c>
      <c r="B1961" s="2709" t="s">
        <v>74</v>
      </c>
      <c r="C1961" s="10" t="s">
        <v>483</v>
      </c>
      <c r="D1961" s="1203" t="s">
        <v>506</v>
      </c>
      <c r="E1961" s="747">
        <v>0.11999999999989086</v>
      </c>
      <c r="F1961" s="747">
        <v>0.11999999999989086</v>
      </c>
      <c r="G1961" s="747">
        <v>0.1200000000012551</v>
      </c>
      <c r="H1961" s="420">
        <v>0.11999999999989086</v>
      </c>
      <c r="I1961" s="747">
        <v>0.11999999999989086</v>
      </c>
      <c r="J1961" s="747">
        <v>0.20999999999912689</v>
      </c>
      <c r="K1961" s="747">
        <v>0.17999999999983629</v>
      </c>
      <c r="L1961" s="747">
        <v>0.1500000000005457</v>
      </c>
      <c r="M1961" s="747">
        <v>0.21000000000049113</v>
      </c>
      <c r="N1961" s="420">
        <v>0.23999999999978172</v>
      </c>
      <c r="O1961" s="747">
        <v>0.23999999999978172</v>
      </c>
      <c r="P1961" s="747">
        <v>0.23999999999978172</v>
      </c>
      <c r="Q1961" s="747">
        <v>0.29999999999972715</v>
      </c>
      <c r="R1961" s="747">
        <v>0.17999999999983629</v>
      </c>
      <c r="S1961" s="747">
        <v>0.21000000000049113</v>
      </c>
      <c r="T1961" s="747">
        <v>0.21000000000049113</v>
      </c>
      <c r="U1961" s="747">
        <v>0.20999999999912689</v>
      </c>
      <c r="V1961" s="420">
        <v>0.24000000000114596</v>
      </c>
      <c r="W1961" s="747">
        <v>0.17999999999983629</v>
      </c>
      <c r="X1961" s="747">
        <v>0.20999999999912689</v>
      </c>
      <c r="Y1961" s="747">
        <v>0.17999999999983629</v>
      </c>
      <c r="Z1961" s="747">
        <v>0.18000000000120053</v>
      </c>
      <c r="AA1961" s="747">
        <v>0.14999999999918145</v>
      </c>
      <c r="AB1961" s="747">
        <v>0.1500000000005457</v>
      </c>
      <c r="AC1961" s="121">
        <f>SUM(E1961:AB1961)</f>
        <v>4.4700000000007094</v>
      </c>
    </row>
    <row r="1962" spans="1:30" s="4" customFormat="1" ht="11.25" x14ac:dyDescent="0.2">
      <c r="A1962" s="2852"/>
      <c r="B1962" s="2710"/>
      <c r="C1962" s="11" t="s">
        <v>484</v>
      </c>
      <c r="D1962" s="1201" t="s">
        <v>506</v>
      </c>
      <c r="E1962" s="88">
        <v>8.9999999999918145E-2</v>
      </c>
      <c r="F1962" s="88">
        <v>0.11999999999989086</v>
      </c>
      <c r="G1962" s="88">
        <v>0.11999999999989086</v>
      </c>
      <c r="H1962" s="424">
        <v>0.12000000000057298</v>
      </c>
      <c r="I1962" s="88">
        <v>0.11999999999989086</v>
      </c>
      <c r="J1962" s="88">
        <v>8.9999999999918145E-2</v>
      </c>
      <c r="K1962" s="88">
        <v>8.9999999999918145E-2</v>
      </c>
      <c r="L1962" s="88">
        <v>0.11999999999989086</v>
      </c>
      <c r="M1962" s="88">
        <v>0.11999999999989086</v>
      </c>
      <c r="N1962" s="424">
        <v>0.11999999999989086</v>
      </c>
      <c r="O1962" s="88">
        <v>0.12000000000057298</v>
      </c>
      <c r="P1962" s="88">
        <v>0.11999999999989086</v>
      </c>
      <c r="Q1962" s="88">
        <v>0.17999999999983629</v>
      </c>
      <c r="R1962" s="88">
        <v>0.11999999999989086</v>
      </c>
      <c r="S1962" s="88">
        <v>0.11999999999989086</v>
      </c>
      <c r="T1962" s="88">
        <v>0.12000000000057298</v>
      </c>
      <c r="U1962" s="88">
        <v>0.14999999999986358</v>
      </c>
      <c r="V1962" s="424">
        <v>0.14999999999986358</v>
      </c>
      <c r="W1962" s="88">
        <v>0.11999999999989086</v>
      </c>
      <c r="X1962" s="88">
        <v>0.11999999999989086</v>
      </c>
      <c r="Y1962" s="88">
        <v>0.11999999999989086</v>
      </c>
      <c r="Z1962" s="88">
        <v>0.12000000000057298</v>
      </c>
      <c r="AA1962" s="88">
        <v>0.11999999999989086</v>
      </c>
      <c r="AB1962" s="88">
        <v>5.999999999994543E-2</v>
      </c>
      <c r="AC1962" s="124">
        <f>SUM(E1962:AB1962)</f>
        <v>2.8500000000001364</v>
      </c>
    </row>
    <row r="1963" spans="1:30" s="4" customFormat="1" ht="11.25" x14ac:dyDescent="0.2">
      <c r="A1963" s="2852"/>
      <c r="B1963" s="2710"/>
      <c r="C1963" s="11" t="s">
        <v>8</v>
      </c>
      <c r="D1963" s="11" t="s">
        <v>505</v>
      </c>
      <c r="E1963" s="113">
        <f>SQRT(E1961*E1961+E1962*E1962)*1000/(1.732*E1955)</f>
        <v>8.2481029363171441</v>
      </c>
      <c r="F1963" s="113">
        <f t="shared" ref="F1963:AB1963" si="619">SQRT(F1961*F1961+F1962*F1962)*1000/(1.732*F1955)</f>
        <v>9.3316632291112427</v>
      </c>
      <c r="G1963" s="113">
        <f t="shared" si="619"/>
        <v>9.3316632291642865</v>
      </c>
      <c r="H1963" s="423">
        <f t="shared" si="619"/>
        <v>9.3316632291377655</v>
      </c>
      <c r="I1963" s="113">
        <f t="shared" si="619"/>
        <v>9.3316632291112427</v>
      </c>
      <c r="J1963" s="113">
        <f t="shared" si="619"/>
        <v>12.683935488934672</v>
      </c>
      <c r="K1963" s="113">
        <f t="shared" si="619"/>
        <v>11.280864928294246</v>
      </c>
      <c r="L1963" s="113">
        <f t="shared" si="619"/>
        <v>10.664290233797265</v>
      </c>
      <c r="M1963" s="113">
        <f t="shared" si="619"/>
        <v>13.690833019139653</v>
      </c>
      <c r="N1963" s="423">
        <f t="shared" si="619"/>
        <v>14.896526764285991</v>
      </c>
      <c r="O1963" s="113">
        <f t="shared" si="619"/>
        <v>14.896526764302926</v>
      </c>
      <c r="P1963" s="113">
        <f t="shared" si="619"/>
        <v>14.896526764285991</v>
      </c>
      <c r="Q1963" s="113">
        <f t="shared" si="619"/>
        <v>19.237716578159016</v>
      </c>
      <c r="R1963" s="113">
        <f t="shared" si="619"/>
        <v>12.009963832810145</v>
      </c>
      <c r="S1963" s="113">
        <f t="shared" si="619"/>
        <v>13.299666361449949</v>
      </c>
      <c r="T1963" s="113">
        <f t="shared" si="619"/>
        <v>13.299666361468558</v>
      </c>
      <c r="U1963" s="113">
        <f t="shared" si="619"/>
        <v>14.190572858819367</v>
      </c>
      <c r="V1963" s="423">
        <f t="shared" si="619"/>
        <v>15.562489495358935</v>
      </c>
      <c r="W1963" s="113">
        <f t="shared" si="619"/>
        <v>11.895583224878623</v>
      </c>
      <c r="X1963" s="113">
        <f t="shared" si="619"/>
        <v>13.427547768705823</v>
      </c>
      <c r="Y1963" s="113">
        <f t="shared" si="619"/>
        <v>12.009963832810145</v>
      </c>
      <c r="Z1963" s="113">
        <f t="shared" si="619"/>
        <v>12.126565423504791</v>
      </c>
      <c r="AA1963" s="113">
        <f t="shared" si="619"/>
        <v>10.767827032123931</v>
      </c>
      <c r="AB1963" s="113">
        <f t="shared" si="619"/>
        <v>9.0559734643445768</v>
      </c>
      <c r="AC1963" s="118"/>
    </row>
    <row r="1964" spans="1:30" s="4" customFormat="1" ht="12" thickBot="1" x14ac:dyDescent="0.25">
      <c r="A1964" s="2874"/>
      <c r="B1964" s="2711"/>
      <c r="C1964" s="46" t="s">
        <v>16</v>
      </c>
      <c r="D1964" s="46"/>
      <c r="E1964" s="115">
        <f t="shared" ref="E1964:AC1964" si="620">E1962/E1961</f>
        <v>0.75</v>
      </c>
      <c r="F1964" s="115">
        <f t="shared" si="620"/>
        <v>1</v>
      </c>
      <c r="G1964" s="115">
        <f t="shared" si="620"/>
        <v>0.99999999998863132</v>
      </c>
      <c r="H1964" s="422">
        <f t="shared" si="620"/>
        <v>1.0000000000056843</v>
      </c>
      <c r="I1964" s="115">
        <f t="shared" si="620"/>
        <v>1</v>
      </c>
      <c r="J1964" s="115">
        <f t="shared" si="620"/>
        <v>0.42857142857282066</v>
      </c>
      <c r="K1964" s="115">
        <f t="shared" si="620"/>
        <v>0.5</v>
      </c>
      <c r="L1964" s="115">
        <f t="shared" si="620"/>
        <v>0.79999999999636207</v>
      </c>
      <c r="M1964" s="115">
        <f t="shared" si="620"/>
        <v>0.57142857142671533</v>
      </c>
      <c r="N1964" s="422">
        <f t="shared" si="620"/>
        <v>0.5</v>
      </c>
      <c r="O1964" s="115">
        <f t="shared" si="620"/>
        <v>0.50000000000284217</v>
      </c>
      <c r="P1964" s="115">
        <f t="shared" si="620"/>
        <v>0.5</v>
      </c>
      <c r="Q1964" s="115">
        <f t="shared" si="620"/>
        <v>0.6</v>
      </c>
      <c r="R1964" s="115">
        <f t="shared" si="620"/>
        <v>0.66666666666666663</v>
      </c>
      <c r="S1964" s="115">
        <f t="shared" si="620"/>
        <v>0.57142857142671533</v>
      </c>
      <c r="T1964" s="115">
        <f t="shared" si="620"/>
        <v>0.57142857142996351</v>
      </c>
      <c r="U1964" s="115">
        <f t="shared" si="620"/>
        <v>0.71428571428803445</v>
      </c>
      <c r="V1964" s="422">
        <f t="shared" si="620"/>
        <v>0.62499999999644729</v>
      </c>
      <c r="W1964" s="115">
        <f t="shared" si="620"/>
        <v>0.66666666666666663</v>
      </c>
      <c r="X1964" s="115">
        <f t="shared" si="620"/>
        <v>0.57142857143042758</v>
      </c>
      <c r="Y1964" s="115">
        <f t="shared" si="620"/>
        <v>0.66666666666666663</v>
      </c>
      <c r="Z1964" s="115">
        <f t="shared" si="620"/>
        <v>0.66666666666540353</v>
      </c>
      <c r="AA1964" s="115">
        <f t="shared" si="620"/>
        <v>0.80000000000363802</v>
      </c>
      <c r="AB1964" s="115">
        <f t="shared" si="620"/>
        <v>0.39999999999818103</v>
      </c>
      <c r="AC1964" s="118">
        <f t="shared" si="620"/>
        <v>0.63758389261737902</v>
      </c>
    </row>
    <row r="1965" spans="1:30" s="4" customFormat="1" ht="11.25" x14ac:dyDescent="0.2">
      <c r="A1965" s="2751" t="s">
        <v>108</v>
      </c>
      <c r="B1965" s="2709" t="s">
        <v>75</v>
      </c>
      <c r="C1965" s="10" t="s">
        <v>483</v>
      </c>
      <c r="D1965" s="1203" t="s">
        <v>506</v>
      </c>
      <c r="E1965" s="114">
        <v>2.9999999999972715E-2</v>
      </c>
      <c r="F1965" s="114">
        <v>0</v>
      </c>
      <c r="G1965" s="114">
        <v>2.9999999999972715E-2</v>
      </c>
      <c r="H1965" s="421">
        <v>0</v>
      </c>
      <c r="I1965" s="114">
        <v>2.9999999999972715E-2</v>
      </c>
      <c r="J1965" s="114">
        <v>0</v>
      </c>
      <c r="K1965" s="114">
        <v>0</v>
      </c>
      <c r="L1965" s="114">
        <v>0</v>
      </c>
      <c r="M1965" s="114">
        <v>0.12000000000006139</v>
      </c>
      <c r="N1965" s="421">
        <v>0.15000000000003411</v>
      </c>
      <c r="O1965" s="114">
        <v>2.9999999999972715E-2</v>
      </c>
      <c r="P1965" s="114">
        <v>0.11999999999989086</v>
      </c>
      <c r="Q1965" s="114">
        <v>2.9999999999972715E-2</v>
      </c>
      <c r="R1965" s="114">
        <v>0.12000000000006139</v>
      </c>
      <c r="S1965" s="114">
        <v>0.12000000000006139</v>
      </c>
      <c r="T1965" s="114">
        <v>5.999999999994543E-2</v>
      </c>
      <c r="U1965" s="114">
        <v>9.0000000000088676E-2</v>
      </c>
      <c r="V1965" s="421">
        <v>5.999999999994543E-2</v>
      </c>
      <c r="W1965" s="114">
        <v>5.999999999994543E-2</v>
      </c>
      <c r="X1965" s="114">
        <v>2.9999999999972715E-2</v>
      </c>
      <c r="Y1965" s="114">
        <v>6.0000000000115961E-2</v>
      </c>
      <c r="Z1965" s="114">
        <v>2.9999999999972715E-2</v>
      </c>
      <c r="AA1965" s="114">
        <v>2.9999999999972715E-2</v>
      </c>
      <c r="AB1965" s="114">
        <v>5.999999999994543E-2</v>
      </c>
      <c r="AC1965" s="121">
        <f>SUM(E1965:AB1965)</f>
        <v>1.2599999999998772</v>
      </c>
    </row>
    <row r="1966" spans="1:30" s="4" customFormat="1" ht="11.25" x14ac:dyDescent="0.2">
      <c r="A1966" s="2852"/>
      <c r="B1966" s="2710"/>
      <c r="C1966" s="11" t="s">
        <v>484</v>
      </c>
      <c r="D1966" s="1201" t="s">
        <v>506</v>
      </c>
      <c r="E1966" s="88">
        <v>5.999999999994543E-2</v>
      </c>
      <c r="F1966" s="88">
        <v>6.0000000000286491E-2</v>
      </c>
      <c r="G1966" s="88">
        <v>5.999999999994543E-2</v>
      </c>
      <c r="H1966" s="424">
        <v>5.999999999994543E-2</v>
      </c>
      <c r="I1966" s="88">
        <v>2.9999999999972715E-2</v>
      </c>
      <c r="J1966" s="88">
        <v>5.999999999994543E-2</v>
      </c>
      <c r="K1966" s="88">
        <v>5.999999999994543E-2</v>
      </c>
      <c r="L1966" s="88">
        <v>2.9999999999972715E-2</v>
      </c>
      <c r="M1966" s="88">
        <v>0.18000000000017735</v>
      </c>
      <c r="N1966" s="424">
        <v>0.20999999999980901</v>
      </c>
      <c r="O1966" s="88">
        <v>9.0000000000259206E-2</v>
      </c>
      <c r="P1966" s="88">
        <v>0.20999999999980901</v>
      </c>
      <c r="Q1966" s="88">
        <v>5.999999999994543E-2</v>
      </c>
      <c r="R1966" s="88">
        <v>0.24000000000012278</v>
      </c>
      <c r="S1966" s="88">
        <v>0.14999999999986358</v>
      </c>
      <c r="T1966" s="88">
        <v>0.15000000000020464</v>
      </c>
      <c r="U1966" s="88">
        <v>0.14999999999986358</v>
      </c>
      <c r="V1966" s="424">
        <v>0.18000000000017735</v>
      </c>
      <c r="W1966" s="88">
        <v>8.9999999999918145E-2</v>
      </c>
      <c r="X1966" s="88">
        <v>8.9999999999918145E-2</v>
      </c>
      <c r="Y1966" s="88">
        <v>0.11999999999989086</v>
      </c>
      <c r="Z1966" s="88">
        <v>9.0000000000259206E-2</v>
      </c>
      <c r="AA1966" s="88">
        <v>5.999999999994543E-2</v>
      </c>
      <c r="AB1966" s="88">
        <v>5.999999999994543E-2</v>
      </c>
      <c r="AC1966" s="124">
        <f>SUM(E1966:AB1966)</f>
        <v>2.5500000000000682</v>
      </c>
    </row>
    <row r="1967" spans="1:30" s="4" customFormat="1" ht="11.25" x14ac:dyDescent="0.2">
      <c r="A1967" s="2852"/>
      <c r="B1967" s="2710"/>
      <c r="C1967" s="11" t="s">
        <v>8</v>
      </c>
      <c r="D1967" s="11" t="s">
        <v>505</v>
      </c>
      <c r="E1967" s="113">
        <f>SQRT(E1965*E1965+E1966*E1966)*1000/(1.732*E1955)</f>
        <v>3.6886637702041503</v>
      </c>
      <c r="F1967" s="113">
        <f t="shared" ref="F1967:AB1967" si="621">SQRT(F1965*F1965+F1966*F1966)*1000/(1.732*F1955)</f>
        <v>3.2992411745456116</v>
      </c>
      <c r="G1967" s="113">
        <f t="shared" si="621"/>
        <v>3.6886637702041503</v>
      </c>
      <c r="H1967" s="423">
        <f t="shared" si="621"/>
        <v>3.2992411745268573</v>
      </c>
      <c r="I1967" s="113">
        <f t="shared" si="621"/>
        <v>2.3329158072778107</v>
      </c>
      <c r="J1967" s="113">
        <f t="shared" si="621"/>
        <v>3.3309646473588459</v>
      </c>
      <c r="K1967" s="113">
        <f t="shared" si="621"/>
        <v>3.3633041099545635</v>
      </c>
      <c r="L1967" s="113">
        <f t="shared" si="621"/>
        <v>1.6654823236794229</v>
      </c>
      <c r="M1967" s="113">
        <f t="shared" si="621"/>
        <v>12.24545331974941</v>
      </c>
      <c r="N1967" s="423">
        <f t="shared" si="621"/>
        <v>14.327020674805867</v>
      </c>
      <c r="O1967" s="113">
        <f t="shared" si="621"/>
        <v>5.2667175455947239</v>
      </c>
      <c r="P1967" s="113">
        <f t="shared" si="621"/>
        <v>13.427547768738702</v>
      </c>
      <c r="Q1967" s="113">
        <f t="shared" si="621"/>
        <v>3.6886637702041503</v>
      </c>
      <c r="R1967" s="113">
        <f t="shared" si="621"/>
        <v>14.896526764307161</v>
      </c>
      <c r="S1967" s="113">
        <f t="shared" si="621"/>
        <v>10.562725564880527</v>
      </c>
      <c r="T1967" s="113">
        <f t="shared" si="621"/>
        <v>8.883478731672982</v>
      </c>
      <c r="U1967" s="113">
        <f t="shared" si="621"/>
        <v>9.618858289084331</v>
      </c>
      <c r="V1967" s="423">
        <f t="shared" si="621"/>
        <v>10.433116661731757</v>
      </c>
      <c r="W1967" s="113">
        <f t="shared" si="621"/>
        <v>5.9477916124393113</v>
      </c>
      <c r="X1967" s="113">
        <f t="shared" si="621"/>
        <v>5.2667175455767614</v>
      </c>
      <c r="Y1967" s="113">
        <f t="shared" si="621"/>
        <v>7.4482633821472284</v>
      </c>
      <c r="Z1967" s="113">
        <f t="shared" si="621"/>
        <v>5.3178507256490422</v>
      </c>
      <c r="AA1967" s="113">
        <f t="shared" si="621"/>
        <v>3.7602883094314152</v>
      </c>
      <c r="AB1967" s="113">
        <f t="shared" si="621"/>
        <v>4.7564302866829147</v>
      </c>
      <c r="AC1967" s="118"/>
    </row>
    <row r="1968" spans="1:30" s="4" customFormat="1" ht="12" thickBot="1" x14ac:dyDescent="0.25">
      <c r="A1968" s="2874"/>
      <c r="B1968" s="2711"/>
      <c r="C1968" s="46" t="s">
        <v>16</v>
      </c>
      <c r="D1968" s="46"/>
      <c r="E1968" s="115">
        <f t="shared" ref="E1968:AC1968" si="622">E1966/E1965</f>
        <v>2</v>
      </c>
      <c r="F1968" s="115" t="e">
        <f t="shared" si="622"/>
        <v>#DIV/0!</v>
      </c>
      <c r="G1968" s="115">
        <f t="shared" si="622"/>
        <v>2</v>
      </c>
      <c r="H1968" s="422" t="e">
        <f t="shared" si="622"/>
        <v>#DIV/0!</v>
      </c>
      <c r="I1968" s="115">
        <f t="shared" si="622"/>
        <v>1</v>
      </c>
      <c r="J1968" s="115" t="e">
        <f t="shared" si="622"/>
        <v>#DIV/0!</v>
      </c>
      <c r="K1968" s="115" t="e">
        <f t="shared" si="622"/>
        <v>#DIV/0!</v>
      </c>
      <c r="L1968" s="115" t="e">
        <f t="shared" si="622"/>
        <v>#DIV/0!</v>
      </c>
      <c r="M1968" s="115">
        <f t="shared" si="622"/>
        <v>1.5000000000007105</v>
      </c>
      <c r="N1968" s="422">
        <f t="shared" si="622"/>
        <v>1.3999999999984083</v>
      </c>
      <c r="O1968" s="115">
        <f t="shared" si="622"/>
        <v>3.0000000000113687</v>
      </c>
      <c r="P1968" s="115">
        <f t="shared" si="622"/>
        <v>1.75</v>
      </c>
      <c r="Q1968" s="115">
        <f t="shared" si="622"/>
        <v>2</v>
      </c>
      <c r="R1968" s="115">
        <f t="shared" si="622"/>
        <v>2</v>
      </c>
      <c r="S1968" s="115">
        <f t="shared" si="622"/>
        <v>1.2499999999982236</v>
      </c>
      <c r="T1968" s="115">
        <f t="shared" si="622"/>
        <v>2.5000000000056843</v>
      </c>
      <c r="U1968" s="115">
        <f t="shared" si="622"/>
        <v>1.6666666666635086</v>
      </c>
      <c r="V1968" s="422">
        <f t="shared" si="622"/>
        <v>3.0000000000056843</v>
      </c>
      <c r="W1968" s="115">
        <f t="shared" si="622"/>
        <v>1.5</v>
      </c>
      <c r="X1968" s="115">
        <f t="shared" si="622"/>
        <v>3</v>
      </c>
      <c r="Y1968" s="115">
        <f t="shared" si="622"/>
        <v>1.9999999999943157</v>
      </c>
      <c r="Z1968" s="115">
        <f t="shared" si="622"/>
        <v>3.0000000000113687</v>
      </c>
      <c r="AA1968" s="115">
        <f t="shared" si="622"/>
        <v>2</v>
      </c>
      <c r="AB1968" s="115">
        <f t="shared" si="622"/>
        <v>1</v>
      </c>
      <c r="AC1968" s="118">
        <f t="shared" si="622"/>
        <v>2.0238095238097751</v>
      </c>
    </row>
    <row r="1969" spans="1:31" s="4" customFormat="1" ht="11.25" x14ac:dyDescent="0.2">
      <c r="A1969" s="2751" t="s">
        <v>123</v>
      </c>
      <c r="B1969" s="2709" t="s">
        <v>76</v>
      </c>
      <c r="C1969" s="10" t="s">
        <v>483</v>
      </c>
      <c r="D1969" s="1203" t="s">
        <v>506</v>
      </c>
      <c r="E1969" s="114">
        <v>0</v>
      </c>
      <c r="F1969" s="114">
        <v>0</v>
      </c>
      <c r="G1969" s="114">
        <v>2.9999999999972715E-2</v>
      </c>
      <c r="H1969" s="421">
        <v>0</v>
      </c>
      <c r="I1969" s="114">
        <v>2.9999999999972715E-2</v>
      </c>
      <c r="J1969" s="114">
        <v>0</v>
      </c>
      <c r="K1969" s="114">
        <v>0</v>
      </c>
      <c r="L1969" s="114">
        <v>2.9999999999972715E-2</v>
      </c>
      <c r="M1969" s="114">
        <v>0</v>
      </c>
      <c r="N1969" s="421">
        <v>3.000000000005798E-2</v>
      </c>
      <c r="O1969" s="114">
        <v>0</v>
      </c>
      <c r="P1969" s="114">
        <v>2.9999999999972715E-2</v>
      </c>
      <c r="Q1969" s="114">
        <v>2.9999999999972715E-2</v>
      </c>
      <c r="R1969" s="114">
        <v>0</v>
      </c>
      <c r="S1969" s="114">
        <v>3.000000000005798E-2</v>
      </c>
      <c r="T1969" s="114">
        <v>2.9999999999972715E-2</v>
      </c>
      <c r="U1969" s="114">
        <v>2.9999999999972715E-2</v>
      </c>
      <c r="V1969" s="421">
        <v>0</v>
      </c>
      <c r="W1969" s="114">
        <v>3.000000000005798E-2</v>
      </c>
      <c r="X1969" s="114">
        <v>0</v>
      </c>
      <c r="Y1969" s="114">
        <v>2.9999999999972715E-2</v>
      </c>
      <c r="Z1969" s="114">
        <v>0</v>
      </c>
      <c r="AA1969" s="114">
        <v>2.9999999999972715E-2</v>
      </c>
      <c r="AB1969" s="114">
        <v>3.000000000005798E-2</v>
      </c>
      <c r="AC1969" s="121">
        <f>SUM(E1969:AB1969)</f>
        <v>0.38999999999998636</v>
      </c>
    </row>
    <row r="1970" spans="1:31" s="4" customFormat="1" ht="11.25" x14ac:dyDescent="0.2">
      <c r="A1970" s="2852"/>
      <c r="B1970" s="2710"/>
      <c r="C1970" s="11" t="s">
        <v>484</v>
      </c>
      <c r="D1970" s="1201" t="s">
        <v>506</v>
      </c>
      <c r="E1970" s="115">
        <v>0</v>
      </c>
      <c r="F1970" s="115">
        <v>0</v>
      </c>
      <c r="G1970" s="115">
        <v>2.9999999999972715E-2</v>
      </c>
      <c r="H1970" s="422">
        <v>0</v>
      </c>
      <c r="I1970" s="115">
        <v>2.9999999999972715E-2</v>
      </c>
      <c r="J1970" s="115">
        <v>3.000000000005798E-2</v>
      </c>
      <c r="K1970" s="115">
        <v>2.9999999999972715E-2</v>
      </c>
      <c r="L1970" s="115">
        <v>0</v>
      </c>
      <c r="M1970" s="115">
        <v>2.9999999999972715E-2</v>
      </c>
      <c r="N1970" s="422">
        <v>3.000000000005798E-2</v>
      </c>
      <c r="O1970" s="115">
        <v>0</v>
      </c>
      <c r="P1970" s="115">
        <v>2.9999999999972715E-2</v>
      </c>
      <c r="Q1970" s="115">
        <v>2.9999999999972715E-2</v>
      </c>
      <c r="R1970" s="115">
        <v>0</v>
      </c>
      <c r="S1970" s="115">
        <v>3.000000000005798E-2</v>
      </c>
      <c r="T1970" s="115">
        <v>2.9999999999972715E-2</v>
      </c>
      <c r="U1970" s="115">
        <v>2.9999999999972715E-2</v>
      </c>
      <c r="V1970" s="422">
        <v>0</v>
      </c>
      <c r="W1970" s="115">
        <v>3.000000000005798E-2</v>
      </c>
      <c r="X1970" s="115">
        <v>0</v>
      </c>
      <c r="Y1970" s="115">
        <v>2.9999999999972715E-2</v>
      </c>
      <c r="Z1970" s="115">
        <v>0</v>
      </c>
      <c r="AA1970" s="115">
        <v>2.9999999999972715E-2</v>
      </c>
      <c r="AB1970" s="115">
        <v>2.9999999999972715E-2</v>
      </c>
      <c r="AC1970" s="124">
        <f>SUM(E1970:AB1970)</f>
        <v>0.44999999999993179</v>
      </c>
      <c r="AD1970" s="661"/>
    </row>
    <row r="1971" spans="1:31" s="4" customFormat="1" ht="11.25" x14ac:dyDescent="0.2">
      <c r="A1971" s="2852"/>
      <c r="B1971" s="2710"/>
      <c r="C1971" s="11" t="s">
        <v>8</v>
      </c>
      <c r="D1971" s="1201" t="s">
        <v>505</v>
      </c>
      <c r="E1971" s="113">
        <f>SQRT(E1969*E1969+E1970*E1970)*1000/(1.732*E1956)</f>
        <v>0</v>
      </c>
      <c r="F1971" s="113">
        <f t="shared" ref="F1971:AB1971" si="623">SQRT(F1969*F1969+F1970*F1970)*1000/(1.732*F1956)</f>
        <v>0</v>
      </c>
      <c r="G1971" s="113">
        <f t="shared" si="623"/>
        <v>2.3329158072778107</v>
      </c>
      <c r="H1971" s="423">
        <f t="shared" si="623"/>
        <v>0</v>
      </c>
      <c r="I1971" s="113">
        <f t="shared" si="623"/>
        <v>2.3329158072778107</v>
      </c>
      <c r="J1971" s="113">
        <f t="shared" si="623"/>
        <v>1.6654823236841567</v>
      </c>
      <c r="K1971" s="113">
        <f t="shared" si="623"/>
        <v>1.6816520549772818</v>
      </c>
      <c r="L1971" s="113">
        <f t="shared" si="623"/>
        <v>1.6654823236794229</v>
      </c>
      <c r="M1971" s="113">
        <f t="shared" si="623"/>
        <v>1.6981388398300001</v>
      </c>
      <c r="N1971" s="423">
        <f t="shared" si="623"/>
        <v>2.3553476900467913</v>
      </c>
      <c r="O1971" s="113">
        <f t="shared" si="623"/>
        <v>0</v>
      </c>
      <c r="P1971" s="113">
        <f t="shared" si="623"/>
        <v>2.3553476900400971</v>
      </c>
      <c r="Q1971" s="113">
        <f t="shared" si="623"/>
        <v>2.3329158072778107</v>
      </c>
      <c r="R1971" s="113">
        <f t="shared" si="623"/>
        <v>0</v>
      </c>
      <c r="S1971" s="113">
        <f t="shared" si="623"/>
        <v>2.3329158072844414</v>
      </c>
      <c r="T1971" s="113">
        <f t="shared" si="623"/>
        <v>2.3329158072778107</v>
      </c>
      <c r="U1971" s="113">
        <f t="shared" si="623"/>
        <v>2.3329158072778107</v>
      </c>
      <c r="V1971" s="423">
        <f t="shared" si="623"/>
        <v>0</v>
      </c>
      <c r="W1971" s="113">
        <f t="shared" si="623"/>
        <v>2.3329158072844414</v>
      </c>
      <c r="X1971" s="113">
        <f t="shared" si="623"/>
        <v>0</v>
      </c>
      <c r="Y1971" s="113">
        <f t="shared" si="623"/>
        <v>2.3553476900400971</v>
      </c>
      <c r="Z1971" s="113">
        <f t="shared" si="623"/>
        <v>0</v>
      </c>
      <c r="AA1971" s="113">
        <f t="shared" si="623"/>
        <v>2.3782151433414573</v>
      </c>
      <c r="AB1971" s="113">
        <f t="shared" si="623"/>
        <v>2.3782151433448373</v>
      </c>
      <c r="AC1971" s="118"/>
    </row>
    <row r="1972" spans="1:31" s="4" customFormat="1" ht="12" thickBot="1" x14ac:dyDescent="0.25">
      <c r="A1972" s="2874"/>
      <c r="B1972" s="2711"/>
      <c r="C1972" s="46" t="s">
        <v>16</v>
      </c>
      <c r="D1972" s="46"/>
      <c r="E1972" s="115" t="e">
        <f t="shared" ref="E1972:AC1972" si="624">E1970/E1969</f>
        <v>#DIV/0!</v>
      </c>
      <c r="F1972" s="115" t="e">
        <f t="shared" si="624"/>
        <v>#DIV/0!</v>
      </c>
      <c r="G1972" s="115">
        <f t="shared" si="624"/>
        <v>1</v>
      </c>
      <c r="H1972" s="422" t="e">
        <f t="shared" si="624"/>
        <v>#DIV/0!</v>
      </c>
      <c r="I1972" s="115">
        <f t="shared" si="624"/>
        <v>1</v>
      </c>
      <c r="J1972" s="115" t="e">
        <f t="shared" si="624"/>
        <v>#DIV/0!</v>
      </c>
      <c r="K1972" s="115" t="e">
        <f t="shared" si="624"/>
        <v>#DIV/0!</v>
      </c>
      <c r="L1972" s="115">
        <f t="shared" si="624"/>
        <v>0</v>
      </c>
      <c r="M1972" s="115" t="e">
        <f t="shared" si="624"/>
        <v>#DIV/0!</v>
      </c>
      <c r="N1972" s="422">
        <f t="shared" si="624"/>
        <v>1</v>
      </c>
      <c r="O1972" s="115" t="e">
        <f t="shared" si="624"/>
        <v>#DIV/0!</v>
      </c>
      <c r="P1972" s="115">
        <f t="shared" si="624"/>
        <v>1</v>
      </c>
      <c r="Q1972" s="115">
        <f t="shared" si="624"/>
        <v>1</v>
      </c>
      <c r="R1972" s="115" t="e">
        <f t="shared" si="624"/>
        <v>#DIV/0!</v>
      </c>
      <c r="S1972" s="115">
        <f t="shared" si="624"/>
        <v>1</v>
      </c>
      <c r="T1972" s="115">
        <f t="shared" si="624"/>
        <v>1</v>
      </c>
      <c r="U1972" s="115">
        <f t="shared" si="624"/>
        <v>1</v>
      </c>
      <c r="V1972" s="422" t="e">
        <f t="shared" si="624"/>
        <v>#DIV/0!</v>
      </c>
      <c r="W1972" s="115">
        <f t="shared" si="624"/>
        <v>1</v>
      </c>
      <c r="X1972" s="115" t="e">
        <f t="shared" si="624"/>
        <v>#DIV/0!</v>
      </c>
      <c r="Y1972" s="115">
        <f t="shared" si="624"/>
        <v>1</v>
      </c>
      <c r="Z1972" s="115" t="e">
        <f t="shared" si="624"/>
        <v>#DIV/0!</v>
      </c>
      <c r="AA1972" s="115">
        <f t="shared" si="624"/>
        <v>1</v>
      </c>
      <c r="AB1972" s="115">
        <f t="shared" si="624"/>
        <v>0.99999999999715783</v>
      </c>
      <c r="AC1972" s="118">
        <f t="shared" si="624"/>
        <v>1.1538461538460194</v>
      </c>
    </row>
    <row r="1973" spans="1:31" s="4" customFormat="1" ht="11.25" x14ac:dyDescent="0.2">
      <c r="A1973" s="2751" t="s">
        <v>94</v>
      </c>
      <c r="B1973" s="2882" t="s">
        <v>31</v>
      </c>
      <c r="C1973" s="10" t="s">
        <v>483</v>
      </c>
      <c r="D1973" s="10"/>
      <c r="E1973" s="747"/>
      <c r="F1973" s="747"/>
      <c r="G1973" s="747"/>
      <c r="H1973" s="420"/>
      <c r="I1973" s="747"/>
      <c r="J1973" s="747"/>
      <c r="K1973" s="747"/>
      <c r="L1973" s="747"/>
      <c r="M1973" s="747"/>
      <c r="N1973" s="420"/>
      <c r="O1973" s="747"/>
      <c r="P1973" s="747"/>
      <c r="Q1973" s="747"/>
      <c r="R1973" s="747"/>
      <c r="S1973" s="747"/>
      <c r="T1973" s="747"/>
      <c r="U1973" s="747"/>
      <c r="V1973" s="420"/>
      <c r="W1973" s="747"/>
      <c r="X1973" s="747"/>
      <c r="Y1973" s="747"/>
      <c r="Z1973" s="747"/>
      <c r="AA1973" s="747"/>
      <c r="AB1973" s="747"/>
      <c r="AC1973" s="121">
        <f>SUM(E1973:AB1973)</f>
        <v>0</v>
      </c>
    </row>
    <row r="1974" spans="1:31" s="4" customFormat="1" ht="11.25" x14ac:dyDescent="0.2">
      <c r="A1974" s="2852"/>
      <c r="B1974" s="2883"/>
      <c r="C1974" s="11" t="s">
        <v>484</v>
      </c>
      <c r="D1974" s="11"/>
      <c r="E1974" s="88"/>
      <c r="F1974" s="88"/>
      <c r="G1974" s="88"/>
      <c r="H1974" s="424"/>
      <c r="I1974" s="88"/>
      <c r="J1974" s="88"/>
      <c r="K1974" s="88"/>
      <c r="L1974" s="88"/>
      <c r="M1974" s="88"/>
      <c r="N1974" s="424"/>
      <c r="O1974" s="88"/>
      <c r="P1974" s="88"/>
      <c r="Q1974" s="88"/>
      <c r="R1974" s="88"/>
      <c r="S1974" s="88"/>
      <c r="T1974" s="88"/>
      <c r="U1974" s="88"/>
      <c r="V1974" s="424"/>
      <c r="W1974" s="88"/>
      <c r="X1974" s="88"/>
      <c r="Y1974" s="88"/>
      <c r="Z1974" s="88"/>
      <c r="AA1974" s="88"/>
      <c r="AB1974" s="88"/>
      <c r="AC1974" s="124">
        <f>SUM(E1974:AB1974)</f>
        <v>0</v>
      </c>
    </row>
    <row r="1975" spans="1:31" s="4" customFormat="1" ht="11.25" x14ac:dyDescent="0.2">
      <c r="A1975" s="2852"/>
      <c r="B1975" s="2883"/>
      <c r="C1975" s="11" t="s">
        <v>8</v>
      </c>
      <c r="D1975" s="11"/>
      <c r="E1975" s="88"/>
      <c r="F1975" s="88"/>
      <c r="G1975" s="88"/>
      <c r="H1975" s="424"/>
      <c r="I1975" s="88"/>
      <c r="J1975" s="88"/>
      <c r="K1975" s="88"/>
      <c r="L1975" s="88"/>
      <c r="M1975" s="88"/>
      <c r="N1975" s="424"/>
      <c r="O1975" s="88"/>
      <c r="P1975" s="88"/>
      <c r="Q1975" s="88"/>
      <c r="R1975" s="88"/>
      <c r="S1975" s="88"/>
      <c r="T1975" s="88"/>
      <c r="U1975" s="88"/>
      <c r="V1975" s="424"/>
      <c r="W1975" s="88"/>
      <c r="X1975" s="88"/>
      <c r="Y1975" s="88"/>
      <c r="Z1975" s="88"/>
      <c r="AA1975" s="88"/>
      <c r="AB1975" s="88"/>
      <c r="AC1975" s="118"/>
    </row>
    <row r="1976" spans="1:31" s="4" customFormat="1" ht="12" thickBot="1" x14ac:dyDescent="0.25">
      <c r="A1976" s="2874"/>
      <c r="B1976" s="2884"/>
      <c r="C1976" s="46" t="s">
        <v>16</v>
      </c>
      <c r="D1976" s="46"/>
      <c r="E1976" s="96"/>
      <c r="F1976" s="96"/>
      <c r="G1976" s="96"/>
      <c r="H1976" s="445"/>
      <c r="I1976" s="96"/>
      <c r="J1976" s="96"/>
      <c r="K1976" s="96"/>
      <c r="L1976" s="96"/>
      <c r="M1976" s="96"/>
      <c r="N1976" s="445"/>
      <c r="O1976" s="96"/>
      <c r="P1976" s="96"/>
      <c r="Q1976" s="96"/>
      <c r="R1976" s="96"/>
      <c r="S1976" s="96"/>
      <c r="T1976" s="96"/>
      <c r="U1976" s="96"/>
      <c r="V1976" s="445"/>
      <c r="W1976" s="96"/>
      <c r="X1976" s="96"/>
      <c r="Y1976" s="96"/>
      <c r="Z1976" s="96"/>
      <c r="AA1976" s="96"/>
      <c r="AB1976" s="96"/>
      <c r="AC1976" s="316"/>
    </row>
    <row r="1977" spans="1:31" s="4" customFormat="1" ht="11.25" x14ac:dyDescent="0.2">
      <c r="A1977" s="2751" t="s">
        <v>101</v>
      </c>
      <c r="B1977" s="2882" t="s">
        <v>936</v>
      </c>
      <c r="C1977" s="10" t="s">
        <v>483</v>
      </c>
      <c r="D1977" s="1203" t="s">
        <v>506</v>
      </c>
      <c r="E1977" s="747">
        <v>0.41999999999825377</v>
      </c>
      <c r="F1977" s="747">
        <v>0.54000000000087311</v>
      </c>
      <c r="G1977" s="747">
        <v>0.41999999999825377</v>
      </c>
      <c r="H1977" s="420">
        <v>0.47999999999956344</v>
      </c>
      <c r="I1977" s="747">
        <v>0.54000000000087311</v>
      </c>
      <c r="J1977" s="747">
        <v>0.54000000000087311</v>
      </c>
      <c r="K1977" s="747">
        <v>0.54000000000087311</v>
      </c>
      <c r="L1977" s="747">
        <v>0.71999999999934516</v>
      </c>
      <c r="M1977" s="747">
        <v>0.78000000000065484</v>
      </c>
      <c r="N1977" s="420">
        <v>0.84000000000196451</v>
      </c>
      <c r="O1977" s="747">
        <v>0.78000000000065484</v>
      </c>
      <c r="P1977" s="747">
        <v>0.77999999999519787</v>
      </c>
      <c r="Q1977" s="747">
        <v>0.90000000000327418</v>
      </c>
      <c r="R1977" s="747">
        <v>0.78000000000065484</v>
      </c>
      <c r="S1977" s="747">
        <v>0.71999999999934516</v>
      </c>
      <c r="T1977" s="747">
        <v>0.78000000000065484</v>
      </c>
      <c r="U1977" s="747">
        <v>0.83999999999650754</v>
      </c>
      <c r="V1977" s="420">
        <v>1.1400000000030559</v>
      </c>
      <c r="W1977" s="747">
        <v>0.83999999999650754</v>
      </c>
      <c r="X1977" s="747">
        <v>0.84000000000196451</v>
      </c>
      <c r="Y1977" s="747">
        <v>0.89999999999781721</v>
      </c>
      <c r="Z1977" s="747">
        <v>0.90000000000327418</v>
      </c>
      <c r="AA1977" s="747">
        <v>0.54000000000087311</v>
      </c>
      <c r="AB1977" s="747">
        <v>0.41999999999825377</v>
      </c>
      <c r="AC1977" s="121">
        <f>SUM(E1977:AB1977)</f>
        <v>16.979999999999563</v>
      </c>
    </row>
    <row r="1978" spans="1:31" s="4" customFormat="1" ht="11.25" x14ac:dyDescent="0.2">
      <c r="A1978" s="2852"/>
      <c r="B1978" s="2883"/>
      <c r="C1978" s="11" t="s">
        <v>484</v>
      </c>
      <c r="D1978" s="1201" t="s">
        <v>506</v>
      </c>
      <c r="E1978" s="88">
        <v>0.23999999999978172</v>
      </c>
      <c r="F1978" s="88">
        <v>0.29999999999836291</v>
      </c>
      <c r="G1978" s="88">
        <v>0.30000000000109139</v>
      </c>
      <c r="H1978" s="424">
        <v>0.35999999999967258</v>
      </c>
      <c r="I1978" s="88">
        <v>0.30000000000109139</v>
      </c>
      <c r="J1978" s="88">
        <v>0.29999999999836291</v>
      </c>
      <c r="K1978" s="88">
        <v>0.23999999999978172</v>
      </c>
      <c r="L1978" s="88">
        <v>0.30000000000109139</v>
      </c>
      <c r="M1978" s="88">
        <v>0.35999999999967258</v>
      </c>
      <c r="N1978" s="424">
        <v>0.30000000000109139</v>
      </c>
      <c r="O1978" s="88">
        <v>0.29999999999836291</v>
      </c>
      <c r="P1978" s="88">
        <v>0.36000000000240107</v>
      </c>
      <c r="Q1978" s="88">
        <v>0.41999999999825377</v>
      </c>
      <c r="R1978" s="88">
        <v>0.30000000000109139</v>
      </c>
      <c r="S1978" s="88">
        <v>0.35999999999967258</v>
      </c>
      <c r="T1978" s="88">
        <v>0.35999999999967258</v>
      </c>
      <c r="U1978" s="88">
        <v>0.42000000000098225</v>
      </c>
      <c r="V1978" s="424">
        <v>0.47999999999956344</v>
      </c>
      <c r="W1978" s="88">
        <v>0.35999999999967258</v>
      </c>
      <c r="X1978" s="88">
        <v>0.35999999999967258</v>
      </c>
      <c r="Y1978" s="88">
        <v>0.35999999999967258</v>
      </c>
      <c r="Z1978" s="88">
        <v>0.30000000000109139</v>
      </c>
      <c r="AA1978" s="88">
        <v>0.29999999999836291</v>
      </c>
      <c r="AB1978" s="88">
        <v>0.23999999999978172</v>
      </c>
      <c r="AC1978" s="124">
        <f>SUM(E1978:AB1978)</f>
        <v>7.9199999999982538</v>
      </c>
    </row>
    <row r="1979" spans="1:31" s="4" customFormat="1" ht="11.25" x14ac:dyDescent="0.2">
      <c r="A1979" s="2852"/>
      <c r="B1979" s="2883"/>
      <c r="C1979" s="11" t="s">
        <v>8</v>
      </c>
      <c r="D1979" s="1201" t="s">
        <v>505</v>
      </c>
      <c r="E1979" s="113">
        <f>SQRT(E1977*E1977+E1978*E1978)*1000/(1.732*E1956)</f>
        <v>26.599332722769631</v>
      </c>
      <c r="F1979" s="113">
        <f t="shared" ref="F1979:AB1979" si="625">SQRT(F1977*F1977+F1978*F1978)*1000/(1.732*F1956)</f>
        <v>33.967766878873213</v>
      </c>
      <c r="G1979" s="113">
        <f t="shared" si="625"/>
        <v>28.381145717682337</v>
      </c>
      <c r="H1979" s="113">
        <f t="shared" si="625"/>
        <v>32.992411745268576</v>
      </c>
      <c r="I1979" s="113">
        <f t="shared" si="625"/>
        <v>33.967766878946072</v>
      </c>
      <c r="J1979" s="113">
        <f t="shared" si="625"/>
        <v>34.294380021939297</v>
      </c>
      <c r="K1979" s="113">
        <f t="shared" si="625"/>
        <v>33.124703923208791</v>
      </c>
      <c r="L1979" s="113">
        <f t="shared" si="625"/>
        <v>43.302540415694125</v>
      </c>
      <c r="M1979" s="113">
        <f t="shared" si="625"/>
        <v>48.627296098641409</v>
      </c>
      <c r="N1979" s="113">
        <f t="shared" si="625"/>
        <v>49.518349442692269</v>
      </c>
      <c r="O1979" s="113">
        <f t="shared" si="625"/>
        <v>46.394968946031184</v>
      </c>
      <c r="P1979" s="113">
        <f t="shared" si="625"/>
        <v>47.692155788840559</v>
      </c>
      <c r="Q1979" s="113">
        <f t="shared" si="625"/>
        <v>54.612158882494199</v>
      </c>
      <c r="R1979" s="113">
        <f t="shared" si="625"/>
        <v>46.394968946085562</v>
      </c>
      <c r="S1979" s="113">
        <f t="shared" si="625"/>
        <v>44.263965242449807</v>
      </c>
      <c r="T1979" s="113">
        <f t="shared" si="625"/>
        <v>47.237944781537365</v>
      </c>
      <c r="U1979" s="113">
        <f t="shared" si="625"/>
        <v>51.641292782757468</v>
      </c>
      <c r="V1979" s="113">
        <f t="shared" si="625"/>
        <v>68.015599235012928</v>
      </c>
      <c r="W1979" s="113">
        <f t="shared" si="625"/>
        <v>50.252544413303085</v>
      </c>
      <c r="X1979" s="113">
        <f t="shared" si="625"/>
        <v>50.735741956017137</v>
      </c>
      <c r="Y1979" s="113">
        <f t="shared" si="625"/>
        <v>53.813380778227838</v>
      </c>
      <c r="Z1979" s="113">
        <f t="shared" si="625"/>
        <v>53.17850725655088</v>
      </c>
      <c r="AA1979" s="113">
        <f t="shared" si="625"/>
        <v>34.627335167783372</v>
      </c>
      <c r="AB1979" s="113">
        <f t="shared" si="625"/>
        <v>27.11582462029914</v>
      </c>
      <c r="AC1979" s="118"/>
    </row>
    <row r="1980" spans="1:31" s="4" customFormat="1" ht="12" thickBot="1" x14ac:dyDescent="0.25">
      <c r="A1980" s="2853"/>
      <c r="B1980" s="2950"/>
      <c r="C1980" s="45" t="s">
        <v>16</v>
      </c>
      <c r="D1980" s="1223"/>
      <c r="E1980" s="97"/>
      <c r="F1980" s="97"/>
      <c r="G1980" s="97"/>
      <c r="H1980" s="443"/>
      <c r="I1980" s="97"/>
      <c r="J1980" s="97"/>
      <c r="K1980" s="97"/>
      <c r="L1980" s="97"/>
      <c r="M1980" s="97"/>
      <c r="N1980" s="443"/>
      <c r="O1980" s="97"/>
      <c r="P1980" s="97"/>
      <c r="Q1980" s="97"/>
      <c r="R1980" s="97"/>
      <c r="S1980" s="97"/>
      <c r="T1980" s="97"/>
      <c r="U1980" s="97"/>
      <c r="V1980" s="443"/>
      <c r="W1980" s="97"/>
      <c r="X1980" s="97"/>
      <c r="Y1980" s="97"/>
      <c r="Z1980" s="97"/>
      <c r="AA1980" s="97"/>
      <c r="AB1980" s="97"/>
      <c r="AC1980" s="123"/>
    </row>
    <row r="1981" spans="1:31" s="4" customFormat="1" ht="11.25" x14ac:dyDescent="0.2">
      <c r="A1981" s="474"/>
      <c r="B1981" s="66" t="s">
        <v>18</v>
      </c>
      <c r="C1981" s="63" t="s">
        <v>483</v>
      </c>
      <c r="D1981" s="1205" t="s">
        <v>506</v>
      </c>
      <c r="E1981" s="982">
        <v>0</v>
      </c>
      <c r="F1981" s="982">
        <v>0</v>
      </c>
      <c r="G1981" s="982">
        <v>0</v>
      </c>
      <c r="H1981" s="982">
        <v>0</v>
      </c>
      <c r="I1981" s="982">
        <v>0</v>
      </c>
      <c r="J1981" s="982">
        <v>0</v>
      </c>
      <c r="K1981" s="982">
        <v>0</v>
      </c>
      <c r="L1981" s="982">
        <v>0</v>
      </c>
      <c r="M1981" s="982">
        <v>0</v>
      </c>
      <c r="N1981" s="982">
        <v>0</v>
      </c>
      <c r="O1981" s="982">
        <v>0</v>
      </c>
      <c r="P1981" s="982">
        <v>0</v>
      </c>
      <c r="Q1981" s="982">
        <v>0</v>
      </c>
      <c r="R1981" s="982">
        <v>0</v>
      </c>
      <c r="S1981" s="982">
        <v>0</v>
      </c>
      <c r="T1981" s="982">
        <v>0</v>
      </c>
      <c r="U1981" s="982">
        <v>0</v>
      </c>
      <c r="V1981" s="982">
        <v>0</v>
      </c>
      <c r="W1981" s="982">
        <v>0</v>
      </c>
      <c r="X1981" s="982">
        <v>0</v>
      </c>
      <c r="Y1981" s="982">
        <v>0</v>
      </c>
      <c r="Z1981" s="982">
        <v>0</v>
      </c>
      <c r="AA1981" s="982">
        <v>0</v>
      </c>
      <c r="AB1981" s="982">
        <v>0</v>
      </c>
      <c r="AC1981" s="124">
        <f>SUM(E1981:AB1981)</f>
        <v>0</v>
      </c>
      <c r="AD1981" s="360">
        <f>MAX(E1981:AA1981)</f>
        <v>0</v>
      </c>
      <c r="AE1981" s="661" t="s">
        <v>470</v>
      </c>
    </row>
    <row r="1982" spans="1:31" s="4" customFormat="1" ht="12" thickBot="1" x14ac:dyDescent="0.25">
      <c r="A1982" s="53"/>
      <c r="B1982" s="51" t="s">
        <v>19</v>
      </c>
      <c r="C1982" s="45" t="s">
        <v>483</v>
      </c>
      <c r="D1982" s="1223" t="s">
        <v>506</v>
      </c>
      <c r="E1982" s="363">
        <v>5.1999999999861757E-3</v>
      </c>
      <c r="F1982" s="97">
        <v>5.4000000000087311E-3</v>
      </c>
      <c r="G1982" s="97">
        <v>5.9000000000014553E-3</v>
      </c>
      <c r="H1982" s="443">
        <v>5.4999999999927243E-3</v>
      </c>
      <c r="I1982" s="97">
        <v>5.4000000000087311E-3</v>
      </c>
      <c r="J1982" s="97">
        <v>5.3999999999905417E-3</v>
      </c>
      <c r="K1982" s="97">
        <v>5.1000000000021826E-3</v>
      </c>
      <c r="L1982" s="97">
        <v>4.7999999999956341E-3</v>
      </c>
      <c r="M1982" s="97">
        <v>5.3000000000065486E-3</v>
      </c>
      <c r="N1982" s="443">
        <v>5.0000000000000001E-3</v>
      </c>
      <c r="O1982" s="97">
        <v>5.0000000000000001E-3</v>
      </c>
      <c r="P1982" s="97">
        <v>5.7999999999992728E-3</v>
      </c>
      <c r="Q1982" s="97">
        <v>6.2000000000080038E-3</v>
      </c>
      <c r="R1982" s="97">
        <v>5.4999999999927243E-3</v>
      </c>
      <c r="S1982" s="97">
        <v>4.7999999999956341E-3</v>
      </c>
      <c r="T1982" s="97">
        <v>5.4000000000087311E-3</v>
      </c>
      <c r="U1982" s="97">
        <v>5.7999999999992728E-3</v>
      </c>
      <c r="V1982" s="443">
        <v>6.9999999999890861E-3</v>
      </c>
      <c r="W1982" s="97">
        <v>5.1000000000021826E-3</v>
      </c>
      <c r="X1982" s="97">
        <v>5.4000000000087311E-3</v>
      </c>
      <c r="Y1982" s="97">
        <v>5.2000000000043661E-3</v>
      </c>
      <c r="Z1982" s="97">
        <v>5.2999999999883583E-3</v>
      </c>
      <c r="AA1982" s="97">
        <v>5.5000000000109137E-3</v>
      </c>
      <c r="AB1982" s="97">
        <v>5.2999999999883583E-3</v>
      </c>
      <c r="AC1982" s="122">
        <f>SUM(E1982:AB1982)</f>
        <v>0.13029999999998837</v>
      </c>
      <c r="AD1982" s="360">
        <f>MAX(E1982:AA1982)</f>
        <v>6.9999999999890861E-3</v>
      </c>
    </row>
    <row r="1983" spans="1:31" s="661" customFormat="1" ht="10.5" customHeight="1" x14ac:dyDescent="0.2">
      <c r="A1983" s="2832" t="s">
        <v>154</v>
      </c>
      <c r="B1983" s="2839"/>
      <c r="C1983" s="63" t="s">
        <v>483</v>
      </c>
      <c r="D1983" s="63"/>
      <c r="E1983" s="112">
        <f>E1957+E1961+E1965+E1969+E1973+E1977</f>
        <v>0.80999999999789907</v>
      </c>
      <c r="F1983" s="86">
        <f t="shared" ref="F1983:AC1984" si="626">F1957+F1961+F1965+F1969+F1973+F1977</f>
        <v>0.9000000000005457</v>
      </c>
      <c r="G1983" s="86">
        <f t="shared" si="626"/>
        <v>0.81000000000130967</v>
      </c>
      <c r="H1983" s="448">
        <f t="shared" si="626"/>
        <v>0.86999999999716238</v>
      </c>
      <c r="I1983" s="86">
        <f t="shared" si="626"/>
        <v>0.96000000000321961</v>
      </c>
      <c r="J1983" s="86">
        <f t="shared" si="626"/>
        <v>0.98999999999978172</v>
      </c>
      <c r="K1983" s="86">
        <f t="shared" si="626"/>
        <v>0.98999999999841748</v>
      </c>
      <c r="L1983" s="86">
        <f t="shared" si="626"/>
        <v>1.3200000000008458</v>
      </c>
      <c r="M1983" s="86">
        <f t="shared" si="626"/>
        <v>1.5000000000015348</v>
      </c>
      <c r="N1983" s="448">
        <f t="shared" si="626"/>
        <v>1.6500000000021657</v>
      </c>
      <c r="O1983" s="86">
        <f t="shared" si="626"/>
        <v>1.379999999999427</v>
      </c>
      <c r="P1983" s="86">
        <f t="shared" si="626"/>
        <v>1.5599999999951706</v>
      </c>
      <c r="Q1983" s="86">
        <f t="shared" si="626"/>
        <v>1.5600000000040382</v>
      </c>
      <c r="R1983" s="86">
        <f t="shared" si="626"/>
        <v>1.5900000000007708</v>
      </c>
      <c r="S1983" s="86">
        <f t="shared" si="626"/>
        <v>1.3799999999983186</v>
      </c>
      <c r="T1983" s="86">
        <f t="shared" si="626"/>
        <v>1.4700000000013915</v>
      </c>
      <c r="U1983" s="86">
        <f t="shared" si="626"/>
        <v>1.5599999999960232</v>
      </c>
      <c r="V1983" s="448">
        <f t="shared" si="626"/>
        <v>2.0400000000036016</v>
      </c>
      <c r="W1983" s="86">
        <f t="shared" si="626"/>
        <v>1.5599999999979843</v>
      </c>
      <c r="X1983" s="86">
        <f t="shared" si="626"/>
        <v>1.4999999999993179</v>
      </c>
      <c r="Y1983" s="86">
        <f t="shared" si="626"/>
        <v>1.6799999999979605</v>
      </c>
      <c r="Z1983" s="86">
        <f t="shared" si="626"/>
        <v>1.47000000000412</v>
      </c>
      <c r="AA1983" s="86">
        <f t="shared" si="626"/>
        <v>1.1700000000009823</v>
      </c>
      <c r="AB1983" s="86">
        <f t="shared" si="626"/>
        <v>0.8999999999985846</v>
      </c>
      <c r="AC1983" s="124">
        <f t="shared" si="626"/>
        <v>31.620000000000573</v>
      </c>
    </row>
    <row r="1984" spans="1:31" s="661" customFormat="1" ht="10.5" customHeight="1" thickBot="1" x14ac:dyDescent="0.25">
      <c r="A1984" s="2792"/>
      <c r="B1984" s="2793"/>
      <c r="C1984" s="45" t="s">
        <v>484</v>
      </c>
      <c r="D1984" s="45"/>
      <c r="E1984" s="84">
        <f>E1958+E1962+E1966+E1970+E1974+E1978</f>
        <v>0.50999999999953616</v>
      </c>
      <c r="F1984" s="84">
        <f t="shared" si="626"/>
        <v>0.65999999999837655</v>
      </c>
      <c r="G1984" s="84">
        <f t="shared" si="626"/>
        <v>0.63000000000079126</v>
      </c>
      <c r="H1984" s="443">
        <f t="shared" si="626"/>
        <v>0.69000000000005457</v>
      </c>
      <c r="I1984" s="84">
        <f t="shared" si="626"/>
        <v>0.63000000000147338</v>
      </c>
      <c r="J1984" s="84">
        <f t="shared" si="626"/>
        <v>0.65999999999812076</v>
      </c>
      <c r="K1984" s="84">
        <f t="shared" si="626"/>
        <v>0.53999999999950887</v>
      </c>
      <c r="L1984" s="84">
        <f t="shared" si="626"/>
        <v>0.60000000000081855</v>
      </c>
      <c r="M1984" s="84">
        <f t="shared" si="626"/>
        <v>0.8699999999995498</v>
      </c>
      <c r="N1984" s="443">
        <f t="shared" si="626"/>
        <v>0.81000000000139494</v>
      </c>
      <c r="O1984" s="84">
        <f t="shared" si="626"/>
        <v>0.68999999999903139</v>
      </c>
      <c r="P1984" s="84">
        <f t="shared" si="626"/>
        <v>0.90000000000190994</v>
      </c>
      <c r="Q1984" s="84">
        <f t="shared" si="626"/>
        <v>0.8699999999978445</v>
      </c>
      <c r="R1984" s="84">
        <f t="shared" si="626"/>
        <v>0.84000000000162345</v>
      </c>
      <c r="S1984" s="84">
        <f t="shared" si="626"/>
        <v>0.80999999999934857</v>
      </c>
      <c r="T1984" s="84">
        <f t="shared" si="626"/>
        <v>0.84000000000025921</v>
      </c>
      <c r="U1984" s="84">
        <f t="shared" si="626"/>
        <v>0.93000000000051841</v>
      </c>
      <c r="V1984" s="443">
        <f t="shared" si="626"/>
        <v>1.0200000000000955</v>
      </c>
      <c r="W1984" s="84">
        <f t="shared" si="626"/>
        <v>0.77999999999937586</v>
      </c>
      <c r="X1984" s="84">
        <f t="shared" si="626"/>
        <v>0.74999999999931788</v>
      </c>
      <c r="Y1984" s="84">
        <f t="shared" si="626"/>
        <v>0.80999999999926331</v>
      </c>
      <c r="Z1984" s="84">
        <f t="shared" si="626"/>
        <v>0.66000000000178716</v>
      </c>
      <c r="AA1984" s="84">
        <f t="shared" si="626"/>
        <v>0.65999999999871761</v>
      </c>
      <c r="AB1984" s="84">
        <f t="shared" si="626"/>
        <v>0.50999999999953616</v>
      </c>
      <c r="AC1984" s="122">
        <f t="shared" si="626"/>
        <v>17.669999999998254</v>
      </c>
    </row>
    <row r="1985" spans="1:29" s="661" customFormat="1" ht="10.5" customHeight="1" x14ac:dyDescent="0.2">
      <c r="A1985" s="2733" t="s">
        <v>155</v>
      </c>
      <c r="B1985" s="2734"/>
      <c r="C1985" s="12" t="s">
        <v>483</v>
      </c>
      <c r="D1985" s="12"/>
      <c r="E1985" s="86" t="e">
        <f>E1943+E1947-E1983</f>
        <v>#VALUE!</v>
      </c>
      <c r="F1985" s="86">
        <f t="shared" ref="F1985:AC1986" si="627">F1943+F1947-F1983</f>
        <v>-0.10000000000127329</v>
      </c>
      <c r="G1985" s="86">
        <f t="shared" si="627"/>
        <v>-1.0000000002037268E-2</v>
      </c>
      <c r="H1985" s="448">
        <f t="shared" si="627"/>
        <v>0.1300000000064756</v>
      </c>
      <c r="I1985" s="86">
        <f t="shared" si="627"/>
        <v>0.239999999995689</v>
      </c>
      <c r="J1985" s="86">
        <f t="shared" si="627"/>
        <v>-0.19000000000050932</v>
      </c>
      <c r="K1985" s="86">
        <f t="shared" si="627"/>
        <v>1.00000000052205E-2</v>
      </c>
      <c r="L1985" s="86">
        <f t="shared" si="627"/>
        <v>7.9999999993333404E-2</v>
      </c>
      <c r="M1985" s="86">
        <f t="shared" si="627"/>
        <v>-9.9999999998260591E-2</v>
      </c>
      <c r="N1985" s="448">
        <f t="shared" si="627"/>
        <v>-5.0000000003620926E-2</v>
      </c>
      <c r="O1985" s="86">
        <f t="shared" si="627"/>
        <v>2.0000000003847163E-2</v>
      </c>
      <c r="P1985" s="86">
        <f t="shared" si="627"/>
        <v>4.0000000003374225E-2</v>
      </c>
      <c r="Q1985" s="86">
        <f t="shared" si="627"/>
        <v>3.9999999994506652E-2</v>
      </c>
      <c r="R1985" s="86">
        <f t="shared" si="627"/>
        <v>9.9999999977740117E-3</v>
      </c>
      <c r="S1985" s="86">
        <f t="shared" si="627"/>
        <v>-0.17999999999940997</v>
      </c>
      <c r="T1985" s="86">
        <f t="shared" si="627"/>
        <v>0.13000000000624823</v>
      </c>
      <c r="U1985" s="86">
        <f t="shared" si="627"/>
        <v>4.0000000002521574E-2</v>
      </c>
      <c r="V1985" s="448">
        <f t="shared" si="627"/>
        <v>-4.0000000005420588E-2</v>
      </c>
      <c r="W1985" s="86">
        <f t="shared" si="627"/>
        <v>4.0000000000560476E-2</v>
      </c>
      <c r="X1985" s="86">
        <f t="shared" si="627"/>
        <v>9.999999999922693E-2</v>
      </c>
      <c r="Y1985" s="86">
        <f t="shared" si="627"/>
        <v>-0.27999999999468628</v>
      </c>
      <c r="Z1985" s="86">
        <f t="shared" si="627"/>
        <v>-7.0000000009940777E-2</v>
      </c>
      <c r="AA1985" s="86">
        <f t="shared" si="627"/>
        <v>3.0000000007021299E-2</v>
      </c>
      <c r="AB1985" s="86">
        <f t="shared" si="627"/>
        <v>-9.9999999999312195E-2</v>
      </c>
      <c r="AC1985" s="124">
        <f t="shared" si="627"/>
        <v>-0.2199999999972988</v>
      </c>
    </row>
    <row r="1986" spans="1:29" s="661" customFormat="1" ht="10.5" customHeight="1" thickBot="1" x14ac:dyDescent="0.25">
      <c r="A1986" s="2735"/>
      <c r="B1986" s="2736"/>
      <c r="C1986" s="9" t="s">
        <v>484</v>
      </c>
      <c r="D1986" s="240"/>
      <c r="E1986" s="86">
        <f>E1944+E1948-E1984</f>
        <v>8.9999999999918145E-2</v>
      </c>
      <c r="F1986" s="86">
        <f t="shared" si="627"/>
        <v>-5.9999999998922249E-2</v>
      </c>
      <c r="G1986" s="86">
        <f t="shared" si="627"/>
        <v>-2.999999999906322E-2</v>
      </c>
      <c r="H1986" s="448">
        <f t="shared" si="627"/>
        <v>-9.0000000000600267E-2</v>
      </c>
      <c r="I1986" s="86">
        <f t="shared" si="627"/>
        <v>-3.0000000002019078E-2</v>
      </c>
      <c r="J1986" s="86">
        <f t="shared" si="627"/>
        <v>0.14000000000115165</v>
      </c>
      <c r="K1986" s="86">
        <f t="shared" si="627"/>
        <v>6.0000000002219167E-2</v>
      </c>
      <c r="L1986" s="86">
        <f t="shared" si="627"/>
        <v>-1.3642420526593924E-12</v>
      </c>
      <c r="M1986" s="86">
        <f t="shared" si="627"/>
        <v>-7.0000000000277396E-2</v>
      </c>
      <c r="N1986" s="448">
        <f t="shared" si="627"/>
        <v>-1.0000000002122533E-2</v>
      </c>
      <c r="O1986" s="86">
        <f t="shared" si="627"/>
        <v>0.11000000000251475</v>
      </c>
      <c r="P1986" s="86">
        <f t="shared" si="627"/>
        <v>-0.10000000000263753</v>
      </c>
      <c r="Q1986" s="86">
        <f t="shared" si="627"/>
        <v>-0.26999999999839019</v>
      </c>
      <c r="R1986" s="86">
        <f t="shared" si="627"/>
        <v>0.15999999999974079</v>
      </c>
      <c r="S1986" s="86">
        <f t="shared" si="627"/>
        <v>-1.000000000007617E-2</v>
      </c>
      <c r="T1986" s="86">
        <f t="shared" si="627"/>
        <v>0.1599999999988313</v>
      </c>
      <c r="U1986" s="86">
        <f t="shared" si="627"/>
        <v>-0.12999999999897227</v>
      </c>
      <c r="V1986" s="448">
        <f t="shared" si="627"/>
        <v>-2.0000000001004992E-2</v>
      </c>
      <c r="W1986" s="86">
        <f t="shared" si="627"/>
        <v>1.9999999999896545E-2</v>
      </c>
      <c r="X1986" s="86">
        <f t="shared" si="627"/>
        <v>5.0000000002228262E-2</v>
      </c>
      <c r="Y1986" s="86">
        <f t="shared" si="627"/>
        <v>-9.9999999999909051E-3</v>
      </c>
      <c r="Z1986" s="86">
        <f t="shared" si="627"/>
        <v>0.13999999999748525</v>
      </c>
      <c r="AA1986" s="86">
        <f t="shared" si="627"/>
        <v>-5.9999999996989573E-2</v>
      </c>
      <c r="AB1986" s="86">
        <f t="shared" si="627"/>
        <v>8.9999999999918145E-2</v>
      </c>
      <c r="AC1986" s="122">
        <f t="shared" si="627"/>
        <v>0.13000000000147338</v>
      </c>
    </row>
    <row r="1987" spans="1:29" s="32" customFormat="1" ht="10.5" customHeight="1" x14ac:dyDescent="0.2">
      <c r="A1987" s="2764" t="s">
        <v>9</v>
      </c>
      <c r="B1987" s="2765"/>
      <c r="C1987" s="14" t="s">
        <v>483</v>
      </c>
      <c r="D1987" s="14"/>
      <c r="E1987" s="945">
        <f>E1947-E1957-E1961-E1965-E1969-E1973-E1977-E1981</f>
        <v>-9.999999998626663E-3</v>
      </c>
      <c r="F1987" s="945">
        <f t="shared" ref="F1987:AB1987" si="628">F1947-F1957-F1961-F1965-F1969-F1973-F1977-F1981</f>
        <v>-0.10000000000127329</v>
      </c>
      <c r="G1987" s="945">
        <f t="shared" si="628"/>
        <v>-1.0000000002037268E-2</v>
      </c>
      <c r="H1987" s="945">
        <f t="shared" si="628"/>
        <v>0.1300000000064756</v>
      </c>
      <c r="I1987" s="945">
        <f t="shared" si="628"/>
        <v>0.239999999995689</v>
      </c>
      <c r="J1987" s="945">
        <f t="shared" si="628"/>
        <v>-0.19000000000050932</v>
      </c>
      <c r="K1987" s="945">
        <f t="shared" si="628"/>
        <v>1.00000000052205E-2</v>
      </c>
      <c r="L1987" s="945">
        <f t="shared" si="628"/>
        <v>7.9999999993333404E-2</v>
      </c>
      <c r="M1987" s="945">
        <f t="shared" si="628"/>
        <v>-9.9999999998260591E-2</v>
      </c>
      <c r="N1987" s="945">
        <f t="shared" si="628"/>
        <v>-5.0000000003620926E-2</v>
      </c>
      <c r="O1987" s="945">
        <f t="shared" si="628"/>
        <v>2.0000000003847163E-2</v>
      </c>
      <c r="P1987" s="945">
        <f t="shared" si="628"/>
        <v>4.0000000003374225E-2</v>
      </c>
      <c r="Q1987" s="945">
        <f t="shared" si="628"/>
        <v>3.9999999994506652E-2</v>
      </c>
      <c r="R1987" s="945">
        <f t="shared" si="628"/>
        <v>9.9999999977740117E-3</v>
      </c>
      <c r="S1987" s="945">
        <f t="shared" si="628"/>
        <v>-0.17999999999940997</v>
      </c>
      <c r="T1987" s="945">
        <f t="shared" si="628"/>
        <v>0.13000000000624823</v>
      </c>
      <c r="U1987" s="945">
        <f t="shared" si="628"/>
        <v>4.0000000002521574E-2</v>
      </c>
      <c r="V1987" s="945">
        <f t="shared" si="628"/>
        <v>-4.0000000005420588E-2</v>
      </c>
      <c r="W1987" s="945">
        <f t="shared" si="628"/>
        <v>4.0000000000560476E-2</v>
      </c>
      <c r="X1987" s="945">
        <f t="shared" si="628"/>
        <v>9.999999999922693E-2</v>
      </c>
      <c r="Y1987" s="945">
        <f t="shared" si="628"/>
        <v>-0.27999999999468628</v>
      </c>
      <c r="Z1987" s="945">
        <f t="shared" si="628"/>
        <v>-7.0000000009940777E-2</v>
      </c>
      <c r="AA1987" s="945">
        <f t="shared" si="628"/>
        <v>3.0000000007021299E-2</v>
      </c>
      <c r="AB1987" s="945">
        <f t="shared" si="628"/>
        <v>-9.9999999999312195E-2</v>
      </c>
      <c r="AC1987" s="347"/>
    </row>
    <row r="1988" spans="1:29" s="32" customFormat="1" ht="10.5" customHeight="1" thickBot="1" x14ac:dyDescent="0.25">
      <c r="A1988" s="2766"/>
      <c r="B1988" s="2767"/>
      <c r="C1988" s="15" t="s">
        <v>484</v>
      </c>
      <c r="D1988" s="15"/>
      <c r="E1988" s="93"/>
      <c r="F1988" s="93"/>
      <c r="G1988" s="93"/>
      <c r="H1988" s="93"/>
      <c r="I1988" s="93"/>
      <c r="J1988" s="93"/>
      <c r="K1988" s="93"/>
      <c r="L1988" s="93"/>
      <c r="M1988" s="93"/>
      <c r="N1988" s="93"/>
      <c r="O1988" s="93"/>
      <c r="P1988" s="93"/>
      <c r="Q1988" s="93"/>
      <c r="R1988" s="93"/>
      <c r="S1988" s="93"/>
      <c r="T1988" s="93"/>
      <c r="U1988" s="93"/>
      <c r="V1988" s="93"/>
      <c r="W1988" s="93"/>
      <c r="X1988" s="93"/>
      <c r="Y1988" s="93"/>
      <c r="Z1988" s="93"/>
      <c r="AA1988" s="93"/>
      <c r="AB1988" s="93"/>
      <c r="AC1988" s="348"/>
    </row>
    <row r="1989" spans="1:29" s="72" customFormat="1" ht="30" customHeight="1" thickBot="1" x14ac:dyDescent="0.25">
      <c r="A1989" s="289"/>
      <c r="B1989" s="71"/>
      <c r="C1989" s="290" t="s">
        <v>280</v>
      </c>
      <c r="E1989" s="101"/>
      <c r="F1989" s="101"/>
      <c r="G1989" s="101"/>
      <c r="H1989" s="452">
        <f>H1957+H1965+H1969</f>
        <v>0.26999999999770807</v>
      </c>
      <c r="I1989" s="101"/>
      <c r="J1989" s="101"/>
      <c r="K1989" s="101"/>
      <c r="L1989" s="101"/>
      <c r="M1989" s="101"/>
      <c r="N1989" s="452">
        <f>N1957+N1965+N1969</f>
        <v>0.5700000000004195</v>
      </c>
      <c r="O1989" s="101"/>
      <c r="P1989" s="101"/>
      <c r="Q1989" s="101"/>
      <c r="R1989" s="101"/>
      <c r="S1989" s="101"/>
      <c r="T1989" s="101"/>
      <c r="U1989" s="101"/>
      <c r="V1989" s="455">
        <f>V1957+V1965+V1969</f>
        <v>0.65999999999939973</v>
      </c>
      <c r="W1989" s="101"/>
      <c r="X1989" s="101"/>
      <c r="Y1989" s="291">
        <f>Y1957+Y1965+Y1969</f>
        <v>0.60000000000030695</v>
      </c>
      <c r="Z1989" s="101"/>
      <c r="AA1989" s="101"/>
      <c r="AB1989" s="101"/>
      <c r="AC1989" s="841"/>
    </row>
    <row r="1990" spans="1:29" s="661" customFormat="1" ht="28.5" customHeight="1" x14ac:dyDescent="0.2">
      <c r="A1990" s="765" t="s">
        <v>17</v>
      </c>
      <c r="B1990" s="79" t="s">
        <v>5</v>
      </c>
      <c r="C1990" s="6" t="s">
        <v>14</v>
      </c>
      <c r="D1990" s="6" t="s">
        <v>498</v>
      </c>
      <c r="E1990" s="2719" t="s">
        <v>15</v>
      </c>
      <c r="F1990" s="2719"/>
      <c r="G1990" s="2719"/>
      <c r="H1990" s="2719"/>
      <c r="I1990" s="2719"/>
      <c r="J1990" s="2719"/>
      <c r="K1990" s="2719"/>
      <c r="L1990" s="2719"/>
      <c r="M1990" s="2719"/>
      <c r="N1990" s="2719"/>
      <c r="O1990" s="2719"/>
      <c r="P1990" s="2719"/>
      <c r="Q1990" s="2719"/>
      <c r="R1990" s="2719"/>
      <c r="S1990" s="2719"/>
      <c r="T1990" s="2719"/>
      <c r="U1990" s="2719"/>
      <c r="V1990" s="2719"/>
      <c r="W1990" s="2719"/>
      <c r="X1990" s="2719"/>
      <c r="Y1990" s="2719"/>
      <c r="Z1990" s="2719"/>
      <c r="AA1990" s="2719"/>
      <c r="AB1990" s="2719"/>
      <c r="AC1990" s="2905" t="s">
        <v>10</v>
      </c>
    </row>
    <row r="1991" spans="1:29" s="13" customFormat="1" ht="12.75" customHeight="1" thickBot="1" x14ac:dyDescent="0.25">
      <c r="A1991" s="2722" t="s">
        <v>215</v>
      </c>
      <c r="B1991" s="2723"/>
      <c r="C1991" s="17"/>
      <c r="D1991" s="17"/>
      <c r="E1991" s="18">
        <v>1</v>
      </c>
      <c r="F1991" s="18">
        <v>2</v>
      </c>
      <c r="G1991" s="18">
        <v>3</v>
      </c>
      <c r="H1991" s="18">
        <v>4</v>
      </c>
      <c r="I1991" s="18">
        <v>5</v>
      </c>
      <c r="J1991" s="18">
        <v>6</v>
      </c>
      <c r="K1991" s="18">
        <v>7</v>
      </c>
      <c r="L1991" s="18">
        <v>8</v>
      </c>
      <c r="M1991" s="18">
        <v>9</v>
      </c>
      <c r="N1991" s="18">
        <v>10</v>
      </c>
      <c r="O1991" s="18">
        <v>11</v>
      </c>
      <c r="P1991" s="18">
        <v>12</v>
      </c>
      <c r="Q1991" s="18">
        <v>13</v>
      </c>
      <c r="R1991" s="18">
        <v>14</v>
      </c>
      <c r="S1991" s="18">
        <v>15</v>
      </c>
      <c r="T1991" s="18">
        <v>16</v>
      </c>
      <c r="U1991" s="18">
        <v>17</v>
      </c>
      <c r="V1991" s="18">
        <v>18</v>
      </c>
      <c r="W1991" s="18">
        <v>19</v>
      </c>
      <c r="X1991" s="18">
        <v>20</v>
      </c>
      <c r="Y1991" s="18">
        <v>21</v>
      </c>
      <c r="Z1991" s="18">
        <v>22</v>
      </c>
      <c r="AA1991" s="18">
        <v>23</v>
      </c>
      <c r="AB1991" s="18">
        <v>24</v>
      </c>
      <c r="AC1991" s="2906"/>
    </row>
    <row r="1992" spans="1:29" s="13" customFormat="1" ht="12.75" customHeight="1" x14ac:dyDescent="0.2">
      <c r="A1992" s="19" t="s">
        <v>6</v>
      </c>
      <c r="B1992" s="20"/>
      <c r="C1992" s="21"/>
      <c r="D1992" s="1203"/>
      <c r="E1992" s="20">
        <v>5</v>
      </c>
      <c r="F1992" s="20">
        <v>5</v>
      </c>
      <c r="G1992" s="20">
        <v>5</v>
      </c>
      <c r="H1992" s="20">
        <v>5</v>
      </c>
      <c r="I1992" s="20">
        <v>5</v>
      </c>
      <c r="J1992" s="20">
        <v>5</v>
      </c>
      <c r="K1992" s="20">
        <v>5</v>
      </c>
      <c r="L1992" s="20">
        <v>5</v>
      </c>
      <c r="M1992" s="20">
        <v>5</v>
      </c>
      <c r="N1992" s="20">
        <v>5</v>
      </c>
      <c r="O1992" s="20">
        <v>5</v>
      </c>
      <c r="P1992" s="20">
        <v>5</v>
      </c>
      <c r="Q1992" s="20">
        <v>5</v>
      </c>
      <c r="R1992" s="20">
        <v>5</v>
      </c>
      <c r="S1992" s="20">
        <v>5</v>
      </c>
      <c r="T1992" s="20">
        <v>5</v>
      </c>
      <c r="U1992" s="20">
        <v>5</v>
      </c>
      <c r="V1992" s="20">
        <v>4</v>
      </c>
      <c r="W1992" s="20">
        <v>4</v>
      </c>
      <c r="X1992" s="20">
        <v>4</v>
      </c>
      <c r="Y1992" s="20">
        <v>4</v>
      </c>
      <c r="Z1992" s="20">
        <v>4</v>
      </c>
      <c r="AA1992" s="20">
        <v>6</v>
      </c>
      <c r="AB1992" s="20">
        <v>6</v>
      </c>
      <c r="AC1992" s="344"/>
    </row>
    <row r="1993" spans="1:29" s="13" customFormat="1" ht="12.75" customHeight="1" thickBot="1" x14ac:dyDescent="0.25">
      <c r="A1993" s="36" t="s">
        <v>7</v>
      </c>
      <c r="B1993" s="37"/>
      <c r="C1993" s="38"/>
      <c r="D1993" s="1224"/>
      <c r="E1993" s="37">
        <v>5</v>
      </c>
      <c r="F1993" s="37">
        <v>5</v>
      </c>
      <c r="G1993" s="37">
        <v>5</v>
      </c>
      <c r="H1993" s="37">
        <v>5</v>
      </c>
      <c r="I1993" s="37">
        <v>5</v>
      </c>
      <c r="J1993" s="37">
        <v>5</v>
      </c>
      <c r="K1993" s="37">
        <v>5</v>
      </c>
      <c r="L1993" s="37">
        <v>5</v>
      </c>
      <c r="M1993" s="37">
        <v>5</v>
      </c>
      <c r="N1993" s="37">
        <v>5</v>
      </c>
      <c r="O1993" s="37">
        <v>5</v>
      </c>
      <c r="P1993" s="37">
        <v>5</v>
      </c>
      <c r="Q1993" s="37">
        <v>5</v>
      </c>
      <c r="R1993" s="37">
        <v>5</v>
      </c>
      <c r="S1993" s="37">
        <v>5</v>
      </c>
      <c r="T1993" s="37">
        <v>5</v>
      </c>
      <c r="U1993" s="37">
        <v>5</v>
      </c>
      <c r="V1993" s="37">
        <v>5</v>
      </c>
      <c r="W1993" s="37">
        <v>5</v>
      </c>
      <c r="X1993" s="37">
        <v>5</v>
      </c>
      <c r="Y1993" s="37">
        <v>5</v>
      </c>
      <c r="Z1993" s="37">
        <v>5</v>
      </c>
      <c r="AA1993" s="37">
        <v>5</v>
      </c>
      <c r="AB1993" s="37">
        <v>5</v>
      </c>
      <c r="AC1993" s="345"/>
    </row>
    <row r="1994" spans="1:29" s="661" customFormat="1" ht="12" customHeight="1" x14ac:dyDescent="0.2">
      <c r="A1994" s="2845" t="s">
        <v>11</v>
      </c>
      <c r="B1994" s="2888" t="s">
        <v>131</v>
      </c>
      <c r="C1994" s="10" t="s">
        <v>483</v>
      </c>
      <c r="D1994" s="10" t="s">
        <v>469</v>
      </c>
      <c r="E1994" s="80"/>
      <c r="F1994" s="80"/>
      <c r="G1994" s="80"/>
      <c r="H1994" s="420"/>
      <c r="I1994" s="80"/>
      <c r="J1994" s="80"/>
      <c r="K1994" s="80"/>
      <c r="L1994" s="80"/>
      <c r="M1994" s="80"/>
      <c r="N1994" s="420"/>
      <c r="O1994" s="80"/>
      <c r="P1994" s="80"/>
      <c r="Q1994" s="80"/>
      <c r="R1994" s="80"/>
      <c r="S1994" s="80"/>
      <c r="T1994" s="80"/>
      <c r="U1994" s="80"/>
      <c r="V1994" s="420"/>
      <c r="W1994" s="80"/>
      <c r="X1994" s="80"/>
      <c r="Y1994" s="80"/>
      <c r="Z1994" s="80"/>
      <c r="AA1994" s="80"/>
      <c r="AB1994" s="80"/>
      <c r="AC1994" s="121">
        <f>SUM(E1994:AB1994)</f>
        <v>0</v>
      </c>
    </row>
    <row r="1995" spans="1:29" s="661" customFormat="1" ht="10.5" customHeight="1" x14ac:dyDescent="0.2">
      <c r="A1995" s="2846"/>
      <c r="B1995" s="2889"/>
      <c r="C1995" s="11" t="s">
        <v>484</v>
      </c>
      <c r="D1995" s="11" t="s">
        <v>469</v>
      </c>
      <c r="E1995" s="82"/>
      <c r="F1995" s="82"/>
      <c r="G1995" s="82"/>
      <c r="H1995" s="424"/>
      <c r="I1995" s="82"/>
      <c r="J1995" s="82"/>
      <c r="K1995" s="82"/>
      <c r="L1995" s="82"/>
      <c r="M1995" s="82"/>
      <c r="N1995" s="424"/>
      <c r="O1995" s="82"/>
      <c r="P1995" s="82"/>
      <c r="Q1995" s="82"/>
      <c r="R1995" s="82"/>
      <c r="S1995" s="82"/>
      <c r="T1995" s="82"/>
      <c r="U1995" s="82"/>
      <c r="V1995" s="424"/>
      <c r="W1995" s="82"/>
      <c r="X1995" s="82"/>
      <c r="Y1995" s="82"/>
      <c r="Z1995" s="82"/>
      <c r="AA1995" s="82"/>
      <c r="AB1995" s="82"/>
      <c r="AC1995" s="117">
        <f>SUM(E1995:AB1995)</f>
        <v>0</v>
      </c>
    </row>
    <row r="1996" spans="1:29" s="661" customFormat="1" ht="10.5" customHeight="1" x14ac:dyDescent="0.2">
      <c r="A1996" s="2846"/>
      <c r="B1996" s="2889"/>
      <c r="C1996" s="11" t="s">
        <v>8</v>
      </c>
      <c r="D1996" s="11" t="s">
        <v>469</v>
      </c>
      <c r="E1996" s="82"/>
      <c r="F1996" s="82"/>
      <c r="G1996" s="82"/>
      <c r="H1996" s="424"/>
      <c r="I1996" s="82"/>
      <c r="J1996" s="82"/>
      <c r="K1996" s="82"/>
      <c r="L1996" s="82"/>
      <c r="M1996" s="82"/>
      <c r="N1996" s="424"/>
      <c r="O1996" s="82"/>
      <c r="P1996" s="82"/>
      <c r="Q1996" s="82"/>
      <c r="R1996" s="82"/>
      <c r="S1996" s="82"/>
      <c r="T1996" s="82"/>
      <c r="U1996" s="82"/>
      <c r="V1996" s="424"/>
      <c r="W1996" s="82"/>
      <c r="X1996" s="82"/>
      <c r="Y1996" s="82"/>
      <c r="Z1996" s="82"/>
      <c r="AA1996" s="82"/>
      <c r="AB1996" s="82"/>
      <c r="AC1996" s="117"/>
    </row>
    <row r="1997" spans="1:29" s="661" customFormat="1" ht="10.5" customHeight="1" thickBot="1" x14ac:dyDescent="0.25">
      <c r="A1997" s="2846"/>
      <c r="B1997" s="2889"/>
      <c r="C1997" s="11" t="s">
        <v>16</v>
      </c>
      <c r="D1997" s="11"/>
      <c r="E1997" s="82" t="e">
        <f t="shared" ref="E1997:AC1997" si="629">E1995/E1994</f>
        <v>#DIV/0!</v>
      </c>
      <c r="F1997" s="82" t="e">
        <f t="shared" si="629"/>
        <v>#DIV/0!</v>
      </c>
      <c r="G1997" s="82" t="e">
        <f t="shared" si="629"/>
        <v>#DIV/0!</v>
      </c>
      <c r="H1997" s="424" t="e">
        <f t="shared" si="629"/>
        <v>#DIV/0!</v>
      </c>
      <c r="I1997" s="82" t="e">
        <f t="shared" si="629"/>
        <v>#DIV/0!</v>
      </c>
      <c r="J1997" s="82" t="e">
        <f t="shared" si="629"/>
        <v>#DIV/0!</v>
      </c>
      <c r="K1997" s="82" t="e">
        <f t="shared" si="629"/>
        <v>#DIV/0!</v>
      </c>
      <c r="L1997" s="82" t="e">
        <f t="shared" si="629"/>
        <v>#DIV/0!</v>
      </c>
      <c r="M1997" s="82" t="e">
        <f t="shared" si="629"/>
        <v>#DIV/0!</v>
      </c>
      <c r="N1997" s="424" t="e">
        <f t="shared" si="629"/>
        <v>#DIV/0!</v>
      </c>
      <c r="O1997" s="82" t="e">
        <f t="shared" si="629"/>
        <v>#DIV/0!</v>
      </c>
      <c r="P1997" s="82" t="e">
        <f t="shared" si="629"/>
        <v>#DIV/0!</v>
      </c>
      <c r="Q1997" s="82" t="e">
        <f t="shared" si="629"/>
        <v>#DIV/0!</v>
      </c>
      <c r="R1997" s="82" t="e">
        <f t="shared" si="629"/>
        <v>#DIV/0!</v>
      </c>
      <c r="S1997" s="82" t="e">
        <f t="shared" si="629"/>
        <v>#DIV/0!</v>
      </c>
      <c r="T1997" s="82" t="e">
        <f t="shared" si="629"/>
        <v>#DIV/0!</v>
      </c>
      <c r="U1997" s="82" t="e">
        <f t="shared" si="629"/>
        <v>#DIV/0!</v>
      </c>
      <c r="V1997" s="424" t="e">
        <f t="shared" si="629"/>
        <v>#DIV/0!</v>
      </c>
      <c r="W1997" s="82" t="e">
        <f t="shared" si="629"/>
        <v>#DIV/0!</v>
      </c>
      <c r="X1997" s="82" t="e">
        <f t="shared" si="629"/>
        <v>#DIV/0!</v>
      </c>
      <c r="Y1997" s="82" t="e">
        <f t="shared" si="629"/>
        <v>#DIV/0!</v>
      </c>
      <c r="Z1997" s="82" t="e">
        <f t="shared" si="629"/>
        <v>#DIV/0!</v>
      </c>
      <c r="AA1997" s="82" t="e">
        <f t="shared" si="629"/>
        <v>#DIV/0!</v>
      </c>
      <c r="AB1997" s="82" t="e">
        <f t="shared" si="629"/>
        <v>#DIV/0!</v>
      </c>
      <c r="AC1997" s="117" t="e">
        <f t="shared" si="629"/>
        <v>#DIV/0!</v>
      </c>
    </row>
    <row r="1998" spans="1:29" s="661" customFormat="1" ht="10.5" customHeight="1" thickBot="1" x14ac:dyDescent="0.25">
      <c r="A1998" s="2876"/>
      <c r="B1998" s="2890"/>
      <c r="C1998" s="435" t="s">
        <v>13</v>
      </c>
      <c r="D1998" s="436" t="s">
        <v>469</v>
      </c>
      <c r="E1998" s="437"/>
      <c r="F1998" s="437"/>
      <c r="G1998" s="437"/>
      <c r="H1998" s="437"/>
      <c r="I1998" s="437"/>
      <c r="J1998" s="437"/>
      <c r="K1998" s="437"/>
      <c r="L1998" s="437"/>
      <c r="M1998" s="437"/>
      <c r="N1998" s="437"/>
      <c r="O1998" s="437"/>
      <c r="P1998" s="437"/>
      <c r="Q1998" s="437"/>
      <c r="R1998" s="437"/>
      <c r="S1998" s="437"/>
      <c r="T1998" s="437"/>
      <c r="U1998" s="437"/>
      <c r="V1998" s="437"/>
      <c r="W1998" s="437"/>
      <c r="X1998" s="437"/>
      <c r="Y1998" s="437"/>
      <c r="Z1998" s="437"/>
      <c r="AA1998" s="437"/>
      <c r="AB1998" s="437"/>
      <c r="AC1998" s="438"/>
    </row>
    <row r="1999" spans="1:29" s="661" customFormat="1" ht="10.5" customHeight="1" x14ac:dyDescent="0.2">
      <c r="A1999" s="2845" t="s">
        <v>12</v>
      </c>
      <c r="B1999" s="2814" t="s">
        <v>130</v>
      </c>
      <c r="C1999" s="12" t="s">
        <v>483</v>
      </c>
      <c r="D1999" s="12" t="s">
        <v>469</v>
      </c>
      <c r="E1999" s="86"/>
      <c r="F1999" s="86"/>
      <c r="G1999" s="86"/>
      <c r="H1999" s="448"/>
      <c r="I1999" s="86"/>
      <c r="J1999" s="86"/>
      <c r="K1999" s="86"/>
      <c r="L1999" s="86"/>
      <c r="M1999" s="86"/>
      <c r="N1999" s="448"/>
      <c r="O1999" s="86"/>
      <c r="P1999" s="86"/>
      <c r="Q1999" s="86"/>
      <c r="R1999" s="86"/>
      <c r="S1999" s="86"/>
      <c r="T1999" s="86"/>
      <c r="U1999" s="86"/>
      <c r="V1999" s="448"/>
      <c r="W1999" s="86"/>
      <c r="X1999" s="86"/>
      <c r="Y1999" s="86"/>
      <c r="Z1999" s="86"/>
      <c r="AA1999" s="86"/>
      <c r="AB1999" s="86"/>
      <c r="AC1999" s="117">
        <f>SUM(E1999:AB1999)</f>
        <v>0</v>
      </c>
    </row>
    <row r="2000" spans="1:29" s="661" customFormat="1" ht="10.5" customHeight="1" x14ac:dyDescent="0.2">
      <c r="A2000" s="2846"/>
      <c r="B2000" s="2815"/>
      <c r="C2000" s="8" t="s">
        <v>484</v>
      </c>
      <c r="D2000" s="8" t="s">
        <v>469</v>
      </c>
      <c r="E2000" s="82"/>
      <c r="F2000" s="82"/>
      <c r="G2000" s="82"/>
      <c r="H2000" s="424"/>
      <c r="I2000" s="82"/>
      <c r="J2000" s="82"/>
      <c r="K2000" s="82"/>
      <c r="L2000" s="82"/>
      <c r="M2000" s="82"/>
      <c r="N2000" s="424"/>
      <c r="O2000" s="82"/>
      <c r="P2000" s="82"/>
      <c r="Q2000" s="82"/>
      <c r="R2000" s="82"/>
      <c r="S2000" s="82"/>
      <c r="T2000" s="82"/>
      <c r="U2000" s="82"/>
      <c r="V2000" s="424"/>
      <c r="W2000" s="82"/>
      <c r="X2000" s="82"/>
      <c r="Y2000" s="82"/>
      <c r="Z2000" s="82"/>
      <c r="AA2000" s="82"/>
      <c r="AB2000" s="82"/>
      <c r="AC2000" s="124">
        <f>SUM(E2000:AB2000)</f>
        <v>0</v>
      </c>
    </row>
    <row r="2001" spans="1:31" s="661" customFormat="1" ht="10.5" customHeight="1" x14ac:dyDescent="0.2">
      <c r="A2001" s="2846"/>
      <c r="B2001" s="2815"/>
      <c r="C2001" s="11" t="s">
        <v>8</v>
      </c>
      <c r="D2001" s="8" t="s">
        <v>469</v>
      </c>
      <c r="E2001" s="82"/>
      <c r="F2001" s="82"/>
      <c r="G2001" s="82"/>
      <c r="H2001" s="424"/>
      <c r="I2001" s="82"/>
      <c r="J2001" s="82"/>
      <c r="K2001" s="82"/>
      <c r="L2001" s="82"/>
      <c r="M2001" s="82"/>
      <c r="N2001" s="424"/>
      <c r="O2001" s="82"/>
      <c r="P2001" s="82"/>
      <c r="Q2001" s="82"/>
      <c r="R2001" s="82"/>
      <c r="S2001" s="82"/>
      <c r="T2001" s="82"/>
      <c r="U2001" s="82"/>
      <c r="V2001" s="424"/>
      <c r="W2001" s="82"/>
      <c r="X2001" s="82"/>
      <c r="Y2001" s="82"/>
      <c r="Z2001" s="82"/>
      <c r="AA2001" s="82"/>
      <c r="AB2001" s="82"/>
      <c r="AC2001" s="124"/>
    </row>
    <row r="2002" spans="1:31" s="661" customFormat="1" ht="10.5" customHeight="1" thickBot="1" x14ac:dyDescent="0.25">
      <c r="A2002" s="2846"/>
      <c r="B2002" s="2815"/>
      <c r="C2002" s="8" t="s">
        <v>16</v>
      </c>
      <c r="D2002" s="8"/>
      <c r="E2002" s="82" t="e">
        <f t="shared" ref="E2002:AC2002" si="630">E2000/E1999</f>
        <v>#DIV/0!</v>
      </c>
      <c r="F2002" s="82" t="e">
        <f t="shared" si="630"/>
        <v>#DIV/0!</v>
      </c>
      <c r="G2002" s="82" t="e">
        <f t="shared" si="630"/>
        <v>#DIV/0!</v>
      </c>
      <c r="H2002" s="424" t="e">
        <f t="shared" si="630"/>
        <v>#DIV/0!</v>
      </c>
      <c r="I2002" s="82" t="e">
        <f t="shared" si="630"/>
        <v>#DIV/0!</v>
      </c>
      <c r="J2002" s="82" t="e">
        <f t="shared" si="630"/>
        <v>#DIV/0!</v>
      </c>
      <c r="K2002" s="82" t="e">
        <f t="shared" si="630"/>
        <v>#DIV/0!</v>
      </c>
      <c r="L2002" s="82" t="e">
        <f t="shared" si="630"/>
        <v>#DIV/0!</v>
      </c>
      <c r="M2002" s="82" t="e">
        <f t="shared" si="630"/>
        <v>#DIV/0!</v>
      </c>
      <c r="N2002" s="424" t="e">
        <f t="shared" si="630"/>
        <v>#DIV/0!</v>
      </c>
      <c r="O2002" s="82" t="e">
        <f t="shared" si="630"/>
        <v>#DIV/0!</v>
      </c>
      <c r="P2002" s="82" t="e">
        <f t="shared" si="630"/>
        <v>#DIV/0!</v>
      </c>
      <c r="Q2002" s="82" t="e">
        <f t="shared" si="630"/>
        <v>#DIV/0!</v>
      </c>
      <c r="R2002" s="82" t="e">
        <f t="shared" si="630"/>
        <v>#DIV/0!</v>
      </c>
      <c r="S2002" s="82" t="e">
        <f t="shared" si="630"/>
        <v>#DIV/0!</v>
      </c>
      <c r="T2002" s="82" t="e">
        <f t="shared" si="630"/>
        <v>#DIV/0!</v>
      </c>
      <c r="U2002" s="82" t="e">
        <f t="shared" si="630"/>
        <v>#DIV/0!</v>
      </c>
      <c r="V2002" s="424" t="e">
        <f t="shared" si="630"/>
        <v>#DIV/0!</v>
      </c>
      <c r="W2002" s="82" t="e">
        <f t="shared" si="630"/>
        <v>#DIV/0!</v>
      </c>
      <c r="X2002" s="82" t="e">
        <f t="shared" si="630"/>
        <v>#DIV/0!</v>
      </c>
      <c r="Y2002" s="82" t="e">
        <f t="shared" si="630"/>
        <v>#DIV/0!</v>
      </c>
      <c r="Z2002" s="82" t="e">
        <f t="shared" si="630"/>
        <v>#DIV/0!</v>
      </c>
      <c r="AA2002" s="82" t="e">
        <f t="shared" si="630"/>
        <v>#DIV/0!</v>
      </c>
      <c r="AB2002" s="82" t="e">
        <f t="shared" si="630"/>
        <v>#DIV/0!</v>
      </c>
      <c r="AC2002" s="117" t="e">
        <f t="shared" si="630"/>
        <v>#DIV/0!</v>
      </c>
    </row>
    <row r="2003" spans="1:31" s="661" customFormat="1" ht="10.5" customHeight="1" thickBot="1" x14ac:dyDescent="0.25">
      <c r="A2003" s="2895"/>
      <c r="B2003" s="2907"/>
      <c r="C2003" s="459" t="s">
        <v>13</v>
      </c>
      <c r="D2003" s="546" t="s">
        <v>469</v>
      </c>
      <c r="E2003" s="558"/>
      <c r="F2003" s="558"/>
      <c r="G2003" s="558"/>
      <c r="H2003" s="437"/>
      <c r="I2003" s="558"/>
      <c r="J2003" s="558"/>
      <c r="K2003" s="558"/>
      <c r="L2003" s="558"/>
      <c r="M2003" s="558"/>
      <c r="N2003" s="558"/>
      <c r="O2003" s="558"/>
      <c r="P2003" s="558"/>
      <c r="Q2003" s="558"/>
      <c r="R2003" s="558"/>
      <c r="S2003" s="558"/>
      <c r="T2003" s="558"/>
      <c r="U2003" s="558"/>
      <c r="V2003" s="558"/>
      <c r="W2003" s="558"/>
      <c r="X2003" s="558"/>
      <c r="Y2003" s="558"/>
      <c r="Z2003" s="558"/>
      <c r="AA2003" s="558"/>
      <c r="AB2003" s="558"/>
      <c r="AC2003" s="547"/>
    </row>
    <row r="2004" spans="1:31" s="661" customFormat="1" ht="10.5" customHeight="1" x14ac:dyDescent="0.2">
      <c r="A2004" s="2715" t="s">
        <v>860</v>
      </c>
      <c r="B2004" s="2712" t="s">
        <v>208</v>
      </c>
      <c r="C2004" s="10" t="s">
        <v>483</v>
      </c>
      <c r="D2004" s="1203" t="s">
        <v>506</v>
      </c>
      <c r="E2004" s="109">
        <f>1.73*E2006*E2007*0.9/1000</f>
        <v>0</v>
      </c>
      <c r="F2004" s="109">
        <f t="shared" ref="F2004:AB2004" si="631">1.73*F2006*F2007*0.9/1000</f>
        <v>0</v>
      </c>
      <c r="G2004" s="109">
        <f t="shared" si="631"/>
        <v>0</v>
      </c>
      <c r="H2004" s="109">
        <f t="shared" si="631"/>
        <v>0</v>
      </c>
      <c r="I2004" s="109">
        <f t="shared" si="631"/>
        <v>0</v>
      </c>
      <c r="J2004" s="109">
        <f t="shared" si="631"/>
        <v>0</v>
      </c>
      <c r="K2004" s="109">
        <f t="shared" si="631"/>
        <v>0</v>
      </c>
      <c r="L2004" s="109">
        <f t="shared" si="631"/>
        <v>0</v>
      </c>
      <c r="M2004" s="109">
        <f t="shared" si="631"/>
        <v>0</v>
      </c>
      <c r="N2004" s="109">
        <f t="shared" si="631"/>
        <v>0</v>
      </c>
      <c r="O2004" s="109">
        <f t="shared" si="631"/>
        <v>0</v>
      </c>
      <c r="P2004" s="109">
        <f t="shared" si="631"/>
        <v>0</v>
      </c>
      <c r="Q2004" s="109">
        <f t="shared" si="631"/>
        <v>0</v>
      </c>
      <c r="R2004" s="109">
        <f t="shared" si="631"/>
        <v>0</v>
      </c>
      <c r="S2004" s="109">
        <f t="shared" si="631"/>
        <v>0</v>
      </c>
      <c r="T2004" s="109">
        <f t="shared" si="631"/>
        <v>0</v>
      </c>
      <c r="U2004" s="109">
        <f t="shared" si="631"/>
        <v>0</v>
      </c>
      <c r="V2004" s="109">
        <f t="shared" si="631"/>
        <v>0</v>
      </c>
      <c r="W2004" s="109">
        <f t="shared" si="631"/>
        <v>0</v>
      </c>
      <c r="X2004" s="109">
        <f t="shared" si="631"/>
        <v>0</v>
      </c>
      <c r="Y2004" s="109">
        <f t="shared" si="631"/>
        <v>0</v>
      </c>
      <c r="Z2004" s="109">
        <f t="shared" si="631"/>
        <v>0</v>
      </c>
      <c r="AA2004" s="109">
        <f t="shared" si="631"/>
        <v>0</v>
      </c>
      <c r="AB2004" s="109">
        <f t="shared" si="631"/>
        <v>0</v>
      </c>
      <c r="AC2004" s="121">
        <f>SUM(E2004:AB2004)</f>
        <v>0</v>
      </c>
      <c r="AD2004" s="661" t="s">
        <v>470</v>
      </c>
    </row>
    <row r="2005" spans="1:31" s="661" customFormat="1" ht="10.5" customHeight="1" x14ac:dyDescent="0.2">
      <c r="A2005" s="2716"/>
      <c r="B2005" s="2713"/>
      <c r="C2005" s="11" t="s">
        <v>484</v>
      </c>
      <c r="D2005" s="1201" t="s">
        <v>506</v>
      </c>
      <c r="E2005" s="110">
        <v>0</v>
      </c>
      <c r="F2005" s="110">
        <v>0</v>
      </c>
      <c r="G2005" s="110">
        <v>0</v>
      </c>
      <c r="H2005" s="110">
        <v>0</v>
      </c>
      <c r="I2005" s="110">
        <v>0</v>
      </c>
      <c r="J2005" s="110">
        <v>0</v>
      </c>
      <c r="K2005" s="110">
        <v>0</v>
      </c>
      <c r="L2005" s="110">
        <v>0</v>
      </c>
      <c r="M2005" s="110">
        <v>0</v>
      </c>
      <c r="N2005" s="110">
        <v>0</v>
      </c>
      <c r="O2005" s="110">
        <v>0</v>
      </c>
      <c r="P2005" s="110">
        <v>0</v>
      </c>
      <c r="Q2005" s="110">
        <v>0</v>
      </c>
      <c r="R2005" s="110">
        <v>0</v>
      </c>
      <c r="S2005" s="110">
        <v>0</v>
      </c>
      <c r="T2005" s="110">
        <v>0</v>
      </c>
      <c r="U2005" s="110">
        <v>0</v>
      </c>
      <c r="V2005" s="110">
        <v>0</v>
      </c>
      <c r="W2005" s="110">
        <v>0</v>
      </c>
      <c r="X2005" s="110">
        <v>0</v>
      </c>
      <c r="Y2005" s="110">
        <v>0</v>
      </c>
      <c r="Z2005" s="110">
        <v>0</v>
      </c>
      <c r="AA2005" s="110">
        <v>0</v>
      </c>
      <c r="AB2005" s="110">
        <v>0</v>
      </c>
      <c r="AC2005" s="117">
        <f>SUM(E2005:AB2005)</f>
        <v>0</v>
      </c>
      <c r="AD2005" s="661" t="s">
        <v>470</v>
      </c>
    </row>
    <row r="2006" spans="1:31" s="661" customFormat="1" ht="10.5" customHeight="1" x14ac:dyDescent="0.2">
      <c r="A2006" s="2716"/>
      <c r="B2006" s="2713"/>
      <c r="C2006" s="11" t="s">
        <v>8</v>
      </c>
      <c r="D2006" s="1201" t="s">
        <v>465</v>
      </c>
      <c r="E2006" s="1072">
        <v>0</v>
      </c>
      <c r="F2006" s="1127">
        <v>0</v>
      </c>
      <c r="G2006" s="1127">
        <v>0</v>
      </c>
      <c r="H2006" s="1127">
        <v>0</v>
      </c>
      <c r="I2006" s="1127">
        <v>0</v>
      </c>
      <c r="J2006" s="1127">
        <v>0</v>
      </c>
      <c r="K2006" s="1127">
        <v>0</v>
      </c>
      <c r="L2006" s="1127">
        <v>0</v>
      </c>
      <c r="M2006" s="1127">
        <v>0</v>
      </c>
      <c r="N2006" s="1127">
        <v>0</v>
      </c>
      <c r="O2006" s="1127">
        <v>0</v>
      </c>
      <c r="P2006" s="1127">
        <v>0</v>
      </c>
      <c r="Q2006" s="1127">
        <v>0</v>
      </c>
      <c r="R2006" s="1127">
        <v>0</v>
      </c>
      <c r="S2006" s="1127">
        <v>0</v>
      </c>
      <c r="T2006" s="1127">
        <v>0</v>
      </c>
      <c r="U2006" s="1127">
        <v>0</v>
      </c>
      <c r="V2006" s="1127">
        <v>0</v>
      </c>
      <c r="W2006" s="1127">
        <v>0</v>
      </c>
      <c r="X2006" s="1127">
        <v>0</v>
      </c>
      <c r="Y2006" s="1127">
        <v>0</v>
      </c>
      <c r="Z2006" s="1127">
        <v>0</v>
      </c>
      <c r="AA2006" s="1127">
        <v>0</v>
      </c>
      <c r="AB2006" s="1127">
        <v>0</v>
      </c>
      <c r="AC2006" s="117"/>
    </row>
    <row r="2007" spans="1:31" s="661" customFormat="1" ht="10.5" customHeight="1" x14ac:dyDescent="0.2">
      <c r="A2007" s="2716"/>
      <c r="B2007" s="2713"/>
      <c r="C2007" s="11" t="s">
        <v>13</v>
      </c>
      <c r="D2007" s="1201" t="s">
        <v>465</v>
      </c>
      <c r="E2007" s="1071">
        <v>0</v>
      </c>
      <c r="F2007" s="1092">
        <v>0</v>
      </c>
      <c r="G2007" s="1092">
        <v>0</v>
      </c>
      <c r="H2007" s="1092">
        <v>0</v>
      </c>
      <c r="I2007" s="1092">
        <v>0</v>
      </c>
      <c r="J2007" s="1092">
        <v>0</v>
      </c>
      <c r="K2007" s="1092">
        <v>0</v>
      </c>
      <c r="L2007" s="1092">
        <v>0</v>
      </c>
      <c r="M2007" s="1092">
        <v>0</v>
      </c>
      <c r="N2007" s="1092">
        <v>0</v>
      </c>
      <c r="O2007" s="1092">
        <v>0</v>
      </c>
      <c r="P2007" s="1092">
        <v>0</v>
      </c>
      <c r="Q2007" s="1092">
        <v>0</v>
      </c>
      <c r="R2007" s="1092">
        <v>0</v>
      </c>
      <c r="S2007" s="1092">
        <v>0</v>
      </c>
      <c r="T2007" s="1092">
        <v>0</v>
      </c>
      <c r="U2007" s="1092">
        <v>0</v>
      </c>
      <c r="V2007" s="1092">
        <v>0</v>
      </c>
      <c r="W2007" s="1092">
        <v>0</v>
      </c>
      <c r="X2007" s="1092">
        <v>0</v>
      </c>
      <c r="Y2007" s="1092">
        <v>0</v>
      </c>
      <c r="Z2007" s="1092">
        <v>0</v>
      </c>
      <c r="AA2007" s="1092">
        <v>0</v>
      </c>
      <c r="AB2007" s="1092">
        <v>0</v>
      </c>
      <c r="AC2007" s="117"/>
      <c r="AD2007" s="4">
        <f>MAX(E2007:AB2007)</f>
        <v>0</v>
      </c>
      <c r="AE2007" s="4">
        <f>MIN(E2007:AB2007)</f>
        <v>0</v>
      </c>
    </row>
    <row r="2008" spans="1:31" s="661" customFormat="1" ht="10.5" customHeight="1" thickBot="1" x14ac:dyDescent="0.25">
      <c r="A2008" s="2728"/>
      <c r="B2008" s="2741"/>
      <c r="C2008" s="45" t="s">
        <v>16</v>
      </c>
      <c r="D2008" s="45"/>
      <c r="E2008" s="126" t="e">
        <f t="shared" ref="E2008:AC2008" si="632">E2005/E2004</f>
        <v>#DIV/0!</v>
      </c>
      <c r="F2008" s="126" t="e">
        <f t="shared" si="632"/>
        <v>#DIV/0!</v>
      </c>
      <c r="G2008" s="126" t="e">
        <f t="shared" si="632"/>
        <v>#DIV/0!</v>
      </c>
      <c r="H2008" s="444" t="e">
        <f t="shared" si="632"/>
        <v>#DIV/0!</v>
      </c>
      <c r="I2008" s="126" t="e">
        <f t="shared" si="632"/>
        <v>#DIV/0!</v>
      </c>
      <c r="J2008" s="126" t="e">
        <f t="shared" si="632"/>
        <v>#DIV/0!</v>
      </c>
      <c r="K2008" s="126" t="e">
        <f t="shared" si="632"/>
        <v>#DIV/0!</v>
      </c>
      <c r="L2008" s="126" t="e">
        <f t="shared" si="632"/>
        <v>#DIV/0!</v>
      </c>
      <c r="M2008" s="126" t="e">
        <f t="shared" si="632"/>
        <v>#DIV/0!</v>
      </c>
      <c r="N2008" s="444" t="e">
        <f t="shared" si="632"/>
        <v>#DIV/0!</v>
      </c>
      <c r="O2008" s="126" t="e">
        <f t="shared" si="632"/>
        <v>#DIV/0!</v>
      </c>
      <c r="P2008" s="126" t="e">
        <f t="shared" si="632"/>
        <v>#DIV/0!</v>
      </c>
      <c r="Q2008" s="126" t="e">
        <f t="shared" si="632"/>
        <v>#DIV/0!</v>
      </c>
      <c r="R2008" s="126" t="e">
        <f t="shared" si="632"/>
        <v>#DIV/0!</v>
      </c>
      <c r="S2008" s="126" t="e">
        <f t="shared" si="632"/>
        <v>#DIV/0!</v>
      </c>
      <c r="T2008" s="126" t="e">
        <f t="shared" si="632"/>
        <v>#DIV/0!</v>
      </c>
      <c r="U2008" s="126" t="e">
        <f t="shared" si="632"/>
        <v>#DIV/0!</v>
      </c>
      <c r="V2008" s="444" t="e">
        <f t="shared" si="632"/>
        <v>#DIV/0!</v>
      </c>
      <c r="W2008" s="126" t="e">
        <f t="shared" si="632"/>
        <v>#DIV/0!</v>
      </c>
      <c r="X2008" s="126" t="e">
        <f t="shared" si="632"/>
        <v>#DIV/0!</v>
      </c>
      <c r="Y2008" s="126" t="e">
        <f t="shared" si="632"/>
        <v>#DIV/0!</v>
      </c>
      <c r="Z2008" s="126" t="e">
        <f t="shared" si="632"/>
        <v>#DIV/0!</v>
      </c>
      <c r="AA2008" s="126" t="e">
        <f t="shared" si="632"/>
        <v>#DIV/0!</v>
      </c>
      <c r="AB2008" s="126" t="e">
        <f t="shared" si="632"/>
        <v>#DIV/0!</v>
      </c>
      <c r="AC2008" s="122" t="e">
        <f t="shared" si="632"/>
        <v>#DIV/0!</v>
      </c>
    </row>
    <row r="2009" spans="1:31" s="661" customFormat="1" ht="10.5" customHeight="1" x14ac:dyDescent="0.2">
      <c r="A2009" s="2846" t="s">
        <v>110</v>
      </c>
      <c r="B2009" s="2889" t="s">
        <v>236</v>
      </c>
      <c r="C2009" s="12" t="s">
        <v>483</v>
      </c>
      <c r="D2009" s="1959" t="s">
        <v>479</v>
      </c>
      <c r="E2009" s="2613">
        <v>0.1956</v>
      </c>
      <c r="F2009" s="2613">
        <v>0.19080000000000003</v>
      </c>
      <c r="G2009" s="2613">
        <v>0.19800000000000001</v>
      </c>
      <c r="H2009" s="2613">
        <v>0.20100000000000001</v>
      </c>
      <c r="I2009" s="2613">
        <v>0.2268</v>
      </c>
      <c r="J2009" s="2613">
        <v>0.28499999999999998</v>
      </c>
      <c r="K2009" s="2613">
        <v>0.35460000000000003</v>
      </c>
      <c r="L2009" s="2613">
        <v>0.4572</v>
      </c>
      <c r="M2009" s="2613">
        <v>0.45419999999999999</v>
      </c>
      <c r="N2009" s="2613">
        <v>0.4158</v>
      </c>
      <c r="O2009" s="2613">
        <v>0.37080000000000002</v>
      </c>
      <c r="P2009" s="2613">
        <v>0.36060000000000003</v>
      </c>
      <c r="Q2009" s="2613">
        <v>0.33840000000000003</v>
      </c>
      <c r="R2009" s="2613">
        <v>0.32519999999999999</v>
      </c>
      <c r="S2009" s="2613">
        <v>0.32400000000000001</v>
      </c>
      <c r="T2009" s="2613">
        <v>0.32640000000000002</v>
      </c>
      <c r="U2009" s="2613">
        <v>0.34860000000000002</v>
      </c>
      <c r="V2009" s="2613">
        <v>0.35099999999999998</v>
      </c>
      <c r="W2009" s="2613">
        <v>0.34620000000000001</v>
      </c>
      <c r="X2009" s="2613">
        <v>0.35340000000000005</v>
      </c>
      <c r="Y2009" s="2613">
        <v>0.30719999999999997</v>
      </c>
      <c r="Z2009" s="2613">
        <v>0.29099999999999998</v>
      </c>
      <c r="AA2009" s="2613">
        <v>0.26280000000000003</v>
      </c>
      <c r="AB2009" s="2613">
        <v>0.216</v>
      </c>
      <c r="AC2009" s="124">
        <f>SUM(E2009:AB2009)</f>
        <v>7.5006000000000004</v>
      </c>
    </row>
    <row r="2010" spans="1:31" s="661" customFormat="1" ht="10.5" customHeight="1" x14ac:dyDescent="0.2">
      <c r="A2010" s="2846"/>
      <c r="B2010" s="2889"/>
      <c r="C2010" s="8" t="s">
        <v>484</v>
      </c>
      <c r="D2010" s="1959" t="s">
        <v>479</v>
      </c>
      <c r="E2010" s="2613">
        <v>0.14940000000000001</v>
      </c>
      <c r="F2010" s="2613">
        <v>0.14580000000000001</v>
      </c>
      <c r="G2010" s="2613">
        <v>0.14699999999999999</v>
      </c>
      <c r="H2010" s="2613">
        <v>0.1464</v>
      </c>
      <c r="I2010" s="2613">
        <v>0.1464</v>
      </c>
      <c r="J2010" s="2613">
        <v>0.14520000000000002</v>
      </c>
      <c r="K2010" s="2613">
        <v>0.14699999999999999</v>
      </c>
      <c r="L2010" s="2613">
        <v>0.156</v>
      </c>
      <c r="M2010" s="2613">
        <v>0.16200000000000001</v>
      </c>
      <c r="N2010" s="2613">
        <v>0.18180000000000002</v>
      </c>
      <c r="O2010" s="2613">
        <v>0.18540000000000001</v>
      </c>
      <c r="P2010" s="2613">
        <v>0.19320000000000001</v>
      </c>
      <c r="Q2010" s="2613">
        <v>0.18420000000000003</v>
      </c>
      <c r="R2010" s="2613">
        <v>0.1956</v>
      </c>
      <c r="S2010" s="2613">
        <v>0.20520000000000002</v>
      </c>
      <c r="T2010" s="2613">
        <v>0.19739999999999999</v>
      </c>
      <c r="U2010" s="2613">
        <v>0.19800000000000001</v>
      </c>
      <c r="V2010" s="2613">
        <v>0.18420000000000003</v>
      </c>
      <c r="W2010" s="2613">
        <v>0.16980000000000001</v>
      </c>
      <c r="X2010" s="2613">
        <v>0.16200000000000001</v>
      </c>
      <c r="Y2010" s="2613">
        <v>0.15840000000000001</v>
      </c>
      <c r="Z2010" s="2613">
        <v>0.15540000000000001</v>
      </c>
      <c r="AA2010" s="2613">
        <v>0.14820000000000003</v>
      </c>
      <c r="AB2010" s="2613">
        <v>0.153</v>
      </c>
      <c r="AC2010" s="117">
        <f>SUM(E2010:AB2010)</f>
        <v>4.0170000000000003</v>
      </c>
    </row>
    <row r="2011" spans="1:31" s="661" customFormat="1" ht="10.5" customHeight="1" x14ac:dyDescent="0.2">
      <c r="A2011" s="2846"/>
      <c r="B2011" s="2889"/>
      <c r="C2011" s="11" t="s">
        <v>8</v>
      </c>
      <c r="D2011" s="1201" t="s">
        <v>505</v>
      </c>
      <c r="E2011" s="113">
        <f t="shared" ref="E2011:AB2011" si="633">SQRT(E2009*E2009+E2010*E2010)*1000/(1.732*E2022)</f>
        <v>13.508277832763914</v>
      </c>
      <c r="F2011" s="113">
        <f t="shared" si="633"/>
        <v>13.19153372662074</v>
      </c>
      <c r="G2011" s="113">
        <f t="shared" si="633"/>
        <v>13.521409518625674</v>
      </c>
      <c r="H2011" s="423">
        <f t="shared" si="633"/>
        <v>13.673394484181095</v>
      </c>
      <c r="I2011" s="113">
        <f t="shared" si="633"/>
        <v>14.815431820823543</v>
      </c>
      <c r="J2011" s="113">
        <f t="shared" si="633"/>
        <v>17.588050160891839</v>
      </c>
      <c r="K2011" s="113">
        <f t="shared" si="633"/>
        <v>21.228872905673516</v>
      </c>
      <c r="L2011" s="113">
        <f t="shared" si="633"/>
        <v>26.412449525018239</v>
      </c>
      <c r="M2011" s="113">
        <f t="shared" si="633"/>
        <v>26.592292863935793</v>
      </c>
      <c r="N2011" s="423">
        <f t="shared" si="633"/>
        <v>25.049075877220883</v>
      </c>
      <c r="O2011" s="113">
        <f t="shared" si="633"/>
        <v>22.730996972326313</v>
      </c>
      <c r="P2011" s="113">
        <f t="shared" si="633"/>
        <v>22.199055013006696</v>
      </c>
      <c r="Q2011" s="113">
        <f t="shared" si="633"/>
        <v>20.828714349537506</v>
      </c>
      <c r="R2011" s="113">
        <f t="shared" si="633"/>
        <v>20.554072001044489</v>
      </c>
      <c r="S2011" s="113">
        <f t="shared" si="633"/>
        <v>20.771899496306226</v>
      </c>
      <c r="T2011" s="113">
        <f t="shared" si="633"/>
        <v>20.640715042274767</v>
      </c>
      <c r="U2011" s="113">
        <f t="shared" si="633"/>
        <v>21.632731332321871</v>
      </c>
      <c r="V2011" s="423">
        <f t="shared" si="633"/>
        <v>21.369436964022881</v>
      </c>
      <c r="W2011" s="113">
        <f t="shared" si="633"/>
        <v>21.102571716569081</v>
      </c>
      <c r="X2011" s="113">
        <f t="shared" si="633"/>
        <v>21.275656729012635</v>
      </c>
      <c r="Y2011" s="113">
        <f t="shared" si="633"/>
        <v>18.915388367130394</v>
      </c>
      <c r="Z2011" s="113">
        <f t="shared" si="633"/>
        <v>17.968874078103287</v>
      </c>
      <c r="AA2011" s="113">
        <f t="shared" si="633"/>
        <v>16.54280147314309</v>
      </c>
      <c r="AB2011" s="113">
        <f t="shared" si="633"/>
        <v>14.45864852919812</v>
      </c>
      <c r="AC2011" s="117"/>
    </row>
    <row r="2012" spans="1:31" s="661" customFormat="1" ht="10.5" customHeight="1" thickBot="1" x14ac:dyDescent="0.25">
      <c r="A2012" s="2846"/>
      <c r="B2012" s="2889"/>
      <c r="C2012" s="8" t="s">
        <v>16</v>
      </c>
      <c r="D2012" s="1248"/>
      <c r="E2012" s="110">
        <f t="shared" ref="E2012:AC2012" si="634">E2010/E2009</f>
        <v>0.76380368098159512</v>
      </c>
      <c r="F2012" s="110">
        <f t="shared" si="634"/>
        <v>0.76415094339622636</v>
      </c>
      <c r="G2012" s="110">
        <f t="shared" si="634"/>
        <v>0.74242424242424232</v>
      </c>
      <c r="H2012" s="422">
        <f t="shared" si="634"/>
        <v>0.72835820895522385</v>
      </c>
      <c r="I2012" s="110">
        <f t="shared" si="634"/>
        <v>0.64550264550264547</v>
      </c>
      <c r="J2012" s="110">
        <f t="shared" si="634"/>
        <v>0.50947368421052641</v>
      </c>
      <c r="K2012" s="110">
        <f t="shared" si="634"/>
        <v>0.41455160744500841</v>
      </c>
      <c r="L2012" s="110">
        <f t="shared" si="634"/>
        <v>0.34120734908136485</v>
      </c>
      <c r="M2012" s="110">
        <f t="shared" si="634"/>
        <v>0.35667107001321008</v>
      </c>
      <c r="N2012" s="422">
        <f t="shared" si="634"/>
        <v>0.43722943722943725</v>
      </c>
      <c r="O2012" s="110">
        <f t="shared" si="634"/>
        <v>0.5</v>
      </c>
      <c r="P2012" s="110">
        <f t="shared" si="634"/>
        <v>0.53577371048252909</v>
      </c>
      <c r="Q2012" s="110">
        <f t="shared" si="634"/>
        <v>0.54432624113475181</v>
      </c>
      <c r="R2012" s="110">
        <f t="shared" si="634"/>
        <v>0.60147601476014756</v>
      </c>
      <c r="S2012" s="110">
        <f t="shared" si="634"/>
        <v>0.63333333333333341</v>
      </c>
      <c r="T2012" s="110">
        <f t="shared" si="634"/>
        <v>0.60477941176470584</v>
      </c>
      <c r="U2012" s="110">
        <f t="shared" si="634"/>
        <v>0.56798623063683307</v>
      </c>
      <c r="V2012" s="422">
        <f t="shared" si="634"/>
        <v>0.52478632478632492</v>
      </c>
      <c r="W2012" s="110">
        <f t="shared" si="634"/>
        <v>0.49046793760831892</v>
      </c>
      <c r="X2012" s="110">
        <f t="shared" si="634"/>
        <v>0.45840407470288619</v>
      </c>
      <c r="Y2012" s="110">
        <f t="shared" si="634"/>
        <v>0.51562500000000011</v>
      </c>
      <c r="Z2012" s="110">
        <f t="shared" si="634"/>
        <v>0.53402061855670113</v>
      </c>
      <c r="AA2012" s="110">
        <f t="shared" si="634"/>
        <v>0.5639269406392694</v>
      </c>
      <c r="AB2012" s="110">
        <f t="shared" si="634"/>
        <v>0.70833333333333337</v>
      </c>
      <c r="AC2012" s="117">
        <f t="shared" si="634"/>
        <v>0.53555715542756577</v>
      </c>
    </row>
    <row r="2013" spans="1:31" s="661" customFormat="1" ht="10.5" customHeight="1" x14ac:dyDescent="0.2">
      <c r="A2013" s="2845" t="s">
        <v>102</v>
      </c>
      <c r="B2013" s="2888" t="s">
        <v>238</v>
      </c>
      <c r="C2013" s="7" t="s">
        <v>483</v>
      </c>
      <c r="D2013" s="1203" t="s">
        <v>479</v>
      </c>
      <c r="E2013" s="109"/>
      <c r="F2013" s="109"/>
      <c r="G2013" s="109"/>
      <c r="H2013" s="421"/>
      <c r="I2013" s="109"/>
      <c r="J2013" s="109"/>
      <c r="K2013" s="109"/>
      <c r="L2013" s="109"/>
      <c r="M2013" s="109"/>
      <c r="N2013" s="421"/>
      <c r="O2013" s="109"/>
      <c r="P2013" s="109"/>
      <c r="Q2013" s="109"/>
      <c r="R2013" s="109"/>
      <c r="S2013" s="109"/>
      <c r="T2013" s="109"/>
      <c r="U2013" s="109"/>
      <c r="V2013" s="421"/>
      <c r="W2013" s="109"/>
      <c r="X2013" s="109"/>
      <c r="Y2013" s="109"/>
      <c r="Z2013" s="109"/>
      <c r="AA2013" s="109"/>
      <c r="AB2013" s="109"/>
      <c r="AC2013" s="121">
        <f>SUM(E2013:AB2013)</f>
        <v>0</v>
      </c>
    </row>
    <row r="2014" spans="1:31" s="661" customFormat="1" ht="10.5" customHeight="1" thickBot="1" x14ac:dyDescent="0.25">
      <c r="A2014" s="2846"/>
      <c r="B2014" s="2889"/>
      <c r="C2014" s="8" t="s">
        <v>484</v>
      </c>
      <c r="D2014" s="1959" t="s">
        <v>479</v>
      </c>
      <c r="E2014" s="110"/>
      <c r="F2014" s="110"/>
      <c r="G2014" s="110"/>
      <c r="H2014" s="110"/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110"/>
      <c r="T2014" s="110"/>
      <c r="U2014" s="110"/>
      <c r="V2014" s="110"/>
      <c r="W2014" s="110"/>
      <c r="X2014" s="110"/>
      <c r="Y2014" s="110"/>
      <c r="Z2014" s="110"/>
      <c r="AA2014" s="110"/>
      <c r="AB2014" s="110"/>
      <c r="AC2014" s="117">
        <f>SUM(E2014:AB2014)</f>
        <v>0</v>
      </c>
    </row>
    <row r="2015" spans="1:31" s="661" customFormat="1" ht="10.5" customHeight="1" x14ac:dyDescent="0.2">
      <c r="A2015" s="2846"/>
      <c r="B2015" s="2889"/>
      <c r="C2015" s="11" t="s">
        <v>8</v>
      </c>
      <c r="D2015" s="1201" t="s">
        <v>465</v>
      </c>
      <c r="E2015" s="109" t="s">
        <v>243</v>
      </c>
      <c r="F2015" s="1073"/>
      <c r="G2015" s="1073"/>
      <c r="H2015" s="1073"/>
      <c r="I2015" s="1073"/>
      <c r="J2015" s="1073"/>
      <c r="K2015" s="1073"/>
      <c r="L2015" s="1073"/>
      <c r="M2015" s="1073"/>
      <c r="N2015" s="1073"/>
      <c r="O2015" s="1073"/>
      <c r="P2015" s="1073"/>
      <c r="Q2015" s="1073"/>
      <c r="R2015" s="1073"/>
      <c r="S2015" s="1073"/>
      <c r="T2015" s="1073"/>
      <c r="U2015" s="1073"/>
      <c r="V2015" s="1073"/>
      <c r="W2015" s="1073"/>
      <c r="X2015" s="1073"/>
      <c r="Y2015" s="1073"/>
      <c r="Z2015" s="1073"/>
      <c r="AA2015" s="1073"/>
      <c r="AB2015" s="1073"/>
      <c r="AC2015" s="117"/>
    </row>
    <row r="2016" spans="1:31" s="661" customFormat="1" ht="10.5" customHeight="1" thickBot="1" x14ac:dyDescent="0.25">
      <c r="A2016" s="2846"/>
      <c r="B2016" s="2889"/>
      <c r="C2016" s="8" t="s">
        <v>16</v>
      </c>
      <c r="D2016" s="8"/>
      <c r="E2016" s="110" t="e">
        <f t="shared" ref="E2016:AC2016" si="635">E2014/E2013</f>
        <v>#DIV/0!</v>
      </c>
      <c r="F2016" s="110" t="e">
        <f t="shared" si="635"/>
        <v>#DIV/0!</v>
      </c>
      <c r="G2016" s="110" t="e">
        <f t="shared" si="635"/>
        <v>#DIV/0!</v>
      </c>
      <c r="H2016" s="422" t="e">
        <f t="shared" si="635"/>
        <v>#DIV/0!</v>
      </c>
      <c r="I2016" s="110" t="e">
        <f t="shared" si="635"/>
        <v>#DIV/0!</v>
      </c>
      <c r="J2016" s="110" t="e">
        <f t="shared" si="635"/>
        <v>#DIV/0!</v>
      </c>
      <c r="K2016" s="110" t="e">
        <f t="shared" si="635"/>
        <v>#DIV/0!</v>
      </c>
      <c r="L2016" s="110" t="e">
        <f t="shared" si="635"/>
        <v>#DIV/0!</v>
      </c>
      <c r="M2016" s="110" t="e">
        <f t="shared" si="635"/>
        <v>#DIV/0!</v>
      </c>
      <c r="N2016" s="422" t="e">
        <f t="shared" si="635"/>
        <v>#DIV/0!</v>
      </c>
      <c r="O2016" s="110" t="e">
        <f t="shared" si="635"/>
        <v>#DIV/0!</v>
      </c>
      <c r="P2016" s="110" t="e">
        <f t="shared" si="635"/>
        <v>#DIV/0!</v>
      </c>
      <c r="Q2016" s="110" t="e">
        <f t="shared" si="635"/>
        <v>#DIV/0!</v>
      </c>
      <c r="R2016" s="110" t="e">
        <f t="shared" si="635"/>
        <v>#DIV/0!</v>
      </c>
      <c r="S2016" s="110" t="e">
        <f t="shared" si="635"/>
        <v>#DIV/0!</v>
      </c>
      <c r="T2016" s="110" t="e">
        <f t="shared" si="635"/>
        <v>#DIV/0!</v>
      </c>
      <c r="U2016" s="110" t="e">
        <f t="shared" si="635"/>
        <v>#DIV/0!</v>
      </c>
      <c r="V2016" s="422" t="e">
        <f t="shared" si="635"/>
        <v>#DIV/0!</v>
      </c>
      <c r="W2016" s="110" t="e">
        <f t="shared" si="635"/>
        <v>#DIV/0!</v>
      </c>
      <c r="X2016" s="110" t="e">
        <f t="shared" si="635"/>
        <v>#DIV/0!</v>
      </c>
      <c r="Y2016" s="110" t="e">
        <f t="shared" si="635"/>
        <v>#DIV/0!</v>
      </c>
      <c r="Z2016" s="110" t="e">
        <f t="shared" si="635"/>
        <v>#DIV/0!</v>
      </c>
      <c r="AA2016" s="110" t="e">
        <f t="shared" si="635"/>
        <v>#DIV/0!</v>
      </c>
      <c r="AB2016" s="110" t="e">
        <f t="shared" si="635"/>
        <v>#DIV/0!</v>
      </c>
      <c r="AC2016" s="117" t="e">
        <f t="shared" si="635"/>
        <v>#DIV/0!</v>
      </c>
    </row>
    <row r="2017" spans="1:31" s="661" customFormat="1" ht="10.5" customHeight="1" x14ac:dyDescent="0.2">
      <c r="A2017" s="253" t="s">
        <v>515</v>
      </c>
      <c r="B2017" s="254"/>
      <c r="C2017" s="255"/>
      <c r="D2017" s="255"/>
      <c r="E2017" s="256">
        <f>E2004+E2009+E2013</f>
        <v>0.1956</v>
      </c>
      <c r="F2017" s="256">
        <f t="shared" ref="F2017:AB2018" si="636">F2004+F2009+F2013</f>
        <v>0.19080000000000003</v>
      </c>
      <c r="G2017" s="256">
        <f t="shared" si="636"/>
        <v>0.19800000000000001</v>
      </c>
      <c r="H2017" s="256">
        <f t="shared" si="636"/>
        <v>0.20100000000000001</v>
      </c>
      <c r="I2017" s="256">
        <f t="shared" si="636"/>
        <v>0.2268</v>
      </c>
      <c r="J2017" s="256">
        <f t="shared" si="636"/>
        <v>0.28499999999999998</v>
      </c>
      <c r="K2017" s="256">
        <f>K2004+K2009+K2013</f>
        <v>0.35460000000000003</v>
      </c>
      <c r="L2017" s="256">
        <f>L2004+L2009+L2013</f>
        <v>0.4572</v>
      </c>
      <c r="M2017" s="256">
        <f>M2004+M2009+M2013</f>
        <v>0.45419999999999999</v>
      </c>
      <c r="N2017" s="256">
        <f t="shared" si="636"/>
        <v>0.4158</v>
      </c>
      <c r="O2017" s="256">
        <f t="shared" si="636"/>
        <v>0.37080000000000002</v>
      </c>
      <c r="P2017" s="256">
        <f t="shared" si="636"/>
        <v>0.36060000000000003</v>
      </c>
      <c r="Q2017" s="256">
        <f t="shared" si="636"/>
        <v>0.33840000000000003</v>
      </c>
      <c r="R2017" s="256">
        <f t="shared" si="636"/>
        <v>0.32519999999999999</v>
      </c>
      <c r="S2017" s="256">
        <f t="shared" si="636"/>
        <v>0.32400000000000001</v>
      </c>
      <c r="T2017" s="256">
        <f t="shared" si="636"/>
        <v>0.32640000000000002</v>
      </c>
      <c r="U2017" s="256">
        <f t="shared" si="636"/>
        <v>0.34860000000000002</v>
      </c>
      <c r="V2017" s="256">
        <f>V2004+V2009+V2013</f>
        <v>0.35099999999999998</v>
      </c>
      <c r="W2017" s="256">
        <f t="shared" si="636"/>
        <v>0.34620000000000001</v>
      </c>
      <c r="X2017" s="256">
        <f t="shared" si="636"/>
        <v>0.35340000000000005</v>
      </c>
      <c r="Y2017" s="256">
        <f t="shared" si="636"/>
        <v>0.30719999999999997</v>
      </c>
      <c r="Z2017" s="256">
        <f t="shared" si="636"/>
        <v>0.29099999999999998</v>
      </c>
      <c r="AA2017" s="256">
        <f t="shared" si="636"/>
        <v>0.26280000000000003</v>
      </c>
      <c r="AB2017" s="256">
        <f t="shared" si="636"/>
        <v>0.216</v>
      </c>
      <c r="AC2017" s="257"/>
    </row>
    <row r="2018" spans="1:31" s="661" customFormat="1" ht="10.5" customHeight="1" x14ac:dyDescent="0.2">
      <c r="A2018" s="258" t="s">
        <v>516</v>
      </c>
      <c r="B2018" s="259"/>
      <c r="C2018" s="260"/>
      <c r="D2018" s="260"/>
      <c r="E2018" s="268">
        <f>E2005+E2010+E2014</f>
        <v>0.14940000000000001</v>
      </c>
      <c r="F2018" s="268">
        <f t="shared" si="636"/>
        <v>0.14580000000000001</v>
      </c>
      <c r="G2018" s="268">
        <f t="shared" si="636"/>
        <v>0.14699999999999999</v>
      </c>
      <c r="H2018" s="268">
        <f t="shared" si="636"/>
        <v>0.1464</v>
      </c>
      <c r="I2018" s="268">
        <f t="shared" si="636"/>
        <v>0.1464</v>
      </c>
      <c r="J2018" s="268">
        <f t="shared" si="636"/>
        <v>0.14520000000000002</v>
      </c>
      <c r="K2018" s="268">
        <f t="shared" si="636"/>
        <v>0.14699999999999999</v>
      </c>
      <c r="L2018" s="268">
        <f t="shared" si="636"/>
        <v>0.156</v>
      </c>
      <c r="M2018" s="268">
        <f t="shared" si="636"/>
        <v>0.16200000000000001</v>
      </c>
      <c r="N2018" s="268">
        <f t="shared" si="636"/>
        <v>0.18180000000000002</v>
      </c>
      <c r="O2018" s="268">
        <f t="shared" si="636"/>
        <v>0.18540000000000001</v>
      </c>
      <c r="P2018" s="268">
        <f t="shared" si="636"/>
        <v>0.19320000000000001</v>
      </c>
      <c r="Q2018" s="268">
        <f t="shared" si="636"/>
        <v>0.18420000000000003</v>
      </c>
      <c r="R2018" s="268">
        <f t="shared" si="636"/>
        <v>0.1956</v>
      </c>
      <c r="S2018" s="268">
        <f t="shared" si="636"/>
        <v>0.20520000000000002</v>
      </c>
      <c r="T2018" s="268">
        <f t="shared" si="636"/>
        <v>0.19739999999999999</v>
      </c>
      <c r="U2018" s="268">
        <f t="shared" si="636"/>
        <v>0.19800000000000001</v>
      </c>
      <c r="V2018" s="268">
        <f t="shared" si="636"/>
        <v>0.18420000000000003</v>
      </c>
      <c r="W2018" s="268">
        <f t="shared" si="636"/>
        <v>0.16980000000000001</v>
      </c>
      <c r="X2018" s="268">
        <f t="shared" si="636"/>
        <v>0.16200000000000001</v>
      </c>
      <c r="Y2018" s="268">
        <f t="shared" si="636"/>
        <v>0.15840000000000001</v>
      </c>
      <c r="Z2018" s="268">
        <f t="shared" si="636"/>
        <v>0.15540000000000001</v>
      </c>
      <c r="AA2018" s="268">
        <f t="shared" si="636"/>
        <v>0.14820000000000003</v>
      </c>
      <c r="AB2018" s="268">
        <f t="shared" si="636"/>
        <v>0.153</v>
      </c>
      <c r="AC2018" s="262"/>
    </row>
    <row r="2019" spans="1:31" s="661" customFormat="1" ht="10.5" customHeight="1" thickBot="1" x14ac:dyDescent="0.25">
      <c r="A2019" s="263" t="s">
        <v>517</v>
      </c>
      <c r="B2019" s="264"/>
      <c r="C2019" s="265"/>
      <c r="D2019" s="265"/>
      <c r="E2019" s="266">
        <f t="shared" ref="E2019:AB2019" si="637">SQRT(E2017*E2017+E2018*E2018)</f>
        <v>0.24612947812076472</v>
      </c>
      <c r="F2019" s="266">
        <f t="shared" si="637"/>
        <v>0.24012971494590171</v>
      </c>
      <c r="G2019" s="266">
        <f t="shared" si="637"/>
        <v>0.24660291969074494</v>
      </c>
      <c r="H2019" s="266">
        <f t="shared" si="637"/>
        <v>0.24866435208931739</v>
      </c>
      <c r="I2019" s="266">
        <f t="shared" si="637"/>
        <v>0.26994666139813622</v>
      </c>
      <c r="J2019" s="266">
        <f t="shared" si="637"/>
        <v>0.31985628022597901</v>
      </c>
      <c r="K2019" s="266">
        <f t="shared" si="637"/>
        <v>0.38386216276158297</v>
      </c>
      <c r="L2019" s="266">
        <f t="shared" si="637"/>
        <v>0.48308160801255928</v>
      </c>
      <c r="M2019" s="266">
        <f t="shared" si="637"/>
        <v>0.48222571478509935</v>
      </c>
      <c r="N2019" s="266">
        <f t="shared" si="637"/>
        <v>0.45380709558137144</v>
      </c>
      <c r="O2019" s="266">
        <f t="shared" si="637"/>
        <v>0.41456700302846106</v>
      </c>
      <c r="P2019" s="266">
        <f t="shared" si="637"/>
        <v>0.40909485452642891</v>
      </c>
      <c r="Q2019" s="266">
        <f t="shared" si="637"/>
        <v>0.3852845701556189</v>
      </c>
      <c r="R2019" s="266">
        <f t="shared" si="637"/>
        <v>0.37949229241184856</v>
      </c>
      <c r="S2019" s="266">
        <f t="shared" si="637"/>
        <v>0.38351406753859757</v>
      </c>
      <c r="T2019" s="266">
        <f t="shared" si="637"/>
        <v>0.38144949862334332</v>
      </c>
      <c r="U2019" s="266">
        <f t="shared" si="637"/>
        <v>0.40090642299668883</v>
      </c>
      <c r="V2019" s="266">
        <f t="shared" si="637"/>
        <v>0.39639707365216509</v>
      </c>
      <c r="W2019" s="266">
        <f t="shared" si="637"/>
        <v>0.38559885891947349</v>
      </c>
      <c r="X2019" s="266">
        <f t="shared" si="637"/>
        <v>0.38876157217502866</v>
      </c>
      <c r="Y2019" s="266">
        <f t="shared" si="637"/>
        <v>0.34563333172597804</v>
      </c>
      <c r="Z2019" s="266">
        <f t="shared" si="637"/>
        <v>0.32989416484684903</v>
      </c>
      <c r="AA2019" s="266">
        <f t="shared" si="637"/>
        <v>0.30170694390418001</v>
      </c>
      <c r="AB2019" s="266">
        <f t="shared" si="637"/>
        <v>0.26469794105734934</v>
      </c>
      <c r="AC2019" s="267"/>
      <c r="AD2019" s="120">
        <f>MAX(E2019:AB2019)</f>
        <v>0.48308160801255928</v>
      </c>
    </row>
    <row r="2020" spans="1:31" s="13" customFormat="1" ht="10.5" customHeight="1" thickBot="1" x14ac:dyDescent="0.25">
      <c r="A2020" s="23" t="s">
        <v>143</v>
      </c>
      <c r="B2020" s="24"/>
      <c r="C2020" s="25"/>
      <c r="D2020" s="25"/>
      <c r="E2020" s="26">
        <v>1</v>
      </c>
      <c r="F2020" s="26">
        <v>2</v>
      </c>
      <c r="G2020" s="26">
        <v>3</v>
      </c>
      <c r="H2020" s="26">
        <v>4</v>
      </c>
      <c r="I2020" s="26">
        <v>5</v>
      </c>
      <c r="J2020" s="26">
        <v>6</v>
      </c>
      <c r="K2020" s="26">
        <v>7</v>
      </c>
      <c r="L2020" s="26">
        <v>8</v>
      </c>
      <c r="M2020" s="26">
        <v>9</v>
      </c>
      <c r="N2020" s="26">
        <v>10</v>
      </c>
      <c r="O2020" s="26">
        <v>11</v>
      </c>
      <c r="P2020" s="26">
        <v>12</v>
      </c>
      <c r="Q2020" s="26">
        <v>13</v>
      </c>
      <c r="R2020" s="26">
        <v>14</v>
      </c>
      <c r="S2020" s="26">
        <v>15</v>
      </c>
      <c r="T2020" s="26">
        <v>16</v>
      </c>
      <c r="U2020" s="26">
        <v>17</v>
      </c>
      <c r="V2020" s="26">
        <v>18</v>
      </c>
      <c r="W2020" s="26">
        <v>19</v>
      </c>
      <c r="X2020" s="26">
        <v>20</v>
      </c>
      <c r="Y2020" s="26">
        <v>21</v>
      </c>
      <c r="Z2020" s="26">
        <v>22</v>
      </c>
      <c r="AA2020" s="26">
        <v>23</v>
      </c>
      <c r="AB2020" s="26">
        <v>24</v>
      </c>
      <c r="AC2020" s="346"/>
    </row>
    <row r="2021" spans="1:31" s="32" customFormat="1" ht="12" customHeight="1" x14ac:dyDescent="0.2">
      <c r="A2021" s="846" t="s">
        <v>144</v>
      </c>
      <c r="B2021" s="847"/>
      <c r="C2021" s="848" t="s">
        <v>13</v>
      </c>
      <c r="D2021" s="1261" t="s">
        <v>530</v>
      </c>
      <c r="E2021" s="946">
        <v>10.4</v>
      </c>
      <c r="F2021" s="946">
        <v>10.5</v>
      </c>
      <c r="G2021" s="946">
        <v>10.4</v>
      </c>
      <c r="H2021" s="946">
        <v>10.4</v>
      </c>
      <c r="I2021" s="946">
        <v>10.4</v>
      </c>
      <c r="J2021" s="946">
        <v>10.4</v>
      </c>
      <c r="K2021" s="946">
        <v>10.3</v>
      </c>
      <c r="L2021" s="946">
        <v>10.4</v>
      </c>
      <c r="M2021" s="946">
        <v>10.4</v>
      </c>
      <c r="N2021" s="946">
        <v>10.4</v>
      </c>
      <c r="O2021" s="946">
        <v>10.5</v>
      </c>
      <c r="P2021" s="946">
        <v>10.5</v>
      </c>
      <c r="Q2021" s="946">
        <v>10.5</v>
      </c>
      <c r="R2021" s="946">
        <v>10.5</v>
      </c>
      <c r="S2021" s="946">
        <v>10.6</v>
      </c>
      <c r="T2021" s="946">
        <v>10.5</v>
      </c>
      <c r="U2021" s="946">
        <v>10.6</v>
      </c>
      <c r="V2021" s="946">
        <v>10.4</v>
      </c>
      <c r="W2021" s="946">
        <v>10.4</v>
      </c>
      <c r="X2021" s="946">
        <v>10.4</v>
      </c>
      <c r="Y2021" s="946">
        <v>10.4</v>
      </c>
      <c r="Z2021" s="946">
        <v>10.5</v>
      </c>
      <c r="AA2021" s="946">
        <v>10.4</v>
      </c>
      <c r="AB2021" s="946">
        <v>10.4</v>
      </c>
      <c r="AC2021" s="852"/>
    </row>
    <row r="2022" spans="1:31" s="32" customFormat="1" ht="12" customHeight="1" thickBot="1" x14ac:dyDescent="0.25">
      <c r="A2022" s="849" t="s">
        <v>145</v>
      </c>
      <c r="B2022" s="850"/>
      <c r="C2022" s="851" t="s">
        <v>13</v>
      </c>
      <c r="D2022" s="1961" t="s">
        <v>465</v>
      </c>
      <c r="E2022" s="2562">
        <v>10.520000457763672</v>
      </c>
      <c r="F2022" s="2562">
        <v>10.510000228881836</v>
      </c>
      <c r="G2022" s="2562">
        <v>10.529999732971191</v>
      </c>
      <c r="H2022" s="2562">
        <v>10.5</v>
      </c>
      <c r="I2022" s="2562">
        <v>10.520000457763672</v>
      </c>
      <c r="J2022" s="2562">
        <v>10.5</v>
      </c>
      <c r="K2022" s="2562">
        <v>10.439999580383301</v>
      </c>
      <c r="L2022" s="2562">
        <v>10.560000419616699</v>
      </c>
      <c r="M2022" s="2562">
        <v>10.470000267028809</v>
      </c>
      <c r="N2022" s="2562">
        <v>10.460000038146973</v>
      </c>
      <c r="O2022" s="2562">
        <v>10.529999732971191</v>
      </c>
      <c r="P2022" s="2562">
        <v>10.640000343322754</v>
      </c>
      <c r="Q2022" s="2562">
        <v>10.680000305175781</v>
      </c>
      <c r="R2022" s="2562">
        <v>10.659999847412109</v>
      </c>
      <c r="S2022" s="2562">
        <v>10.659999847412109</v>
      </c>
      <c r="T2022" s="2562">
        <v>10.670000076293945</v>
      </c>
      <c r="U2022" s="2562">
        <v>10.699999809265137</v>
      </c>
      <c r="V2022" s="2562">
        <v>10.710000038146973</v>
      </c>
      <c r="W2022" s="2562">
        <v>10.550000190734863</v>
      </c>
      <c r="X2022" s="2562">
        <v>10.550000190734863</v>
      </c>
      <c r="Y2022" s="2562">
        <v>10.550000190734863</v>
      </c>
      <c r="Z2022" s="2562">
        <v>10.600000381469727</v>
      </c>
      <c r="AA2022" s="2562">
        <v>10.529999732971191</v>
      </c>
      <c r="AB2022" s="2562">
        <v>10.569999694824219</v>
      </c>
      <c r="AC2022" s="853"/>
      <c r="AD2022" s="4">
        <f>MAX(E2022:AB2022)</f>
        <v>10.710000038146973</v>
      </c>
      <c r="AE2022" s="4">
        <f>MIN(E2022:AB2022)</f>
        <v>10.439999580383301</v>
      </c>
    </row>
    <row r="2023" spans="1:31" s="4" customFormat="1" ht="12" x14ac:dyDescent="0.2">
      <c r="A2023" s="2751" t="s">
        <v>122</v>
      </c>
      <c r="B2023" s="2709" t="s">
        <v>625</v>
      </c>
      <c r="C2023" s="10" t="s">
        <v>483</v>
      </c>
      <c r="D2023" s="1203" t="s">
        <v>479</v>
      </c>
      <c r="E2023" s="2613">
        <v>3.3799999999999997E-2</v>
      </c>
      <c r="F2023" s="2613">
        <v>3.32E-2</v>
      </c>
      <c r="G2023" s="2613">
        <v>3.2600000000000004E-2</v>
      </c>
      <c r="H2023" s="2613">
        <v>3.1800000000000002E-2</v>
      </c>
      <c r="I2023" s="2613">
        <v>3.3600000000000005E-2</v>
      </c>
      <c r="J2023" s="2613">
        <v>3.9800000000000002E-2</v>
      </c>
      <c r="K2023" s="2613">
        <v>6.4000000000000001E-2</v>
      </c>
      <c r="L2023" s="2613">
        <v>7.4400000000000008E-2</v>
      </c>
      <c r="M2023" s="2613">
        <v>6.4000000000000001E-2</v>
      </c>
      <c r="N2023" s="2613">
        <v>5.5800000000000002E-2</v>
      </c>
      <c r="O2023" s="2613">
        <v>5.0200000000000002E-2</v>
      </c>
      <c r="P2023" s="2613">
        <v>5.0999999999999997E-2</v>
      </c>
      <c r="Q2023" s="2613">
        <v>5.4600000000000003E-2</v>
      </c>
      <c r="R2023" s="2613">
        <v>5.04E-2</v>
      </c>
      <c r="S2023" s="2613">
        <v>4.9599999999999998E-2</v>
      </c>
      <c r="T2023" s="2613">
        <v>5.1800000000000006E-2</v>
      </c>
      <c r="U2023" s="2613">
        <v>5.3999999999999999E-2</v>
      </c>
      <c r="V2023" s="2613">
        <v>4.8000000000000001E-2</v>
      </c>
      <c r="W2023" s="2613">
        <v>5.5E-2</v>
      </c>
      <c r="X2023" s="2613">
        <v>4.7200000000000006E-2</v>
      </c>
      <c r="Y2023" s="2613">
        <v>4.7600000000000003E-2</v>
      </c>
      <c r="Z2023" s="2613">
        <v>4.4999999999999998E-2</v>
      </c>
      <c r="AA2023" s="2613">
        <v>3.7399999999999996E-2</v>
      </c>
      <c r="AB2023" s="2613">
        <v>3.0600000000000002E-2</v>
      </c>
      <c r="AC2023" s="121">
        <f>SUM(E2023:AB2023)</f>
        <v>1.1354000000000002</v>
      </c>
    </row>
    <row r="2024" spans="1:31" s="4" customFormat="1" ht="12" x14ac:dyDescent="0.2">
      <c r="A2024" s="2852"/>
      <c r="B2024" s="2710"/>
      <c r="C2024" s="11" t="s">
        <v>484</v>
      </c>
      <c r="D2024" s="1201" t="s">
        <v>479</v>
      </c>
      <c r="E2024" s="2613">
        <v>3.2600000000000004E-2</v>
      </c>
      <c r="F2024" s="2613">
        <v>3.32E-2</v>
      </c>
      <c r="G2024" s="2613">
        <v>3.2600000000000004E-2</v>
      </c>
      <c r="H2024" s="2613">
        <v>3.2600000000000004E-2</v>
      </c>
      <c r="I2024" s="2613">
        <v>3.2399999999999998E-2</v>
      </c>
      <c r="J2024" s="2613">
        <v>3.2600000000000004E-2</v>
      </c>
      <c r="K2024" s="2613">
        <v>3.3000000000000002E-2</v>
      </c>
      <c r="L2024" s="2613">
        <v>3.5800000000000005E-2</v>
      </c>
      <c r="M2024" s="2613">
        <v>3.6800000000000006E-2</v>
      </c>
      <c r="N2024" s="2613">
        <v>3.9200000000000006E-2</v>
      </c>
      <c r="O2024" s="2613">
        <v>4.1200000000000001E-2</v>
      </c>
      <c r="P2024" s="2613">
        <v>4.02E-2</v>
      </c>
      <c r="Q2024" s="2613">
        <v>4.0600000000000004E-2</v>
      </c>
      <c r="R2024" s="2613">
        <v>4.0399999999999998E-2</v>
      </c>
      <c r="S2024" s="2613">
        <v>4.1599999999999998E-2</v>
      </c>
      <c r="T2024" s="2613">
        <v>4.2000000000000003E-2</v>
      </c>
      <c r="U2024" s="2613">
        <v>4.2000000000000003E-2</v>
      </c>
      <c r="V2024" s="2613">
        <v>4.1599999999999998E-2</v>
      </c>
      <c r="W2024" s="2613">
        <v>4.1000000000000002E-2</v>
      </c>
      <c r="X2024" s="2613">
        <v>3.7999999999999999E-2</v>
      </c>
      <c r="Y2024" s="2613">
        <v>3.6200000000000003E-2</v>
      </c>
      <c r="Z2024" s="2613">
        <v>3.6400000000000002E-2</v>
      </c>
      <c r="AA2024" s="2613">
        <v>3.4200000000000001E-2</v>
      </c>
      <c r="AB2024" s="2613">
        <v>3.4800000000000005E-2</v>
      </c>
      <c r="AC2024" s="124">
        <f>SUM(E2024:AB2024)</f>
        <v>0.89100000000000024</v>
      </c>
    </row>
    <row r="2025" spans="1:31" s="4" customFormat="1" ht="11.25" x14ac:dyDescent="0.2">
      <c r="A2025" s="2852"/>
      <c r="B2025" s="2710"/>
      <c r="C2025" s="11" t="s">
        <v>8</v>
      </c>
      <c r="D2025" s="11" t="s">
        <v>505</v>
      </c>
      <c r="E2025" s="113">
        <f>SQRT(E2023*E2023+E2024*E2024)*1000/(1.732*E2021)</f>
        <v>2.6070104074745615</v>
      </c>
      <c r="F2025" s="113">
        <f t="shared" ref="F2025:AB2025" si="638">SQRT(F2023*F2023+F2024*F2024)*1000/(1.732*F2021)</f>
        <v>2.5817601600564584</v>
      </c>
      <c r="G2025" s="113">
        <f t="shared" si="638"/>
        <v>2.5594778231792339</v>
      </c>
      <c r="H2025" s="423">
        <f t="shared" si="638"/>
        <v>2.5282682396375242</v>
      </c>
      <c r="I2025" s="113">
        <f t="shared" si="638"/>
        <v>2.5913106686947134</v>
      </c>
      <c r="J2025" s="113">
        <f t="shared" si="638"/>
        <v>2.8561389772096586</v>
      </c>
      <c r="K2025" s="113">
        <f t="shared" si="638"/>
        <v>4.0363541844872515</v>
      </c>
      <c r="L2025" s="113">
        <f t="shared" si="638"/>
        <v>4.5836919196278227</v>
      </c>
      <c r="M2025" s="113">
        <f t="shared" si="638"/>
        <v>4.0985155427462514</v>
      </c>
      <c r="N2025" s="423">
        <f t="shared" si="638"/>
        <v>3.7858057333470776</v>
      </c>
      <c r="O2025" s="113">
        <f t="shared" si="638"/>
        <v>3.5709957155721095</v>
      </c>
      <c r="P2025" s="113">
        <f t="shared" si="638"/>
        <v>3.5708094338235408</v>
      </c>
      <c r="Q2025" s="113">
        <f t="shared" si="638"/>
        <v>3.7413711717391438</v>
      </c>
      <c r="R2025" s="113">
        <f t="shared" si="638"/>
        <v>3.5518254770049107</v>
      </c>
      <c r="S2025" s="113">
        <f t="shared" si="638"/>
        <v>3.5260670746688585</v>
      </c>
      <c r="T2025" s="113">
        <f t="shared" si="638"/>
        <v>3.6669762475179533</v>
      </c>
      <c r="U2025" s="113">
        <f t="shared" si="638"/>
        <v>3.7262258434979896</v>
      </c>
      <c r="V2025" s="423">
        <f t="shared" si="638"/>
        <v>3.52628055449977</v>
      </c>
      <c r="W2025" s="113">
        <f t="shared" si="638"/>
        <v>3.8084190988946736</v>
      </c>
      <c r="X2025" s="113">
        <f t="shared" si="638"/>
        <v>3.3640360976120842</v>
      </c>
      <c r="Y2025" s="113">
        <f t="shared" si="638"/>
        <v>3.3199357000398888</v>
      </c>
      <c r="Z2025" s="113">
        <f t="shared" si="638"/>
        <v>3.1826041441520623</v>
      </c>
      <c r="AA2025" s="113">
        <f t="shared" si="638"/>
        <v>2.8135206280419687</v>
      </c>
      <c r="AB2025" s="113">
        <f t="shared" si="638"/>
        <v>2.5726176649470989</v>
      </c>
      <c r="AC2025" s="118"/>
    </row>
    <row r="2026" spans="1:31" s="4" customFormat="1" ht="12" thickBot="1" x14ac:dyDescent="0.25">
      <c r="A2026" s="2874"/>
      <c r="B2026" s="2711"/>
      <c r="C2026" s="46" t="s">
        <v>16</v>
      </c>
      <c r="D2026" s="46"/>
      <c r="E2026" s="110">
        <f t="shared" ref="E2026:AC2026" si="639">E2024/E2023</f>
        <v>0.96449704142011861</v>
      </c>
      <c r="F2026" s="110">
        <f t="shared" si="639"/>
        <v>1</v>
      </c>
      <c r="G2026" s="110">
        <f t="shared" si="639"/>
        <v>1</v>
      </c>
      <c r="H2026" s="422">
        <f t="shared" si="639"/>
        <v>1.0251572327044025</v>
      </c>
      <c r="I2026" s="110">
        <f t="shared" si="639"/>
        <v>0.96428571428571408</v>
      </c>
      <c r="J2026" s="110">
        <f t="shared" si="639"/>
        <v>0.81909547738693478</v>
      </c>
      <c r="K2026" s="110">
        <f t="shared" si="639"/>
        <v>0.515625</v>
      </c>
      <c r="L2026" s="110">
        <f t="shared" si="639"/>
        <v>0.48118279569892475</v>
      </c>
      <c r="M2026" s="110">
        <f t="shared" si="639"/>
        <v>0.57500000000000007</v>
      </c>
      <c r="N2026" s="422">
        <f t="shared" si="639"/>
        <v>0.70250896057347678</v>
      </c>
      <c r="O2026" s="110">
        <f t="shared" si="639"/>
        <v>0.82071713147410352</v>
      </c>
      <c r="P2026" s="110">
        <f t="shared" si="639"/>
        <v>0.78823529411764715</v>
      </c>
      <c r="Q2026" s="110">
        <f t="shared" si="639"/>
        <v>0.74358974358974361</v>
      </c>
      <c r="R2026" s="110">
        <f t="shared" si="639"/>
        <v>0.80158730158730152</v>
      </c>
      <c r="S2026" s="110">
        <f t="shared" si="639"/>
        <v>0.83870967741935487</v>
      </c>
      <c r="T2026" s="110">
        <f t="shared" si="639"/>
        <v>0.81081081081081074</v>
      </c>
      <c r="U2026" s="110">
        <f t="shared" si="639"/>
        <v>0.77777777777777779</v>
      </c>
      <c r="V2026" s="422">
        <f t="shared" si="639"/>
        <v>0.86666666666666659</v>
      </c>
      <c r="W2026" s="110">
        <f t="shared" si="639"/>
        <v>0.74545454545454548</v>
      </c>
      <c r="X2026" s="110">
        <f t="shared" si="639"/>
        <v>0.80508474576271172</v>
      </c>
      <c r="Y2026" s="110">
        <f t="shared" si="639"/>
        <v>0.76050420168067223</v>
      </c>
      <c r="Z2026" s="110">
        <f t="shared" si="639"/>
        <v>0.80888888888888899</v>
      </c>
      <c r="AA2026" s="110">
        <f t="shared" si="639"/>
        <v>0.91443850267379689</v>
      </c>
      <c r="AB2026" s="110">
        <f t="shared" si="639"/>
        <v>1.1372549019607843</v>
      </c>
      <c r="AC2026" s="117">
        <f t="shared" si="639"/>
        <v>0.78474546415360236</v>
      </c>
    </row>
    <row r="2027" spans="1:31" s="4" customFormat="1" ht="11.25" x14ac:dyDescent="0.2">
      <c r="A2027" s="2751" t="s">
        <v>100</v>
      </c>
      <c r="B2027" s="2709" t="s">
        <v>31</v>
      </c>
      <c r="C2027" s="10" t="s">
        <v>483</v>
      </c>
      <c r="D2027" s="10"/>
      <c r="E2027" s="747"/>
      <c r="F2027" s="747"/>
      <c r="G2027" s="747"/>
      <c r="H2027" s="420"/>
      <c r="I2027" s="747"/>
      <c r="J2027" s="747"/>
      <c r="K2027" s="747"/>
      <c r="L2027" s="747"/>
      <c r="M2027" s="747"/>
      <c r="N2027" s="420"/>
      <c r="O2027" s="747"/>
      <c r="P2027" s="747"/>
      <c r="Q2027" s="747"/>
      <c r="R2027" s="747"/>
      <c r="S2027" s="747"/>
      <c r="T2027" s="747"/>
      <c r="U2027" s="747"/>
      <c r="V2027" s="420"/>
      <c r="W2027" s="747"/>
      <c r="X2027" s="747"/>
      <c r="Y2027" s="747"/>
      <c r="Z2027" s="747"/>
      <c r="AA2027" s="747"/>
      <c r="AB2027" s="747"/>
      <c r="AC2027" s="121">
        <f>SUM(E2027:AB2027)</f>
        <v>0</v>
      </c>
    </row>
    <row r="2028" spans="1:31" s="4" customFormat="1" ht="11.25" x14ac:dyDescent="0.2">
      <c r="A2028" s="2852"/>
      <c r="B2028" s="2710"/>
      <c r="C2028" s="11" t="s">
        <v>484</v>
      </c>
      <c r="D2028" s="11"/>
      <c r="E2028" s="88"/>
      <c r="F2028" s="88"/>
      <c r="G2028" s="88"/>
      <c r="H2028" s="424"/>
      <c r="I2028" s="88"/>
      <c r="J2028" s="88"/>
      <c r="K2028" s="88"/>
      <c r="L2028" s="88"/>
      <c r="M2028" s="88"/>
      <c r="N2028" s="424"/>
      <c r="O2028" s="88"/>
      <c r="P2028" s="88"/>
      <c r="Q2028" s="88"/>
      <c r="R2028" s="88"/>
      <c r="S2028" s="88"/>
      <c r="T2028" s="88"/>
      <c r="U2028" s="88"/>
      <c r="V2028" s="424"/>
      <c r="W2028" s="88"/>
      <c r="X2028" s="88"/>
      <c r="Y2028" s="88"/>
      <c r="Z2028" s="88"/>
      <c r="AA2028" s="88"/>
      <c r="AB2028" s="88"/>
      <c r="AC2028" s="124">
        <f>SUM(E2028:AB2028)</f>
        <v>0</v>
      </c>
    </row>
    <row r="2029" spans="1:31" s="4" customFormat="1" ht="11.25" x14ac:dyDescent="0.2">
      <c r="A2029" s="2852"/>
      <c r="B2029" s="2710"/>
      <c r="C2029" s="11" t="s">
        <v>8</v>
      </c>
      <c r="D2029" s="11"/>
      <c r="E2029" s="88"/>
      <c r="F2029" s="88"/>
      <c r="G2029" s="88"/>
      <c r="H2029" s="424"/>
      <c r="I2029" s="88"/>
      <c r="J2029" s="88"/>
      <c r="K2029" s="88"/>
      <c r="L2029" s="88"/>
      <c r="M2029" s="88"/>
      <c r="N2029" s="424"/>
      <c r="O2029" s="88"/>
      <c r="P2029" s="88"/>
      <c r="Q2029" s="88"/>
      <c r="R2029" s="88"/>
      <c r="S2029" s="88"/>
      <c r="T2029" s="88"/>
      <c r="U2029" s="88"/>
      <c r="V2029" s="424"/>
      <c r="W2029" s="88"/>
      <c r="X2029" s="88"/>
      <c r="Y2029" s="88"/>
      <c r="Z2029" s="88"/>
      <c r="AA2029" s="88"/>
      <c r="AB2029" s="88"/>
      <c r="AC2029" s="118"/>
    </row>
    <row r="2030" spans="1:31" s="4" customFormat="1" ht="12" thickBot="1" x14ac:dyDescent="0.25">
      <c r="A2030" s="2874"/>
      <c r="B2030" s="2711"/>
      <c r="C2030" s="46" t="s">
        <v>16</v>
      </c>
      <c r="D2030" s="46"/>
      <c r="E2030" s="96"/>
      <c r="F2030" s="96"/>
      <c r="G2030" s="96"/>
      <c r="H2030" s="445"/>
      <c r="I2030" s="96"/>
      <c r="J2030" s="96"/>
      <c r="K2030" s="96"/>
      <c r="L2030" s="96"/>
      <c r="M2030" s="96"/>
      <c r="N2030" s="445"/>
      <c r="O2030" s="96"/>
      <c r="P2030" s="96"/>
      <c r="Q2030" s="96"/>
      <c r="R2030" s="96"/>
      <c r="S2030" s="96"/>
      <c r="T2030" s="96"/>
      <c r="U2030" s="96"/>
      <c r="V2030" s="445"/>
      <c r="W2030" s="96"/>
      <c r="X2030" s="96"/>
      <c r="Y2030" s="96"/>
      <c r="Z2030" s="96"/>
      <c r="AA2030" s="96"/>
      <c r="AB2030" s="96"/>
      <c r="AC2030" s="316"/>
    </row>
    <row r="2031" spans="1:31" s="4" customFormat="1" ht="11.25" x14ac:dyDescent="0.2">
      <c r="A2031" s="2751" t="s">
        <v>108</v>
      </c>
      <c r="B2031" s="2709" t="s">
        <v>780</v>
      </c>
      <c r="C2031" s="10" t="s">
        <v>483</v>
      </c>
      <c r="D2031" s="1203" t="s">
        <v>479</v>
      </c>
      <c r="E2031" s="747"/>
      <c r="F2031" s="747"/>
      <c r="G2031" s="747"/>
      <c r="H2031" s="420"/>
      <c r="I2031" s="747"/>
      <c r="J2031" s="747"/>
      <c r="K2031" s="747"/>
      <c r="L2031" s="747"/>
      <c r="M2031" s="747"/>
      <c r="N2031" s="420"/>
      <c r="O2031" s="747"/>
      <c r="P2031" s="747"/>
      <c r="Q2031" s="747"/>
      <c r="R2031" s="747"/>
      <c r="S2031" s="747"/>
      <c r="T2031" s="747"/>
      <c r="U2031" s="747"/>
      <c r="V2031" s="420"/>
      <c r="W2031" s="747"/>
      <c r="X2031" s="747"/>
      <c r="Y2031" s="747"/>
      <c r="Z2031" s="747"/>
      <c r="AA2031" s="747"/>
      <c r="AB2031" s="747"/>
      <c r="AC2031" s="121">
        <f>SUM(E2031:AB2031)</f>
        <v>0</v>
      </c>
    </row>
    <row r="2032" spans="1:31" s="4" customFormat="1" ht="11.25" x14ac:dyDescent="0.2">
      <c r="A2032" s="2852"/>
      <c r="B2032" s="2710"/>
      <c r="C2032" s="11" t="s">
        <v>484</v>
      </c>
      <c r="D2032" s="1201" t="s">
        <v>479</v>
      </c>
      <c r="E2032" s="88"/>
      <c r="F2032" s="88"/>
      <c r="G2032" s="88"/>
      <c r="H2032" s="424"/>
      <c r="I2032" s="88"/>
      <c r="J2032" s="88"/>
      <c r="K2032" s="88"/>
      <c r="L2032" s="88"/>
      <c r="M2032" s="88"/>
      <c r="N2032" s="424"/>
      <c r="O2032" s="88"/>
      <c r="P2032" s="88"/>
      <c r="Q2032" s="88"/>
      <c r="R2032" s="88"/>
      <c r="S2032" s="88"/>
      <c r="T2032" s="88"/>
      <c r="U2032" s="88"/>
      <c r="V2032" s="424"/>
      <c r="W2032" s="88"/>
      <c r="X2032" s="88"/>
      <c r="Y2032" s="88"/>
      <c r="Z2032" s="88"/>
      <c r="AA2032" s="88"/>
      <c r="AB2032" s="88"/>
      <c r="AC2032" s="124">
        <f>SUM(E2032:AB2032)</f>
        <v>0</v>
      </c>
    </row>
    <row r="2033" spans="1:31" s="4" customFormat="1" ht="11.25" x14ac:dyDescent="0.2">
      <c r="A2033" s="2852"/>
      <c r="B2033" s="2710"/>
      <c r="C2033" s="11" t="s">
        <v>8</v>
      </c>
      <c r="D2033" s="1201" t="s">
        <v>505</v>
      </c>
      <c r="E2033" s="88" t="s">
        <v>243</v>
      </c>
      <c r="F2033" s="113">
        <f t="shared" ref="F2033:AB2033" si="640">SQRT(F2031*F2031+F2032*F2032)*1000/(1.732*F2021)</f>
        <v>0</v>
      </c>
      <c r="G2033" s="113">
        <f t="shared" si="640"/>
        <v>0</v>
      </c>
      <c r="H2033" s="423">
        <f t="shared" si="640"/>
        <v>0</v>
      </c>
      <c r="I2033" s="113">
        <f t="shared" si="640"/>
        <v>0</v>
      </c>
      <c r="J2033" s="113">
        <f t="shared" si="640"/>
        <v>0</v>
      </c>
      <c r="K2033" s="113">
        <f t="shared" si="640"/>
        <v>0</v>
      </c>
      <c r="L2033" s="113">
        <f t="shared" si="640"/>
        <v>0</v>
      </c>
      <c r="M2033" s="113">
        <f t="shared" si="640"/>
        <v>0</v>
      </c>
      <c r="N2033" s="423">
        <f t="shared" si="640"/>
        <v>0</v>
      </c>
      <c r="O2033" s="113">
        <f t="shared" si="640"/>
        <v>0</v>
      </c>
      <c r="P2033" s="113">
        <f t="shared" si="640"/>
        <v>0</v>
      </c>
      <c r="Q2033" s="113">
        <f t="shared" si="640"/>
        <v>0</v>
      </c>
      <c r="R2033" s="113">
        <f t="shared" si="640"/>
        <v>0</v>
      </c>
      <c r="S2033" s="113">
        <f t="shared" si="640"/>
        <v>0</v>
      </c>
      <c r="T2033" s="113">
        <f t="shared" si="640"/>
        <v>0</v>
      </c>
      <c r="U2033" s="113">
        <f t="shared" si="640"/>
        <v>0</v>
      </c>
      <c r="V2033" s="423">
        <f t="shared" si="640"/>
        <v>0</v>
      </c>
      <c r="W2033" s="113">
        <f t="shared" si="640"/>
        <v>0</v>
      </c>
      <c r="X2033" s="113">
        <f t="shared" si="640"/>
        <v>0</v>
      </c>
      <c r="Y2033" s="113">
        <f t="shared" si="640"/>
        <v>0</v>
      </c>
      <c r="Z2033" s="113">
        <f t="shared" si="640"/>
        <v>0</v>
      </c>
      <c r="AA2033" s="113">
        <f t="shared" si="640"/>
        <v>0</v>
      </c>
      <c r="AB2033" s="113">
        <f t="shared" si="640"/>
        <v>0</v>
      </c>
      <c r="AC2033" s="118"/>
    </row>
    <row r="2034" spans="1:31" s="4" customFormat="1" ht="12" thickBot="1" x14ac:dyDescent="0.25">
      <c r="A2034" s="2874"/>
      <c r="B2034" s="2711"/>
      <c r="C2034" s="46" t="s">
        <v>16</v>
      </c>
      <c r="D2034" s="1224"/>
      <c r="E2034" s="96"/>
      <c r="F2034" s="96"/>
      <c r="G2034" s="96"/>
      <c r="H2034" s="445"/>
      <c r="I2034" s="96"/>
      <c r="J2034" s="96"/>
      <c r="K2034" s="96"/>
      <c r="L2034" s="96"/>
      <c r="M2034" s="96"/>
      <c r="N2034" s="445"/>
      <c r="O2034" s="96"/>
      <c r="P2034" s="96"/>
      <c r="Q2034" s="96"/>
      <c r="R2034" s="96"/>
      <c r="S2034" s="96"/>
      <c r="T2034" s="96"/>
      <c r="U2034" s="96"/>
      <c r="V2034" s="445"/>
      <c r="W2034" s="96"/>
      <c r="X2034" s="96"/>
      <c r="Y2034" s="96"/>
      <c r="Z2034" s="96"/>
      <c r="AA2034" s="96"/>
      <c r="AB2034" s="96"/>
      <c r="AC2034" s="316"/>
    </row>
    <row r="2035" spans="1:31" s="4" customFormat="1" ht="12" x14ac:dyDescent="0.2">
      <c r="A2035" s="2857" t="s">
        <v>123</v>
      </c>
      <c r="B2035" s="2709" t="s">
        <v>626</v>
      </c>
      <c r="C2035" s="10" t="s">
        <v>483</v>
      </c>
      <c r="D2035" s="1203" t="s">
        <v>479</v>
      </c>
      <c r="E2035" s="2613">
        <v>7.0199999999999999E-2</v>
      </c>
      <c r="F2035" s="2613">
        <v>6.6200000000000009E-2</v>
      </c>
      <c r="G2035" s="2613">
        <v>7.5600000000000014E-2</v>
      </c>
      <c r="H2035" s="2613">
        <v>8.3600000000000008E-2</v>
      </c>
      <c r="I2035" s="2613">
        <v>9.5400000000000013E-2</v>
      </c>
      <c r="J2035" s="2613">
        <v>0.123</v>
      </c>
      <c r="K2035" s="2613">
        <v>0.1308</v>
      </c>
      <c r="L2035" s="2613">
        <v>0.18659999999999999</v>
      </c>
      <c r="M2035" s="2613">
        <v>0.18740000000000001</v>
      </c>
      <c r="N2035" s="2613">
        <v>0.16400000000000001</v>
      </c>
      <c r="O2035" s="2613">
        <v>0.13319999999999999</v>
      </c>
      <c r="P2035" s="2613">
        <v>0.1258</v>
      </c>
      <c r="Q2035" s="2613">
        <v>0.1222</v>
      </c>
      <c r="R2035" s="2613">
        <v>0.11260000000000001</v>
      </c>
      <c r="S2035" s="2613">
        <v>0.108</v>
      </c>
      <c r="T2035" s="2613">
        <v>0.1134</v>
      </c>
      <c r="U2035" s="2613">
        <v>0.12040000000000001</v>
      </c>
      <c r="V2035" s="2613">
        <v>0.1386</v>
      </c>
      <c r="W2035" s="2613">
        <v>0.125</v>
      </c>
      <c r="X2035" s="2613">
        <v>0.1424</v>
      </c>
      <c r="Y2035" s="2613">
        <v>0.10879999999999999</v>
      </c>
      <c r="Z2035" s="2613">
        <v>9.5000000000000001E-2</v>
      </c>
      <c r="AA2035" s="2613">
        <v>9.4400000000000012E-2</v>
      </c>
      <c r="AB2035" s="2613">
        <v>7.740000000000001E-2</v>
      </c>
      <c r="AC2035" s="121">
        <f>SUM(E2035:AB2035)</f>
        <v>2.8</v>
      </c>
      <c r="AD2035" s="4">
        <f>MAX(E2035:AB2035)</f>
        <v>0.18740000000000001</v>
      </c>
      <c r="AE2035" s="4">
        <f>MIN(E2035:AB2035)</f>
        <v>6.6200000000000009E-2</v>
      </c>
    </row>
    <row r="2036" spans="1:31" s="4" customFormat="1" ht="12" x14ac:dyDescent="0.2">
      <c r="A2036" s="2855"/>
      <c r="B2036" s="2710"/>
      <c r="C2036" s="11" t="s">
        <v>484</v>
      </c>
      <c r="D2036" s="1201" t="s">
        <v>479</v>
      </c>
      <c r="E2036" s="2613">
        <v>7.1800000000000003E-2</v>
      </c>
      <c r="F2036" s="2613">
        <v>6.720000000000001E-2</v>
      </c>
      <c r="G2036" s="2613">
        <v>6.88E-2</v>
      </c>
      <c r="H2036" s="2613">
        <v>7.1800000000000003E-2</v>
      </c>
      <c r="I2036" s="2613">
        <v>7.1999999999999995E-2</v>
      </c>
      <c r="J2036" s="2613">
        <v>6.9000000000000006E-2</v>
      </c>
      <c r="K2036" s="2613">
        <v>7.1999999999999995E-2</v>
      </c>
      <c r="L2036" s="2613">
        <v>7.6600000000000015E-2</v>
      </c>
      <c r="M2036" s="2613">
        <v>7.6999999999999999E-2</v>
      </c>
      <c r="N2036" s="2613">
        <v>7.740000000000001E-2</v>
      </c>
      <c r="O2036" s="2613">
        <v>7.4200000000000002E-2</v>
      </c>
      <c r="P2036" s="2613">
        <v>8.3799999999999999E-2</v>
      </c>
      <c r="Q2036" s="2613">
        <v>8.9400000000000007E-2</v>
      </c>
      <c r="R2036" s="2613">
        <v>8.3799999999999999E-2</v>
      </c>
      <c r="S2036" s="2613">
        <v>8.3799999999999999E-2</v>
      </c>
      <c r="T2036" s="2613">
        <v>8.8400000000000006E-2</v>
      </c>
      <c r="U2036" s="2613">
        <v>8.3600000000000008E-2</v>
      </c>
      <c r="V2036" s="2613">
        <v>8.5600000000000009E-2</v>
      </c>
      <c r="W2036" s="2613">
        <v>7.8400000000000011E-2</v>
      </c>
      <c r="X2036" s="2613">
        <v>7.5600000000000014E-2</v>
      </c>
      <c r="Y2036" s="2613">
        <v>7.4999999999999997E-2</v>
      </c>
      <c r="Z2036" s="2613">
        <v>6.9400000000000003E-2</v>
      </c>
      <c r="AA2036" s="2613">
        <v>6.9199999999999998E-2</v>
      </c>
      <c r="AB2036" s="2613">
        <v>7.22E-2</v>
      </c>
      <c r="AC2036" s="124">
        <f>SUM(E2036:AB2036)</f>
        <v>1.8360000000000003</v>
      </c>
      <c r="AD2036" s="661"/>
    </row>
    <row r="2037" spans="1:31" s="4" customFormat="1" ht="11.25" x14ac:dyDescent="0.2">
      <c r="A2037" s="2855"/>
      <c r="B2037" s="2710"/>
      <c r="C2037" s="11" t="s">
        <v>8</v>
      </c>
      <c r="D2037" s="1201" t="s">
        <v>505</v>
      </c>
      <c r="E2037" s="113">
        <f>SQRT(E2035*E2035+E2036*E2036)*1000/(1.732*E2022)</f>
        <v>5.5110870022694121</v>
      </c>
      <c r="F2037" s="113">
        <f t="shared" ref="F2037:AB2037" si="641">SQRT(F2035*F2035+F2036*F2036)*1000/(1.732*F2022)</f>
        <v>5.1820598024992641</v>
      </c>
      <c r="G2037" s="113">
        <f t="shared" si="641"/>
        <v>5.6047592237896016</v>
      </c>
      <c r="H2037" s="423">
        <f t="shared" si="641"/>
        <v>6.0596462086452192</v>
      </c>
      <c r="I2037" s="113">
        <f t="shared" si="641"/>
        <v>6.5596234252292653</v>
      </c>
      <c r="J2037" s="113">
        <f t="shared" si="641"/>
        <v>7.7549714770987528</v>
      </c>
      <c r="K2037" s="113">
        <f t="shared" si="641"/>
        <v>8.2571919876160393</v>
      </c>
      <c r="L2037" s="113">
        <f t="shared" si="641"/>
        <v>11.02850518658896</v>
      </c>
      <c r="M2037" s="113">
        <f t="shared" si="641"/>
        <v>11.172494531546006</v>
      </c>
      <c r="N2037" s="423">
        <f t="shared" si="641"/>
        <v>10.009928391934416</v>
      </c>
      <c r="O2037" s="113">
        <f t="shared" si="641"/>
        <v>8.360176180557632</v>
      </c>
      <c r="P2037" s="113">
        <f t="shared" si="641"/>
        <v>8.2022938827287302</v>
      </c>
      <c r="Q2037" s="113">
        <f t="shared" si="641"/>
        <v>8.1853530063924929</v>
      </c>
      <c r="R2037" s="113">
        <f t="shared" si="641"/>
        <v>7.6022343592642994</v>
      </c>
      <c r="S2037" s="113">
        <f t="shared" si="641"/>
        <v>7.4038600196924929</v>
      </c>
      <c r="T2037" s="113">
        <f t="shared" si="641"/>
        <v>7.7803871187583207</v>
      </c>
      <c r="U2037" s="113">
        <f t="shared" si="641"/>
        <v>7.9092851674820688</v>
      </c>
      <c r="V2037" s="423">
        <f t="shared" si="641"/>
        <v>8.7819542570153271</v>
      </c>
      <c r="W2037" s="113">
        <f t="shared" si="641"/>
        <v>8.0750351077788896</v>
      </c>
      <c r="X2037" s="113">
        <f t="shared" si="641"/>
        <v>8.8232554023687637</v>
      </c>
      <c r="Y2037" s="113">
        <f t="shared" si="641"/>
        <v>7.2318949384707869</v>
      </c>
      <c r="Z2037" s="113">
        <f t="shared" si="641"/>
        <v>6.4081934483152398</v>
      </c>
      <c r="AA2037" s="113">
        <f t="shared" si="641"/>
        <v>6.4177683290990295</v>
      </c>
      <c r="AB2037" s="113">
        <f t="shared" si="641"/>
        <v>5.7817050813419115</v>
      </c>
      <c r="AC2037" s="118"/>
      <c r="AD2037" s="280">
        <f>MAX(E2037:AB2037)</f>
        <v>11.172494531546006</v>
      </c>
    </row>
    <row r="2038" spans="1:31" s="4" customFormat="1" ht="12" thickBot="1" x14ac:dyDescent="0.25">
      <c r="A2038" s="2856"/>
      <c r="B2038" s="2711"/>
      <c r="C2038" s="46" t="s">
        <v>16</v>
      </c>
      <c r="D2038" s="46"/>
      <c r="E2038" s="110">
        <f t="shared" ref="E2038:AC2038" si="642">E2036/E2035</f>
        <v>1.0227920227920229</v>
      </c>
      <c r="F2038" s="110">
        <f t="shared" si="642"/>
        <v>1.0151057401812689</v>
      </c>
      <c r="G2038" s="110">
        <f t="shared" si="642"/>
        <v>0.91005291005290989</v>
      </c>
      <c r="H2038" s="422">
        <f t="shared" si="642"/>
        <v>0.85885167464114831</v>
      </c>
      <c r="I2038" s="110">
        <f t="shared" si="642"/>
        <v>0.7547169811320753</v>
      </c>
      <c r="J2038" s="110">
        <f t="shared" si="642"/>
        <v>0.56097560975609762</v>
      </c>
      <c r="K2038" s="110">
        <f t="shared" si="642"/>
        <v>0.55045871559633019</v>
      </c>
      <c r="L2038" s="110">
        <f t="shared" si="642"/>
        <v>0.4105037513397643</v>
      </c>
      <c r="M2038" s="110">
        <f t="shared" si="642"/>
        <v>0.4108858057630736</v>
      </c>
      <c r="N2038" s="422">
        <f t="shared" si="642"/>
        <v>0.47195121951219515</v>
      </c>
      <c r="O2038" s="110">
        <f t="shared" si="642"/>
        <v>0.5570570570570571</v>
      </c>
      <c r="P2038" s="110">
        <f t="shared" si="642"/>
        <v>0.66613672496025444</v>
      </c>
      <c r="Q2038" s="110">
        <f t="shared" si="642"/>
        <v>0.73158756137479541</v>
      </c>
      <c r="R2038" s="110">
        <f t="shared" si="642"/>
        <v>0.74422735346358793</v>
      </c>
      <c r="S2038" s="110">
        <f t="shared" si="642"/>
        <v>0.77592592592592591</v>
      </c>
      <c r="T2038" s="110">
        <f t="shared" si="642"/>
        <v>0.77954144620811294</v>
      </c>
      <c r="U2038" s="110">
        <f t="shared" si="642"/>
        <v>0.69435215946843853</v>
      </c>
      <c r="V2038" s="422">
        <f t="shared" si="642"/>
        <v>0.61760461760461771</v>
      </c>
      <c r="W2038" s="110">
        <f t="shared" si="642"/>
        <v>0.62720000000000009</v>
      </c>
      <c r="X2038" s="110">
        <f t="shared" si="642"/>
        <v>0.53089887640449451</v>
      </c>
      <c r="Y2038" s="110">
        <f t="shared" si="642"/>
        <v>0.68933823529411764</v>
      </c>
      <c r="Z2038" s="110">
        <f t="shared" si="642"/>
        <v>0.73052631578947369</v>
      </c>
      <c r="AA2038" s="110">
        <f t="shared" si="642"/>
        <v>0.73305084745762705</v>
      </c>
      <c r="AB2038" s="110">
        <f t="shared" si="642"/>
        <v>0.9328165374677001</v>
      </c>
      <c r="AC2038" s="117">
        <f t="shared" si="642"/>
        <v>0.65571428571428592</v>
      </c>
    </row>
    <row r="2039" spans="1:31" s="4" customFormat="1" ht="12" x14ac:dyDescent="0.2">
      <c r="A2039" s="2857" t="s">
        <v>94</v>
      </c>
      <c r="B2039" s="2709" t="s">
        <v>627</v>
      </c>
      <c r="C2039" s="10" t="s">
        <v>483</v>
      </c>
      <c r="D2039" s="1203" t="s">
        <v>479</v>
      </c>
      <c r="E2039" s="2613">
        <v>7.9200000000000007E-2</v>
      </c>
      <c r="F2039" s="2613">
        <v>7.8400000000000011E-2</v>
      </c>
      <c r="G2039" s="2613">
        <v>7.8E-2</v>
      </c>
      <c r="H2039" s="2613">
        <v>7.2800000000000004E-2</v>
      </c>
      <c r="I2039" s="2613">
        <v>8.6199999999999999E-2</v>
      </c>
      <c r="J2039" s="2613">
        <v>0.11040000000000001</v>
      </c>
      <c r="K2039" s="2613">
        <v>0.1464</v>
      </c>
      <c r="L2039" s="2613">
        <v>0.18159999999999998</v>
      </c>
      <c r="M2039" s="2613">
        <v>0.18680000000000002</v>
      </c>
      <c r="N2039" s="2613">
        <v>0.17959999999999998</v>
      </c>
      <c r="O2039" s="2613">
        <v>0.1714</v>
      </c>
      <c r="P2039" s="2613">
        <v>0.1668</v>
      </c>
      <c r="Q2039" s="2613">
        <v>0.14380000000000001</v>
      </c>
      <c r="R2039" s="2613">
        <v>0.14680000000000001</v>
      </c>
      <c r="S2039" s="2613">
        <v>0.151</v>
      </c>
      <c r="T2039" s="2613">
        <v>0.14480000000000001</v>
      </c>
      <c r="U2039" s="2613">
        <v>0.159</v>
      </c>
      <c r="V2039" s="2613">
        <v>0.14660000000000001</v>
      </c>
      <c r="W2039" s="2613">
        <v>0.14859999999999998</v>
      </c>
      <c r="X2039" s="2613">
        <v>0.1484</v>
      </c>
      <c r="Y2039" s="2613">
        <v>0.13639999999999999</v>
      </c>
      <c r="Z2039" s="2613">
        <v>0.13519999999999999</v>
      </c>
      <c r="AA2039" s="2613">
        <v>0.1168</v>
      </c>
      <c r="AB2039" s="2613">
        <v>9.5200000000000007E-2</v>
      </c>
      <c r="AC2039" s="121">
        <f>SUM(E2039:AB2039)</f>
        <v>3.2101999999999999</v>
      </c>
      <c r="AD2039" s="4">
        <f>MAX(E2039:AB2039)</f>
        <v>0.18680000000000002</v>
      </c>
      <c r="AE2039" s="4">
        <f>MIN(E2039:AB2039)</f>
        <v>7.2800000000000004E-2</v>
      </c>
    </row>
    <row r="2040" spans="1:31" s="4" customFormat="1" ht="12" x14ac:dyDescent="0.2">
      <c r="A2040" s="2855"/>
      <c r="B2040" s="2710"/>
      <c r="C2040" s="11" t="s">
        <v>484</v>
      </c>
      <c r="D2040" s="1201" t="s">
        <v>479</v>
      </c>
      <c r="E2040" s="2613">
        <v>5.2600000000000001E-2</v>
      </c>
      <c r="F2040" s="2613">
        <v>5.2200000000000003E-2</v>
      </c>
      <c r="G2040" s="2613">
        <v>5.2600000000000001E-2</v>
      </c>
      <c r="H2040" s="2613">
        <v>0.05</v>
      </c>
      <c r="I2040" s="2613">
        <v>5.0599999999999999E-2</v>
      </c>
      <c r="J2040" s="2613">
        <v>5.4600000000000003E-2</v>
      </c>
      <c r="K2040" s="2613">
        <v>5.5E-2</v>
      </c>
      <c r="L2040" s="2613">
        <v>5.8400000000000001E-2</v>
      </c>
      <c r="M2040" s="2613">
        <v>6.3399999999999998E-2</v>
      </c>
      <c r="N2040" s="2613">
        <v>7.8400000000000011E-2</v>
      </c>
      <c r="O2040" s="2613">
        <v>8.3000000000000004E-2</v>
      </c>
      <c r="P2040" s="2613">
        <v>8.0600000000000005E-2</v>
      </c>
      <c r="Q2040" s="2613">
        <v>6.54E-2</v>
      </c>
      <c r="R2040" s="2613">
        <v>8.1799999999999998E-2</v>
      </c>
      <c r="S2040" s="2613">
        <v>9.0799999999999992E-2</v>
      </c>
      <c r="T2040" s="2613">
        <v>7.7600000000000002E-2</v>
      </c>
      <c r="U2040" s="2613">
        <v>8.2799999999999999E-2</v>
      </c>
      <c r="V2040" s="2613">
        <v>6.8400000000000002E-2</v>
      </c>
      <c r="W2040" s="2613">
        <v>6.1800000000000008E-2</v>
      </c>
      <c r="X2040" s="2613">
        <v>6.0399999999999995E-2</v>
      </c>
      <c r="Y2040" s="2613">
        <v>5.8800000000000005E-2</v>
      </c>
      <c r="Z2040" s="2613">
        <v>6.0200000000000004E-2</v>
      </c>
      <c r="AA2040" s="2613">
        <v>5.4800000000000001E-2</v>
      </c>
      <c r="AB2040" s="2613">
        <v>5.4600000000000003E-2</v>
      </c>
      <c r="AC2040" s="124">
        <f>SUM(E2040:AB2040)</f>
        <v>1.5488</v>
      </c>
      <c r="AD2040" s="661"/>
    </row>
    <row r="2041" spans="1:31" s="4" customFormat="1" ht="11.25" x14ac:dyDescent="0.2">
      <c r="A2041" s="2855"/>
      <c r="B2041" s="2710"/>
      <c r="C2041" s="11" t="s">
        <v>8</v>
      </c>
      <c r="D2041" s="1201" t="s">
        <v>505</v>
      </c>
      <c r="E2041" s="113">
        <f>SQRT(E2039*E2039+E2040*E2040)*1000/(1.732*E2022)</f>
        <v>5.2180250050971111</v>
      </c>
      <c r="F2041" s="113">
        <f t="shared" ref="F2041:AB2041" si="643">SQRT(F2039*F2039+F2040*F2040)*1000/(1.732*F2022)</f>
        <v>5.1742268773930373</v>
      </c>
      <c r="G2041" s="113">
        <f t="shared" si="643"/>
        <v>5.1583883430255568</v>
      </c>
      <c r="H2041" s="423">
        <f t="shared" si="643"/>
        <v>4.8563017066427943</v>
      </c>
      <c r="I2041" s="113">
        <f t="shared" si="643"/>
        <v>5.4857559924221633</v>
      </c>
      <c r="J2041" s="113">
        <f t="shared" si="643"/>
        <v>6.7724509722319102</v>
      </c>
      <c r="K2041" s="113">
        <f t="shared" si="643"/>
        <v>8.6489173368830059</v>
      </c>
      <c r="L2041" s="113">
        <f t="shared" si="643"/>
        <v>10.429751317925383</v>
      </c>
      <c r="M2041" s="113">
        <f t="shared" si="643"/>
        <v>10.878205049101652</v>
      </c>
      <c r="N2041" s="423">
        <f t="shared" si="643"/>
        <v>10.81686523863152</v>
      </c>
      <c r="O2041" s="113">
        <f t="shared" si="643"/>
        <v>10.441895168626921</v>
      </c>
      <c r="P2041" s="113">
        <f t="shared" si="643"/>
        <v>10.052527081514951</v>
      </c>
      <c r="Q2041" s="113">
        <f t="shared" si="643"/>
        <v>8.5401373447919244</v>
      </c>
      <c r="R2041" s="113">
        <f t="shared" si="643"/>
        <v>9.1020379092230197</v>
      </c>
      <c r="S2041" s="113">
        <f t="shared" si="643"/>
        <v>9.5432262997760464</v>
      </c>
      <c r="T2041" s="113">
        <f t="shared" si="643"/>
        <v>8.8895438651448568</v>
      </c>
      <c r="U2041" s="113">
        <f t="shared" si="643"/>
        <v>9.6731946645132858</v>
      </c>
      <c r="V2041" s="423">
        <f t="shared" si="643"/>
        <v>8.7209841456885773</v>
      </c>
      <c r="W2041" s="113">
        <f t="shared" si="643"/>
        <v>8.8076406565072958</v>
      </c>
      <c r="X2041" s="113">
        <f t="shared" si="643"/>
        <v>8.7683660062429656</v>
      </c>
      <c r="Y2041" s="113">
        <f t="shared" si="643"/>
        <v>8.1287922062139462</v>
      </c>
      <c r="Z2041" s="113">
        <f t="shared" si="643"/>
        <v>8.0611838496876711</v>
      </c>
      <c r="AA2041" s="113">
        <f t="shared" si="643"/>
        <v>7.0740692134686052</v>
      </c>
      <c r="AB2041" s="113">
        <f t="shared" si="643"/>
        <v>5.9946815420164503</v>
      </c>
      <c r="AC2041" s="118"/>
      <c r="AD2041" s="280">
        <f>MAX(E2041:AB2041)</f>
        <v>10.878205049101652</v>
      </c>
    </row>
    <row r="2042" spans="1:31" s="4" customFormat="1" ht="12" thickBot="1" x14ac:dyDescent="0.25">
      <c r="A2042" s="2856"/>
      <c r="B2042" s="2711"/>
      <c r="C2042" s="46" t="s">
        <v>16</v>
      </c>
      <c r="D2042" s="1224"/>
      <c r="E2042" s="110">
        <f t="shared" ref="E2042:AC2042" si="644">E2040/E2039</f>
        <v>0.66414141414141414</v>
      </c>
      <c r="F2042" s="110">
        <f t="shared" si="644"/>
        <v>0.66581632653061218</v>
      </c>
      <c r="G2042" s="110">
        <f t="shared" si="644"/>
        <v>0.67435897435897441</v>
      </c>
      <c r="H2042" s="422">
        <f t="shared" si="644"/>
        <v>0.68681318681318682</v>
      </c>
      <c r="I2042" s="110">
        <f t="shared" si="644"/>
        <v>0.58700696055684454</v>
      </c>
      <c r="J2042" s="110">
        <f t="shared" si="644"/>
        <v>0.49456521739130432</v>
      </c>
      <c r="K2042" s="110">
        <f t="shared" si="644"/>
        <v>0.37568306010928959</v>
      </c>
      <c r="L2042" s="110">
        <f t="shared" si="644"/>
        <v>0.3215859030837005</v>
      </c>
      <c r="M2042" s="110">
        <f t="shared" si="644"/>
        <v>0.33940042826552458</v>
      </c>
      <c r="N2042" s="422">
        <f t="shared" si="644"/>
        <v>0.43652561247216048</v>
      </c>
      <c r="O2042" s="110">
        <f t="shared" si="644"/>
        <v>0.48424737456242711</v>
      </c>
      <c r="P2042" s="110">
        <f t="shared" si="644"/>
        <v>0.48321342925659472</v>
      </c>
      <c r="Q2042" s="110">
        <f t="shared" si="644"/>
        <v>0.45479833101529898</v>
      </c>
      <c r="R2042" s="110">
        <f t="shared" si="644"/>
        <v>0.55722070844686644</v>
      </c>
      <c r="S2042" s="110">
        <f t="shared" si="644"/>
        <v>0.6013245033112582</v>
      </c>
      <c r="T2042" s="110">
        <f t="shared" si="644"/>
        <v>0.53591160220994472</v>
      </c>
      <c r="U2042" s="110">
        <f t="shared" si="644"/>
        <v>0.52075471698113207</v>
      </c>
      <c r="V2042" s="422">
        <f t="shared" si="644"/>
        <v>0.4665757162346521</v>
      </c>
      <c r="W2042" s="110">
        <f t="shared" si="644"/>
        <v>0.41588156123822351</v>
      </c>
      <c r="X2042" s="110">
        <f t="shared" si="644"/>
        <v>0.40700808625336921</v>
      </c>
      <c r="Y2042" s="110">
        <f t="shared" si="644"/>
        <v>0.43108504398826986</v>
      </c>
      <c r="Z2042" s="110">
        <f t="shared" si="644"/>
        <v>0.44526627218934917</v>
      </c>
      <c r="AA2042" s="110">
        <f t="shared" si="644"/>
        <v>0.46917808219178081</v>
      </c>
      <c r="AB2042" s="110">
        <f t="shared" si="644"/>
        <v>0.57352941176470584</v>
      </c>
      <c r="AC2042" s="117">
        <f t="shared" si="644"/>
        <v>0.4824621518908479</v>
      </c>
    </row>
    <row r="2043" spans="1:31" s="4" customFormat="1" ht="12" x14ac:dyDescent="0.2">
      <c r="A2043" s="2857" t="s">
        <v>101</v>
      </c>
      <c r="B2043" s="2709" t="s">
        <v>628</v>
      </c>
      <c r="C2043" s="10" t="s">
        <v>483</v>
      </c>
      <c r="D2043" s="1203" t="s">
        <v>479</v>
      </c>
      <c r="E2043" s="2613">
        <v>5.7999999999999996E-3</v>
      </c>
      <c r="F2043" s="2613">
        <v>5.6000000000000008E-3</v>
      </c>
      <c r="G2043" s="2613">
        <v>5.4000000000000003E-3</v>
      </c>
      <c r="H2043" s="2613">
        <v>6.0000000000000001E-3</v>
      </c>
      <c r="I2043" s="2613">
        <v>6.4000000000000003E-3</v>
      </c>
      <c r="J2043" s="2613">
        <v>6.7999999999999996E-3</v>
      </c>
      <c r="K2043" s="2613">
        <v>8.9999999999999993E-3</v>
      </c>
      <c r="L2043" s="2613">
        <v>1.06E-2</v>
      </c>
      <c r="M2043" s="2613">
        <v>1.04E-2</v>
      </c>
      <c r="N2043" s="2613">
        <v>0.01</v>
      </c>
      <c r="O2043" s="2613">
        <v>1.0200000000000001E-2</v>
      </c>
      <c r="P2043" s="2613">
        <v>9.8000000000000014E-3</v>
      </c>
      <c r="Q2043" s="2613">
        <v>1.14E-2</v>
      </c>
      <c r="R2043" s="2613">
        <v>8.4000000000000012E-3</v>
      </c>
      <c r="S2043" s="2613">
        <v>8.4000000000000012E-3</v>
      </c>
      <c r="T2043" s="2613">
        <v>8.6E-3</v>
      </c>
      <c r="U2043" s="2613">
        <v>9.2000000000000016E-3</v>
      </c>
      <c r="V2043" s="2613">
        <v>1.1200000000000002E-2</v>
      </c>
      <c r="W2043" s="2613">
        <v>1.1800000000000001E-2</v>
      </c>
      <c r="X2043" s="2613">
        <v>0.01</v>
      </c>
      <c r="Y2043" s="2613">
        <v>8.8000000000000005E-3</v>
      </c>
      <c r="Z2043" s="2613">
        <v>9.4000000000000004E-3</v>
      </c>
      <c r="AA2043" s="2613">
        <v>7.7999999999999996E-3</v>
      </c>
      <c r="AB2043" s="2613">
        <v>6.1999999999999998E-3</v>
      </c>
      <c r="AC2043" s="121">
        <f>SUM(E2043:AB2043)</f>
        <v>0.20720000000000002</v>
      </c>
      <c r="AD2043" s="4">
        <f>MAX(E2043:AB2043)</f>
        <v>1.1800000000000001E-2</v>
      </c>
      <c r="AE2043" s="4">
        <f>MIN(E2043:AB2043)</f>
        <v>5.4000000000000003E-3</v>
      </c>
    </row>
    <row r="2044" spans="1:31" s="4" customFormat="1" ht="12" x14ac:dyDescent="0.2">
      <c r="A2044" s="2855"/>
      <c r="B2044" s="2710"/>
      <c r="C2044" s="11" t="s">
        <v>484</v>
      </c>
      <c r="D2044" s="1201" t="s">
        <v>479</v>
      </c>
      <c r="E2044" s="2613">
        <v>3.3999999999999998E-3</v>
      </c>
      <c r="F2044" s="2613">
        <v>3.5999999999999999E-3</v>
      </c>
      <c r="G2044" s="2613">
        <v>3.5999999999999999E-3</v>
      </c>
      <c r="H2044" s="2613">
        <v>2.8000000000000004E-3</v>
      </c>
      <c r="I2044" s="2613">
        <v>3.5999999999999999E-3</v>
      </c>
      <c r="J2044" s="2613">
        <v>3.3999999999999998E-3</v>
      </c>
      <c r="K2044" s="2613">
        <v>3.3999999999999998E-3</v>
      </c>
      <c r="L2044" s="2613">
        <v>3.5999999999999999E-3</v>
      </c>
      <c r="M2044" s="2613">
        <v>4.0000000000000001E-3</v>
      </c>
      <c r="N2044" s="2613">
        <v>3.8000000000000004E-3</v>
      </c>
      <c r="O2044" s="2613">
        <v>4.4000000000000003E-3</v>
      </c>
      <c r="P2044" s="2613">
        <v>4.4000000000000003E-3</v>
      </c>
      <c r="Q2044" s="2613">
        <v>4.6000000000000008E-3</v>
      </c>
      <c r="R2044" s="2613">
        <v>4.4000000000000003E-3</v>
      </c>
      <c r="S2044" s="2613">
        <v>4.6000000000000008E-3</v>
      </c>
      <c r="T2044" s="2613">
        <v>4.6000000000000008E-3</v>
      </c>
      <c r="U2044" s="2613">
        <v>5.0000000000000001E-3</v>
      </c>
      <c r="V2044" s="2613">
        <v>4.7999999999999996E-3</v>
      </c>
      <c r="W2044" s="2613">
        <v>3.5999999999999999E-3</v>
      </c>
      <c r="X2044" s="2613">
        <v>3.8000000000000004E-3</v>
      </c>
      <c r="Y2044" s="2613">
        <v>2.5999999999999999E-3</v>
      </c>
      <c r="Z2044" s="2613">
        <v>4.2000000000000006E-3</v>
      </c>
      <c r="AA2044" s="2613">
        <v>3.3999999999999998E-3</v>
      </c>
      <c r="AB2044" s="2613">
        <v>3.8000000000000004E-3</v>
      </c>
      <c r="AC2044" s="124">
        <f>SUM(E2044:AB2044)</f>
        <v>9.3399999999999997E-2</v>
      </c>
    </row>
    <row r="2045" spans="1:31" s="4" customFormat="1" ht="11.25" x14ac:dyDescent="0.2">
      <c r="A2045" s="2855"/>
      <c r="B2045" s="2710"/>
      <c r="C2045" s="11" t="s">
        <v>8</v>
      </c>
      <c r="D2045" s="1201" t="s">
        <v>505</v>
      </c>
      <c r="E2045" s="113">
        <f>SQRT(E2043*E2043+E2044*E2044)*1000/(1.732*E2022)</f>
        <v>0.36898233174258577</v>
      </c>
      <c r="F2045" s="113">
        <f t="shared" ref="F2045:AB2045" si="645">SQRT(F2043*F2043+F2044*F2044)*1000/(1.732*F2022)</f>
        <v>0.36572046450082552</v>
      </c>
      <c r="G2045" s="113">
        <f t="shared" si="645"/>
        <v>0.35585078925570618</v>
      </c>
      <c r="H2045" s="423">
        <f t="shared" si="645"/>
        <v>0.36408105921581102</v>
      </c>
      <c r="I2045" s="113">
        <f t="shared" si="645"/>
        <v>0.40300579895945027</v>
      </c>
      <c r="J2045" s="113">
        <f t="shared" si="645"/>
        <v>0.41804856062351725</v>
      </c>
      <c r="K2045" s="113">
        <f t="shared" si="645"/>
        <v>0.53206330042425753</v>
      </c>
      <c r="L2045" s="113">
        <f t="shared" si="645"/>
        <v>0.61206616160651062</v>
      </c>
      <c r="M2045" s="113">
        <f t="shared" si="645"/>
        <v>0.61446375642501949</v>
      </c>
      <c r="N2045" s="423">
        <f t="shared" si="645"/>
        <v>0.59048565398368746</v>
      </c>
      <c r="O2045" s="113">
        <f t="shared" si="645"/>
        <v>0.60908980737425522</v>
      </c>
      <c r="P2045" s="113">
        <f t="shared" si="645"/>
        <v>0.58292593067732468</v>
      </c>
      <c r="Q2045" s="113">
        <f t="shared" si="645"/>
        <v>0.66457166366276199</v>
      </c>
      <c r="R2045" s="113">
        <f t="shared" si="645"/>
        <v>0.5135976914323529</v>
      </c>
      <c r="S2045" s="113">
        <f t="shared" si="645"/>
        <v>0.51871276643042286</v>
      </c>
      <c r="T2045" s="113">
        <f t="shared" si="645"/>
        <v>0.52774437201996061</v>
      </c>
      <c r="U2045" s="113">
        <f t="shared" si="645"/>
        <v>0.56500573464947657</v>
      </c>
      <c r="V2045" s="423">
        <f t="shared" si="645"/>
        <v>0.65689600306531704</v>
      </c>
      <c r="W2045" s="113">
        <f t="shared" si="645"/>
        <v>0.67516041436860585</v>
      </c>
      <c r="X2045" s="113">
        <f t="shared" si="645"/>
        <v>0.58544832715916617</v>
      </c>
      <c r="Y2045" s="113">
        <f t="shared" si="645"/>
        <v>0.50217569648919302</v>
      </c>
      <c r="Z2045" s="113">
        <f t="shared" si="645"/>
        <v>0.56078858395087261</v>
      </c>
      <c r="AA2045" s="113">
        <f t="shared" si="645"/>
        <v>0.46654445838498509</v>
      </c>
      <c r="AB2045" s="113">
        <f t="shared" si="645"/>
        <v>0.39721245775067798</v>
      </c>
      <c r="AC2045" s="118"/>
    </row>
    <row r="2046" spans="1:31" s="4" customFormat="1" ht="12" thickBot="1" x14ac:dyDescent="0.25">
      <c r="A2046" s="2856"/>
      <c r="B2046" s="2711"/>
      <c r="C2046" s="46" t="s">
        <v>16</v>
      </c>
      <c r="D2046" s="1224"/>
      <c r="E2046" s="110">
        <f t="shared" ref="E2046:AC2046" si="646">E2044/E2043</f>
        <v>0.5862068965517242</v>
      </c>
      <c r="F2046" s="110">
        <f t="shared" si="646"/>
        <v>0.64285714285714279</v>
      </c>
      <c r="G2046" s="110">
        <f t="shared" si="646"/>
        <v>0.66666666666666663</v>
      </c>
      <c r="H2046" s="422">
        <f t="shared" si="646"/>
        <v>0.46666666666666673</v>
      </c>
      <c r="I2046" s="110">
        <f t="shared" si="646"/>
        <v>0.5625</v>
      </c>
      <c r="J2046" s="110">
        <f t="shared" si="646"/>
        <v>0.5</v>
      </c>
      <c r="K2046" s="110">
        <f t="shared" si="646"/>
        <v>0.37777777777777777</v>
      </c>
      <c r="L2046" s="110">
        <f t="shared" si="646"/>
        <v>0.33962264150943394</v>
      </c>
      <c r="M2046" s="110">
        <f t="shared" si="646"/>
        <v>0.38461538461538464</v>
      </c>
      <c r="N2046" s="422">
        <f t="shared" si="646"/>
        <v>0.38000000000000006</v>
      </c>
      <c r="O2046" s="110">
        <f t="shared" si="646"/>
        <v>0.43137254901960786</v>
      </c>
      <c r="P2046" s="110">
        <f t="shared" si="646"/>
        <v>0.44897959183673464</v>
      </c>
      <c r="Q2046" s="110">
        <f t="shared" si="646"/>
        <v>0.40350877192982459</v>
      </c>
      <c r="R2046" s="110">
        <f t="shared" si="646"/>
        <v>0.52380952380952372</v>
      </c>
      <c r="S2046" s="110">
        <f t="shared" si="646"/>
        <v>0.54761904761904767</v>
      </c>
      <c r="T2046" s="110">
        <f t="shared" si="646"/>
        <v>0.53488372093023262</v>
      </c>
      <c r="U2046" s="110">
        <f t="shared" si="646"/>
        <v>0.54347826086956519</v>
      </c>
      <c r="V2046" s="422">
        <f t="shared" si="646"/>
        <v>0.42857142857142849</v>
      </c>
      <c r="W2046" s="110">
        <f t="shared" si="646"/>
        <v>0.30508474576271183</v>
      </c>
      <c r="X2046" s="110">
        <f t="shared" si="646"/>
        <v>0.38000000000000006</v>
      </c>
      <c r="Y2046" s="110">
        <f t="shared" si="646"/>
        <v>0.29545454545454541</v>
      </c>
      <c r="Z2046" s="110">
        <f t="shared" si="646"/>
        <v>0.44680851063829791</v>
      </c>
      <c r="AA2046" s="110">
        <f t="shared" si="646"/>
        <v>0.4358974358974359</v>
      </c>
      <c r="AB2046" s="110">
        <f t="shared" si="646"/>
        <v>0.61290322580645173</v>
      </c>
      <c r="AC2046" s="117">
        <f t="shared" si="646"/>
        <v>0.4507722007722007</v>
      </c>
    </row>
    <row r="2047" spans="1:31" s="4" customFormat="1" ht="11.25" x14ac:dyDescent="0.2">
      <c r="A2047" s="52"/>
      <c r="B2047" s="49" t="s">
        <v>18</v>
      </c>
      <c r="C2047" s="10" t="s">
        <v>483</v>
      </c>
      <c r="D2047" s="1203" t="s">
        <v>506</v>
      </c>
      <c r="E2047" s="231">
        <v>5.9999999999945427E-4</v>
      </c>
      <c r="F2047" s="231">
        <v>2.9999999999290593E-4</v>
      </c>
      <c r="G2047" s="231">
        <v>3.0000000000654834E-4</v>
      </c>
      <c r="H2047" s="446">
        <v>2.9999999999290593E-4</v>
      </c>
      <c r="I2047" s="231">
        <v>3.0000000000654834E-4</v>
      </c>
      <c r="J2047" s="231">
        <v>2.9999999999290593E-4</v>
      </c>
      <c r="K2047" s="231">
        <v>0</v>
      </c>
      <c r="L2047" s="231">
        <v>5.9999999999945427E-4</v>
      </c>
      <c r="M2047" s="231">
        <v>3.0000000000654834E-4</v>
      </c>
      <c r="N2047" s="446">
        <v>2.9999999999290593E-4</v>
      </c>
      <c r="O2047" s="231">
        <v>5.9999999999945427E-4</v>
      </c>
      <c r="P2047" s="231">
        <v>1.5000000000054568E-3</v>
      </c>
      <c r="Q2047" s="231">
        <v>0</v>
      </c>
      <c r="R2047" s="231">
        <v>2.3999999999978171E-3</v>
      </c>
      <c r="S2047" s="231">
        <v>5.9999999999945427E-4</v>
      </c>
      <c r="T2047" s="231">
        <v>5.9999999999945427E-4</v>
      </c>
      <c r="U2047" s="231">
        <v>1.7999999999983628E-3</v>
      </c>
      <c r="V2047" s="446">
        <v>0</v>
      </c>
      <c r="W2047" s="231">
        <v>5.9999999999945427E-4</v>
      </c>
      <c r="X2047" s="231">
        <v>3.0000000000654834E-4</v>
      </c>
      <c r="Y2047" s="231">
        <v>2.9999999999290593E-4</v>
      </c>
      <c r="Z2047" s="231">
        <v>1.1999999999989085E-3</v>
      </c>
      <c r="AA2047" s="231">
        <v>5.9999999999945427E-4</v>
      </c>
      <c r="AB2047" s="231">
        <v>5.9999999999945427E-4</v>
      </c>
      <c r="AC2047" s="224">
        <f>SUM(E2047:AB2047)</f>
        <v>1.4399999999986902E-2</v>
      </c>
      <c r="AD2047" s="661"/>
    </row>
    <row r="2048" spans="1:31" s="4" customFormat="1" ht="12" thickBot="1" x14ac:dyDescent="0.25">
      <c r="A2048" s="53"/>
      <c r="B2048" s="51" t="s">
        <v>19</v>
      </c>
      <c r="C2048" s="45" t="s">
        <v>483</v>
      </c>
      <c r="D2048" s="1223" t="s">
        <v>506</v>
      </c>
      <c r="E2048" s="230">
        <v>1.5000000000327419E-3</v>
      </c>
      <c r="F2048" s="230">
        <v>0</v>
      </c>
      <c r="G2048" s="230">
        <v>5.9999999995852705E-4</v>
      </c>
      <c r="H2048" s="462">
        <v>1.5000000000327419E-3</v>
      </c>
      <c r="I2048" s="230">
        <v>1.1999999999716237E-3</v>
      </c>
      <c r="J2048" s="230">
        <v>1.2000000000261934E-3</v>
      </c>
      <c r="K2048" s="230">
        <v>1.1999999999716237E-3</v>
      </c>
      <c r="L2048" s="230">
        <v>1.2000000000261934E-3</v>
      </c>
      <c r="M2048" s="230">
        <v>3.0000000000654834E-4</v>
      </c>
      <c r="N2048" s="462">
        <v>8.9999999996507533E-4</v>
      </c>
      <c r="O2048" s="230">
        <v>3.0000000000654834E-4</v>
      </c>
      <c r="P2048" s="230">
        <v>3.0000000000654834E-4</v>
      </c>
      <c r="Q2048" s="230">
        <v>6.0000000001309668E-4</v>
      </c>
      <c r="R2048" s="230">
        <v>3.0000000000654834E-4</v>
      </c>
      <c r="S2048" s="230">
        <v>6.0000000001309668E-4</v>
      </c>
      <c r="T2048" s="230">
        <v>8.9999999996507533E-4</v>
      </c>
      <c r="U2048" s="230">
        <v>3.0000000000654834E-4</v>
      </c>
      <c r="V2048" s="462">
        <v>6.0000000001309668E-4</v>
      </c>
      <c r="W2048" s="230">
        <v>3.0000000000654834E-4</v>
      </c>
      <c r="X2048" s="230">
        <v>6.0000000001309668E-4</v>
      </c>
      <c r="Y2048" s="230">
        <v>5.9999999995852705E-4</v>
      </c>
      <c r="Z2048" s="230">
        <v>3.0000000000654834E-4</v>
      </c>
      <c r="AA2048" s="230">
        <v>6.0000000001309668E-4</v>
      </c>
      <c r="AB2048" s="230">
        <v>3.0000000000654834E-4</v>
      </c>
      <c r="AC2048" s="213">
        <f>SUM(E2048:AB2048)</f>
        <v>1.6200000000026193E-2</v>
      </c>
      <c r="AD2048" s="661" t="s">
        <v>470</v>
      </c>
    </row>
    <row r="2049" spans="1:29" s="661" customFormat="1" ht="10.5" customHeight="1" x14ac:dyDescent="0.2">
      <c r="A2049" s="2832" t="s">
        <v>154</v>
      </c>
      <c r="B2049" s="2839"/>
      <c r="C2049" s="63" t="s">
        <v>483</v>
      </c>
      <c r="D2049" s="63"/>
      <c r="E2049" s="86">
        <f>E2023+E2027+E2031+E2035+E2039+E2043</f>
        <v>0.189</v>
      </c>
      <c r="F2049" s="86">
        <f t="shared" ref="F2049:AC2050" si="647">F2023+F2027+F2031+F2035+F2039+F2043</f>
        <v>0.18340000000000001</v>
      </c>
      <c r="G2049" s="86">
        <f t="shared" si="647"/>
        <v>0.19160000000000002</v>
      </c>
      <c r="H2049" s="510">
        <f>H2023+H2027+H2031+H2035+H2039+H2043</f>
        <v>0.19420000000000001</v>
      </c>
      <c r="I2049" s="86">
        <f t="shared" si="647"/>
        <v>0.22159999999999999</v>
      </c>
      <c r="J2049" s="86">
        <f t="shared" si="647"/>
        <v>0.27999999999999997</v>
      </c>
      <c r="K2049" s="86">
        <f t="shared" si="647"/>
        <v>0.35020000000000001</v>
      </c>
      <c r="L2049" s="86">
        <f t="shared" si="647"/>
        <v>0.45319999999999999</v>
      </c>
      <c r="M2049" s="86">
        <f t="shared" si="647"/>
        <v>0.44860000000000005</v>
      </c>
      <c r="N2049" s="510">
        <f t="shared" si="647"/>
        <v>0.40939999999999999</v>
      </c>
      <c r="O2049" s="86">
        <f t="shared" si="647"/>
        <v>0.36499999999999999</v>
      </c>
      <c r="P2049" s="86">
        <f t="shared" si="647"/>
        <v>0.35339999999999999</v>
      </c>
      <c r="Q2049" s="86">
        <f t="shared" si="647"/>
        <v>0.33200000000000002</v>
      </c>
      <c r="R2049" s="86">
        <f t="shared" si="647"/>
        <v>0.31820000000000004</v>
      </c>
      <c r="S2049" s="86">
        <f t="shared" si="647"/>
        <v>0.317</v>
      </c>
      <c r="T2049" s="86">
        <f t="shared" si="647"/>
        <v>0.31860000000000005</v>
      </c>
      <c r="U2049" s="86">
        <f t="shared" si="647"/>
        <v>0.34260000000000002</v>
      </c>
      <c r="V2049" s="510">
        <f t="shared" si="647"/>
        <v>0.34439999999999998</v>
      </c>
      <c r="W2049" s="86">
        <f t="shared" si="647"/>
        <v>0.34039999999999998</v>
      </c>
      <c r="X2049" s="86">
        <f t="shared" si="647"/>
        <v>0.34799999999999998</v>
      </c>
      <c r="Y2049" s="86">
        <f t="shared" si="647"/>
        <v>0.30159999999999992</v>
      </c>
      <c r="Z2049" s="86">
        <f t="shared" si="647"/>
        <v>0.28460000000000002</v>
      </c>
      <c r="AA2049" s="86">
        <f t="shared" si="647"/>
        <v>0.25639999999999996</v>
      </c>
      <c r="AB2049" s="86">
        <f t="shared" si="647"/>
        <v>0.20940000000000003</v>
      </c>
      <c r="AC2049" s="124">
        <f t="shared" si="647"/>
        <v>7.3528000000000002</v>
      </c>
    </row>
    <row r="2050" spans="1:29" s="661" customFormat="1" ht="10.5" customHeight="1" thickBot="1" x14ac:dyDescent="0.25">
      <c r="A2050" s="2792"/>
      <c r="B2050" s="2793"/>
      <c r="C2050" s="45" t="s">
        <v>484</v>
      </c>
      <c r="D2050" s="45"/>
      <c r="E2050" s="84">
        <f>E2024+E2028+E2032+E2036+E2040+E2044</f>
        <v>0.16039999999999999</v>
      </c>
      <c r="F2050" s="84">
        <f t="shared" si="647"/>
        <v>0.15620000000000001</v>
      </c>
      <c r="G2050" s="84">
        <f t="shared" si="647"/>
        <v>0.15759999999999999</v>
      </c>
      <c r="H2050" s="443">
        <f t="shared" si="647"/>
        <v>0.15720000000000001</v>
      </c>
      <c r="I2050" s="84">
        <f t="shared" si="647"/>
        <v>0.15859999999999999</v>
      </c>
      <c r="J2050" s="84">
        <f t="shared" si="647"/>
        <v>0.15959999999999999</v>
      </c>
      <c r="K2050" s="84">
        <f t="shared" si="647"/>
        <v>0.16339999999999999</v>
      </c>
      <c r="L2050" s="84">
        <f t="shared" si="647"/>
        <v>0.17440000000000003</v>
      </c>
      <c r="M2050" s="84">
        <f t="shared" si="647"/>
        <v>0.18120000000000003</v>
      </c>
      <c r="N2050" s="443">
        <f t="shared" si="647"/>
        <v>0.1988</v>
      </c>
      <c r="O2050" s="84">
        <f t="shared" si="647"/>
        <v>0.20280000000000001</v>
      </c>
      <c r="P2050" s="84">
        <f t="shared" si="647"/>
        <v>0.20899999999999999</v>
      </c>
      <c r="Q2050" s="84">
        <f t="shared" si="647"/>
        <v>0.2</v>
      </c>
      <c r="R2050" s="84">
        <f t="shared" si="647"/>
        <v>0.2104</v>
      </c>
      <c r="S2050" s="84">
        <f t="shared" si="647"/>
        <v>0.2208</v>
      </c>
      <c r="T2050" s="84">
        <f t="shared" si="647"/>
        <v>0.21260000000000001</v>
      </c>
      <c r="U2050" s="84">
        <f t="shared" si="647"/>
        <v>0.21340000000000003</v>
      </c>
      <c r="V2050" s="443">
        <f t="shared" si="647"/>
        <v>0.20039999999999999</v>
      </c>
      <c r="W2050" s="84">
        <f t="shared" si="647"/>
        <v>0.18480000000000002</v>
      </c>
      <c r="X2050" s="84">
        <f t="shared" si="647"/>
        <v>0.17779999999999999</v>
      </c>
      <c r="Y2050" s="84">
        <f t="shared" si="647"/>
        <v>0.17259999999999998</v>
      </c>
      <c r="Z2050" s="84">
        <f t="shared" si="647"/>
        <v>0.17020000000000002</v>
      </c>
      <c r="AA2050" s="84">
        <f t="shared" si="647"/>
        <v>0.16159999999999999</v>
      </c>
      <c r="AB2050" s="84">
        <f t="shared" si="647"/>
        <v>0.16540000000000002</v>
      </c>
      <c r="AC2050" s="122">
        <f t="shared" si="647"/>
        <v>4.3692000000000002</v>
      </c>
    </row>
    <row r="2051" spans="1:29" s="661" customFormat="1" ht="10.5" customHeight="1" x14ac:dyDescent="0.2">
      <c r="A2051" s="2733" t="s">
        <v>155</v>
      </c>
      <c r="B2051" s="2734"/>
      <c r="C2051" s="12" t="s">
        <v>483</v>
      </c>
      <c r="D2051" s="12"/>
      <c r="E2051" s="225">
        <f t="shared" ref="E2051:AC2052" si="648">E2004+E2009-E2049</f>
        <v>6.5999999999999948E-3</v>
      </c>
      <c r="F2051" s="225">
        <f t="shared" si="648"/>
        <v>7.4000000000000177E-3</v>
      </c>
      <c r="G2051" s="225">
        <f t="shared" si="648"/>
        <v>6.399999999999989E-3</v>
      </c>
      <c r="H2051" s="510">
        <f t="shared" si="648"/>
        <v>6.8000000000000005E-3</v>
      </c>
      <c r="I2051" s="225">
        <f t="shared" si="648"/>
        <v>5.2000000000000102E-3</v>
      </c>
      <c r="J2051" s="225">
        <f t="shared" si="648"/>
        <v>5.0000000000000044E-3</v>
      </c>
      <c r="K2051" s="225">
        <f t="shared" si="648"/>
        <v>4.400000000000015E-3</v>
      </c>
      <c r="L2051" s="225">
        <f t="shared" si="648"/>
        <v>4.0000000000000036E-3</v>
      </c>
      <c r="M2051" s="225">
        <f t="shared" si="648"/>
        <v>5.5999999999999384E-3</v>
      </c>
      <c r="N2051" s="510">
        <f t="shared" si="648"/>
        <v>6.4000000000000168E-3</v>
      </c>
      <c r="O2051" s="225">
        <f t="shared" si="648"/>
        <v>5.8000000000000274E-3</v>
      </c>
      <c r="P2051" s="225">
        <f t="shared" si="648"/>
        <v>7.2000000000000397E-3</v>
      </c>
      <c r="Q2051" s="225">
        <f t="shared" si="648"/>
        <v>6.4000000000000168E-3</v>
      </c>
      <c r="R2051" s="225">
        <f t="shared" si="648"/>
        <v>6.9999999999999507E-3</v>
      </c>
      <c r="S2051" s="225">
        <f t="shared" si="648"/>
        <v>7.0000000000000062E-3</v>
      </c>
      <c r="T2051" s="225">
        <f t="shared" si="648"/>
        <v>7.7999999999999736E-3</v>
      </c>
      <c r="U2051" s="225">
        <f t="shared" si="648"/>
        <v>6.0000000000000053E-3</v>
      </c>
      <c r="V2051" s="510">
        <f t="shared" si="648"/>
        <v>6.5999999999999948E-3</v>
      </c>
      <c r="W2051" s="225">
        <f t="shared" si="648"/>
        <v>5.8000000000000274E-3</v>
      </c>
      <c r="X2051" s="225">
        <f t="shared" si="648"/>
        <v>5.4000000000000714E-3</v>
      </c>
      <c r="Y2051" s="225">
        <f t="shared" si="648"/>
        <v>5.6000000000000494E-3</v>
      </c>
      <c r="Z2051" s="225">
        <f t="shared" si="648"/>
        <v>6.3999999999999613E-3</v>
      </c>
      <c r="AA2051" s="225">
        <f t="shared" si="648"/>
        <v>6.4000000000000723E-3</v>
      </c>
      <c r="AB2051" s="225">
        <f t="shared" si="648"/>
        <v>6.599999999999967E-3</v>
      </c>
      <c r="AC2051" s="127">
        <f t="shared" si="648"/>
        <v>0.14780000000000015</v>
      </c>
    </row>
    <row r="2052" spans="1:29" s="661" customFormat="1" ht="10.5" customHeight="1" thickBot="1" x14ac:dyDescent="0.25">
      <c r="A2052" s="2735"/>
      <c r="B2052" s="2736"/>
      <c r="C2052" s="9" t="s">
        <v>484</v>
      </c>
      <c r="D2052" s="240"/>
      <c r="E2052" s="225">
        <f t="shared" si="648"/>
        <v>-1.0999999999999982E-2</v>
      </c>
      <c r="F2052" s="225">
        <f t="shared" si="648"/>
        <v>-1.0399999999999993E-2</v>
      </c>
      <c r="G2052" s="225">
        <f t="shared" si="648"/>
        <v>-1.0599999999999998E-2</v>
      </c>
      <c r="H2052" s="443">
        <f t="shared" si="648"/>
        <v>-1.0800000000000004E-2</v>
      </c>
      <c r="I2052" s="225">
        <f t="shared" si="648"/>
        <v>-1.2199999999999989E-2</v>
      </c>
      <c r="J2052" s="225">
        <f t="shared" si="648"/>
        <v>-1.4399999999999968E-2</v>
      </c>
      <c r="K2052" s="225">
        <f t="shared" si="648"/>
        <v>-1.6399999999999998E-2</v>
      </c>
      <c r="L2052" s="225">
        <f t="shared" si="648"/>
        <v>-1.8400000000000027E-2</v>
      </c>
      <c r="M2052" s="225">
        <f t="shared" si="648"/>
        <v>-1.9200000000000023E-2</v>
      </c>
      <c r="N2052" s="443">
        <f t="shared" si="648"/>
        <v>-1.6999999999999987E-2</v>
      </c>
      <c r="O2052" s="225">
        <f t="shared" si="648"/>
        <v>-1.7399999999999999E-2</v>
      </c>
      <c r="P2052" s="225">
        <f t="shared" si="648"/>
        <v>-1.5799999999999981E-2</v>
      </c>
      <c r="Q2052" s="225">
        <f t="shared" si="648"/>
        <v>-1.5799999999999981E-2</v>
      </c>
      <c r="R2052" s="225">
        <f t="shared" si="648"/>
        <v>-1.4800000000000008E-2</v>
      </c>
      <c r="S2052" s="225">
        <f t="shared" si="648"/>
        <v>-1.5599999999999975E-2</v>
      </c>
      <c r="T2052" s="225">
        <f t="shared" si="648"/>
        <v>-1.5200000000000019E-2</v>
      </c>
      <c r="U2052" s="225">
        <f t="shared" si="648"/>
        <v>-1.5400000000000025E-2</v>
      </c>
      <c r="V2052" s="443">
        <f t="shared" si="648"/>
        <v>-1.6199999999999964E-2</v>
      </c>
      <c r="W2052" s="225">
        <f t="shared" si="648"/>
        <v>-1.5000000000000013E-2</v>
      </c>
      <c r="X2052" s="225">
        <f t="shared" si="648"/>
        <v>-1.5799999999999981E-2</v>
      </c>
      <c r="Y2052" s="225">
        <f t="shared" si="648"/>
        <v>-1.4199999999999963E-2</v>
      </c>
      <c r="Z2052" s="225">
        <f t="shared" si="648"/>
        <v>-1.4800000000000008E-2</v>
      </c>
      <c r="AA2052" s="225">
        <f t="shared" si="648"/>
        <v>-1.3399999999999967E-2</v>
      </c>
      <c r="AB2052" s="225">
        <f t="shared" si="648"/>
        <v>-1.2400000000000022E-2</v>
      </c>
      <c r="AC2052" s="213">
        <f t="shared" si="648"/>
        <v>-0.35219999999999985</v>
      </c>
    </row>
    <row r="2053" spans="1:29" s="32" customFormat="1" ht="10.5" customHeight="1" x14ac:dyDescent="0.2">
      <c r="A2053" s="2764" t="s">
        <v>9</v>
      </c>
      <c r="B2053" s="2765"/>
      <c r="C2053" s="14" t="s">
        <v>483</v>
      </c>
      <c r="D2053" s="14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347"/>
    </row>
    <row r="2054" spans="1:29" s="32" customFormat="1" ht="10.5" customHeight="1" thickBot="1" x14ac:dyDescent="0.25">
      <c r="A2054" s="2766"/>
      <c r="B2054" s="2767"/>
      <c r="C2054" s="15" t="s">
        <v>484</v>
      </c>
      <c r="D2054" s="15"/>
      <c r="E2054" s="93"/>
      <c r="F2054" s="93"/>
      <c r="G2054" s="93"/>
      <c r="H2054" s="93"/>
      <c r="I2054" s="93"/>
      <c r="J2054" s="93"/>
      <c r="K2054" s="93"/>
      <c r="L2054" s="93"/>
      <c r="M2054" s="93"/>
      <c r="N2054" s="93"/>
      <c r="O2054" s="93"/>
      <c r="P2054" s="93"/>
      <c r="Q2054" s="93"/>
      <c r="R2054" s="93"/>
      <c r="S2054" s="93"/>
      <c r="T2054" s="93"/>
      <c r="U2054" s="93"/>
      <c r="V2054" s="93"/>
      <c r="W2054" s="93"/>
      <c r="X2054" s="93"/>
      <c r="Y2054" s="93"/>
      <c r="Z2054" s="93"/>
      <c r="AA2054" s="93"/>
      <c r="AB2054" s="93"/>
      <c r="AC2054" s="348"/>
    </row>
    <row r="2055" spans="1:29" s="72" customFormat="1" ht="30" customHeight="1" thickBot="1" x14ac:dyDescent="0.25">
      <c r="A2055" s="289"/>
      <c r="B2055" s="71"/>
      <c r="C2055" s="290" t="s">
        <v>280</v>
      </c>
      <c r="E2055" s="101"/>
      <c r="F2055" s="101"/>
      <c r="G2055" s="101"/>
      <c r="H2055" s="452">
        <f>H2035+H2039+H2043</f>
        <v>0.16240000000000002</v>
      </c>
      <c r="I2055" s="101"/>
      <c r="J2055" s="101"/>
      <c r="K2055" s="101"/>
      <c r="L2055" s="101"/>
      <c r="M2055" s="101"/>
      <c r="N2055" s="452">
        <f>N2035+N2039+N2043</f>
        <v>0.35360000000000003</v>
      </c>
      <c r="O2055" s="101"/>
      <c r="P2055" s="101"/>
      <c r="Q2055" s="101"/>
      <c r="R2055" s="101"/>
      <c r="S2055" s="101"/>
      <c r="T2055" s="101"/>
      <c r="U2055" s="101"/>
      <c r="V2055" s="452">
        <f>V2035+V2039+V2043</f>
        <v>0.2964</v>
      </c>
      <c r="W2055" s="101"/>
      <c r="X2055" s="101"/>
      <c r="Y2055" s="291">
        <f>Y2035+Y2039+Y2043</f>
        <v>0.25399999999999995</v>
      </c>
      <c r="Z2055" s="101"/>
      <c r="AA2055" s="101"/>
      <c r="AB2055" s="101"/>
      <c r="AC2055" s="841"/>
    </row>
    <row r="2056" spans="1:29" s="661" customFormat="1" ht="28.5" customHeight="1" x14ac:dyDescent="0.2">
      <c r="A2056" s="765" t="s">
        <v>17</v>
      </c>
      <c r="B2056" s="79" t="s">
        <v>5</v>
      </c>
      <c r="C2056" s="6" t="s">
        <v>14</v>
      </c>
      <c r="D2056" s="6" t="s">
        <v>498</v>
      </c>
      <c r="E2056" s="2719" t="s">
        <v>15</v>
      </c>
      <c r="F2056" s="2719"/>
      <c r="G2056" s="2719"/>
      <c r="H2056" s="2719"/>
      <c r="I2056" s="2719"/>
      <c r="J2056" s="2719"/>
      <c r="K2056" s="2719"/>
      <c r="L2056" s="2719"/>
      <c r="M2056" s="2719"/>
      <c r="N2056" s="2719"/>
      <c r="O2056" s="2719"/>
      <c r="P2056" s="2719"/>
      <c r="Q2056" s="2719"/>
      <c r="R2056" s="2719"/>
      <c r="S2056" s="2719"/>
      <c r="T2056" s="2719"/>
      <c r="U2056" s="2719"/>
      <c r="V2056" s="2719"/>
      <c r="W2056" s="2719"/>
      <c r="X2056" s="2719"/>
      <c r="Y2056" s="2719"/>
      <c r="Z2056" s="2719"/>
      <c r="AA2056" s="2719"/>
      <c r="AB2056" s="2719"/>
      <c r="AC2056" s="2905" t="s">
        <v>10</v>
      </c>
    </row>
    <row r="2057" spans="1:29" s="13" customFormat="1" ht="12.75" customHeight="1" thickBot="1" x14ac:dyDescent="0.25">
      <c r="A2057" s="2722" t="s">
        <v>216</v>
      </c>
      <c r="B2057" s="2723"/>
      <c r="C2057" s="17"/>
      <c r="D2057" s="17"/>
      <c r="E2057" s="18">
        <v>1</v>
      </c>
      <c r="F2057" s="18">
        <v>2</v>
      </c>
      <c r="G2057" s="18">
        <v>3</v>
      </c>
      <c r="H2057" s="18">
        <v>4</v>
      </c>
      <c r="I2057" s="18">
        <v>5</v>
      </c>
      <c r="J2057" s="18">
        <v>6</v>
      </c>
      <c r="K2057" s="18">
        <v>7</v>
      </c>
      <c r="L2057" s="18">
        <v>8</v>
      </c>
      <c r="M2057" s="18">
        <v>9</v>
      </c>
      <c r="N2057" s="18">
        <v>10</v>
      </c>
      <c r="O2057" s="18">
        <v>11</v>
      </c>
      <c r="P2057" s="18">
        <v>12</v>
      </c>
      <c r="Q2057" s="18">
        <v>13</v>
      </c>
      <c r="R2057" s="18">
        <v>14</v>
      </c>
      <c r="S2057" s="18">
        <v>15</v>
      </c>
      <c r="T2057" s="18">
        <v>16</v>
      </c>
      <c r="U2057" s="18">
        <v>17</v>
      </c>
      <c r="V2057" s="18">
        <v>18</v>
      </c>
      <c r="W2057" s="18">
        <v>19</v>
      </c>
      <c r="X2057" s="18">
        <v>20</v>
      </c>
      <c r="Y2057" s="18">
        <v>21</v>
      </c>
      <c r="Z2057" s="18">
        <v>22</v>
      </c>
      <c r="AA2057" s="18">
        <v>23</v>
      </c>
      <c r="AB2057" s="18">
        <v>24</v>
      </c>
      <c r="AC2057" s="2906"/>
    </row>
    <row r="2058" spans="1:29" s="13" customFormat="1" ht="12.75" customHeight="1" x14ac:dyDescent="0.2">
      <c r="A2058" s="19" t="s">
        <v>6</v>
      </c>
      <c r="B2058" s="20"/>
      <c r="C2058" s="21"/>
      <c r="D2058" s="1203"/>
      <c r="E2058" s="20">
        <v>21</v>
      </c>
      <c r="F2058" s="20">
        <v>21</v>
      </c>
      <c r="G2058" s="20">
        <v>21</v>
      </c>
      <c r="H2058" s="20">
        <v>21</v>
      </c>
      <c r="I2058" s="20">
        <v>21</v>
      </c>
      <c r="J2058" s="20">
        <v>21</v>
      </c>
      <c r="K2058" s="20">
        <v>21</v>
      </c>
      <c r="L2058" s="20">
        <v>18</v>
      </c>
      <c r="M2058" s="20">
        <v>17</v>
      </c>
      <c r="N2058" s="20">
        <v>17</v>
      </c>
      <c r="O2058" s="20">
        <v>17</v>
      </c>
      <c r="P2058" s="20">
        <v>17</v>
      </c>
      <c r="Q2058" s="20">
        <v>18</v>
      </c>
      <c r="R2058" s="20">
        <v>19</v>
      </c>
      <c r="S2058" s="20">
        <v>19</v>
      </c>
      <c r="T2058" s="20">
        <v>18</v>
      </c>
      <c r="U2058" s="20">
        <v>17</v>
      </c>
      <c r="V2058" s="20">
        <v>17</v>
      </c>
      <c r="W2058" s="20">
        <v>17</v>
      </c>
      <c r="X2058" s="20">
        <v>18</v>
      </c>
      <c r="Y2058" s="20">
        <v>18</v>
      </c>
      <c r="Z2058" s="20">
        <v>19</v>
      </c>
      <c r="AA2058" s="20">
        <v>19</v>
      </c>
      <c r="AB2058" s="20">
        <v>19</v>
      </c>
      <c r="AC2058" s="344"/>
    </row>
    <row r="2059" spans="1:29" s="13" customFormat="1" ht="12.75" customHeight="1" thickBot="1" x14ac:dyDescent="0.25">
      <c r="A2059" s="36" t="s">
        <v>7</v>
      </c>
      <c r="B2059" s="37"/>
      <c r="C2059" s="38"/>
      <c r="D2059" s="38"/>
      <c r="E2059" s="37"/>
      <c r="F2059" s="37"/>
      <c r="G2059" s="37"/>
      <c r="H2059" s="37"/>
      <c r="I2059" s="37"/>
      <c r="J2059" s="37"/>
      <c r="K2059" s="37"/>
      <c r="L2059" s="37"/>
      <c r="M2059" s="37"/>
      <c r="N2059" s="37"/>
      <c r="O2059" s="37"/>
      <c r="P2059" s="37"/>
      <c r="Q2059" s="37"/>
      <c r="R2059" s="37"/>
      <c r="S2059" s="37"/>
      <c r="T2059" s="37"/>
      <c r="U2059" s="37"/>
      <c r="V2059" s="37"/>
      <c r="W2059" s="37"/>
      <c r="X2059" s="37"/>
      <c r="Y2059" s="37"/>
      <c r="Z2059" s="37"/>
      <c r="AA2059" s="37"/>
      <c r="AB2059" s="37"/>
      <c r="AC2059" s="345"/>
    </row>
    <row r="2060" spans="1:29" s="661" customFormat="1" ht="12" customHeight="1" x14ac:dyDescent="0.2">
      <c r="A2060" s="2845" t="s">
        <v>11</v>
      </c>
      <c r="B2060" s="2888" t="s">
        <v>131</v>
      </c>
      <c r="C2060" s="10" t="s">
        <v>483</v>
      </c>
      <c r="D2060" s="10" t="s">
        <v>469</v>
      </c>
      <c r="E2060" s="80"/>
      <c r="F2060" s="80"/>
      <c r="G2060" s="80"/>
      <c r="H2060" s="420"/>
      <c r="I2060" s="80"/>
      <c r="J2060" s="80"/>
      <c r="K2060" s="80"/>
      <c r="L2060" s="80"/>
      <c r="M2060" s="80"/>
      <c r="N2060" s="420"/>
      <c r="O2060" s="80"/>
      <c r="P2060" s="80"/>
      <c r="Q2060" s="80"/>
      <c r="R2060" s="80"/>
      <c r="S2060" s="80"/>
      <c r="T2060" s="80"/>
      <c r="U2060" s="80"/>
      <c r="V2060" s="420"/>
      <c r="W2060" s="80"/>
      <c r="X2060" s="80"/>
      <c r="Y2060" s="80"/>
      <c r="Z2060" s="80"/>
      <c r="AA2060" s="80"/>
      <c r="AB2060" s="80"/>
      <c r="AC2060" s="121">
        <f>SUM(E2060:AB2060)</f>
        <v>0</v>
      </c>
    </row>
    <row r="2061" spans="1:29" s="661" customFormat="1" ht="10.5" customHeight="1" x14ac:dyDescent="0.2">
      <c r="A2061" s="2846"/>
      <c r="B2061" s="2889"/>
      <c r="C2061" s="11" t="s">
        <v>484</v>
      </c>
      <c r="D2061" s="11" t="s">
        <v>469</v>
      </c>
      <c r="E2061" s="82"/>
      <c r="F2061" s="82"/>
      <c r="G2061" s="82"/>
      <c r="H2061" s="424"/>
      <c r="I2061" s="82"/>
      <c r="J2061" s="82"/>
      <c r="K2061" s="82"/>
      <c r="L2061" s="82"/>
      <c r="M2061" s="82"/>
      <c r="N2061" s="424"/>
      <c r="O2061" s="82"/>
      <c r="P2061" s="82"/>
      <c r="Q2061" s="82"/>
      <c r="R2061" s="82"/>
      <c r="S2061" s="82"/>
      <c r="T2061" s="82"/>
      <c r="U2061" s="82"/>
      <c r="V2061" s="424"/>
      <c r="W2061" s="82"/>
      <c r="X2061" s="82"/>
      <c r="Y2061" s="82"/>
      <c r="Z2061" s="82"/>
      <c r="AA2061" s="82"/>
      <c r="AB2061" s="82"/>
      <c r="AC2061" s="117">
        <f>SUM(E2061:AB2061)</f>
        <v>0</v>
      </c>
    </row>
    <row r="2062" spans="1:29" s="661" customFormat="1" ht="10.5" customHeight="1" x14ac:dyDescent="0.2">
      <c r="A2062" s="2846"/>
      <c r="B2062" s="2889"/>
      <c r="C2062" s="11" t="s">
        <v>8</v>
      </c>
      <c r="D2062" s="11" t="s">
        <v>469</v>
      </c>
      <c r="E2062" s="82"/>
      <c r="F2062" s="82"/>
      <c r="G2062" s="82"/>
      <c r="H2062" s="424"/>
      <c r="I2062" s="82"/>
      <c r="J2062" s="82"/>
      <c r="K2062" s="82"/>
      <c r="L2062" s="82"/>
      <c r="M2062" s="82"/>
      <c r="N2062" s="424"/>
      <c r="O2062" s="82"/>
      <c r="P2062" s="82"/>
      <c r="Q2062" s="82"/>
      <c r="R2062" s="82"/>
      <c r="S2062" s="82"/>
      <c r="T2062" s="82"/>
      <c r="U2062" s="82"/>
      <c r="V2062" s="424"/>
      <c r="W2062" s="82"/>
      <c r="X2062" s="82"/>
      <c r="Y2062" s="82"/>
      <c r="Z2062" s="82"/>
      <c r="AA2062" s="82"/>
      <c r="AB2062" s="82"/>
      <c r="AC2062" s="117"/>
    </row>
    <row r="2063" spans="1:29" s="661" customFormat="1" ht="10.5" customHeight="1" thickBot="1" x14ac:dyDescent="0.25">
      <c r="A2063" s="2846"/>
      <c r="B2063" s="2889"/>
      <c r="C2063" s="11" t="s">
        <v>16</v>
      </c>
      <c r="D2063" s="11"/>
      <c r="E2063" s="110" t="e">
        <f t="shared" ref="E2063:AC2063" si="649">E2061/E2060</f>
        <v>#DIV/0!</v>
      </c>
      <c r="F2063" s="110" t="e">
        <f t="shared" si="649"/>
        <v>#DIV/0!</v>
      </c>
      <c r="G2063" s="110" t="e">
        <f t="shared" si="649"/>
        <v>#DIV/0!</v>
      </c>
      <c r="H2063" s="422" t="e">
        <f t="shared" si="649"/>
        <v>#DIV/0!</v>
      </c>
      <c r="I2063" s="110" t="e">
        <f t="shared" si="649"/>
        <v>#DIV/0!</v>
      </c>
      <c r="J2063" s="110" t="e">
        <f t="shared" si="649"/>
        <v>#DIV/0!</v>
      </c>
      <c r="K2063" s="110" t="e">
        <f t="shared" si="649"/>
        <v>#DIV/0!</v>
      </c>
      <c r="L2063" s="110" t="e">
        <f t="shared" si="649"/>
        <v>#DIV/0!</v>
      </c>
      <c r="M2063" s="110" t="e">
        <f t="shared" si="649"/>
        <v>#DIV/0!</v>
      </c>
      <c r="N2063" s="422" t="e">
        <f t="shared" si="649"/>
        <v>#DIV/0!</v>
      </c>
      <c r="O2063" s="110" t="e">
        <f t="shared" si="649"/>
        <v>#DIV/0!</v>
      </c>
      <c r="P2063" s="110" t="e">
        <f t="shared" si="649"/>
        <v>#DIV/0!</v>
      </c>
      <c r="Q2063" s="110" t="e">
        <f t="shared" si="649"/>
        <v>#DIV/0!</v>
      </c>
      <c r="R2063" s="110" t="e">
        <f t="shared" si="649"/>
        <v>#DIV/0!</v>
      </c>
      <c r="S2063" s="110" t="e">
        <f t="shared" si="649"/>
        <v>#DIV/0!</v>
      </c>
      <c r="T2063" s="110" t="e">
        <f t="shared" si="649"/>
        <v>#DIV/0!</v>
      </c>
      <c r="U2063" s="110" t="e">
        <f t="shared" si="649"/>
        <v>#DIV/0!</v>
      </c>
      <c r="V2063" s="422" t="e">
        <f t="shared" si="649"/>
        <v>#DIV/0!</v>
      </c>
      <c r="W2063" s="110" t="e">
        <f t="shared" si="649"/>
        <v>#DIV/0!</v>
      </c>
      <c r="X2063" s="110" t="e">
        <f t="shared" si="649"/>
        <v>#DIV/0!</v>
      </c>
      <c r="Y2063" s="110" t="e">
        <f t="shared" si="649"/>
        <v>#DIV/0!</v>
      </c>
      <c r="Z2063" s="110" t="e">
        <f t="shared" si="649"/>
        <v>#DIV/0!</v>
      </c>
      <c r="AA2063" s="110" t="e">
        <f t="shared" si="649"/>
        <v>#DIV/0!</v>
      </c>
      <c r="AB2063" s="110" t="e">
        <f t="shared" si="649"/>
        <v>#DIV/0!</v>
      </c>
      <c r="AC2063" s="117" t="e">
        <f t="shared" si="649"/>
        <v>#DIV/0!</v>
      </c>
    </row>
    <row r="2064" spans="1:29" s="661" customFormat="1" ht="10.5" customHeight="1" thickBot="1" x14ac:dyDescent="0.25">
      <c r="A2064" s="2876"/>
      <c r="B2064" s="2890"/>
      <c r="C2064" s="435" t="s">
        <v>13</v>
      </c>
      <c r="D2064" s="436" t="s">
        <v>466</v>
      </c>
      <c r="E2064" s="437"/>
      <c r="F2064" s="437"/>
      <c r="G2064" s="437"/>
      <c r="H2064" s="437"/>
      <c r="I2064" s="437"/>
      <c r="J2064" s="437"/>
      <c r="K2064" s="437"/>
      <c r="L2064" s="437"/>
      <c r="M2064" s="437"/>
      <c r="N2064" s="437"/>
      <c r="O2064" s="437"/>
      <c r="P2064" s="437"/>
      <c r="Q2064" s="437"/>
      <c r="R2064" s="437"/>
      <c r="S2064" s="437"/>
      <c r="T2064" s="437"/>
      <c r="U2064" s="437"/>
      <c r="V2064" s="437"/>
      <c r="W2064" s="437"/>
      <c r="X2064" s="437"/>
      <c r="Y2064" s="437"/>
      <c r="Z2064" s="437"/>
      <c r="AA2064" s="437"/>
      <c r="AB2064" s="437"/>
      <c r="AC2064" s="438"/>
    </row>
    <row r="2065" spans="1:31" s="661" customFormat="1" ht="10.5" customHeight="1" x14ac:dyDescent="0.2">
      <c r="A2065" s="2845" t="s">
        <v>110</v>
      </c>
      <c r="B2065" s="2888" t="s">
        <v>236</v>
      </c>
      <c r="C2065" s="7" t="s">
        <v>483</v>
      </c>
      <c r="D2065" s="1247" t="s">
        <v>479</v>
      </c>
      <c r="E2065" s="2613">
        <v>5.1400000000000001E-2</v>
      </c>
      <c r="F2065" s="2613">
        <v>4.9599999999999998E-2</v>
      </c>
      <c r="G2065" s="2613">
        <v>4.3999999999999997E-2</v>
      </c>
      <c r="H2065" s="2613">
        <v>4.2999999999999997E-2</v>
      </c>
      <c r="I2065" s="2613">
        <v>3.9600000000000003E-2</v>
      </c>
      <c r="J2065" s="2613">
        <v>4.8399999999999999E-2</v>
      </c>
      <c r="K2065" s="2613">
        <v>5.4200000000000005E-2</v>
      </c>
      <c r="L2065" s="2613">
        <v>7.5799999999999992E-2</v>
      </c>
      <c r="M2065" s="2613">
        <v>8.5800000000000001E-2</v>
      </c>
      <c r="N2065" s="2613">
        <v>9.2600000000000002E-2</v>
      </c>
      <c r="O2065" s="2613">
        <v>9.4799999999999995E-2</v>
      </c>
      <c r="P2065" s="2613">
        <v>8.8999999999999996E-2</v>
      </c>
      <c r="Q2065" s="2613">
        <v>9.7799999999999998E-2</v>
      </c>
      <c r="R2065" s="2613">
        <v>9.5000000000000001E-2</v>
      </c>
      <c r="S2065" s="2613">
        <v>0.10920000000000001</v>
      </c>
      <c r="T2065" s="2613">
        <v>9.1400000000000009E-2</v>
      </c>
      <c r="U2065" s="2613">
        <v>9.2200000000000004E-2</v>
      </c>
      <c r="V2065" s="2613">
        <v>0.12060000000000001</v>
      </c>
      <c r="W2065" s="2613">
        <v>9.2799999999999994E-2</v>
      </c>
      <c r="X2065" s="2613">
        <v>9.5799999999999996E-2</v>
      </c>
      <c r="Y2065" s="2613">
        <v>9.6000000000000002E-2</v>
      </c>
      <c r="Z2065" s="2613">
        <v>9.0400000000000008E-2</v>
      </c>
      <c r="AA2065" s="2613">
        <v>7.3400000000000007E-2</v>
      </c>
      <c r="AB2065" s="2613">
        <v>5.5200000000000006E-2</v>
      </c>
      <c r="AC2065" s="121">
        <v>18.839999999999918</v>
      </c>
    </row>
    <row r="2066" spans="1:31" s="661" customFormat="1" ht="10.5" customHeight="1" x14ac:dyDescent="0.2">
      <c r="A2066" s="2846"/>
      <c r="B2066" s="2889"/>
      <c r="C2066" s="8" t="s">
        <v>484</v>
      </c>
      <c r="D2066" s="1248" t="s">
        <v>479</v>
      </c>
      <c r="E2066" s="2613">
        <v>3.3000000000000002E-2</v>
      </c>
      <c r="F2066" s="2613">
        <v>3.44E-2</v>
      </c>
      <c r="G2066" s="2613">
        <v>3.2199999999999999E-2</v>
      </c>
      <c r="H2066" s="2613">
        <v>3.2399999999999998E-2</v>
      </c>
      <c r="I2066" s="2613">
        <v>3.2000000000000001E-2</v>
      </c>
      <c r="J2066" s="2613">
        <v>3.1199999999999999E-2</v>
      </c>
      <c r="K2066" s="2613">
        <v>3.1E-2</v>
      </c>
      <c r="L2066" s="2613">
        <v>3.3000000000000002E-2</v>
      </c>
      <c r="M2066" s="2613">
        <v>3.6600000000000001E-2</v>
      </c>
      <c r="N2066" s="2613">
        <v>3.8200000000000005E-2</v>
      </c>
      <c r="O2066" s="2613">
        <v>3.8600000000000002E-2</v>
      </c>
      <c r="P2066" s="2613">
        <v>4.1399999999999999E-2</v>
      </c>
      <c r="Q2066" s="2613">
        <v>5.6399999999999999E-2</v>
      </c>
      <c r="R2066" s="2613">
        <v>5.7599999999999998E-2</v>
      </c>
      <c r="S2066" s="2613">
        <v>7.8400000000000011E-2</v>
      </c>
      <c r="T2066" s="2613">
        <v>6.8000000000000005E-2</v>
      </c>
      <c r="U2066" s="2613">
        <v>6.0600000000000001E-2</v>
      </c>
      <c r="V2066" s="2613">
        <v>7.1199999999999999E-2</v>
      </c>
      <c r="W2066" s="2613">
        <v>4.7E-2</v>
      </c>
      <c r="X2066" s="2613">
        <v>4.3400000000000001E-2</v>
      </c>
      <c r="Y2066" s="2613">
        <v>4.36E-2</v>
      </c>
      <c r="Z2066" s="2613">
        <v>4.2599999999999999E-2</v>
      </c>
      <c r="AA2066" s="2613">
        <v>4.1000000000000002E-2</v>
      </c>
      <c r="AB2066" s="2613">
        <v>3.56E-2</v>
      </c>
      <c r="AC2066" s="117">
        <f>SUM(E2066:AB2066)</f>
        <v>1.0594000000000001</v>
      </c>
    </row>
    <row r="2067" spans="1:31" s="661" customFormat="1" ht="10.5" customHeight="1" x14ac:dyDescent="0.2">
      <c r="A2067" s="2846"/>
      <c r="B2067" s="2889"/>
      <c r="C2067" s="11" t="s">
        <v>8</v>
      </c>
      <c r="D2067" s="11" t="s">
        <v>505</v>
      </c>
      <c r="E2067" s="113">
        <f>SQRT(E2065*E2065+E2066*E2066)*1000/(1.732*E2071)</f>
        <v>3.3910099921306651</v>
      </c>
      <c r="F2067" s="113">
        <f t="shared" ref="F2067:AB2067" si="650">SQRT(F2065*F2065+F2066*F2066)*1000/(1.732*F2071)</f>
        <v>3.3510379942507771</v>
      </c>
      <c r="G2067" s="113">
        <f t="shared" si="650"/>
        <v>3.0269450774040156</v>
      </c>
      <c r="H2067" s="423">
        <f t="shared" si="650"/>
        <v>2.9889930343646185</v>
      </c>
      <c r="I2067" s="113">
        <f t="shared" si="650"/>
        <v>2.8265044618041397</v>
      </c>
      <c r="J2067" s="113">
        <f t="shared" si="650"/>
        <v>3.2279154350743218</v>
      </c>
      <c r="K2067" s="113">
        <f t="shared" si="650"/>
        <v>3.5000274849260715</v>
      </c>
      <c r="L2067" s="113">
        <f t="shared" si="650"/>
        <v>4.5896185798956184</v>
      </c>
      <c r="M2067" s="113">
        <f t="shared" si="650"/>
        <v>5.1785520843120487</v>
      </c>
      <c r="N2067" s="423">
        <f t="shared" si="650"/>
        <v>5.561037470306073</v>
      </c>
      <c r="O2067" s="113">
        <f t="shared" si="650"/>
        <v>5.6283524483302578</v>
      </c>
      <c r="P2067" s="113">
        <f t="shared" si="650"/>
        <v>5.346520114542014</v>
      </c>
      <c r="Q2067" s="113">
        <f t="shared" si="650"/>
        <v>6.1493582760643548</v>
      </c>
      <c r="R2067" s="113">
        <f t="shared" si="650"/>
        <v>6.0513516263792031</v>
      </c>
      <c r="S2067" s="113">
        <f t="shared" si="650"/>
        <v>7.3221689127286291</v>
      </c>
      <c r="T2067" s="113">
        <f t="shared" si="650"/>
        <v>6.2051096842962759</v>
      </c>
      <c r="U2067" s="113">
        <f t="shared" si="650"/>
        <v>6.0096423359129139</v>
      </c>
      <c r="V2067" s="423">
        <f t="shared" si="650"/>
        <v>7.628288653211845</v>
      </c>
      <c r="W2067" s="113">
        <f t="shared" si="650"/>
        <v>5.6130488564995558</v>
      </c>
      <c r="X2067" s="113">
        <f t="shared" si="650"/>
        <v>5.7285851062841981</v>
      </c>
      <c r="Y2067" s="113">
        <f t="shared" si="650"/>
        <v>5.6893330278236398</v>
      </c>
      <c r="Z2067" s="113">
        <f t="shared" si="650"/>
        <v>5.3924250825690274</v>
      </c>
      <c r="AA2067" s="113">
        <f t="shared" si="650"/>
        <v>4.5794331269578583</v>
      </c>
      <c r="AB2067" s="113">
        <f t="shared" si="650"/>
        <v>3.5777208398262967</v>
      </c>
      <c r="AC2067" s="117"/>
    </row>
    <row r="2068" spans="1:31" s="661" customFormat="1" ht="10.5" customHeight="1" thickBot="1" x14ac:dyDescent="0.25">
      <c r="A2068" s="2846"/>
      <c r="B2068" s="2889"/>
      <c r="C2068" s="8" t="s">
        <v>16</v>
      </c>
      <c r="D2068" s="8"/>
      <c r="E2068" s="110">
        <f t="shared" ref="E2068:AC2068" si="651">E2066/E2065</f>
        <v>0.642023346303502</v>
      </c>
      <c r="F2068" s="110">
        <f t="shared" si="651"/>
        <v>0.69354838709677424</v>
      </c>
      <c r="G2068" s="110">
        <f t="shared" si="651"/>
        <v>0.73181818181818181</v>
      </c>
      <c r="H2068" s="422">
        <f t="shared" si="651"/>
        <v>0.75348837209302333</v>
      </c>
      <c r="I2068" s="110">
        <f t="shared" si="651"/>
        <v>0.80808080808080807</v>
      </c>
      <c r="J2068" s="110">
        <f t="shared" si="651"/>
        <v>0.64462809917355368</v>
      </c>
      <c r="K2068" s="110">
        <f t="shared" si="651"/>
        <v>0.57195571955719549</v>
      </c>
      <c r="L2068" s="110">
        <f t="shared" si="651"/>
        <v>0.43535620052770457</v>
      </c>
      <c r="M2068" s="110">
        <f t="shared" si="651"/>
        <v>0.42657342657342656</v>
      </c>
      <c r="N2068" s="422">
        <f t="shared" si="651"/>
        <v>0.41252699784017283</v>
      </c>
      <c r="O2068" s="110">
        <f t="shared" si="651"/>
        <v>0.40717299578059074</v>
      </c>
      <c r="P2068" s="110">
        <f t="shared" si="651"/>
        <v>0.46516853932584273</v>
      </c>
      <c r="Q2068" s="110">
        <f t="shared" si="651"/>
        <v>0.57668711656441718</v>
      </c>
      <c r="R2068" s="110">
        <f t="shared" si="651"/>
        <v>0.60631578947368414</v>
      </c>
      <c r="S2068" s="110">
        <f t="shared" si="651"/>
        <v>0.71794871794871806</v>
      </c>
      <c r="T2068" s="110">
        <f t="shared" si="651"/>
        <v>0.74398249452954046</v>
      </c>
      <c r="U2068" s="110">
        <f t="shared" si="651"/>
        <v>0.65726681127982645</v>
      </c>
      <c r="V2068" s="422">
        <f t="shared" si="651"/>
        <v>0.5903814262023217</v>
      </c>
      <c r="W2068" s="110">
        <f t="shared" si="651"/>
        <v>0.50646551724137934</v>
      </c>
      <c r="X2068" s="110">
        <f t="shared" si="651"/>
        <v>0.45302713987473908</v>
      </c>
      <c r="Y2068" s="110">
        <f t="shared" si="651"/>
        <v>0.45416666666666666</v>
      </c>
      <c r="Z2068" s="110">
        <f t="shared" si="651"/>
        <v>0.4712389380530973</v>
      </c>
      <c r="AA2068" s="110">
        <f t="shared" si="651"/>
        <v>0.55858310626702989</v>
      </c>
      <c r="AB2068" s="110">
        <f t="shared" si="651"/>
        <v>0.64492753623188404</v>
      </c>
      <c r="AC2068" s="117">
        <f t="shared" si="651"/>
        <v>5.6231422505308104E-2</v>
      </c>
    </row>
    <row r="2069" spans="1:31" s="661" customFormat="1" ht="10.5" customHeight="1" thickBot="1" x14ac:dyDescent="0.25">
      <c r="A2069" s="263" t="s">
        <v>517</v>
      </c>
      <c r="B2069" s="264"/>
      <c r="C2069" s="265"/>
      <c r="D2069" s="265"/>
      <c r="E2069" s="266">
        <f>SQRT(E2065*E2065+E2066*E2066)</f>
        <v>6.1081584786251253E-2</v>
      </c>
      <c r="F2069" s="266">
        <f t="shared" ref="F2069:AC2069" si="652">SQRT(F2065*F2065+F2066*F2066)</f>
        <v>6.0361577182840409E-2</v>
      </c>
      <c r="G2069" s="266">
        <f t="shared" si="652"/>
        <v>5.4523756290263056E-2</v>
      </c>
      <c r="H2069" s="266">
        <f t="shared" si="652"/>
        <v>5.3840133729403009E-2</v>
      </c>
      <c r="I2069" s="266">
        <f t="shared" si="652"/>
        <v>5.091325956958561E-2</v>
      </c>
      <c r="J2069" s="266">
        <f t="shared" si="652"/>
        <v>5.7584720195551872E-2</v>
      </c>
      <c r="K2069" s="266">
        <f t="shared" si="652"/>
        <v>6.2439090320087147E-2</v>
      </c>
      <c r="L2069" s="266">
        <f t="shared" si="652"/>
        <v>8.2671881555943794E-2</v>
      </c>
      <c r="M2069" s="266">
        <f t="shared" si="652"/>
        <v>9.3280222984296085E-2</v>
      </c>
      <c r="N2069" s="266">
        <f t="shared" si="652"/>
        <v>0.10016985574512924</v>
      </c>
      <c r="O2069" s="266">
        <f t="shared" si="652"/>
        <v>0.10235721762533408</v>
      </c>
      <c r="P2069" s="266">
        <f t="shared" si="652"/>
        <v>9.8157832086899724E-2</v>
      </c>
      <c r="Q2069" s="266">
        <f t="shared" si="652"/>
        <v>0.11289729846192069</v>
      </c>
      <c r="R2069" s="266">
        <f t="shared" si="652"/>
        <v>0.11109797477902106</v>
      </c>
      <c r="S2069" s="266">
        <f t="shared" si="652"/>
        <v>0.13442916350256742</v>
      </c>
      <c r="T2069" s="266">
        <f t="shared" si="652"/>
        <v>0.11392084971593218</v>
      </c>
      <c r="U2069" s="266">
        <f t="shared" si="652"/>
        <v>0.11033222557349236</v>
      </c>
      <c r="V2069" s="266">
        <f t="shared" si="652"/>
        <v>0.14004927704204689</v>
      </c>
      <c r="W2069" s="266">
        <f t="shared" si="652"/>
        <v>0.10402326662819236</v>
      </c>
      <c r="X2069" s="470">
        <f t="shared" si="652"/>
        <v>0.10517223968329284</v>
      </c>
      <c r="Y2069" s="266">
        <f t="shared" si="652"/>
        <v>0.10543699540483881</v>
      </c>
      <c r="Z2069" s="266">
        <f t="shared" si="652"/>
        <v>9.9934578600202245E-2</v>
      </c>
      <c r="AA2069" s="266">
        <f t="shared" si="652"/>
        <v>8.4074728664444709E-2</v>
      </c>
      <c r="AB2069" s="266">
        <f t="shared" si="652"/>
        <v>6.5684092442538936E-2</v>
      </c>
      <c r="AC2069" s="266">
        <f t="shared" si="652"/>
        <v>18.869762276191953</v>
      </c>
      <c r="AD2069" s="120">
        <f>MAX(E2069:AB2069)</f>
        <v>0.14004927704204689</v>
      </c>
    </row>
    <row r="2070" spans="1:31" s="13" customFormat="1" ht="10.5" customHeight="1" thickBot="1" x14ac:dyDescent="0.25">
      <c r="A2070" s="23" t="s">
        <v>143</v>
      </c>
      <c r="B2070" s="24"/>
      <c r="C2070" s="25"/>
      <c r="D2070" s="25"/>
      <c r="E2070" s="26">
        <v>1</v>
      </c>
      <c r="F2070" s="26">
        <v>2</v>
      </c>
      <c r="G2070" s="26">
        <v>3</v>
      </c>
      <c r="H2070" s="26">
        <v>4</v>
      </c>
      <c r="I2070" s="26">
        <v>5</v>
      </c>
      <c r="J2070" s="26">
        <v>6</v>
      </c>
      <c r="K2070" s="26">
        <v>7</v>
      </c>
      <c r="L2070" s="26">
        <v>8</v>
      </c>
      <c r="M2070" s="26">
        <v>9</v>
      </c>
      <c r="N2070" s="26">
        <v>10</v>
      </c>
      <c r="O2070" s="26">
        <v>11</v>
      </c>
      <c r="P2070" s="26">
        <v>12</v>
      </c>
      <c r="Q2070" s="26">
        <v>13</v>
      </c>
      <c r="R2070" s="26">
        <v>14</v>
      </c>
      <c r="S2070" s="26">
        <v>15</v>
      </c>
      <c r="T2070" s="26">
        <v>16</v>
      </c>
      <c r="U2070" s="26">
        <v>17</v>
      </c>
      <c r="V2070" s="26">
        <v>18</v>
      </c>
      <c r="W2070" s="26">
        <v>19</v>
      </c>
      <c r="X2070" s="26">
        <v>20</v>
      </c>
      <c r="Y2070" s="26">
        <v>21</v>
      </c>
      <c r="Z2070" s="26">
        <v>22</v>
      </c>
      <c r="AA2070" s="26">
        <v>23</v>
      </c>
      <c r="AB2070" s="26">
        <v>24</v>
      </c>
      <c r="AC2070" s="346"/>
    </row>
    <row r="2071" spans="1:31" s="32" customFormat="1" ht="12" customHeight="1" thickBot="1" x14ac:dyDescent="0.25">
      <c r="A2071" s="73" t="s">
        <v>144</v>
      </c>
      <c r="B2071" s="74"/>
      <c r="C2071" s="607" t="s">
        <v>13</v>
      </c>
      <c r="D2071" s="1331" t="s">
        <v>530</v>
      </c>
      <c r="E2071" s="74">
        <v>10.4</v>
      </c>
      <c r="F2071" s="74">
        <v>10.4</v>
      </c>
      <c r="G2071" s="74">
        <v>10.4</v>
      </c>
      <c r="H2071" s="74">
        <v>10.4</v>
      </c>
      <c r="I2071" s="74">
        <v>10.4</v>
      </c>
      <c r="J2071" s="74">
        <v>10.3</v>
      </c>
      <c r="K2071" s="74">
        <v>10.3</v>
      </c>
      <c r="L2071" s="74">
        <v>10.4</v>
      </c>
      <c r="M2071" s="74">
        <v>10.4</v>
      </c>
      <c r="N2071" s="74">
        <v>10.4</v>
      </c>
      <c r="O2071" s="74">
        <v>10.5</v>
      </c>
      <c r="P2071" s="74">
        <v>10.6</v>
      </c>
      <c r="Q2071" s="74">
        <v>10.6</v>
      </c>
      <c r="R2071" s="74">
        <v>10.6</v>
      </c>
      <c r="S2071" s="74">
        <v>10.6</v>
      </c>
      <c r="T2071" s="74">
        <v>10.6</v>
      </c>
      <c r="U2071" s="74">
        <v>10.6</v>
      </c>
      <c r="V2071" s="74">
        <v>10.6</v>
      </c>
      <c r="W2071" s="74">
        <v>10.7</v>
      </c>
      <c r="X2071" s="74">
        <v>10.6</v>
      </c>
      <c r="Y2071" s="74">
        <v>10.7</v>
      </c>
      <c r="Z2071" s="74">
        <v>10.7</v>
      </c>
      <c r="AA2071" s="74">
        <v>10.6</v>
      </c>
      <c r="AB2071" s="74">
        <v>10.6</v>
      </c>
      <c r="AC2071" s="353"/>
      <c r="AD2071" s="4">
        <f>MAX(E2071:AB2071)</f>
        <v>10.7</v>
      </c>
      <c r="AE2071" s="4">
        <f>MIN(E2071:AB2071)</f>
        <v>10.3</v>
      </c>
    </row>
    <row r="2072" spans="1:31" s="4" customFormat="1" ht="12" x14ac:dyDescent="0.2">
      <c r="A2072" s="2751" t="s">
        <v>122</v>
      </c>
      <c r="B2072" s="2709" t="s">
        <v>0</v>
      </c>
      <c r="C2072" s="10" t="s">
        <v>483</v>
      </c>
      <c r="D2072" s="1203" t="s">
        <v>479</v>
      </c>
      <c r="E2072" s="2613">
        <v>3.7200000000000004E-2</v>
      </c>
      <c r="F2072" s="2613">
        <v>3.56E-2</v>
      </c>
      <c r="G2072" s="2613">
        <v>3.4599999999999999E-2</v>
      </c>
      <c r="H2072" s="2613">
        <v>3.5999999999999997E-2</v>
      </c>
      <c r="I2072" s="2613">
        <v>3.8600000000000002E-2</v>
      </c>
      <c r="J2072" s="2613">
        <v>4.9399999999999999E-2</v>
      </c>
      <c r="K2072" s="2613">
        <v>5.8200000000000002E-2</v>
      </c>
      <c r="L2072" s="2613">
        <v>8.3799999999999999E-2</v>
      </c>
      <c r="M2072" s="2613">
        <v>7.22E-2</v>
      </c>
      <c r="N2072" s="2613">
        <v>7.7799999999999994E-2</v>
      </c>
      <c r="O2072" s="2613">
        <v>8.3400000000000002E-2</v>
      </c>
      <c r="P2072" s="2613">
        <v>8.0799999999999997E-2</v>
      </c>
      <c r="Q2072" s="2613">
        <v>6.4200000000000007E-2</v>
      </c>
      <c r="R2072" s="2613">
        <v>6.3399999999999998E-2</v>
      </c>
      <c r="S2072" s="2613">
        <v>6.2800000000000009E-2</v>
      </c>
      <c r="T2072" s="2613">
        <v>6.0399999999999995E-2</v>
      </c>
      <c r="U2072" s="2613">
        <v>7.0000000000000007E-2</v>
      </c>
      <c r="V2072" s="2613">
        <v>8.14E-2</v>
      </c>
      <c r="W2072" s="2613">
        <v>8.9200000000000002E-2</v>
      </c>
      <c r="X2072" s="2613">
        <v>7.740000000000001E-2</v>
      </c>
      <c r="Y2072" s="2613">
        <v>6.720000000000001E-2</v>
      </c>
      <c r="Z2072" s="2613">
        <v>7.6200000000000004E-2</v>
      </c>
      <c r="AA2072" s="2613">
        <v>6.0399999999999995E-2</v>
      </c>
      <c r="AB2072" s="2613">
        <v>5.04E-2</v>
      </c>
      <c r="AC2072" s="121">
        <f>SUM(E2072:AB2072)</f>
        <v>1.5105999999999997</v>
      </c>
      <c r="AD2072" s="4">
        <f>MAX(E2072:AB2072)</f>
        <v>8.9200000000000002E-2</v>
      </c>
      <c r="AE2072" s="4">
        <f>MIN(E2072:AB2072)</f>
        <v>3.4599999999999999E-2</v>
      </c>
    </row>
    <row r="2073" spans="1:31" s="4" customFormat="1" ht="12" x14ac:dyDescent="0.2">
      <c r="A2073" s="2852"/>
      <c r="B2073" s="2710"/>
      <c r="C2073" s="11" t="s">
        <v>484</v>
      </c>
      <c r="D2073" s="1201" t="s">
        <v>479</v>
      </c>
      <c r="E2073" s="2613">
        <v>2.18E-2</v>
      </c>
      <c r="F2073" s="2613">
        <v>2.1400000000000002E-2</v>
      </c>
      <c r="G2073" s="2613">
        <v>1.9800000000000002E-2</v>
      </c>
      <c r="H2073" s="2613">
        <v>2.1000000000000001E-2</v>
      </c>
      <c r="I2073" s="2613">
        <v>1.9600000000000003E-2</v>
      </c>
      <c r="J2073" s="2613">
        <v>2.3400000000000001E-2</v>
      </c>
      <c r="K2073" s="2613">
        <v>2.3400000000000001E-2</v>
      </c>
      <c r="L2073" s="2613">
        <v>2.4E-2</v>
      </c>
      <c r="M2073" s="2613">
        <v>2.4199999999999999E-2</v>
      </c>
      <c r="N2073" s="2613">
        <v>2.5400000000000002E-2</v>
      </c>
      <c r="O2073" s="2613">
        <v>2.4199999999999999E-2</v>
      </c>
      <c r="P2073" s="2613">
        <v>2.3800000000000002E-2</v>
      </c>
      <c r="Q2073" s="2613">
        <v>2.6199999999999998E-2</v>
      </c>
      <c r="R2073" s="2613">
        <v>2.4199999999999999E-2</v>
      </c>
      <c r="S2073" s="2613">
        <v>2.5600000000000001E-2</v>
      </c>
      <c r="T2073" s="2613">
        <v>2.6199999999999998E-2</v>
      </c>
      <c r="U2073" s="2613">
        <v>3.1800000000000002E-2</v>
      </c>
      <c r="V2073" s="2613">
        <v>3.2000000000000001E-2</v>
      </c>
      <c r="W2073" s="2613">
        <v>3.2399999999999998E-2</v>
      </c>
      <c r="X2073" s="2613">
        <v>2.98E-2</v>
      </c>
      <c r="Y2073" s="2613">
        <v>2.7600000000000003E-2</v>
      </c>
      <c r="Z2073" s="2613">
        <v>2.52E-2</v>
      </c>
      <c r="AA2073" s="2613">
        <v>2.3600000000000003E-2</v>
      </c>
      <c r="AB2073" s="2613">
        <v>2.1600000000000001E-2</v>
      </c>
      <c r="AC2073" s="124">
        <f>SUM(E2073:AB2073)</f>
        <v>0.59819999999999995</v>
      </c>
      <c r="AD2073" s="661"/>
    </row>
    <row r="2074" spans="1:31" s="4" customFormat="1" ht="11.25" x14ac:dyDescent="0.2">
      <c r="A2074" s="2852"/>
      <c r="B2074" s="2710"/>
      <c r="C2074" s="11" t="s">
        <v>8</v>
      </c>
      <c r="D2074" s="1201" t="s">
        <v>505</v>
      </c>
      <c r="E2074" s="113">
        <f>SQRT(E2072*E2072+E2073*E2073)*1000/(1.732*E2071)</f>
        <v>2.3936894870233152</v>
      </c>
      <c r="F2074" s="113">
        <f>SQRT(F2072*F2072+F2073*F2073)*1000/(1.732*F2071)</f>
        <v>2.3059697261528522</v>
      </c>
      <c r="G2074" s="113">
        <f t="shared" ref="G2074:AB2074" si="653">SQRT(G2072*G2072+G2073*G2073)*1000/(1.732*G2071)</f>
        <v>2.2131357376628702</v>
      </c>
      <c r="H2074" s="423">
        <f t="shared" si="653"/>
        <v>2.3137619897156139</v>
      </c>
      <c r="I2074" s="113">
        <f t="shared" si="653"/>
        <v>2.4033524844520304</v>
      </c>
      <c r="J2074" s="113">
        <f t="shared" si="653"/>
        <v>3.0640748507945501</v>
      </c>
      <c r="K2074" s="113">
        <f t="shared" si="653"/>
        <v>3.5162214503513871</v>
      </c>
      <c r="L2074" s="113">
        <f t="shared" si="653"/>
        <v>4.8392826877560431</v>
      </c>
      <c r="M2074" s="113">
        <f t="shared" si="653"/>
        <v>4.2274244490495967</v>
      </c>
      <c r="N2074" s="423">
        <f t="shared" si="653"/>
        <v>4.543508497426302</v>
      </c>
      <c r="O2074" s="113">
        <f t="shared" si="653"/>
        <v>4.7751062856626696</v>
      </c>
      <c r="P2074" s="113">
        <f t="shared" si="653"/>
        <v>4.5880157002224058</v>
      </c>
      <c r="Q2074" s="113">
        <f t="shared" si="653"/>
        <v>3.7768704606292109</v>
      </c>
      <c r="R2074" s="113">
        <f t="shared" si="653"/>
        <v>3.6963279397900539</v>
      </c>
      <c r="S2074" s="113">
        <f t="shared" si="653"/>
        <v>3.693919228319503</v>
      </c>
      <c r="T2074" s="113">
        <f t="shared" si="653"/>
        <v>3.5860864951334226</v>
      </c>
      <c r="U2074" s="113">
        <f t="shared" si="653"/>
        <v>4.1877962456356164</v>
      </c>
      <c r="V2074" s="423">
        <f t="shared" si="653"/>
        <v>4.7640447164146815</v>
      </c>
      <c r="W2074" s="113">
        <f t="shared" si="653"/>
        <v>5.1208723517879831</v>
      </c>
      <c r="X2074" s="113">
        <f t="shared" si="653"/>
        <v>4.5175460507827347</v>
      </c>
      <c r="Y2074" s="113">
        <f t="shared" si="653"/>
        <v>3.9200045414945444</v>
      </c>
      <c r="Z2074" s="113">
        <f t="shared" si="653"/>
        <v>4.3307305740093822</v>
      </c>
      <c r="AA2074" s="113">
        <f t="shared" si="653"/>
        <v>3.5321199513268948</v>
      </c>
      <c r="AB2074" s="113">
        <f t="shared" si="653"/>
        <v>2.9867078283487376</v>
      </c>
      <c r="AC2074" s="118"/>
    </row>
    <row r="2075" spans="1:31" s="4" customFormat="1" ht="12" thickBot="1" x14ac:dyDescent="0.25">
      <c r="A2075" s="2874"/>
      <c r="B2075" s="2711"/>
      <c r="C2075" s="46" t="s">
        <v>16</v>
      </c>
      <c r="D2075" s="1224"/>
      <c r="E2075" s="110">
        <f t="shared" ref="E2075:AC2075" si="654">E2073/E2072</f>
        <v>0.58602150537634401</v>
      </c>
      <c r="F2075" s="110">
        <f t="shared" si="654"/>
        <v>0.601123595505618</v>
      </c>
      <c r="G2075" s="110">
        <f t="shared" si="654"/>
        <v>0.57225433526011571</v>
      </c>
      <c r="H2075" s="422">
        <f t="shared" si="654"/>
        <v>0.58333333333333337</v>
      </c>
      <c r="I2075" s="110">
        <f t="shared" si="654"/>
        <v>0.50777202072538863</v>
      </c>
      <c r="J2075" s="110">
        <f t="shared" si="654"/>
        <v>0.47368421052631582</v>
      </c>
      <c r="K2075" s="110">
        <f t="shared" si="654"/>
        <v>0.40206185567010311</v>
      </c>
      <c r="L2075" s="110">
        <f t="shared" si="654"/>
        <v>0.28639618138424822</v>
      </c>
      <c r="M2075" s="110">
        <f t="shared" si="654"/>
        <v>0.33518005540166201</v>
      </c>
      <c r="N2075" s="422">
        <f t="shared" si="654"/>
        <v>0.32647814910025713</v>
      </c>
      <c r="O2075" s="110">
        <f t="shared" si="654"/>
        <v>0.29016786570743403</v>
      </c>
      <c r="P2075" s="110">
        <f t="shared" si="654"/>
        <v>0.29455445544554459</v>
      </c>
      <c r="Q2075" s="110">
        <f t="shared" si="654"/>
        <v>0.40809968847352018</v>
      </c>
      <c r="R2075" s="110">
        <f t="shared" si="654"/>
        <v>0.38170347003154576</v>
      </c>
      <c r="S2075" s="110">
        <f t="shared" si="654"/>
        <v>0.40764331210191079</v>
      </c>
      <c r="T2075" s="110">
        <f t="shared" si="654"/>
        <v>0.43377483443708609</v>
      </c>
      <c r="U2075" s="110">
        <f t="shared" si="654"/>
        <v>0.45428571428571429</v>
      </c>
      <c r="V2075" s="422">
        <f t="shared" si="654"/>
        <v>0.39312039312039315</v>
      </c>
      <c r="W2075" s="110">
        <f t="shared" si="654"/>
        <v>0.3632286995515695</v>
      </c>
      <c r="X2075" s="110">
        <f t="shared" si="654"/>
        <v>0.38501291989664077</v>
      </c>
      <c r="Y2075" s="110">
        <f t="shared" si="654"/>
        <v>0.4107142857142857</v>
      </c>
      <c r="Z2075" s="110">
        <f t="shared" si="654"/>
        <v>0.3307086614173228</v>
      </c>
      <c r="AA2075" s="110">
        <f t="shared" si="654"/>
        <v>0.39072847682119211</v>
      </c>
      <c r="AB2075" s="110">
        <f t="shared" si="654"/>
        <v>0.4285714285714286</v>
      </c>
      <c r="AC2075" s="117">
        <f t="shared" si="654"/>
        <v>0.39600158877267316</v>
      </c>
    </row>
    <row r="2076" spans="1:31" s="4" customFormat="1" ht="12" x14ac:dyDescent="0.2">
      <c r="A2076" s="2751" t="s">
        <v>100</v>
      </c>
      <c r="B2076" s="2709" t="s">
        <v>1</v>
      </c>
      <c r="C2076" s="10" t="s">
        <v>483</v>
      </c>
      <c r="D2076" s="1203" t="s">
        <v>479</v>
      </c>
      <c r="E2076" s="2613">
        <v>0.1246</v>
      </c>
      <c r="F2076" s="2613">
        <v>0.1086</v>
      </c>
      <c r="G2076" s="2613">
        <v>7.9000000000000001E-2</v>
      </c>
      <c r="H2076" s="2613">
        <v>8.3199999999999996E-2</v>
      </c>
      <c r="I2076" s="2613">
        <v>8.5999999999999993E-2</v>
      </c>
      <c r="J2076" s="2613">
        <v>0.1012</v>
      </c>
      <c r="K2076" s="2613">
        <v>0.1268</v>
      </c>
      <c r="L2076" s="2613">
        <v>0.18180000000000002</v>
      </c>
      <c r="M2076" s="2613">
        <v>0.19359999999999999</v>
      </c>
      <c r="N2076" s="2613">
        <v>0.21859999999999999</v>
      </c>
      <c r="O2076" s="2613">
        <v>0.24559999999999998</v>
      </c>
      <c r="P2076" s="2613">
        <v>0.19240000000000002</v>
      </c>
      <c r="Q2076" s="2613">
        <v>0.1696</v>
      </c>
      <c r="R2076" s="2613">
        <v>0.16880000000000001</v>
      </c>
      <c r="S2076" s="2613">
        <v>0.16220000000000001</v>
      </c>
      <c r="T2076" s="2613">
        <v>0.1628</v>
      </c>
      <c r="U2076" s="2613">
        <v>0.1966</v>
      </c>
      <c r="V2076" s="2613">
        <v>0.1656</v>
      </c>
      <c r="W2076" s="2613">
        <v>0.1918</v>
      </c>
      <c r="X2076" s="2613">
        <v>0.1726</v>
      </c>
      <c r="Y2076" s="2613">
        <v>0.2074</v>
      </c>
      <c r="Z2076" s="2613">
        <v>0.19059999999999999</v>
      </c>
      <c r="AA2076" s="2613">
        <v>0.14780000000000001</v>
      </c>
      <c r="AB2076" s="2613">
        <v>9.74E-2</v>
      </c>
      <c r="AC2076" s="121">
        <f>SUM(E2076:AB2076)</f>
        <v>3.7746</v>
      </c>
      <c r="AD2076" s="4">
        <f>MAX(E2076:AB2076)</f>
        <v>0.24559999999999998</v>
      </c>
      <c r="AE2076" s="4">
        <f>MIN(E2076:AB2076)</f>
        <v>7.9000000000000001E-2</v>
      </c>
    </row>
    <row r="2077" spans="1:31" s="4" customFormat="1" ht="12" x14ac:dyDescent="0.2">
      <c r="A2077" s="2852"/>
      <c r="B2077" s="2710"/>
      <c r="C2077" s="11" t="s">
        <v>484</v>
      </c>
      <c r="D2077" s="1201" t="s">
        <v>479</v>
      </c>
      <c r="E2077" s="2613">
        <v>6.5799999999999997E-2</v>
      </c>
      <c r="F2077" s="2613">
        <v>6.3200000000000006E-2</v>
      </c>
      <c r="G2077" s="2613">
        <v>6.1399999999999996E-2</v>
      </c>
      <c r="H2077" s="2613">
        <v>6.2E-2</v>
      </c>
      <c r="I2077" s="2613">
        <v>5.8599999999999999E-2</v>
      </c>
      <c r="J2077" s="2613">
        <v>6.5200000000000008E-2</v>
      </c>
      <c r="K2077" s="2613">
        <v>6.9000000000000006E-2</v>
      </c>
      <c r="L2077" s="2613">
        <v>8.1000000000000003E-2</v>
      </c>
      <c r="M2077" s="2613">
        <v>8.2400000000000001E-2</v>
      </c>
      <c r="N2077" s="2613">
        <v>8.2000000000000003E-2</v>
      </c>
      <c r="O2077" s="2613">
        <v>0.11799999999999999</v>
      </c>
      <c r="P2077" s="2613">
        <v>9.7799999999999998E-2</v>
      </c>
      <c r="Q2077" s="2613">
        <v>8.9200000000000002E-2</v>
      </c>
      <c r="R2077" s="2613">
        <v>9.0799999999999992E-2</v>
      </c>
      <c r="S2077" s="2613">
        <v>0.10779999999999999</v>
      </c>
      <c r="T2077" s="2613">
        <v>9.1999999999999998E-2</v>
      </c>
      <c r="U2077" s="2613">
        <v>0.11899999999999999</v>
      </c>
      <c r="V2077" s="2613">
        <v>9.1999999999999998E-2</v>
      </c>
      <c r="W2077" s="2613">
        <v>8.8800000000000004E-2</v>
      </c>
      <c r="X2077" s="2613">
        <v>8.0799999999999997E-2</v>
      </c>
      <c r="Y2077" s="2613">
        <v>8.6800000000000002E-2</v>
      </c>
      <c r="Z2077" s="2613">
        <v>8.3400000000000002E-2</v>
      </c>
      <c r="AA2077" s="2613">
        <v>7.5799999999999992E-2</v>
      </c>
      <c r="AB2077" s="2613">
        <v>6.8199999999999997E-2</v>
      </c>
      <c r="AC2077" s="124">
        <f>SUM(E2077:AB2077)</f>
        <v>1.9810000000000001</v>
      </c>
    </row>
    <row r="2078" spans="1:31" s="4" customFormat="1" ht="11.25" x14ac:dyDescent="0.2">
      <c r="A2078" s="2852"/>
      <c r="B2078" s="2710"/>
      <c r="C2078" s="11" t="s">
        <v>8</v>
      </c>
      <c r="D2078" s="1201" t="s">
        <v>505</v>
      </c>
      <c r="E2078" s="113">
        <f>SQRT(E2076*E2076+E2077*E2077)*1000/(1.732*E2071)</f>
        <v>7.8226073441644086</v>
      </c>
      <c r="F2078" s="113">
        <f t="shared" ref="F2078:AB2078" si="655">SQRT(F2076*F2076+F2077*F2077)*1000/(1.732*F2071)</f>
        <v>6.9756564361457887</v>
      </c>
      <c r="G2078" s="113">
        <f t="shared" si="655"/>
        <v>5.5546491935192019</v>
      </c>
      <c r="H2078" s="423">
        <f t="shared" si="655"/>
        <v>5.7603755909820498</v>
      </c>
      <c r="I2078" s="113">
        <f t="shared" si="655"/>
        <v>5.7773968368299533</v>
      </c>
      <c r="J2078" s="113">
        <f t="shared" si="655"/>
        <v>6.7481735374084622</v>
      </c>
      <c r="K2078" s="113">
        <f t="shared" si="655"/>
        <v>8.0919990998035605</v>
      </c>
      <c r="L2078" s="113">
        <f t="shared" si="655"/>
        <v>11.049267143496875</v>
      </c>
      <c r="M2078" s="113">
        <f t="shared" si="655"/>
        <v>11.680920432261457</v>
      </c>
      <c r="N2078" s="423">
        <f t="shared" si="655"/>
        <v>12.96154299166724</v>
      </c>
      <c r="O2078" s="113">
        <f t="shared" si="655"/>
        <v>14.982753084645598</v>
      </c>
      <c r="P2078" s="113">
        <f t="shared" si="655"/>
        <v>11.755960265952838</v>
      </c>
      <c r="Q2078" s="113">
        <f t="shared" si="655"/>
        <v>10.437640010185092</v>
      </c>
      <c r="R2078" s="113">
        <f t="shared" si="655"/>
        <v>10.440095583126329</v>
      </c>
      <c r="S2078" s="113">
        <f t="shared" si="655"/>
        <v>10.608056798832129</v>
      </c>
      <c r="T2078" s="113">
        <f t="shared" si="655"/>
        <v>10.185460061985257</v>
      </c>
      <c r="U2078" s="113">
        <f t="shared" si="655"/>
        <v>12.51742093491989</v>
      </c>
      <c r="V2078" s="423">
        <f t="shared" si="655"/>
        <v>10.318510316035601</v>
      </c>
      <c r="W2078" s="113">
        <f t="shared" si="655"/>
        <v>11.404843714822071</v>
      </c>
      <c r="X2078" s="113">
        <f t="shared" si="655"/>
        <v>10.380435630560902</v>
      </c>
      <c r="Y2078" s="113">
        <f t="shared" si="655"/>
        <v>12.131782590383796</v>
      </c>
      <c r="Z2078" s="113">
        <f t="shared" si="655"/>
        <v>11.226170334375841</v>
      </c>
      <c r="AA2078" s="113">
        <f t="shared" si="655"/>
        <v>9.0474434046254384</v>
      </c>
      <c r="AB2078" s="113">
        <f t="shared" si="655"/>
        <v>6.4764979995325858</v>
      </c>
      <c r="AC2078" s="118"/>
    </row>
    <row r="2079" spans="1:31" s="4" customFormat="1" ht="12" thickBot="1" x14ac:dyDescent="0.25">
      <c r="A2079" s="2874"/>
      <c r="B2079" s="2711"/>
      <c r="C2079" s="46" t="s">
        <v>16</v>
      </c>
      <c r="D2079" s="1224"/>
      <c r="E2079" s="110">
        <f t="shared" ref="E2079:AC2079" si="656">E2077/E2076</f>
        <v>0.5280898876404494</v>
      </c>
      <c r="F2079" s="110">
        <f t="shared" si="656"/>
        <v>0.58195211786372014</v>
      </c>
      <c r="G2079" s="110">
        <f t="shared" si="656"/>
        <v>0.77721518987341764</v>
      </c>
      <c r="H2079" s="422">
        <f t="shared" si="656"/>
        <v>0.74519230769230771</v>
      </c>
      <c r="I2079" s="110">
        <f t="shared" si="656"/>
        <v>0.68139534883720931</v>
      </c>
      <c r="J2079" s="110">
        <f t="shared" si="656"/>
        <v>0.64426877470355737</v>
      </c>
      <c r="K2079" s="110">
        <f t="shared" si="656"/>
        <v>0.54416403785488965</v>
      </c>
      <c r="L2079" s="110">
        <f t="shared" si="656"/>
        <v>0.4455445544554455</v>
      </c>
      <c r="M2079" s="110">
        <f t="shared" si="656"/>
        <v>0.42561983471074383</v>
      </c>
      <c r="N2079" s="422">
        <f t="shared" si="656"/>
        <v>0.37511436413540716</v>
      </c>
      <c r="O2079" s="110">
        <f t="shared" si="656"/>
        <v>0.48045602605863191</v>
      </c>
      <c r="P2079" s="110">
        <f t="shared" si="656"/>
        <v>0.50831600831600832</v>
      </c>
      <c r="Q2079" s="110">
        <f t="shared" si="656"/>
        <v>0.52594339622641506</v>
      </c>
      <c r="R2079" s="110">
        <f t="shared" si="656"/>
        <v>0.53791469194312791</v>
      </c>
      <c r="S2079" s="110">
        <f t="shared" si="656"/>
        <v>0.66461159062885322</v>
      </c>
      <c r="T2079" s="110">
        <f t="shared" si="656"/>
        <v>0.56511056511056512</v>
      </c>
      <c r="U2079" s="110">
        <f t="shared" si="656"/>
        <v>0.60528992878942012</v>
      </c>
      <c r="V2079" s="422">
        <f t="shared" si="656"/>
        <v>0.55555555555555558</v>
      </c>
      <c r="W2079" s="110">
        <f t="shared" si="656"/>
        <v>0.46298227320125135</v>
      </c>
      <c r="X2079" s="110">
        <f t="shared" si="656"/>
        <v>0.46813441483198143</v>
      </c>
      <c r="Y2079" s="110">
        <f t="shared" si="656"/>
        <v>0.4185149469623915</v>
      </c>
      <c r="Z2079" s="110">
        <f t="shared" si="656"/>
        <v>0.43756558237145859</v>
      </c>
      <c r="AA2079" s="110">
        <f t="shared" si="656"/>
        <v>0.51285520974289567</v>
      </c>
      <c r="AB2079" s="110">
        <f t="shared" si="656"/>
        <v>0.70020533880903491</v>
      </c>
      <c r="AC2079" s="117">
        <f t="shared" si="656"/>
        <v>0.52482382239177661</v>
      </c>
    </row>
    <row r="2080" spans="1:31" s="4" customFormat="1" ht="12" x14ac:dyDescent="0.2">
      <c r="A2080" s="2751" t="s">
        <v>108</v>
      </c>
      <c r="B2080" s="2709" t="s">
        <v>2</v>
      </c>
      <c r="C2080" s="10" t="s">
        <v>483</v>
      </c>
      <c r="D2080" s="1203" t="s">
        <v>479</v>
      </c>
      <c r="E2080" s="2613">
        <v>5.1400000000000001E-2</v>
      </c>
      <c r="F2080" s="2613">
        <v>4.9599999999999998E-2</v>
      </c>
      <c r="G2080" s="2613">
        <v>4.3999999999999997E-2</v>
      </c>
      <c r="H2080" s="2613">
        <v>4.2999999999999997E-2</v>
      </c>
      <c r="I2080" s="2613">
        <v>3.9600000000000003E-2</v>
      </c>
      <c r="J2080" s="2613">
        <v>4.8399999999999999E-2</v>
      </c>
      <c r="K2080" s="2613">
        <v>5.4200000000000005E-2</v>
      </c>
      <c r="L2080" s="2613">
        <v>7.5799999999999992E-2</v>
      </c>
      <c r="M2080" s="2613">
        <v>8.5800000000000001E-2</v>
      </c>
      <c r="N2080" s="2613">
        <v>9.2600000000000002E-2</v>
      </c>
      <c r="O2080" s="2613">
        <v>9.4799999999999995E-2</v>
      </c>
      <c r="P2080" s="2613">
        <v>8.8999999999999996E-2</v>
      </c>
      <c r="Q2080" s="2613">
        <v>9.7799999999999998E-2</v>
      </c>
      <c r="R2080" s="2613">
        <v>9.5000000000000001E-2</v>
      </c>
      <c r="S2080" s="2613">
        <v>0.10920000000000001</v>
      </c>
      <c r="T2080" s="2613">
        <v>9.1400000000000009E-2</v>
      </c>
      <c r="U2080" s="2613">
        <v>9.2200000000000004E-2</v>
      </c>
      <c r="V2080" s="2613">
        <v>0.12060000000000001</v>
      </c>
      <c r="W2080" s="2613">
        <v>9.2799999999999994E-2</v>
      </c>
      <c r="X2080" s="2613">
        <v>9.5799999999999996E-2</v>
      </c>
      <c r="Y2080" s="2613">
        <v>9.6000000000000002E-2</v>
      </c>
      <c r="Z2080" s="2613">
        <v>9.0400000000000008E-2</v>
      </c>
      <c r="AA2080" s="2613">
        <v>7.3400000000000007E-2</v>
      </c>
      <c r="AB2080" s="2613">
        <v>5.5200000000000006E-2</v>
      </c>
      <c r="AC2080" s="121">
        <f>SUM(E2080:AB2080)</f>
        <v>1.8780000000000001</v>
      </c>
      <c r="AD2080" s="4">
        <f>MAX(E2080:AB2080)</f>
        <v>0.12060000000000001</v>
      </c>
      <c r="AE2080" s="4">
        <f>MIN(E2080:AB2080)</f>
        <v>3.9600000000000003E-2</v>
      </c>
    </row>
    <row r="2081" spans="1:30" s="4" customFormat="1" ht="12" x14ac:dyDescent="0.2">
      <c r="A2081" s="2852"/>
      <c r="B2081" s="2710"/>
      <c r="C2081" s="11" t="s">
        <v>484</v>
      </c>
      <c r="D2081" s="1201" t="s">
        <v>479</v>
      </c>
      <c r="E2081" s="2613">
        <v>3.3000000000000002E-2</v>
      </c>
      <c r="F2081" s="2613">
        <v>3.44E-2</v>
      </c>
      <c r="G2081" s="2613">
        <v>3.2199999999999999E-2</v>
      </c>
      <c r="H2081" s="2613">
        <v>3.2399999999999998E-2</v>
      </c>
      <c r="I2081" s="2613">
        <v>3.2000000000000001E-2</v>
      </c>
      <c r="J2081" s="2613">
        <v>3.1199999999999999E-2</v>
      </c>
      <c r="K2081" s="2613">
        <v>3.1E-2</v>
      </c>
      <c r="L2081" s="2613">
        <v>3.3000000000000002E-2</v>
      </c>
      <c r="M2081" s="2613">
        <v>3.6600000000000001E-2</v>
      </c>
      <c r="N2081" s="2613">
        <v>3.8200000000000005E-2</v>
      </c>
      <c r="O2081" s="2613">
        <v>3.8600000000000002E-2</v>
      </c>
      <c r="P2081" s="2613">
        <v>4.1399999999999999E-2</v>
      </c>
      <c r="Q2081" s="2613">
        <v>5.6399999999999999E-2</v>
      </c>
      <c r="R2081" s="2613">
        <v>5.7599999999999998E-2</v>
      </c>
      <c r="S2081" s="2613">
        <v>7.8400000000000011E-2</v>
      </c>
      <c r="T2081" s="2613">
        <v>6.8000000000000005E-2</v>
      </c>
      <c r="U2081" s="2613">
        <v>6.0600000000000001E-2</v>
      </c>
      <c r="V2081" s="2613">
        <v>7.1199999999999999E-2</v>
      </c>
      <c r="W2081" s="2613">
        <v>4.7E-2</v>
      </c>
      <c r="X2081" s="2613">
        <v>4.3400000000000001E-2</v>
      </c>
      <c r="Y2081" s="2613">
        <v>4.36E-2</v>
      </c>
      <c r="Z2081" s="2613">
        <v>4.2599999999999999E-2</v>
      </c>
      <c r="AA2081" s="2613">
        <v>4.1000000000000002E-2</v>
      </c>
      <c r="AB2081" s="2613">
        <v>3.56E-2</v>
      </c>
      <c r="AC2081" s="124">
        <f>SUM(E2081:AB2081)</f>
        <v>1.0594000000000001</v>
      </c>
      <c r="AD2081" s="661"/>
    </row>
    <row r="2082" spans="1:30" s="4" customFormat="1" ht="11.25" x14ac:dyDescent="0.2">
      <c r="A2082" s="2852"/>
      <c r="B2082" s="2710"/>
      <c r="C2082" s="11" t="s">
        <v>8</v>
      </c>
      <c r="D2082" s="1201" t="s">
        <v>505</v>
      </c>
      <c r="E2082" s="113">
        <f>SQRT(E2080*E2080+E2081*E2081)*1000/(1.732*E2071)</f>
        <v>3.3910099921306651</v>
      </c>
      <c r="F2082" s="113">
        <f t="shared" ref="F2082:AB2082" si="657">SQRT(F2080*F2080+F2081*F2081)*1000/(1.732*F2071)</f>
        <v>3.3510379942507771</v>
      </c>
      <c r="G2082" s="113">
        <f t="shared" si="657"/>
        <v>3.0269450774040156</v>
      </c>
      <c r="H2082" s="423">
        <f t="shared" si="657"/>
        <v>2.9889930343646185</v>
      </c>
      <c r="I2082" s="113">
        <f t="shared" si="657"/>
        <v>2.8265044618041397</v>
      </c>
      <c r="J2082" s="113">
        <f t="shared" si="657"/>
        <v>3.2279154350743218</v>
      </c>
      <c r="K2082" s="113">
        <f t="shared" si="657"/>
        <v>3.5000274849260715</v>
      </c>
      <c r="L2082" s="113">
        <f t="shared" si="657"/>
        <v>4.5896185798956184</v>
      </c>
      <c r="M2082" s="113">
        <f t="shared" si="657"/>
        <v>5.1785520843120487</v>
      </c>
      <c r="N2082" s="423">
        <f t="shared" si="657"/>
        <v>5.561037470306073</v>
      </c>
      <c r="O2082" s="113">
        <f t="shared" si="657"/>
        <v>5.6283524483302578</v>
      </c>
      <c r="P2082" s="113">
        <f t="shared" si="657"/>
        <v>5.346520114542014</v>
      </c>
      <c r="Q2082" s="113">
        <f t="shared" si="657"/>
        <v>6.1493582760643548</v>
      </c>
      <c r="R2082" s="113">
        <f t="shared" si="657"/>
        <v>6.0513516263792031</v>
      </c>
      <c r="S2082" s="113">
        <f t="shared" si="657"/>
        <v>7.3221689127286291</v>
      </c>
      <c r="T2082" s="113">
        <f t="shared" si="657"/>
        <v>6.2051096842962759</v>
      </c>
      <c r="U2082" s="113">
        <f t="shared" si="657"/>
        <v>6.0096423359129139</v>
      </c>
      <c r="V2082" s="423">
        <f t="shared" si="657"/>
        <v>7.628288653211845</v>
      </c>
      <c r="W2082" s="113">
        <f t="shared" si="657"/>
        <v>5.6130488564995558</v>
      </c>
      <c r="X2082" s="113">
        <f t="shared" si="657"/>
        <v>5.7285851062841981</v>
      </c>
      <c r="Y2082" s="113">
        <f t="shared" si="657"/>
        <v>5.6893330278236398</v>
      </c>
      <c r="Z2082" s="113">
        <f t="shared" si="657"/>
        <v>5.3924250825690274</v>
      </c>
      <c r="AA2082" s="113">
        <f t="shared" si="657"/>
        <v>4.5794331269578583</v>
      </c>
      <c r="AB2082" s="113">
        <f t="shared" si="657"/>
        <v>3.5777208398262967</v>
      </c>
      <c r="AC2082" s="118"/>
    </row>
    <row r="2083" spans="1:30" s="4" customFormat="1" ht="12" thickBot="1" x14ac:dyDescent="0.25">
      <c r="A2083" s="2874"/>
      <c r="B2083" s="2711"/>
      <c r="C2083" s="46" t="s">
        <v>16</v>
      </c>
      <c r="D2083" s="1224"/>
      <c r="E2083" s="110">
        <f t="shared" ref="E2083:AC2083" si="658">E2081/E2080</f>
        <v>0.642023346303502</v>
      </c>
      <c r="F2083" s="110">
        <f t="shared" si="658"/>
        <v>0.69354838709677424</v>
      </c>
      <c r="G2083" s="110">
        <f t="shared" si="658"/>
        <v>0.73181818181818181</v>
      </c>
      <c r="H2083" s="422">
        <f t="shared" si="658"/>
        <v>0.75348837209302333</v>
      </c>
      <c r="I2083" s="110">
        <f t="shared" si="658"/>
        <v>0.80808080808080807</v>
      </c>
      <c r="J2083" s="110">
        <f t="shared" si="658"/>
        <v>0.64462809917355368</v>
      </c>
      <c r="K2083" s="110">
        <f t="shared" si="658"/>
        <v>0.57195571955719549</v>
      </c>
      <c r="L2083" s="110">
        <f t="shared" si="658"/>
        <v>0.43535620052770457</v>
      </c>
      <c r="M2083" s="110">
        <f t="shared" si="658"/>
        <v>0.42657342657342656</v>
      </c>
      <c r="N2083" s="422">
        <f t="shared" si="658"/>
        <v>0.41252699784017283</v>
      </c>
      <c r="O2083" s="110">
        <f t="shared" si="658"/>
        <v>0.40717299578059074</v>
      </c>
      <c r="P2083" s="110">
        <f t="shared" si="658"/>
        <v>0.46516853932584273</v>
      </c>
      <c r="Q2083" s="110">
        <f t="shared" si="658"/>
        <v>0.57668711656441718</v>
      </c>
      <c r="R2083" s="110">
        <f t="shared" si="658"/>
        <v>0.60631578947368414</v>
      </c>
      <c r="S2083" s="110">
        <f t="shared" si="658"/>
        <v>0.71794871794871806</v>
      </c>
      <c r="T2083" s="110">
        <f t="shared" si="658"/>
        <v>0.74398249452954046</v>
      </c>
      <c r="U2083" s="110">
        <f t="shared" si="658"/>
        <v>0.65726681127982645</v>
      </c>
      <c r="V2083" s="422">
        <f t="shared" si="658"/>
        <v>0.5903814262023217</v>
      </c>
      <c r="W2083" s="110">
        <f t="shared" si="658"/>
        <v>0.50646551724137934</v>
      </c>
      <c r="X2083" s="110">
        <f t="shared" si="658"/>
        <v>0.45302713987473908</v>
      </c>
      <c r="Y2083" s="110">
        <f t="shared" si="658"/>
        <v>0.45416666666666666</v>
      </c>
      <c r="Z2083" s="110">
        <f t="shared" si="658"/>
        <v>0.4712389380530973</v>
      </c>
      <c r="AA2083" s="110">
        <f t="shared" si="658"/>
        <v>0.55858310626702989</v>
      </c>
      <c r="AB2083" s="110">
        <f t="shared" si="658"/>
        <v>0.64492753623188404</v>
      </c>
      <c r="AC2083" s="117">
        <f t="shared" si="658"/>
        <v>0.56411075612353567</v>
      </c>
    </row>
    <row r="2084" spans="1:30" s="4" customFormat="1" ht="12" thickBot="1" x14ac:dyDescent="0.25">
      <c r="A2084" s="75"/>
      <c r="B2084" s="76" t="s">
        <v>20</v>
      </c>
      <c r="C2084" s="77" t="s">
        <v>483</v>
      </c>
      <c r="D2084" s="2611" t="s">
        <v>506</v>
      </c>
      <c r="E2084" s="102">
        <v>4.0000000000873115E-4</v>
      </c>
      <c r="F2084" s="102">
        <v>3.9999999999417926E-4</v>
      </c>
      <c r="G2084" s="102">
        <v>3.0000000000291041E-4</v>
      </c>
      <c r="H2084" s="464">
        <v>5.0000000000000001E-4</v>
      </c>
      <c r="I2084" s="102">
        <v>3.0000000000291041E-4</v>
      </c>
      <c r="J2084" s="102">
        <v>2.9999999998835846E-4</v>
      </c>
      <c r="K2084" s="102">
        <v>4.0000000000873115E-4</v>
      </c>
      <c r="L2084" s="102">
        <v>3.9999999999417926E-4</v>
      </c>
      <c r="M2084" s="102">
        <v>5.0000000000000001E-4</v>
      </c>
      <c r="N2084" s="464">
        <v>4.0000000000873115E-4</v>
      </c>
      <c r="O2084" s="102">
        <v>3.9999999999417926E-4</v>
      </c>
      <c r="P2084" s="102">
        <v>3.9999999999417926E-4</v>
      </c>
      <c r="Q2084" s="102">
        <v>4.0000000000873115E-4</v>
      </c>
      <c r="R2084" s="102">
        <v>3.9999999999417926E-4</v>
      </c>
      <c r="S2084" s="102">
        <v>4.0000000000873115E-4</v>
      </c>
      <c r="T2084" s="102">
        <v>2.9999999998835846E-4</v>
      </c>
      <c r="U2084" s="102">
        <v>3.0000000000291041E-4</v>
      </c>
      <c r="V2084" s="464">
        <v>6.0000000000582081E-4</v>
      </c>
      <c r="W2084" s="102">
        <v>5.0000000000000001E-4</v>
      </c>
      <c r="X2084" s="102">
        <v>1.9999999999708963E-4</v>
      </c>
      <c r="Y2084" s="102">
        <v>3.9999999999417926E-4</v>
      </c>
      <c r="Z2084" s="102">
        <v>4.0000000000873115E-4</v>
      </c>
      <c r="AA2084" s="102">
        <v>5.0000000000000001E-4</v>
      </c>
      <c r="AB2084" s="102">
        <v>3.9999999999417926E-4</v>
      </c>
      <c r="AC2084" s="185">
        <f>SUM(E2084:AB2084)</f>
        <v>9.5000000000000015E-3</v>
      </c>
      <c r="AD2084" s="576">
        <f>MAX(E2084:AB2084)</f>
        <v>6.0000000000582081E-4</v>
      </c>
    </row>
    <row r="2085" spans="1:30" s="661" customFormat="1" ht="10.5" customHeight="1" x14ac:dyDescent="0.2">
      <c r="A2085" s="2832" t="s">
        <v>154</v>
      </c>
      <c r="B2085" s="2839"/>
      <c r="C2085" s="63" t="s">
        <v>483</v>
      </c>
      <c r="D2085" s="63"/>
      <c r="E2085" s="86">
        <f>E2072+E2076+E2080</f>
        <v>0.2132</v>
      </c>
      <c r="F2085" s="86">
        <f t="shared" ref="F2085:AC2086" si="659">F2072+F2076+F2080</f>
        <v>0.1938</v>
      </c>
      <c r="G2085" s="86">
        <f t="shared" si="659"/>
        <v>0.15760000000000002</v>
      </c>
      <c r="H2085" s="448">
        <f t="shared" si="659"/>
        <v>0.16220000000000001</v>
      </c>
      <c r="I2085" s="86">
        <f t="shared" si="659"/>
        <v>0.16419999999999998</v>
      </c>
      <c r="J2085" s="86">
        <f t="shared" si="659"/>
        <v>0.19900000000000001</v>
      </c>
      <c r="K2085" s="86">
        <f t="shared" si="659"/>
        <v>0.2392</v>
      </c>
      <c r="L2085" s="86">
        <f t="shared" si="659"/>
        <v>0.34139999999999998</v>
      </c>
      <c r="M2085" s="86">
        <f t="shared" si="659"/>
        <v>0.35159999999999997</v>
      </c>
      <c r="N2085" s="448">
        <f t="shared" si="659"/>
        <v>0.38900000000000001</v>
      </c>
      <c r="O2085" s="86">
        <f t="shared" si="659"/>
        <v>0.42379999999999995</v>
      </c>
      <c r="P2085" s="86">
        <f t="shared" si="659"/>
        <v>0.36219999999999997</v>
      </c>
      <c r="Q2085" s="86">
        <f t="shared" si="659"/>
        <v>0.33160000000000001</v>
      </c>
      <c r="R2085" s="86">
        <f t="shared" si="659"/>
        <v>0.32720000000000005</v>
      </c>
      <c r="S2085" s="86">
        <f t="shared" si="659"/>
        <v>0.33420000000000005</v>
      </c>
      <c r="T2085" s="86">
        <f t="shared" si="659"/>
        <v>0.31459999999999999</v>
      </c>
      <c r="U2085" s="86">
        <f t="shared" si="659"/>
        <v>0.35880000000000001</v>
      </c>
      <c r="V2085" s="448">
        <f t="shared" si="659"/>
        <v>0.36760000000000004</v>
      </c>
      <c r="W2085" s="86">
        <f t="shared" si="659"/>
        <v>0.37380000000000002</v>
      </c>
      <c r="X2085" s="86">
        <f t="shared" si="659"/>
        <v>0.3458</v>
      </c>
      <c r="Y2085" s="86">
        <f t="shared" si="659"/>
        <v>0.37060000000000004</v>
      </c>
      <c r="Z2085" s="86">
        <f t="shared" si="659"/>
        <v>0.35719999999999996</v>
      </c>
      <c r="AA2085" s="86">
        <f t="shared" si="659"/>
        <v>0.28160000000000002</v>
      </c>
      <c r="AB2085" s="86">
        <f t="shared" si="659"/>
        <v>0.20299999999999999</v>
      </c>
      <c r="AC2085" s="124">
        <f t="shared" si="659"/>
        <v>7.1631999999999998</v>
      </c>
    </row>
    <row r="2086" spans="1:30" s="661" customFormat="1" ht="10.5" customHeight="1" thickBot="1" x14ac:dyDescent="0.25">
      <c r="A2086" s="2792"/>
      <c r="B2086" s="2793"/>
      <c r="C2086" s="45" t="s">
        <v>484</v>
      </c>
      <c r="D2086" s="45"/>
      <c r="E2086" s="84">
        <f>E2073+E2077+E2081</f>
        <v>0.1206</v>
      </c>
      <c r="F2086" s="84">
        <f t="shared" si="659"/>
        <v>0.11900000000000001</v>
      </c>
      <c r="G2086" s="84">
        <f t="shared" si="659"/>
        <v>0.1134</v>
      </c>
      <c r="H2086" s="443">
        <f t="shared" si="659"/>
        <v>0.1154</v>
      </c>
      <c r="I2086" s="84">
        <f t="shared" si="659"/>
        <v>0.11020000000000001</v>
      </c>
      <c r="J2086" s="84">
        <f t="shared" si="659"/>
        <v>0.11980000000000002</v>
      </c>
      <c r="K2086" s="84">
        <f t="shared" si="659"/>
        <v>0.12340000000000001</v>
      </c>
      <c r="L2086" s="84">
        <f t="shared" si="659"/>
        <v>0.13800000000000001</v>
      </c>
      <c r="M2086" s="84">
        <f t="shared" si="659"/>
        <v>0.14319999999999999</v>
      </c>
      <c r="N2086" s="443">
        <f t="shared" si="659"/>
        <v>0.14560000000000001</v>
      </c>
      <c r="O2086" s="84">
        <f t="shared" si="659"/>
        <v>0.18079999999999999</v>
      </c>
      <c r="P2086" s="84">
        <f t="shared" si="659"/>
        <v>0.16300000000000001</v>
      </c>
      <c r="Q2086" s="84">
        <f t="shared" si="659"/>
        <v>0.17180000000000001</v>
      </c>
      <c r="R2086" s="84">
        <f t="shared" si="659"/>
        <v>0.17259999999999998</v>
      </c>
      <c r="S2086" s="84">
        <f t="shared" si="659"/>
        <v>0.21179999999999999</v>
      </c>
      <c r="T2086" s="84">
        <f t="shared" si="659"/>
        <v>0.1862</v>
      </c>
      <c r="U2086" s="84">
        <f t="shared" si="659"/>
        <v>0.21139999999999998</v>
      </c>
      <c r="V2086" s="443">
        <f t="shared" si="659"/>
        <v>0.19519999999999998</v>
      </c>
      <c r="W2086" s="84">
        <f t="shared" si="659"/>
        <v>0.16820000000000002</v>
      </c>
      <c r="X2086" s="84">
        <f t="shared" si="659"/>
        <v>0.154</v>
      </c>
      <c r="Y2086" s="84">
        <f t="shared" si="659"/>
        <v>0.158</v>
      </c>
      <c r="Z2086" s="84">
        <f t="shared" si="659"/>
        <v>0.1512</v>
      </c>
      <c r="AA2086" s="84">
        <f t="shared" si="659"/>
        <v>0.1404</v>
      </c>
      <c r="AB2086" s="84">
        <f t="shared" si="659"/>
        <v>0.12539999999999998</v>
      </c>
      <c r="AC2086" s="122">
        <f t="shared" si="659"/>
        <v>3.6386000000000003</v>
      </c>
    </row>
    <row r="2087" spans="1:30" s="661" customFormat="1" ht="10.5" customHeight="1" x14ac:dyDescent="0.2">
      <c r="A2087" s="2733" t="s">
        <v>155</v>
      </c>
      <c r="B2087" s="2734"/>
      <c r="C2087" s="12" t="s">
        <v>483</v>
      </c>
      <c r="D2087" s="12"/>
      <c r="E2087" s="112">
        <f>E2065-E2085</f>
        <v>-0.1618</v>
      </c>
      <c r="F2087" s="112">
        <f t="shared" ref="F2087:AC2088" si="660">F2065-F2085</f>
        <v>-0.14419999999999999</v>
      </c>
      <c r="G2087" s="112">
        <f t="shared" si="660"/>
        <v>-0.11360000000000002</v>
      </c>
      <c r="H2087" s="442">
        <f t="shared" si="660"/>
        <v>-0.11920000000000001</v>
      </c>
      <c r="I2087" s="112">
        <f t="shared" si="660"/>
        <v>-0.12459999999999999</v>
      </c>
      <c r="J2087" s="112">
        <f t="shared" si="660"/>
        <v>-0.15060000000000001</v>
      </c>
      <c r="K2087" s="112">
        <f t="shared" si="660"/>
        <v>-0.185</v>
      </c>
      <c r="L2087" s="112">
        <f t="shared" si="660"/>
        <v>-0.2656</v>
      </c>
      <c r="M2087" s="112">
        <f t="shared" si="660"/>
        <v>-0.26579999999999998</v>
      </c>
      <c r="N2087" s="442">
        <f t="shared" si="660"/>
        <v>-0.2964</v>
      </c>
      <c r="O2087" s="112">
        <f t="shared" si="660"/>
        <v>-0.32899999999999996</v>
      </c>
      <c r="P2087" s="112">
        <f t="shared" si="660"/>
        <v>-0.2732</v>
      </c>
      <c r="Q2087" s="112">
        <f t="shared" si="660"/>
        <v>-0.23380000000000001</v>
      </c>
      <c r="R2087" s="112">
        <f t="shared" si="660"/>
        <v>-0.23220000000000005</v>
      </c>
      <c r="S2087" s="112">
        <f t="shared" si="660"/>
        <v>-0.22500000000000003</v>
      </c>
      <c r="T2087" s="112">
        <f t="shared" si="660"/>
        <v>-0.22319999999999998</v>
      </c>
      <c r="U2087" s="112">
        <f t="shared" si="660"/>
        <v>-0.2666</v>
      </c>
      <c r="V2087" s="442">
        <f t="shared" si="660"/>
        <v>-0.24700000000000003</v>
      </c>
      <c r="W2087" s="112">
        <f t="shared" si="660"/>
        <v>-0.28100000000000003</v>
      </c>
      <c r="X2087" s="112">
        <f t="shared" si="660"/>
        <v>-0.25</v>
      </c>
      <c r="Y2087" s="112">
        <f t="shared" si="660"/>
        <v>-0.27460000000000007</v>
      </c>
      <c r="Z2087" s="112">
        <f t="shared" si="660"/>
        <v>-0.26679999999999993</v>
      </c>
      <c r="AA2087" s="112">
        <f t="shared" si="660"/>
        <v>-0.2082</v>
      </c>
      <c r="AB2087" s="112">
        <f t="shared" si="660"/>
        <v>-0.14779999999999999</v>
      </c>
      <c r="AC2087" s="124">
        <f t="shared" si="660"/>
        <v>11.676799999999918</v>
      </c>
    </row>
    <row r="2088" spans="1:30" s="661" customFormat="1" ht="10.5" customHeight="1" thickBot="1" x14ac:dyDescent="0.25">
      <c r="A2088" s="2735"/>
      <c r="B2088" s="2736"/>
      <c r="C2088" s="9" t="s">
        <v>484</v>
      </c>
      <c r="D2088" s="9"/>
      <c r="E2088" s="126">
        <f>E2066-E2086</f>
        <v>-8.7599999999999997E-2</v>
      </c>
      <c r="F2088" s="126">
        <f t="shared" si="660"/>
        <v>-8.4600000000000009E-2</v>
      </c>
      <c r="G2088" s="126">
        <f t="shared" si="660"/>
        <v>-8.1199999999999994E-2</v>
      </c>
      <c r="H2088" s="444">
        <f t="shared" si="660"/>
        <v>-8.3000000000000004E-2</v>
      </c>
      <c r="I2088" s="126">
        <f t="shared" si="660"/>
        <v>-7.8200000000000006E-2</v>
      </c>
      <c r="J2088" s="126">
        <f t="shared" si="660"/>
        <v>-8.8600000000000012E-2</v>
      </c>
      <c r="K2088" s="126">
        <f t="shared" si="660"/>
        <v>-9.240000000000001E-2</v>
      </c>
      <c r="L2088" s="126">
        <f t="shared" si="660"/>
        <v>-0.10500000000000001</v>
      </c>
      <c r="M2088" s="126">
        <f t="shared" si="660"/>
        <v>-0.1066</v>
      </c>
      <c r="N2088" s="444">
        <f t="shared" si="660"/>
        <v>-0.1074</v>
      </c>
      <c r="O2088" s="126">
        <f t="shared" si="660"/>
        <v>-0.14219999999999999</v>
      </c>
      <c r="P2088" s="126">
        <f t="shared" si="660"/>
        <v>-0.12160000000000001</v>
      </c>
      <c r="Q2088" s="126">
        <f t="shared" si="660"/>
        <v>-0.1154</v>
      </c>
      <c r="R2088" s="126">
        <f t="shared" si="660"/>
        <v>-0.11499999999999998</v>
      </c>
      <c r="S2088" s="126">
        <f t="shared" si="660"/>
        <v>-0.13339999999999996</v>
      </c>
      <c r="T2088" s="126">
        <f t="shared" si="660"/>
        <v>-0.1182</v>
      </c>
      <c r="U2088" s="126">
        <f t="shared" si="660"/>
        <v>-0.15079999999999999</v>
      </c>
      <c r="V2088" s="444">
        <f t="shared" si="660"/>
        <v>-0.12399999999999999</v>
      </c>
      <c r="W2088" s="126">
        <f t="shared" si="660"/>
        <v>-0.12120000000000002</v>
      </c>
      <c r="X2088" s="126">
        <f t="shared" si="660"/>
        <v>-0.1106</v>
      </c>
      <c r="Y2088" s="126">
        <f t="shared" si="660"/>
        <v>-0.1144</v>
      </c>
      <c r="Z2088" s="126">
        <f t="shared" si="660"/>
        <v>-0.1086</v>
      </c>
      <c r="AA2088" s="126">
        <f t="shared" si="660"/>
        <v>-9.9399999999999988E-2</v>
      </c>
      <c r="AB2088" s="126">
        <f t="shared" si="660"/>
        <v>-8.9799999999999991E-2</v>
      </c>
      <c r="AC2088" s="122">
        <f t="shared" si="660"/>
        <v>-2.5792000000000002</v>
      </c>
    </row>
    <row r="2089" spans="1:30" s="32" customFormat="1" ht="10.5" customHeight="1" x14ac:dyDescent="0.2">
      <c r="A2089" s="2764" t="s">
        <v>9</v>
      </c>
      <c r="B2089" s="2765"/>
      <c r="C2089" s="14" t="s">
        <v>483</v>
      </c>
      <c r="D2089" s="14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347"/>
    </row>
    <row r="2090" spans="1:30" s="32" customFormat="1" ht="10.5" customHeight="1" thickBot="1" x14ac:dyDescent="0.25">
      <c r="A2090" s="2766"/>
      <c r="B2090" s="2767"/>
      <c r="C2090" s="15" t="s">
        <v>484</v>
      </c>
      <c r="D2090" s="15"/>
      <c r="E2090" s="93"/>
      <c r="F2090" s="93"/>
      <c r="G2090" s="93"/>
      <c r="H2090" s="93"/>
      <c r="I2090" s="93"/>
      <c r="J2090" s="93"/>
      <c r="K2090" s="93"/>
      <c r="L2090" s="93"/>
      <c r="M2090" s="93"/>
      <c r="N2090" s="93"/>
      <c r="O2090" s="93"/>
      <c r="P2090" s="93"/>
      <c r="Q2090" s="93"/>
      <c r="R2090" s="93"/>
      <c r="S2090" s="93"/>
      <c r="T2090" s="93"/>
      <c r="U2090" s="93"/>
      <c r="V2090" s="93"/>
      <c r="W2090" s="93"/>
      <c r="X2090" s="93"/>
      <c r="Y2090" s="93"/>
      <c r="Z2090" s="93"/>
      <c r="AA2090" s="93"/>
      <c r="AB2090" s="93"/>
      <c r="AC2090" s="348"/>
    </row>
    <row r="2091" spans="1:30" s="72" customFormat="1" ht="30" customHeight="1" thickBot="1" x14ac:dyDescent="0.25">
      <c r="A2091" s="289"/>
      <c r="B2091" s="71"/>
      <c r="C2091" s="290" t="s">
        <v>280</v>
      </c>
      <c r="E2091" s="101"/>
      <c r="F2091" s="101"/>
      <c r="G2091" s="101"/>
      <c r="H2091" s="452">
        <f>H2072+H2076+H2080</f>
        <v>0.16220000000000001</v>
      </c>
      <c r="I2091" s="101"/>
      <c r="J2091" s="101"/>
      <c r="K2091" s="101"/>
      <c r="L2091" s="101"/>
      <c r="M2091" s="101"/>
      <c r="N2091" s="455">
        <f>N2072+N2076+N2080</f>
        <v>0.38900000000000001</v>
      </c>
      <c r="O2091" s="101"/>
      <c r="P2091" s="101"/>
      <c r="Q2091" s="101"/>
      <c r="R2091" s="101"/>
      <c r="S2091" s="101"/>
      <c r="T2091" s="101"/>
      <c r="U2091" s="101"/>
      <c r="V2091" s="454">
        <f>V2072+V2076+V2080</f>
        <v>0.36760000000000004</v>
      </c>
      <c r="W2091" s="101"/>
      <c r="X2091" s="101"/>
      <c r="Y2091" s="290">
        <f>Y2072+Y2076+Y2080</f>
        <v>0.37060000000000004</v>
      </c>
      <c r="Z2091" s="101"/>
      <c r="AA2091" s="101"/>
      <c r="AB2091" s="101"/>
      <c r="AC2091" s="841"/>
    </row>
    <row r="2092" spans="1:30" s="661" customFormat="1" ht="28.5" customHeight="1" x14ac:dyDescent="0.2">
      <c r="A2092" s="765" t="s">
        <v>17</v>
      </c>
      <c r="B2092" s="79" t="s">
        <v>5</v>
      </c>
      <c r="C2092" s="6" t="s">
        <v>14</v>
      </c>
      <c r="D2092" s="6" t="s">
        <v>498</v>
      </c>
      <c r="E2092" s="2719" t="s">
        <v>15</v>
      </c>
      <c r="F2092" s="2719"/>
      <c r="G2092" s="2719"/>
      <c r="H2092" s="2719"/>
      <c r="I2092" s="2719"/>
      <c r="J2092" s="2719"/>
      <c r="K2092" s="2719"/>
      <c r="L2092" s="2719"/>
      <c r="M2092" s="2719"/>
      <c r="N2092" s="2719"/>
      <c r="O2092" s="2719"/>
      <c r="P2092" s="2719"/>
      <c r="Q2092" s="2719"/>
      <c r="R2092" s="2719"/>
      <c r="S2092" s="2719"/>
      <c r="T2092" s="2719"/>
      <c r="U2092" s="2719"/>
      <c r="V2092" s="2719"/>
      <c r="W2092" s="2719"/>
      <c r="X2092" s="2719"/>
      <c r="Y2092" s="2719"/>
      <c r="Z2092" s="2719"/>
      <c r="AA2092" s="2719"/>
      <c r="AB2092" s="2719"/>
      <c r="AC2092" s="2905" t="s">
        <v>10</v>
      </c>
    </row>
    <row r="2093" spans="1:30" s="13" customFormat="1" ht="12.75" customHeight="1" thickBot="1" x14ac:dyDescent="0.25">
      <c r="A2093" s="2722" t="s">
        <v>217</v>
      </c>
      <c r="B2093" s="2723"/>
      <c r="C2093" s="17"/>
      <c r="D2093" s="17"/>
      <c r="E2093" s="18">
        <v>1</v>
      </c>
      <c r="F2093" s="18">
        <v>2</v>
      </c>
      <c r="G2093" s="18">
        <v>3</v>
      </c>
      <c r="H2093" s="18">
        <v>4</v>
      </c>
      <c r="I2093" s="18">
        <v>5</v>
      </c>
      <c r="J2093" s="18">
        <v>6</v>
      </c>
      <c r="K2093" s="18">
        <v>7</v>
      </c>
      <c r="L2093" s="18">
        <v>8</v>
      </c>
      <c r="M2093" s="18">
        <v>9</v>
      </c>
      <c r="N2093" s="18">
        <v>10</v>
      </c>
      <c r="O2093" s="18">
        <v>11</v>
      </c>
      <c r="P2093" s="18">
        <v>12</v>
      </c>
      <c r="Q2093" s="18">
        <v>13</v>
      </c>
      <c r="R2093" s="18">
        <v>14</v>
      </c>
      <c r="S2093" s="18">
        <v>15</v>
      </c>
      <c r="T2093" s="18">
        <v>16</v>
      </c>
      <c r="U2093" s="18">
        <v>17</v>
      </c>
      <c r="V2093" s="18">
        <v>18</v>
      </c>
      <c r="W2093" s="18">
        <v>19</v>
      </c>
      <c r="X2093" s="18">
        <v>20</v>
      </c>
      <c r="Y2093" s="18">
        <v>21</v>
      </c>
      <c r="Z2093" s="18">
        <v>22</v>
      </c>
      <c r="AA2093" s="18">
        <v>23</v>
      </c>
      <c r="AB2093" s="18">
        <v>24</v>
      </c>
      <c r="AC2093" s="2906"/>
    </row>
    <row r="2094" spans="1:30" s="13" customFormat="1" ht="12.75" customHeight="1" x14ac:dyDescent="0.2">
      <c r="A2094" s="19" t="s">
        <v>6</v>
      </c>
      <c r="B2094" s="20"/>
      <c r="C2094" s="21"/>
      <c r="D2094" s="1203"/>
      <c r="E2094" s="20">
        <v>5</v>
      </c>
      <c r="F2094" s="20">
        <v>5</v>
      </c>
      <c r="G2094" s="20">
        <v>5</v>
      </c>
      <c r="H2094" s="20">
        <v>5</v>
      </c>
      <c r="I2094" s="20">
        <v>5</v>
      </c>
      <c r="J2094" s="20">
        <v>5</v>
      </c>
      <c r="K2094" s="20">
        <v>5</v>
      </c>
      <c r="L2094" s="20">
        <v>5</v>
      </c>
      <c r="M2094" s="20">
        <v>5</v>
      </c>
      <c r="N2094" s="20">
        <v>5</v>
      </c>
      <c r="O2094" s="20">
        <v>5</v>
      </c>
      <c r="P2094" s="20">
        <v>5</v>
      </c>
      <c r="Q2094" s="20">
        <v>5</v>
      </c>
      <c r="R2094" s="20">
        <v>5</v>
      </c>
      <c r="S2094" s="20">
        <v>5</v>
      </c>
      <c r="T2094" s="20">
        <v>5</v>
      </c>
      <c r="U2094" s="20">
        <v>5</v>
      </c>
      <c r="V2094" s="20">
        <v>5</v>
      </c>
      <c r="W2094" s="20">
        <v>5</v>
      </c>
      <c r="X2094" s="20">
        <v>5</v>
      </c>
      <c r="Y2094" s="20">
        <v>5</v>
      </c>
      <c r="Z2094" s="20">
        <v>5</v>
      </c>
      <c r="AA2094" s="20">
        <v>5</v>
      </c>
      <c r="AB2094" s="20">
        <v>5</v>
      </c>
      <c r="AC2094" s="344"/>
    </row>
    <row r="2095" spans="1:30" s="13" customFormat="1" ht="12.75" customHeight="1" thickBot="1" x14ac:dyDescent="0.25">
      <c r="A2095" s="36" t="s">
        <v>7</v>
      </c>
      <c r="B2095" s="37"/>
      <c r="C2095" s="38"/>
      <c r="D2095" s="1224"/>
      <c r="E2095" s="37">
        <v>6</v>
      </c>
      <c r="F2095" s="37">
        <v>6</v>
      </c>
      <c r="G2095" s="37">
        <v>6</v>
      </c>
      <c r="H2095" s="37">
        <v>6</v>
      </c>
      <c r="I2095" s="37">
        <v>6</v>
      </c>
      <c r="J2095" s="37">
        <v>6</v>
      </c>
      <c r="K2095" s="37">
        <v>6</v>
      </c>
      <c r="L2095" s="37">
        <v>6</v>
      </c>
      <c r="M2095" s="37">
        <v>6</v>
      </c>
      <c r="N2095" s="37">
        <v>6</v>
      </c>
      <c r="O2095" s="37">
        <v>6</v>
      </c>
      <c r="P2095" s="37">
        <v>6</v>
      </c>
      <c r="Q2095" s="37">
        <v>6</v>
      </c>
      <c r="R2095" s="37">
        <v>6</v>
      </c>
      <c r="S2095" s="37">
        <v>6</v>
      </c>
      <c r="T2095" s="37">
        <v>6</v>
      </c>
      <c r="U2095" s="37">
        <v>6</v>
      </c>
      <c r="V2095" s="37">
        <v>6</v>
      </c>
      <c r="W2095" s="37">
        <v>6</v>
      </c>
      <c r="X2095" s="37">
        <v>6</v>
      </c>
      <c r="Y2095" s="37">
        <v>6</v>
      </c>
      <c r="Z2095" s="37">
        <v>6</v>
      </c>
      <c r="AA2095" s="37">
        <v>6</v>
      </c>
      <c r="AB2095" s="37">
        <v>6</v>
      </c>
      <c r="AC2095" s="345"/>
    </row>
    <row r="2096" spans="1:30" s="661" customFormat="1" ht="12" customHeight="1" x14ac:dyDescent="0.2">
      <c r="A2096" s="2845" t="s">
        <v>11</v>
      </c>
      <c r="B2096" s="2888" t="s">
        <v>131</v>
      </c>
      <c r="C2096" s="10" t="s">
        <v>483</v>
      </c>
      <c r="D2096" s="10" t="s">
        <v>466</v>
      </c>
      <c r="E2096" s="80"/>
      <c r="F2096" s="80"/>
      <c r="G2096" s="80"/>
      <c r="H2096" s="420"/>
      <c r="I2096" s="80"/>
      <c r="J2096" s="80"/>
      <c r="K2096" s="80"/>
      <c r="L2096" s="80"/>
      <c r="M2096" s="80"/>
      <c r="N2096" s="420"/>
      <c r="O2096" s="80"/>
      <c r="P2096" s="80"/>
      <c r="Q2096" s="80"/>
      <c r="R2096" s="80"/>
      <c r="S2096" s="80"/>
      <c r="T2096" s="80"/>
      <c r="U2096" s="80"/>
      <c r="V2096" s="420"/>
      <c r="W2096" s="80"/>
      <c r="X2096" s="80"/>
      <c r="Y2096" s="80"/>
      <c r="Z2096" s="80"/>
      <c r="AA2096" s="80"/>
      <c r="AB2096" s="80"/>
      <c r="AC2096" s="121">
        <f>SUM(E2096:AB2096)</f>
        <v>0</v>
      </c>
    </row>
    <row r="2097" spans="1:31" s="661" customFormat="1" ht="10.5" customHeight="1" x14ac:dyDescent="0.2">
      <c r="A2097" s="2846"/>
      <c r="B2097" s="2889"/>
      <c r="C2097" s="11" t="s">
        <v>484</v>
      </c>
      <c r="D2097" s="11" t="s">
        <v>466</v>
      </c>
      <c r="E2097" s="82"/>
      <c r="F2097" s="82"/>
      <c r="G2097" s="82"/>
      <c r="H2097" s="424"/>
      <c r="I2097" s="82"/>
      <c r="J2097" s="82"/>
      <c r="K2097" s="82"/>
      <c r="L2097" s="82"/>
      <c r="M2097" s="82"/>
      <c r="N2097" s="424"/>
      <c r="O2097" s="82"/>
      <c r="P2097" s="82"/>
      <c r="Q2097" s="82"/>
      <c r="R2097" s="82"/>
      <c r="S2097" s="82"/>
      <c r="T2097" s="82"/>
      <c r="U2097" s="82"/>
      <c r="V2097" s="424"/>
      <c r="W2097" s="82"/>
      <c r="X2097" s="82"/>
      <c r="Y2097" s="82"/>
      <c r="Z2097" s="82"/>
      <c r="AA2097" s="82"/>
      <c r="AB2097" s="82"/>
      <c r="AC2097" s="117">
        <f>SUM(E2097:AB2097)</f>
        <v>0</v>
      </c>
    </row>
    <row r="2098" spans="1:31" s="661" customFormat="1" ht="10.5" customHeight="1" x14ac:dyDescent="0.2">
      <c r="A2098" s="2846"/>
      <c r="B2098" s="2889"/>
      <c r="C2098" s="11" t="s">
        <v>8</v>
      </c>
      <c r="D2098" s="11" t="s">
        <v>466</v>
      </c>
      <c r="E2098" s="82"/>
      <c r="F2098" s="82"/>
      <c r="G2098" s="82"/>
      <c r="H2098" s="424"/>
      <c r="I2098" s="82"/>
      <c r="J2098" s="82"/>
      <c r="K2098" s="82"/>
      <c r="L2098" s="82"/>
      <c r="M2098" s="82"/>
      <c r="N2098" s="424"/>
      <c r="O2098" s="82"/>
      <c r="P2098" s="82"/>
      <c r="Q2098" s="82"/>
      <c r="R2098" s="82"/>
      <c r="S2098" s="82"/>
      <c r="T2098" s="82"/>
      <c r="U2098" s="82"/>
      <c r="V2098" s="424"/>
      <c r="W2098" s="82"/>
      <c r="X2098" s="82"/>
      <c r="Y2098" s="82"/>
      <c r="Z2098" s="82"/>
      <c r="AA2098" s="82"/>
      <c r="AB2098" s="82"/>
      <c r="AC2098" s="117"/>
    </row>
    <row r="2099" spans="1:31" s="661" customFormat="1" ht="10.5" customHeight="1" thickBot="1" x14ac:dyDescent="0.25">
      <c r="A2099" s="2846"/>
      <c r="B2099" s="2889"/>
      <c r="C2099" s="11" t="s">
        <v>16</v>
      </c>
      <c r="D2099" s="11"/>
      <c r="E2099" s="292" t="e">
        <f t="shared" ref="E2099:AC2099" si="661">E2097/E2096</f>
        <v>#DIV/0!</v>
      </c>
      <c r="F2099" s="292" t="e">
        <f t="shared" si="661"/>
        <v>#DIV/0!</v>
      </c>
      <c r="G2099" s="292" t="e">
        <f t="shared" si="661"/>
        <v>#DIV/0!</v>
      </c>
      <c r="H2099" s="466" t="e">
        <f t="shared" si="661"/>
        <v>#DIV/0!</v>
      </c>
      <c r="I2099" s="292" t="e">
        <f t="shared" si="661"/>
        <v>#DIV/0!</v>
      </c>
      <c r="J2099" s="292" t="e">
        <f t="shared" si="661"/>
        <v>#DIV/0!</v>
      </c>
      <c r="K2099" s="292" t="e">
        <f t="shared" si="661"/>
        <v>#DIV/0!</v>
      </c>
      <c r="L2099" s="292" t="e">
        <f t="shared" si="661"/>
        <v>#DIV/0!</v>
      </c>
      <c r="M2099" s="292" t="e">
        <f t="shared" si="661"/>
        <v>#DIV/0!</v>
      </c>
      <c r="N2099" s="466" t="e">
        <f t="shared" si="661"/>
        <v>#DIV/0!</v>
      </c>
      <c r="O2099" s="292" t="e">
        <f t="shared" si="661"/>
        <v>#DIV/0!</v>
      </c>
      <c r="P2099" s="292" t="e">
        <f t="shared" si="661"/>
        <v>#DIV/0!</v>
      </c>
      <c r="Q2099" s="292" t="e">
        <f t="shared" si="661"/>
        <v>#DIV/0!</v>
      </c>
      <c r="R2099" s="292" t="e">
        <f t="shared" si="661"/>
        <v>#DIV/0!</v>
      </c>
      <c r="S2099" s="292" t="e">
        <f t="shared" si="661"/>
        <v>#DIV/0!</v>
      </c>
      <c r="T2099" s="292" t="e">
        <f t="shared" si="661"/>
        <v>#DIV/0!</v>
      </c>
      <c r="U2099" s="292" t="e">
        <f t="shared" si="661"/>
        <v>#DIV/0!</v>
      </c>
      <c r="V2099" s="466" t="e">
        <f t="shared" si="661"/>
        <v>#DIV/0!</v>
      </c>
      <c r="W2099" s="292" t="e">
        <f t="shared" si="661"/>
        <v>#DIV/0!</v>
      </c>
      <c r="X2099" s="292" t="e">
        <f t="shared" si="661"/>
        <v>#DIV/0!</v>
      </c>
      <c r="Y2099" s="292" t="e">
        <f t="shared" si="661"/>
        <v>#DIV/0!</v>
      </c>
      <c r="Z2099" s="292" t="e">
        <f t="shared" si="661"/>
        <v>#DIV/0!</v>
      </c>
      <c r="AA2099" s="292" t="e">
        <f t="shared" si="661"/>
        <v>#DIV/0!</v>
      </c>
      <c r="AB2099" s="292" t="e">
        <f t="shared" si="661"/>
        <v>#DIV/0!</v>
      </c>
      <c r="AC2099" s="184" t="e">
        <f t="shared" si="661"/>
        <v>#DIV/0!</v>
      </c>
    </row>
    <row r="2100" spans="1:31" s="4" customFormat="1" ht="10.5" customHeight="1" thickBot="1" x14ac:dyDescent="0.25">
      <c r="A2100" s="2876"/>
      <c r="B2100" s="2890"/>
      <c r="C2100" s="435" t="s">
        <v>13</v>
      </c>
      <c r="D2100" s="436" t="s">
        <v>465</v>
      </c>
      <c r="E2100" s="589"/>
      <c r="F2100" s="589"/>
      <c r="G2100" s="589"/>
      <c r="H2100" s="589"/>
      <c r="I2100" s="589"/>
      <c r="J2100" s="589"/>
      <c r="K2100" s="589"/>
      <c r="L2100" s="589"/>
      <c r="M2100" s="589"/>
      <c r="N2100" s="589"/>
      <c r="O2100" s="589"/>
      <c r="P2100" s="589"/>
      <c r="Q2100" s="589"/>
      <c r="R2100" s="589"/>
      <c r="S2100" s="589"/>
      <c r="T2100" s="589"/>
      <c r="U2100" s="589"/>
      <c r="V2100" s="589"/>
      <c r="W2100" s="589"/>
      <c r="X2100" s="589"/>
      <c r="Y2100" s="589"/>
      <c r="Z2100" s="589"/>
      <c r="AA2100" s="589"/>
      <c r="AB2100" s="491"/>
      <c r="AC2100" s="438"/>
    </row>
    <row r="2101" spans="1:31" s="661" customFormat="1" ht="10.5" customHeight="1" x14ac:dyDescent="0.2">
      <c r="A2101" s="2845" t="s">
        <v>12</v>
      </c>
      <c r="B2101" s="2814" t="s">
        <v>130</v>
      </c>
      <c r="C2101" s="12" t="s">
        <v>483</v>
      </c>
      <c r="D2101" s="12" t="s">
        <v>466</v>
      </c>
      <c r="E2101" s="86"/>
      <c r="F2101" s="86"/>
      <c r="G2101" s="86"/>
      <c r="H2101" s="448"/>
      <c r="I2101" s="86"/>
      <c r="J2101" s="86"/>
      <c r="K2101" s="86"/>
      <c r="L2101" s="86"/>
      <c r="M2101" s="86"/>
      <c r="N2101" s="448"/>
      <c r="O2101" s="86"/>
      <c r="P2101" s="86"/>
      <c r="Q2101" s="86"/>
      <c r="R2101" s="86"/>
      <c r="S2101" s="86"/>
      <c r="T2101" s="86"/>
      <c r="U2101" s="86"/>
      <c r="V2101" s="448"/>
      <c r="W2101" s="86"/>
      <c r="X2101" s="86"/>
      <c r="Y2101" s="86"/>
      <c r="Z2101" s="86"/>
      <c r="AA2101" s="86"/>
      <c r="AB2101" s="86"/>
      <c r="AC2101" s="124">
        <f>SUM(E2101:AB2101)</f>
        <v>0</v>
      </c>
    </row>
    <row r="2102" spans="1:31" s="661" customFormat="1" ht="10.5" customHeight="1" x14ac:dyDescent="0.2">
      <c r="A2102" s="2846"/>
      <c r="B2102" s="2815"/>
      <c r="C2102" s="8" t="s">
        <v>484</v>
      </c>
      <c r="D2102" s="8" t="s">
        <v>466</v>
      </c>
      <c r="E2102" s="82"/>
      <c r="F2102" s="82"/>
      <c r="G2102" s="82"/>
      <c r="H2102" s="424"/>
      <c r="I2102" s="82"/>
      <c r="J2102" s="82"/>
      <c r="K2102" s="82"/>
      <c r="L2102" s="82"/>
      <c r="M2102" s="82"/>
      <c r="N2102" s="424"/>
      <c r="O2102" s="82"/>
      <c r="P2102" s="82"/>
      <c r="Q2102" s="82"/>
      <c r="R2102" s="82"/>
      <c r="S2102" s="82"/>
      <c r="T2102" s="82"/>
      <c r="U2102" s="82"/>
      <c r="V2102" s="424"/>
      <c r="W2102" s="82"/>
      <c r="X2102" s="82"/>
      <c r="Y2102" s="82"/>
      <c r="Z2102" s="82"/>
      <c r="AA2102" s="82"/>
      <c r="AB2102" s="82"/>
      <c r="AC2102" s="124">
        <f>SUM(E2102:AB2102)</f>
        <v>0</v>
      </c>
    </row>
    <row r="2103" spans="1:31" s="661" customFormat="1" ht="10.5" customHeight="1" x14ac:dyDescent="0.2">
      <c r="A2103" s="2846"/>
      <c r="B2103" s="2815"/>
      <c r="C2103" s="11" t="s">
        <v>8</v>
      </c>
      <c r="D2103" s="8" t="s">
        <v>466</v>
      </c>
      <c r="E2103" s="82"/>
      <c r="F2103" s="82"/>
      <c r="G2103" s="82"/>
      <c r="H2103" s="424"/>
      <c r="I2103" s="82"/>
      <c r="J2103" s="82"/>
      <c r="K2103" s="82"/>
      <c r="L2103" s="82"/>
      <c r="M2103" s="82"/>
      <c r="N2103" s="424"/>
      <c r="O2103" s="82"/>
      <c r="P2103" s="82"/>
      <c r="Q2103" s="82"/>
      <c r="R2103" s="82"/>
      <c r="S2103" s="82"/>
      <c r="T2103" s="82"/>
      <c r="U2103" s="82"/>
      <c r="V2103" s="424"/>
      <c r="W2103" s="82"/>
      <c r="X2103" s="82"/>
      <c r="Y2103" s="82"/>
      <c r="Z2103" s="82"/>
      <c r="AA2103" s="82"/>
      <c r="AB2103" s="82"/>
      <c r="AC2103" s="124"/>
    </row>
    <row r="2104" spans="1:31" s="661" customFormat="1" ht="10.5" customHeight="1" thickBot="1" x14ac:dyDescent="0.25">
      <c r="A2104" s="2846"/>
      <c r="B2104" s="2815"/>
      <c r="C2104" s="8" t="s">
        <v>16</v>
      </c>
      <c r="D2104" s="11"/>
      <c r="E2104" s="126" t="e">
        <f t="shared" ref="E2104:AC2104" si="662">E2102/E2101</f>
        <v>#DIV/0!</v>
      </c>
      <c r="F2104" s="126" t="e">
        <f t="shared" si="662"/>
        <v>#DIV/0!</v>
      </c>
      <c r="G2104" s="126" t="e">
        <f t="shared" si="662"/>
        <v>#DIV/0!</v>
      </c>
      <c r="H2104" s="444" t="e">
        <f t="shared" si="662"/>
        <v>#DIV/0!</v>
      </c>
      <c r="I2104" s="126" t="e">
        <f t="shared" si="662"/>
        <v>#DIV/0!</v>
      </c>
      <c r="J2104" s="126" t="e">
        <f t="shared" si="662"/>
        <v>#DIV/0!</v>
      </c>
      <c r="K2104" s="126" t="e">
        <f t="shared" si="662"/>
        <v>#DIV/0!</v>
      </c>
      <c r="L2104" s="126" t="e">
        <f t="shared" si="662"/>
        <v>#DIV/0!</v>
      </c>
      <c r="M2104" s="126" t="e">
        <f t="shared" si="662"/>
        <v>#DIV/0!</v>
      </c>
      <c r="N2104" s="444" t="e">
        <f t="shared" si="662"/>
        <v>#DIV/0!</v>
      </c>
      <c r="O2104" s="126" t="e">
        <f t="shared" si="662"/>
        <v>#DIV/0!</v>
      </c>
      <c r="P2104" s="126" t="e">
        <f t="shared" si="662"/>
        <v>#DIV/0!</v>
      </c>
      <c r="Q2104" s="126" t="e">
        <f t="shared" si="662"/>
        <v>#DIV/0!</v>
      </c>
      <c r="R2104" s="126" t="e">
        <f t="shared" si="662"/>
        <v>#DIV/0!</v>
      </c>
      <c r="S2104" s="126" t="e">
        <f t="shared" si="662"/>
        <v>#DIV/0!</v>
      </c>
      <c r="T2104" s="126" t="e">
        <f t="shared" si="662"/>
        <v>#DIV/0!</v>
      </c>
      <c r="U2104" s="126" t="e">
        <f t="shared" si="662"/>
        <v>#DIV/0!</v>
      </c>
      <c r="V2104" s="444" t="e">
        <f t="shared" si="662"/>
        <v>#DIV/0!</v>
      </c>
      <c r="W2104" s="126" t="e">
        <f t="shared" si="662"/>
        <v>#DIV/0!</v>
      </c>
      <c r="X2104" s="126" t="e">
        <f t="shared" si="662"/>
        <v>#DIV/0!</v>
      </c>
      <c r="Y2104" s="126" t="e">
        <f t="shared" si="662"/>
        <v>#DIV/0!</v>
      </c>
      <c r="Z2104" s="126" t="e">
        <f t="shared" si="662"/>
        <v>#DIV/0!</v>
      </c>
      <c r="AA2104" s="126" t="e">
        <f t="shared" si="662"/>
        <v>#DIV/0!</v>
      </c>
      <c r="AB2104" s="126" t="e">
        <f t="shared" si="662"/>
        <v>#DIV/0!</v>
      </c>
      <c r="AC2104" s="122" t="e">
        <f t="shared" si="662"/>
        <v>#DIV/0!</v>
      </c>
    </row>
    <row r="2105" spans="1:31" s="4" customFormat="1" ht="10.5" customHeight="1" thickBot="1" x14ac:dyDescent="0.25">
      <c r="A2105" s="2895"/>
      <c r="B2105" s="2907"/>
      <c r="C2105" s="459" t="s">
        <v>13</v>
      </c>
      <c r="D2105" s="1331" t="s">
        <v>465</v>
      </c>
      <c r="E2105" s="1339">
        <v>31</v>
      </c>
      <c r="F2105" s="1338">
        <v>29</v>
      </c>
      <c r="G2105" s="1338">
        <v>26</v>
      </c>
      <c r="H2105" s="1338">
        <v>29</v>
      </c>
      <c r="I2105" s="1338">
        <v>29</v>
      </c>
      <c r="J2105" s="1338">
        <v>31</v>
      </c>
      <c r="K2105" s="1338">
        <v>36</v>
      </c>
      <c r="L2105" s="1338">
        <v>46</v>
      </c>
      <c r="M2105" s="1338">
        <v>46</v>
      </c>
      <c r="N2105" s="1338">
        <v>48</v>
      </c>
      <c r="O2105" s="1338">
        <v>50</v>
      </c>
      <c r="P2105" s="1338">
        <v>50</v>
      </c>
      <c r="Q2105" s="1338">
        <v>53</v>
      </c>
      <c r="R2105" s="1338">
        <v>48</v>
      </c>
      <c r="S2105" s="1338">
        <v>43</v>
      </c>
      <c r="T2105" s="1338">
        <v>46</v>
      </c>
      <c r="U2105" s="1338">
        <v>46</v>
      </c>
      <c r="V2105" s="1338">
        <v>46</v>
      </c>
      <c r="W2105" s="1338">
        <v>48</v>
      </c>
      <c r="X2105" s="1338">
        <v>46</v>
      </c>
      <c r="Y2105" s="1338">
        <v>46</v>
      </c>
      <c r="Z2105" s="1338">
        <v>43</v>
      </c>
      <c r="AA2105" s="1338">
        <v>41</v>
      </c>
      <c r="AB2105" s="1340">
        <v>31</v>
      </c>
      <c r="AC2105" s="547"/>
      <c r="AD2105" s="4">
        <f>MAX(E2105:AB2105)</f>
        <v>53</v>
      </c>
      <c r="AE2105" s="4">
        <f>MIN(E2105:AB2105)</f>
        <v>26</v>
      </c>
    </row>
    <row r="2106" spans="1:31" s="661" customFormat="1" ht="10.5" customHeight="1" thickBot="1" x14ac:dyDescent="0.25">
      <c r="A2106" s="2715" t="s">
        <v>764</v>
      </c>
      <c r="B2106" s="2712" t="s">
        <v>762</v>
      </c>
      <c r="C2106" s="10" t="s">
        <v>8</v>
      </c>
      <c r="D2106" s="1203" t="s">
        <v>465</v>
      </c>
      <c r="E2106" s="1346">
        <v>31</v>
      </c>
      <c r="F2106" s="1347">
        <v>31</v>
      </c>
      <c r="G2106" s="1347">
        <v>30</v>
      </c>
      <c r="H2106" s="1347">
        <v>30</v>
      </c>
      <c r="I2106" s="1347">
        <v>31</v>
      </c>
      <c r="J2106" s="1347">
        <v>32</v>
      </c>
      <c r="K2106" s="1347">
        <v>36</v>
      </c>
      <c r="L2106" s="1347">
        <v>37</v>
      </c>
      <c r="M2106" s="1347">
        <v>38</v>
      </c>
      <c r="N2106" s="1347">
        <v>38</v>
      </c>
      <c r="O2106" s="1347">
        <v>37</v>
      </c>
      <c r="P2106" s="1347">
        <v>37</v>
      </c>
      <c r="Q2106" s="1347">
        <v>35</v>
      </c>
      <c r="R2106" s="1347">
        <v>35</v>
      </c>
      <c r="S2106" s="1347">
        <v>35</v>
      </c>
      <c r="T2106" s="1347">
        <v>35</v>
      </c>
      <c r="U2106" s="1347">
        <v>35</v>
      </c>
      <c r="V2106" s="1347">
        <v>36</v>
      </c>
      <c r="W2106" s="1347">
        <v>36</v>
      </c>
      <c r="X2106" s="1347">
        <v>36</v>
      </c>
      <c r="Y2106" s="1347">
        <v>36</v>
      </c>
      <c r="Z2106" s="1347">
        <v>36</v>
      </c>
      <c r="AA2106" s="1347">
        <v>35</v>
      </c>
      <c r="AB2106" s="1348">
        <v>32</v>
      </c>
      <c r="AC2106" s="121"/>
      <c r="AD2106" s="4">
        <f>MAX(E2106:AB2106)</f>
        <v>38</v>
      </c>
    </row>
    <row r="2107" spans="1:31" s="661" customFormat="1" ht="12.75" customHeight="1" thickBot="1" x14ac:dyDescent="0.25">
      <c r="A2107" s="2716"/>
      <c r="B2107" s="2960"/>
      <c r="C2107" s="11" t="s">
        <v>483</v>
      </c>
      <c r="D2107" s="1201" t="s">
        <v>506</v>
      </c>
      <c r="E2107" s="984">
        <v>5.2799999999951979</v>
      </c>
      <c r="F2107" s="985">
        <v>5.9399999999795909</v>
      </c>
      <c r="G2107" s="985">
        <v>5.2800000000252112</v>
      </c>
      <c r="H2107" s="985">
        <v>5.2799999999951979</v>
      </c>
      <c r="I2107" s="985">
        <v>5.9399999999795909</v>
      </c>
      <c r="J2107" s="985">
        <v>5.2800000000252112</v>
      </c>
      <c r="K2107" s="985">
        <v>6.5999999999939973</v>
      </c>
      <c r="L2107" s="985">
        <v>6.5999999999939973</v>
      </c>
      <c r="M2107" s="985">
        <v>7.9199999999927968</v>
      </c>
      <c r="N2107" s="985">
        <v>7.2600000000084037</v>
      </c>
      <c r="O2107" s="985">
        <v>7.2600000000084037</v>
      </c>
      <c r="P2107" s="985">
        <v>7.9199999999927968</v>
      </c>
      <c r="Q2107" s="985">
        <v>6.5999999999939973</v>
      </c>
      <c r="R2107" s="985">
        <v>7.9199999999927968</v>
      </c>
      <c r="S2107" s="985">
        <v>6.6000000000240107</v>
      </c>
      <c r="T2107" s="985">
        <v>7.2599999999783904</v>
      </c>
      <c r="U2107" s="985">
        <v>6.6000000000240107</v>
      </c>
      <c r="V2107" s="985">
        <v>6.5999999999939973</v>
      </c>
      <c r="W2107" s="985">
        <v>7.2599999999783904</v>
      </c>
      <c r="X2107" s="985">
        <v>7.2600000000084037</v>
      </c>
      <c r="Y2107" s="985">
        <v>5.9400000000096043</v>
      </c>
      <c r="Z2107" s="985">
        <v>5.9400000000096043</v>
      </c>
      <c r="AA2107" s="985">
        <v>5.9399999999795909</v>
      </c>
      <c r="AB2107" s="986">
        <v>5.2799999999951979</v>
      </c>
      <c r="AC2107" s="117">
        <f>SUM(E2107:AB2107)</f>
        <v>155.75999999997839</v>
      </c>
      <c r="AD2107" s="4">
        <f>MAX(E2107:AB2107)</f>
        <v>7.9199999999927968</v>
      </c>
      <c r="AE2107" s="4">
        <f>MIN(E2107:AB2107)</f>
        <v>5.2799999999951979</v>
      </c>
    </row>
    <row r="2108" spans="1:31" s="661" customFormat="1" ht="14.25" customHeight="1" thickBot="1" x14ac:dyDescent="0.25">
      <c r="A2108" s="2728"/>
      <c r="B2108" s="2954"/>
      <c r="C2108" s="45" t="s">
        <v>484</v>
      </c>
      <c r="D2108" s="1223" t="s">
        <v>506</v>
      </c>
      <c r="E2108" s="987">
        <v>3.2999999999969987</v>
      </c>
      <c r="F2108" s="987">
        <v>3.9600000000039017</v>
      </c>
      <c r="G2108" s="987">
        <v>3.2999999999969987</v>
      </c>
      <c r="H2108" s="895">
        <v>3.9600000000039017</v>
      </c>
      <c r="I2108" s="987">
        <v>3.9599999999963984</v>
      </c>
      <c r="J2108" s="987">
        <v>3.300000000004502</v>
      </c>
      <c r="K2108" s="987">
        <v>3.9599999999963984</v>
      </c>
      <c r="L2108" s="987">
        <v>3.2999999999969987</v>
      </c>
      <c r="M2108" s="987">
        <v>3.300000000004502</v>
      </c>
      <c r="N2108" s="895">
        <v>3.2999999999969987</v>
      </c>
      <c r="O2108" s="987">
        <v>3.300000000004502</v>
      </c>
      <c r="P2108" s="987">
        <v>3.2999999999969987</v>
      </c>
      <c r="Q2108" s="987">
        <v>3.9600000000039017</v>
      </c>
      <c r="R2108" s="987">
        <v>3.2999999999969987</v>
      </c>
      <c r="S2108" s="987">
        <v>3.2999999999969987</v>
      </c>
      <c r="T2108" s="987">
        <v>3.9600000000039017</v>
      </c>
      <c r="U2108" s="987">
        <v>3.2999999999969987</v>
      </c>
      <c r="V2108" s="895">
        <v>3.300000000004502</v>
      </c>
      <c r="W2108" s="987">
        <v>3.9599999999963984</v>
      </c>
      <c r="X2108" s="987">
        <v>3.9600000000039017</v>
      </c>
      <c r="Y2108" s="987">
        <v>3.9599999999963984</v>
      </c>
      <c r="Z2108" s="987">
        <v>3.9600000000039017</v>
      </c>
      <c r="AA2108" s="987">
        <v>3.2999999999969987</v>
      </c>
      <c r="AB2108" s="987">
        <v>4.6200000000033015</v>
      </c>
      <c r="AC2108" s="122">
        <f>SUM(E2108:AB2108)</f>
        <v>87.120000000003301</v>
      </c>
    </row>
    <row r="2109" spans="1:31" s="661" customFormat="1" ht="10.5" customHeight="1" thickBot="1" x14ac:dyDescent="0.25">
      <c r="A2109" s="947" t="s">
        <v>763</v>
      </c>
      <c r="B2109" s="948" t="s">
        <v>763</v>
      </c>
      <c r="C2109" s="239" t="s">
        <v>8</v>
      </c>
      <c r="D2109" s="1341" t="s">
        <v>465</v>
      </c>
      <c r="E2109" s="1343">
        <v>5</v>
      </c>
      <c r="F2109" s="1342">
        <v>5</v>
      </c>
      <c r="G2109" s="1342">
        <v>5</v>
      </c>
      <c r="H2109" s="1342">
        <v>5</v>
      </c>
      <c r="I2109" s="1342">
        <v>5</v>
      </c>
      <c r="J2109" s="1342">
        <v>6</v>
      </c>
      <c r="K2109" s="1342">
        <v>6</v>
      </c>
      <c r="L2109" s="1342">
        <v>7</v>
      </c>
      <c r="M2109" s="1342">
        <v>7</v>
      </c>
      <c r="N2109" s="1342">
        <v>8</v>
      </c>
      <c r="O2109" s="1342">
        <v>7</v>
      </c>
      <c r="P2109" s="1342">
        <v>7</v>
      </c>
      <c r="Q2109" s="1342">
        <v>7</v>
      </c>
      <c r="R2109" s="1342">
        <v>7</v>
      </c>
      <c r="S2109" s="1342">
        <v>7</v>
      </c>
      <c r="T2109" s="1342">
        <v>7</v>
      </c>
      <c r="U2109" s="1342">
        <v>7</v>
      </c>
      <c r="V2109" s="1342">
        <v>7</v>
      </c>
      <c r="W2109" s="1342">
        <v>7</v>
      </c>
      <c r="X2109" s="1342">
        <v>7</v>
      </c>
      <c r="Y2109" s="1342">
        <v>7</v>
      </c>
      <c r="Z2109" s="1342">
        <v>6</v>
      </c>
      <c r="AA2109" s="1342">
        <v>6</v>
      </c>
      <c r="AB2109" s="1344">
        <v>5</v>
      </c>
      <c r="AC2109" s="361"/>
    </row>
    <row r="2110" spans="1:31" s="661" customFormat="1" ht="10.5" customHeight="1" x14ac:dyDescent="0.2">
      <c r="A2110" s="2715" t="s">
        <v>119</v>
      </c>
      <c r="B2110" s="2712" t="s">
        <v>236</v>
      </c>
      <c r="C2110" s="10" t="s">
        <v>483</v>
      </c>
      <c r="D2110" s="1203" t="s">
        <v>506</v>
      </c>
      <c r="E2110" s="109">
        <v>0.47999999999956344</v>
      </c>
      <c r="F2110" s="109">
        <v>0.60000000000218279</v>
      </c>
      <c r="G2110" s="109">
        <v>0.47999999999956344</v>
      </c>
      <c r="H2110" s="109">
        <v>0.47999999999956344</v>
      </c>
      <c r="I2110" s="109">
        <v>0.47999999999956344</v>
      </c>
      <c r="J2110" s="109">
        <v>0.60000000000218279</v>
      </c>
      <c r="K2110" s="109">
        <v>0.83999999999650754</v>
      </c>
      <c r="L2110" s="109">
        <v>1.0800000000017462</v>
      </c>
      <c r="M2110" s="109">
        <v>1.0800000000017462</v>
      </c>
      <c r="N2110" s="109">
        <v>1.0799999999962893</v>
      </c>
      <c r="O2110" s="109">
        <v>1.0800000000017462</v>
      </c>
      <c r="P2110" s="109">
        <v>1.0800000000017462</v>
      </c>
      <c r="Q2110" s="109">
        <v>1.319999999996071</v>
      </c>
      <c r="R2110" s="109">
        <v>1.0800000000017462</v>
      </c>
      <c r="S2110" s="109">
        <v>0.84000000000196451</v>
      </c>
      <c r="T2110" s="109">
        <v>1.0799999999962893</v>
      </c>
      <c r="U2110" s="109">
        <v>0.96000000000458385</v>
      </c>
      <c r="V2110" s="109">
        <v>0.83999999999650754</v>
      </c>
      <c r="W2110" s="109">
        <v>1.1999999999989086</v>
      </c>
      <c r="X2110" s="109">
        <v>1.44</v>
      </c>
      <c r="Y2110" s="109">
        <v>1.2000000000000002</v>
      </c>
      <c r="Z2110" s="109">
        <v>0.95999999999912689</v>
      </c>
      <c r="AA2110" s="109">
        <v>0.84000000000196451</v>
      </c>
      <c r="AB2110" s="109">
        <v>0.71999999999934516</v>
      </c>
      <c r="AC2110" s="121">
        <f>SUM(E2110:AB2110)</f>
        <v>21.839999999998909</v>
      </c>
    </row>
    <row r="2111" spans="1:31" s="661" customFormat="1" ht="10.5" customHeight="1" thickBot="1" x14ac:dyDescent="0.25">
      <c r="A2111" s="2716"/>
      <c r="B2111" s="2713"/>
      <c r="C2111" s="11" t="s">
        <v>484</v>
      </c>
      <c r="D2111" s="1201" t="s">
        <v>506</v>
      </c>
      <c r="E2111" s="110">
        <v>0.47999999999956344</v>
      </c>
      <c r="F2111" s="110">
        <v>0.47999999999956344</v>
      </c>
      <c r="G2111" s="110">
        <v>0.47999999999956344</v>
      </c>
      <c r="H2111" s="422">
        <v>0.48000000000229193</v>
      </c>
      <c r="I2111" s="110">
        <v>0.47999999999956344</v>
      </c>
      <c r="J2111" s="110">
        <v>0.47999999999956344</v>
      </c>
      <c r="K2111" s="110">
        <v>0.47999999999956344</v>
      </c>
      <c r="L2111" s="110">
        <v>0.47999999999956344</v>
      </c>
      <c r="M2111" s="110">
        <v>0.47999999999956344</v>
      </c>
      <c r="N2111" s="422">
        <v>0.47999999999956344</v>
      </c>
      <c r="O2111" s="110">
        <v>0.60000000000218279</v>
      </c>
      <c r="P2111" s="110">
        <v>0.5999999999994543</v>
      </c>
      <c r="Q2111" s="110">
        <v>0.5999999999994543</v>
      </c>
      <c r="R2111" s="110">
        <v>0.5999999999994543</v>
      </c>
      <c r="S2111" s="110">
        <v>0.5999999999994543</v>
      </c>
      <c r="T2111" s="110">
        <v>0.60000000000218279</v>
      </c>
      <c r="U2111" s="110">
        <v>0.83999999999923602</v>
      </c>
      <c r="V2111" s="422">
        <v>0.47999999999956344</v>
      </c>
      <c r="W2111" s="110">
        <v>0.35999999999967258</v>
      </c>
      <c r="X2111" s="110">
        <v>0.71999999999934516</v>
      </c>
      <c r="Y2111" s="110">
        <v>0.60000000000218279</v>
      </c>
      <c r="Z2111" s="110">
        <v>0.5999999999994543</v>
      </c>
      <c r="AA2111" s="110">
        <v>0.5999999999994543</v>
      </c>
      <c r="AB2111" s="110">
        <v>0.47999999999956344</v>
      </c>
      <c r="AC2111" s="117">
        <f>SUM(E2111:AB2111)</f>
        <v>13.079999999999018</v>
      </c>
    </row>
    <row r="2112" spans="1:31" s="661" customFormat="1" ht="10.5" customHeight="1" x14ac:dyDescent="0.2">
      <c r="A2112" s="2716"/>
      <c r="B2112" s="2713"/>
      <c r="C2112" s="11" t="s">
        <v>8</v>
      </c>
      <c r="D2112" s="1201" t="s">
        <v>465</v>
      </c>
      <c r="E2112" s="1325">
        <v>41</v>
      </c>
      <c r="F2112" s="1326">
        <v>38</v>
      </c>
      <c r="G2112" s="1326">
        <v>38</v>
      </c>
      <c r="H2112" s="1326">
        <v>41</v>
      </c>
      <c r="I2112" s="1326">
        <v>38</v>
      </c>
      <c r="J2112" s="1326">
        <v>50</v>
      </c>
      <c r="K2112" s="1326">
        <v>62</v>
      </c>
      <c r="L2112" s="1326">
        <v>77</v>
      </c>
      <c r="M2112" s="1326">
        <v>70</v>
      </c>
      <c r="N2112" s="1326">
        <v>77</v>
      </c>
      <c r="O2112" s="1326">
        <v>70</v>
      </c>
      <c r="P2112" s="1326">
        <v>72</v>
      </c>
      <c r="Q2112" s="1326">
        <v>70</v>
      </c>
      <c r="R2112" s="1326">
        <v>62</v>
      </c>
      <c r="S2112" s="1326">
        <v>62</v>
      </c>
      <c r="T2112" s="1326">
        <v>65</v>
      </c>
      <c r="U2112" s="1326">
        <v>70</v>
      </c>
      <c r="V2112" s="1326">
        <v>74</v>
      </c>
      <c r="W2112" s="1326">
        <v>72</v>
      </c>
      <c r="X2112" s="1326">
        <v>70</v>
      </c>
      <c r="Y2112" s="1326">
        <v>65</v>
      </c>
      <c r="Z2112" s="1326">
        <v>60</v>
      </c>
      <c r="AA2112" s="1326">
        <v>50</v>
      </c>
      <c r="AB2112" s="1327">
        <v>46</v>
      </c>
      <c r="AC2112" s="117"/>
      <c r="AD2112" s="280">
        <f>MAX(E2112:AB2112)</f>
        <v>77</v>
      </c>
    </row>
    <row r="2113" spans="1:31" s="661" customFormat="1" ht="10.5" customHeight="1" thickBot="1" x14ac:dyDescent="0.25">
      <c r="A2113" s="2728"/>
      <c r="B2113" s="2741"/>
      <c r="C2113" s="45" t="s">
        <v>16</v>
      </c>
      <c r="D2113" s="45"/>
      <c r="E2113" s="126">
        <f t="shared" ref="E2113:AC2113" si="663">E2111/E2110</f>
        <v>1</v>
      </c>
      <c r="F2113" s="126">
        <f t="shared" si="663"/>
        <v>0.79999999999636207</v>
      </c>
      <c r="G2113" s="126">
        <f t="shared" si="663"/>
        <v>1</v>
      </c>
      <c r="H2113" s="444">
        <f t="shared" si="663"/>
        <v>1.0000000000056843</v>
      </c>
      <c r="I2113" s="126">
        <f t="shared" si="663"/>
        <v>1</v>
      </c>
      <c r="J2113" s="126">
        <f t="shared" si="663"/>
        <v>0.79999999999636207</v>
      </c>
      <c r="K2113" s="126">
        <f t="shared" si="663"/>
        <v>0.57142857143042758</v>
      </c>
      <c r="L2113" s="126">
        <f t="shared" si="663"/>
        <v>0.4444444444433216</v>
      </c>
      <c r="M2113" s="126">
        <f t="shared" si="663"/>
        <v>0.4444444444433216</v>
      </c>
      <c r="N2113" s="444">
        <f t="shared" si="663"/>
        <v>0.4444444444455673</v>
      </c>
      <c r="O2113" s="126">
        <f t="shared" si="663"/>
        <v>0.55555555555667835</v>
      </c>
      <c r="P2113" s="126">
        <f t="shared" si="663"/>
        <v>0.55555555555415204</v>
      </c>
      <c r="Q2113" s="126">
        <f t="shared" si="663"/>
        <v>0.45454545454639411</v>
      </c>
      <c r="R2113" s="126">
        <f t="shared" si="663"/>
        <v>0.55555555555415204</v>
      </c>
      <c r="S2113" s="126">
        <f t="shared" si="663"/>
        <v>0.71428571428339416</v>
      </c>
      <c r="T2113" s="126">
        <f t="shared" si="663"/>
        <v>0.55555555555948544</v>
      </c>
      <c r="U2113" s="126">
        <f t="shared" si="663"/>
        <v>0.8749999999950262</v>
      </c>
      <c r="V2113" s="444">
        <f t="shared" si="663"/>
        <v>0.57142857143042758</v>
      </c>
      <c r="W2113" s="126">
        <f t="shared" si="663"/>
        <v>0.3</v>
      </c>
      <c r="X2113" s="126">
        <f t="shared" si="663"/>
        <v>0.49999999999954525</v>
      </c>
      <c r="Y2113" s="126">
        <f t="shared" si="663"/>
        <v>0.50000000000181888</v>
      </c>
      <c r="Z2113" s="126">
        <f t="shared" si="663"/>
        <v>0.625</v>
      </c>
      <c r="AA2113" s="126">
        <f t="shared" si="663"/>
        <v>0.71428571428339416</v>
      </c>
      <c r="AB2113" s="126">
        <f t="shared" si="663"/>
        <v>0.66666666666666663</v>
      </c>
      <c r="AC2113" s="122">
        <f t="shared" si="663"/>
        <v>0.59890109890108378</v>
      </c>
    </row>
    <row r="2114" spans="1:31" s="661" customFormat="1" ht="10.5" customHeight="1" x14ac:dyDescent="0.2">
      <c r="A2114" s="2846" t="s">
        <v>121</v>
      </c>
      <c r="B2114" s="2889" t="s">
        <v>238</v>
      </c>
      <c r="C2114" s="12" t="s">
        <v>483</v>
      </c>
      <c r="D2114" s="1959" t="s">
        <v>506</v>
      </c>
      <c r="E2114" s="109">
        <v>0.35999999999967258</v>
      </c>
      <c r="F2114" s="109">
        <v>0.35999999999967258</v>
      </c>
      <c r="G2114" s="109">
        <v>0.23999999999978172</v>
      </c>
      <c r="H2114" s="109">
        <v>0.35999999999967258</v>
      </c>
      <c r="I2114" s="109">
        <v>0.35999999999967258</v>
      </c>
      <c r="J2114" s="109">
        <v>0.35999999999967258</v>
      </c>
      <c r="K2114" s="109">
        <v>0.48000000000229193</v>
      </c>
      <c r="L2114" s="109">
        <v>0.5999999999994543</v>
      </c>
      <c r="M2114" s="109">
        <v>0.5999999999994543</v>
      </c>
      <c r="N2114" s="109">
        <v>0.83999999999923602</v>
      </c>
      <c r="O2114" s="109">
        <v>0.72000000000207365</v>
      </c>
      <c r="P2114" s="109">
        <v>0.71999999999934516</v>
      </c>
      <c r="Q2114" s="109">
        <v>0.83999999999923602</v>
      </c>
      <c r="R2114" s="109">
        <v>0.71999999999934516</v>
      </c>
      <c r="S2114" s="109">
        <v>0.72000000000207365</v>
      </c>
      <c r="T2114" s="109">
        <v>0.5999999999994543</v>
      </c>
      <c r="U2114" s="109">
        <v>0.71999999999934516</v>
      </c>
      <c r="V2114" s="109">
        <v>0.5999999999994543</v>
      </c>
      <c r="W2114" s="109">
        <v>0.5999999999994543</v>
      </c>
      <c r="X2114" s="109">
        <v>0.84000000000196451</v>
      </c>
      <c r="Y2114" s="109">
        <v>0.83999999999923602</v>
      </c>
      <c r="Z2114" s="109">
        <v>0.71999999999934516</v>
      </c>
      <c r="AA2114" s="109">
        <v>0.47999999999956344</v>
      </c>
      <c r="AB2114" s="109">
        <v>0.47999999999956344</v>
      </c>
      <c r="AC2114" s="124">
        <f>SUM(E2114:AB2114)</f>
        <v>14.159999999998035</v>
      </c>
    </row>
    <row r="2115" spans="1:31" s="661" customFormat="1" ht="10.5" customHeight="1" x14ac:dyDescent="0.2">
      <c r="A2115" s="2846"/>
      <c r="B2115" s="2889"/>
      <c r="C2115" s="8" t="s">
        <v>484</v>
      </c>
      <c r="D2115" s="1248" t="s">
        <v>506</v>
      </c>
      <c r="E2115" s="110">
        <v>0.3600000000003547</v>
      </c>
      <c r="F2115" s="110">
        <v>0.35999999999967258</v>
      </c>
      <c r="G2115" s="110">
        <v>0.24000000000046384</v>
      </c>
      <c r="H2115" s="422">
        <v>0.35999999999967258</v>
      </c>
      <c r="I2115" s="110">
        <v>0.23999999999978172</v>
      </c>
      <c r="J2115" s="110">
        <v>0.3600000000003547</v>
      </c>
      <c r="K2115" s="110">
        <v>0.35999999999967258</v>
      </c>
      <c r="L2115" s="110">
        <v>0.24000000000046384</v>
      </c>
      <c r="M2115" s="110">
        <v>0.35999999999967258</v>
      </c>
      <c r="N2115" s="422">
        <v>0.3600000000003547</v>
      </c>
      <c r="O2115" s="110">
        <v>0.35999999999967258</v>
      </c>
      <c r="P2115" s="110">
        <v>0.3600000000003547</v>
      </c>
      <c r="Q2115" s="110">
        <v>0.47999999999956344</v>
      </c>
      <c r="R2115" s="110">
        <v>0.3600000000003547</v>
      </c>
      <c r="S2115" s="110">
        <v>0.35999999999967258</v>
      </c>
      <c r="T2115" s="110">
        <v>0.48000000000024556</v>
      </c>
      <c r="U2115" s="110">
        <v>0.35999999999967258</v>
      </c>
      <c r="V2115" s="422">
        <v>0.3600000000003547</v>
      </c>
      <c r="W2115" s="110">
        <v>0.35999999999967258</v>
      </c>
      <c r="X2115" s="110">
        <v>0.60000000000013642</v>
      </c>
      <c r="Y2115" s="110">
        <v>0.3600000000003547</v>
      </c>
      <c r="Z2115" s="110">
        <v>0.47999999999956344</v>
      </c>
      <c r="AA2115" s="110">
        <v>0.24000000000046384</v>
      </c>
      <c r="AB2115" s="110">
        <v>0.35999999999967258</v>
      </c>
      <c r="AC2115" s="117">
        <f>SUM(E2115:AB2115)</f>
        <v>8.7600000000002183</v>
      </c>
    </row>
    <row r="2116" spans="1:31" s="661" customFormat="1" ht="10.5" customHeight="1" x14ac:dyDescent="0.2">
      <c r="A2116" s="2846"/>
      <c r="B2116" s="2889"/>
      <c r="C2116" s="11" t="s">
        <v>8</v>
      </c>
      <c r="D2116" s="1248" t="s">
        <v>465</v>
      </c>
      <c r="E2116" s="1336">
        <v>31</v>
      </c>
      <c r="F2116" s="1335">
        <v>29</v>
      </c>
      <c r="G2116" s="1335">
        <v>26</v>
      </c>
      <c r="H2116" s="1335">
        <v>29</v>
      </c>
      <c r="I2116" s="1335">
        <v>29</v>
      </c>
      <c r="J2116" s="1335">
        <v>31</v>
      </c>
      <c r="K2116" s="1335">
        <v>36</v>
      </c>
      <c r="L2116" s="1335">
        <v>46</v>
      </c>
      <c r="M2116" s="1335">
        <v>46</v>
      </c>
      <c r="N2116" s="1335">
        <v>48</v>
      </c>
      <c r="O2116" s="1335">
        <v>50</v>
      </c>
      <c r="P2116" s="1335">
        <v>50</v>
      </c>
      <c r="Q2116" s="1335">
        <v>53</v>
      </c>
      <c r="R2116" s="1335">
        <v>48</v>
      </c>
      <c r="S2116" s="1335">
        <v>43</v>
      </c>
      <c r="T2116" s="1335">
        <v>46</v>
      </c>
      <c r="U2116" s="1335">
        <v>46</v>
      </c>
      <c r="V2116" s="1335">
        <v>46</v>
      </c>
      <c r="W2116" s="1335">
        <v>48</v>
      </c>
      <c r="X2116" s="1335">
        <v>46</v>
      </c>
      <c r="Y2116" s="1335">
        <v>46</v>
      </c>
      <c r="Z2116" s="1335">
        <v>43</v>
      </c>
      <c r="AA2116" s="1335">
        <v>41</v>
      </c>
      <c r="AB2116" s="1337">
        <v>31</v>
      </c>
      <c r="AC2116" s="117"/>
      <c r="AD2116" s="280">
        <f>MAX(E2116:AB2116)</f>
        <v>53</v>
      </c>
    </row>
    <row r="2117" spans="1:31" s="661" customFormat="1" ht="10.5" customHeight="1" thickBot="1" x14ac:dyDescent="0.25">
      <c r="A2117" s="2847"/>
      <c r="B2117" s="2952"/>
      <c r="C2117" s="9" t="s">
        <v>16</v>
      </c>
      <c r="D2117" s="9"/>
      <c r="E2117" s="126">
        <f t="shared" ref="E2117:AC2117" si="664">E2115/E2114</f>
        <v>1.0000000000018947</v>
      </c>
      <c r="F2117" s="126">
        <f t="shared" si="664"/>
        <v>1</v>
      </c>
      <c r="G2117" s="126">
        <f t="shared" si="664"/>
        <v>1.0000000000028422</v>
      </c>
      <c r="H2117" s="444">
        <f t="shared" si="664"/>
        <v>1</v>
      </c>
      <c r="I2117" s="126">
        <f t="shared" si="664"/>
        <v>0.66666666666666663</v>
      </c>
      <c r="J2117" s="126">
        <f t="shared" si="664"/>
        <v>1.0000000000018947</v>
      </c>
      <c r="K2117" s="126">
        <f t="shared" si="664"/>
        <v>0.74999999999573674</v>
      </c>
      <c r="L2117" s="126">
        <f t="shared" si="664"/>
        <v>0.40000000000113689</v>
      </c>
      <c r="M2117" s="126">
        <f t="shared" si="664"/>
        <v>0.6</v>
      </c>
      <c r="N2117" s="444">
        <f t="shared" si="664"/>
        <v>0.42857142857224062</v>
      </c>
      <c r="O2117" s="126">
        <f t="shared" si="664"/>
        <v>0.49999999999810524</v>
      </c>
      <c r="P2117" s="126">
        <f t="shared" si="664"/>
        <v>0.50000000000094735</v>
      </c>
      <c r="Q2117" s="126">
        <f t="shared" si="664"/>
        <v>0.5714285714285714</v>
      </c>
      <c r="R2117" s="126">
        <f t="shared" si="664"/>
        <v>0.50000000000094735</v>
      </c>
      <c r="S2117" s="126">
        <f t="shared" si="664"/>
        <v>0.49999999999810524</v>
      </c>
      <c r="T2117" s="126">
        <f t="shared" si="664"/>
        <v>0.80000000000113691</v>
      </c>
      <c r="U2117" s="126">
        <f t="shared" si="664"/>
        <v>0.5</v>
      </c>
      <c r="V2117" s="444">
        <f t="shared" si="664"/>
        <v>0.60000000000113685</v>
      </c>
      <c r="W2117" s="126">
        <f t="shared" si="664"/>
        <v>0.6</v>
      </c>
      <c r="X2117" s="126">
        <f t="shared" si="664"/>
        <v>0.71428571428420617</v>
      </c>
      <c r="Y2117" s="126">
        <f t="shared" si="664"/>
        <v>0.42857142857224062</v>
      </c>
      <c r="Z2117" s="126">
        <f t="shared" si="664"/>
        <v>0.66666666666666663</v>
      </c>
      <c r="AA2117" s="126">
        <f t="shared" si="664"/>
        <v>0.50000000000142109</v>
      </c>
      <c r="AB2117" s="126">
        <f t="shared" si="664"/>
        <v>0.75</v>
      </c>
      <c r="AC2117" s="122">
        <f t="shared" si="664"/>
        <v>0.61864406779671144</v>
      </c>
    </row>
    <row r="2118" spans="1:31" s="661" customFormat="1" ht="10.5" customHeight="1" x14ac:dyDescent="0.2">
      <c r="A2118" s="329" t="s">
        <v>515</v>
      </c>
      <c r="B2118" s="330"/>
      <c r="C2118" s="255"/>
      <c r="D2118" s="255"/>
      <c r="E2118" s="256">
        <f t="shared" ref="E2118:AB2119" si="665">E2110+E2114</f>
        <v>0.83999999999923602</v>
      </c>
      <c r="F2118" s="256">
        <f t="shared" si="665"/>
        <v>0.96000000000185537</v>
      </c>
      <c r="G2118" s="256">
        <f t="shared" si="665"/>
        <v>0.71999999999934516</v>
      </c>
      <c r="H2118" s="256">
        <f t="shared" si="665"/>
        <v>0.83999999999923602</v>
      </c>
      <c r="I2118" s="256">
        <f t="shared" si="665"/>
        <v>0.83999999999923602</v>
      </c>
      <c r="J2118" s="256">
        <f t="shared" si="665"/>
        <v>0.96000000000185537</v>
      </c>
      <c r="K2118" s="256">
        <f t="shared" si="665"/>
        <v>1.3199999999987995</v>
      </c>
      <c r="L2118" s="256">
        <f>L2110+L2114</f>
        <v>1.6800000000012005</v>
      </c>
      <c r="M2118" s="256">
        <f t="shared" si="665"/>
        <v>1.6800000000012005</v>
      </c>
      <c r="N2118" s="256">
        <f t="shared" si="665"/>
        <v>1.9199999999955253</v>
      </c>
      <c r="O2118" s="256">
        <f t="shared" si="665"/>
        <v>1.8000000000038199</v>
      </c>
      <c r="P2118" s="256">
        <f t="shared" si="665"/>
        <v>1.8000000000010914</v>
      </c>
      <c r="Q2118" s="256">
        <f t="shared" si="665"/>
        <v>2.159999999995307</v>
      </c>
      <c r="R2118" s="256">
        <f t="shared" si="665"/>
        <v>1.8000000000010914</v>
      </c>
      <c r="S2118" s="256">
        <f t="shared" si="665"/>
        <v>1.5600000000040382</v>
      </c>
      <c r="T2118" s="256">
        <f>T2110+T2114</f>
        <v>1.6799999999957436</v>
      </c>
      <c r="U2118" s="256">
        <f t="shared" si="665"/>
        <v>1.680000000003929</v>
      </c>
      <c r="V2118" s="256">
        <f>V2110+V2114</f>
        <v>1.4399999999959618</v>
      </c>
      <c r="W2118" s="256">
        <f t="shared" si="665"/>
        <v>1.7999999999983629</v>
      </c>
      <c r="X2118" s="256">
        <f t="shared" si="665"/>
        <v>2.2800000000019645</v>
      </c>
      <c r="Y2118" s="256">
        <f t="shared" si="665"/>
        <v>2.0399999999992362</v>
      </c>
      <c r="Z2118" s="256">
        <f t="shared" si="665"/>
        <v>1.679999999998472</v>
      </c>
      <c r="AA2118" s="256">
        <f t="shared" si="665"/>
        <v>1.320000000001528</v>
      </c>
      <c r="AB2118" s="256">
        <f t="shared" si="665"/>
        <v>1.1999999999989086</v>
      </c>
      <c r="AC2118" s="256"/>
    </row>
    <row r="2119" spans="1:31" s="661" customFormat="1" ht="10.5" customHeight="1" x14ac:dyDescent="0.2">
      <c r="A2119" s="258" t="s">
        <v>516</v>
      </c>
      <c r="B2119" s="259"/>
      <c r="C2119" s="260"/>
      <c r="D2119" s="260"/>
      <c r="E2119" s="268">
        <f t="shared" si="665"/>
        <v>0.83999999999991815</v>
      </c>
      <c r="F2119" s="268">
        <f t="shared" si="665"/>
        <v>0.83999999999923602</v>
      </c>
      <c r="G2119" s="268">
        <f t="shared" si="665"/>
        <v>0.72000000000002728</v>
      </c>
      <c r="H2119" s="268">
        <f t="shared" si="665"/>
        <v>0.84000000000196451</v>
      </c>
      <c r="I2119" s="268">
        <f t="shared" si="665"/>
        <v>0.71999999999934516</v>
      </c>
      <c r="J2119" s="268">
        <f t="shared" si="665"/>
        <v>0.83999999999991815</v>
      </c>
      <c r="K2119" s="268">
        <f t="shared" si="665"/>
        <v>0.83999999999923602</v>
      </c>
      <c r="L2119" s="268">
        <f t="shared" si="665"/>
        <v>0.72000000000002728</v>
      </c>
      <c r="M2119" s="268">
        <f t="shared" si="665"/>
        <v>0.83999999999923602</v>
      </c>
      <c r="N2119" s="261">
        <f t="shared" si="665"/>
        <v>0.83999999999991815</v>
      </c>
      <c r="O2119" s="268">
        <f t="shared" si="665"/>
        <v>0.96000000000185537</v>
      </c>
      <c r="P2119" s="268">
        <f t="shared" si="665"/>
        <v>0.95999999999980901</v>
      </c>
      <c r="Q2119" s="261">
        <f t="shared" si="665"/>
        <v>1.0799999999990177</v>
      </c>
      <c r="R2119" s="261">
        <f t="shared" si="665"/>
        <v>0.95999999999980901</v>
      </c>
      <c r="S2119" s="268">
        <f t="shared" si="665"/>
        <v>0.95999999999912689</v>
      </c>
      <c r="T2119" s="268">
        <f t="shared" si="665"/>
        <v>1.0800000000024284</v>
      </c>
      <c r="U2119" s="268">
        <f t="shared" si="665"/>
        <v>1.1999999999989086</v>
      </c>
      <c r="V2119" s="268">
        <f t="shared" si="665"/>
        <v>0.83999999999991815</v>
      </c>
      <c r="W2119" s="268">
        <f t="shared" si="665"/>
        <v>0.71999999999934516</v>
      </c>
      <c r="X2119" s="268">
        <f t="shared" si="665"/>
        <v>1.3199999999994816</v>
      </c>
      <c r="Y2119" s="268">
        <f t="shared" si="665"/>
        <v>0.96000000000253749</v>
      </c>
      <c r="Z2119" s="268">
        <f t="shared" si="665"/>
        <v>1.0799999999990177</v>
      </c>
      <c r="AA2119" s="268">
        <f t="shared" si="665"/>
        <v>0.83999999999991815</v>
      </c>
      <c r="AB2119" s="268">
        <f t="shared" si="665"/>
        <v>0.83999999999923602</v>
      </c>
      <c r="AC2119" s="262"/>
    </row>
    <row r="2120" spans="1:31" s="661" customFormat="1" ht="10.5" customHeight="1" thickBot="1" x14ac:dyDescent="0.25">
      <c r="A2120" s="263" t="s">
        <v>517</v>
      </c>
      <c r="B2120" s="264"/>
      <c r="C2120" s="265"/>
      <c r="D2120" s="265"/>
      <c r="E2120" s="266">
        <f t="shared" ref="E2120:AB2120" si="666">SQRT(E2118*E2118+E2119*E2119)</f>
        <v>1.1879393923928017</v>
      </c>
      <c r="F2120" s="266">
        <f t="shared" si="666"/>
        <v>1.2756174975290511</v>
      </c>
      <c r="G2120" s="266">
        <f t="shared" si="666"/>
        <v>1.0182337649081847</v>
      </c>
      <c r="H2120" s="266">
        <f t="shared" si="666"/>
        <v>1.1879393923942487</v>
      </c>
      <c r="I2120" s="266">
        <f t="shared" si="666"/>
        <v>1.1063453348741403</v>
      </c>
      <c r="J2120" s="266">
        <f t="shared" si="666"/>
        <v>1.2756174975295003</v>
      </c>
      <c r="K2120" s="266">
        <f t="shared" si="666"/>
        <v>1.5646085772472127</v>
      </c>
      <c r="L2120" s="266">
        <f t="shared" si="666"/>
        <v>1.8277855454084522</v>
      </c>
      <c r="M2120" s="266">
        <f t="shared" si="666"/>
        <v>1.8782971011005554</v>
      </c>
      <c r="N2120" s="266">
        <f t="shared" si="666"/>
        <v>2.0957099035846256</v>
      </c>
      <c r="O2120" s="266">
        <f t="shared" si="666"/>
        <v>2.0400000000042438</v>
      </c>
      <c r="P2120" s="266">
        <f t="shared" si="666"/>
        <v>2.0400000000008731</v>
      </c>
      <c r="Q2120" s="266">
        <f t="shared" si="666"/>
        <v>2.4149534156951362</v>
      </c>
      <c r="R2120" s="266">
        <f t="shared" si="666"/>
        <v>2.0400000000008731</v>
      </c>
      <c r="S2120" s="266">
        <f t="shared" si="666"/>
        <v>1.8317205026998313</v>
      </c>
      <c r="T2120" s="266">
        <f t="shared" si="666"/>
        <v>1.9971980372489213</v>
      </c>
      <c r="U2120" s="266">
        <f t="shared" si="666"/>
        <v>2.0645580640927932</v>
      </c>
      <c r="V2120" s="266">
        <f t="shared" si="666"/>
        <v>1.6670932787304471</v>
      </c>
      <c r="W2120" s="266">
        <f t="shared" si="666"/>
        <v>1.9386593305666582</v>
      </c>
      <c r="X2120" s="266">
        <f t="shared" si="666"/>
        <v>2.6345398080134581</v>
      </c>
      <c r="Y2120" s="266">
        <f t="shared" si="666"/>
        <v>2.2545953073671017</v>
      </c>
      <c r="Z2120" s="266">
        <f t="shared" si="666"/>
        <v>1.9971980372493721</v>
      </c>
      <c r="AA2120" s="266">
        <f t="shared" si="666"/>
        <v>1.5646085772498808</v>
      </c>
      <c r="AB2120" s="266">
        <f t="shared" si="666"/>
        <v>1.4647866738867121</v>
      </c>
      <c r="AC2120" s="267"/>
      <c r="AD2120" s="120">
        <f>MAX(E2120:AB2120)</f>
        <v>2.6345398080134581</v>
      </c>
    </row>
    <row r="2121" spans="1:31" s="13" customFormat="1" ht="10.5" customHeight="1" thickBot="1" x14ac:dyDescent="0.25">
      <c r="A2121" s="23" t="s">
        <v>143</v>
      </c>
      <c r="B2121" s="24"/>
      <c r="C2121" s="25"/>
      <c r="D2121" s="25"/>
      <c r="E2121" s="26">
        <v>1</v>
      </c>
      <c r="F2121" s="26">
        <v>2</v>
      </c>
      <c r="G2121" s="26">
        <v>3</v>
      </c>
      <c r="H2121" s="26">
        <v>4</v>
      </c>
      <c r="I2121" s="26">
        <v>5</v>
      </c>
      <c r="J2121" s="26">
        <v>6</v>
      </c>
      <c r="K2121" s="26">
        <v>7</v>
      </c>
      <c r="L2121" s="26">
        <v>8</v>
      </c>
      <c r="M2121" s="26">
        <v>9</v>
      </c>
      <c r="N2121" s="26">
        <v>10</v>
      </c>
      <c r="O2121" s="26">
        <v>11</v>
      </c>
      <c r="P2121" s="26">
        <v>12</v>
      </c>
      <c r="Q2121" s="26">
        <v>13</v>
      </c>
      <c r="R2121" s="26">
        <v>14</v>
      </c>
      <c r="S2121" s="26">
        <v>15</v>
      </c>
      <c r="T2121" s="26">
        <v>16</v>
      </c>
      <c r="U2121" s="26">
        <v>17</v>
      </c>
      <c r="V2121" s="26">
        <v>18</v>
      </c>
      <c r="W2121" s="26">
        <v>19</v>
      </c>
      <c r="X2121" s="26">
        <v>20</v>
      </c>
      <c r="Y2121" s="26">
        <v>21</v>
      </c>
      <c r="Z2121" s="26">
        <v>22</v>
      </c>
      <c r="AA2121" s="26">
        <v>23</v>
      </c>
      <c r="AB2121" s="26">
        <v>24</v>
      </c>
      <c r="AC2121" s="346"/>
    </row>
    <row r="2122" spans="1:31" s="32" customFormat="1" ht="12" customHeight="1" x14ac:dyDescent="0.2">
      <c r="A2122" s="770" t="s">
        <v>144</v>
      </c>
      <c r="B2122" s="425"/>
      <c r="C2122" s="427" t="s">
        <v>13</v>
      </c>
      <c r="D2122" s="1199" t="s">
        <v>465</v>
      </c>
      <c r="E2122" s="1329">
        <v>10.300000190734863</v>
      </c>
      <c r="F2122" s="1328">
        <v>10.300000190734863</v>
      </c>
      <c r="G2122" s="1328">
        <v>10.300000190734863</v>
      </c>
      <c r="H2122" s="1328">
        <v>10.300000190734863</v>
      </c>
      <c r="I2122" s="1328">
        <v>10.300000190734863</v>
      </c>
      <c r="J2122" s="1328">
        <v>10.300000190734863</v>
      </c>
      <c r="K2122" s="1328">
        <v>10.199999809265137</v>
      </c>
      <c r="L2122" s="1328">
        <v>10.399999618530273</v>
      </c>
      <c r="M2122" s="1328">
        <v>10.300000190734863</v>
      </c>
      <c r="N2122" s="1328">
        <v>10.300000190734863</v>
      </c>
      <c r="O2122" s="1328">
        <v>10.399999618530273</v>
      </c>
      <c r="P2122" s="1328">
        <v>10.5</v>
      </c>
      <c r="Q2122" s="1328">
        <v>10.5</v>
      </c>
      <c r="R2122" s="1328">
        <v>10.5</v>
      </c>
      <c r="S2122" s="1328">
        <v>10.5</v>
      </c>
      <c r="T2122" s="1328">
        <v>10.5</v>
      </c>
      <c r="U2122" s="1328">
        <v>10.5</v>
      </c>
      <c r="V2122" s="1328">
        <v>10.5</v>
      </c>
      <c r="W2122" s="1328">
        <v>10.5</v>
      </c>
      <c r="X2122" s="1328">
        <v>10.5</v>
      </c>
      <c r="Y2122" s="1328">
        <v>10.5</v>
      </c>
      <c r="Z2122" s="1328">
        <v>10.600000381469727</v>
      </c>
      <c r="AA2122" s="1328">
        <v>10.300000190734863</v>
      </c>
      <c r="AB2122" s="1330">
        <v>10.300000190734863</v>
      </c>
      <c r="AC2122" s="771"/>
    </row>
    <row r="2123" spans="1:31" s="32" customFormat="1" ht="12" customHeight="1" thickBot="1" x14ac:dyDescent="0.25">
      <c r="A2123" s="772" t="s">
        <v>145</v>
      </c>
      <c r="B2123" s="773"/>
      <c r="C2123" s="431" t="s">
        <v>13</v>
      </c>
      <c r="D2123" s="1301" t="s">
        <v>465</v>
      </c>
      <c r="E2123" s="1333">
        <v>10.600000381469727</v>
      </c>
      <c r="F2123" s="1332">
        <v>10.5</v>
      </c>
      <c r="G2123" s="1332">
        <v>10.600000381469727</v>
      </c>
      <c r="H2123" s="1332">
        <v>10.5</v>
      </c>
      <c r="I2123" s="1332">
        <v>10.600000381469727</v>
      </c>
      <c r="J2123" s="1332">
        <v>10.5</v>
      </c>
      <c r="K2123" s="1332">
        <v>10.5</v>
      </c>
      <c r="L2123" s="1332">
        <v>10.600000381469727</v>
      </c>
      <c r="M2123" s="1332">
        <v>10.600000381469727</v>
      </c>
      <c r="N2123" s="1332">
        <v>10.600000381469727</v>
      </c>
      <c r="O2123" s="1332">
        <v>10.600000381469727</v>
      </c>
      <c r="P2123" s="1332">
        <v>10.699999809265137</v>
      </c>
      <c r="Q2123" s="1332">
        <v>10.800000190734863</v>
      </c>
      <c r="R2123" s="1332">
        <v>10.699999809265137</v>
      </c>
      <c r="S2123" s="1332">
        <v>10.800000190734863</v>
      </c>
      <c r="T2123" s="1332">
        <v>10.699999809265137</v>
      </c>
      <c r="U2123" s="1332">
        <v>10.800000190734863</v>
      </c>
      <c r="V2123" s="1332">
        <v>10.800000190734863</v>
      </c>
      <c r="W2123" s="1332">
        <v>10.800000190734863</v>
      </c>
      <c r="X2123" s="1332">
        <v>10.800000190734863</v>
      </c>
      <c r="Y2123" s="1332">
        <v>10.800000190734863</v>
      </c>
      <c r="Z2123" s="1332">
        <v>10.800000190734863</v>
      </c>
      <c r="AA2123" s="1332">
        <v>10.600000381469727</v>
      </c>
      <c r="AB2123" s="1334">
        <v>10.600000381469727</v>
      </c>
      <c r="AC2123" s="578"/>
      <c r="AD2123" s="4">
        <f>MAX(E2123:AB2123)</f>
        <v>10.800000190734863</v>
      </c>
      <c r="AE2123" s="4">
        <f>MIN(E2123:AB2123)</f>
        <v>10.5</v>
      </c>
    </row>
    <row r="2124" spans="1:31" s="4" customFormat="1" ht="11.25" x14ac:dyDescent="0.2">
      <c r="A2124" s="2857" t="s">
        <v>122</v>
      </c>
      <c r="B2124" s="2709" t="s">
        <v>81</v>
      </c>
      <c r="C2124" s="10" t="s">
        <v>483</v>
      </c>
      <c r="D2124" s="1203" t="s">
        <v>506</v>
      </c>
      <c r="E2124" s="747">
        <v>0.2000000000007276</v>
      </c>
      <c r="F2124" s="747">
        <v>0.23999999999978172</v>
      </c>
      <c r="G2124" s="747">
        <v>0.15999999999985448</v>
      </c>
      <c r="H2124" s="420">
        <v>0.15999999999985448</v>
      </c>
      <c r="I2124" s="747">
        <v>0.2000000000007276</v>
      </c>
      <c r="J2124" s="747">
        <v>0.23999999999978172</v>
      </c>
      <c r="K2124" s="747">
        <v>0.31999999999970896</v>
      </c>
      <c r="L2124" s="747">
        <v>0.3999999999996362</v>
      </c>
      <c r="M2124" s="747">
        <v>0.44000000000050932</v>
      </c>
      <c r="N2124" s="420">
        <v>0.44000000000050932</v>
      </c>
      <c r="O2124" s="747">
        <v>0.43999999999869033</v>
      </c>
      <c r="P2124" s="747">
        <v>0.44000000000050932</v>
      </c>
      <c r="Q2124" s="747">
        <v>0.47999999999956344</v>
      </c>
      <c r="R2124" s="747">
        <v>0.40000000000145519</v>
      </c>
      <c r="S2124" s="747">
        <v>0.3999999999996362</v>
      </c>
      <c r="T2124" s="747">
        <v>0.35999999999876309</v>
      </c>
      <c r="U2124" s="747">
        <v>0.40000000000145519</v>
      </c>
      <c r="V2124" s="420">
        <v>0.31999999999970896</v>
      </c>
      <c r="W2124" s="747">
        <v>0.43999999999869033</v>
      </c>
      <c r="X2124" s="747">
        <v>0.36000000000058208</v>
      </c>
      <c r="Y2124" s="747">
        <v>0.55999999999949068</v>
      </c>
      <c r="Z2124" s="747">
        <v>0.40000000000145519</v>
      </c>
      <c r="AA2124" s="747">
        <v>0.27999999999883585</v>
      </c>
      <c r="AB2124" s="747">
        <v>0.28000000000065484</v>
      </c>
      <c r="AC2124" s="121">
        <f>SUM(E2124:AB2124)</f>
        <v>8.3600000000005821</v>
      </c>
      <c r="AD2124" s="4">
        <f>MAX(E2124:AB2124)</f>
        <v>0.55999999999949068</v>
      </c>
      <c r="AE2124" s="4">
        <f>MIN(E2124:AB2124)</f>
        <v>0.15999999999985448</v>
      </c>
    </row>
    <row r="2125" spans="1:31" s="4" customFormat="1" ht="11.25" x14ac:dyDescent="0.2">
      <c r="A2125" s="2855"/>
      <c r="B2125" s="2710"/>
      <c r="C2125" s="11" t="s">
        <v>484</v>
      </c>
      <c r="D2125" s="1201" t="s">
        <v>506</v>
      </c>
      <c r="E2125" s="88">
        <v>0.1999999999998181</v>
      </c>
      <c r="F2125" s="88">
        <v>0.1999999999998181</v>
      </c>
      <c r="G2125" s="88">
        <v>0.15999999999985448</v>
      </c>
      <c r="H2125" s="424">
        <v>0.2000000000007276</v>
      </c>
      <c r="I2125" s="88">
        <v>0.1999999999998181</v>
      </c>
      <c r="J2125" s="88">
        <v>0.15999999999985448</v>
      </c>
      <c r="K2125" s="88">
        <v>0.1999999999998181</v>
      </c>
      <c r="L2125" s="88">
        <v>0.1999999999998181</v>
      </c>
      <c r="M2125" s="88">
        <v>0.1999999999998181</v>
      </c>
      <c r="N2125" s="424">
        <v>0.2000000000007276</v>
      </c>
      <c r="O2125" s="88">
        <v>0.1999999999998181</v>
      </c>
      <c r="P2125" s="88">
        <v>0.23999999999978172</v>
      </c>
      <c r="Q2125" s="88">
        <v>0.27999999999974534</v>
      </c>
      <c r="R2125" s="88">
        <v>0.2000000000007276</v>
      </c>
      <c r="S2125" s="88">
        <v>0.23999999999978172</v>
      </c>
      <c r="T2125" s="88">
        <v>0.27999999999974534</v>
      </c>
      <c r="U2125" s="88">
        <v>0.1999999999998181</v>
      </c>
      <c r="V2125" s="424">
        <v>0.2000000000007276</v>
      </c>
      <c r="W2125" s="88">
        <v>0.23999999999978172</v>
      </c>
      <c r="X2125" s="88">
        <v>0.23999999999978172</v>
      </c>
      <c r="Y2125" s="88">
        <v>0.31999999999970896</v>
      </c>
      <c r="Z2125" s="88">
        <v>0.24000000000069122</v>
      </c>
      <c r="AA2125" s="88">
        <v>0.15999999999985448</v>
      </c>
      <c r="AB2125" s="88">
        <v>0.23999999999978172</v>
      </c>
      <c r="AC2125" s="124">
        <f>SUM(E2125:AB2125)</f>
        <v>5.1999999999998181</v>
      </c>
    </row>
    <row r="2126" spans="1:31" s="4" customFormat="1" ht="12" x14ac:dyDescent="0.2">
      <c r="A2126" s="2855"/>
      <c r="B2126" s="2710"/>
      <c r="C2126" s="11" t="s">
        <v>8</v>
      </c>
      <c r="D2126" s="1248" t="s">
        <v>465</v>
      </c>
      <c r="E2126" s="1350">
        <v>16</v>
      </c>
      <c r="F2126" s="1349">
        <v>16</v>
      </c>
      <c r="G2126" s="1349">
        <v>15</v>
      </c>
      <c r="H2126" s="1349">
        <v>17</v>
      </c>
      <c r="I2126" s="1349">
        <v>15</v>
      </c>
      <c r="J2126" s="1349">
        <v>21</v>
      </c>
      <c r="K2126" s="1349">
        <v>24</v>
      </c>
      <c r="L2126" s="1349">
        <v>30</v>
      </c>
      <c r="M2126" s="1349">
        <v>27</v>
      </c>
      <c r="N2126" s="1349">
        <v>33</v>
      </c>
      <c r="O2126" s="1349">
        <v>29</v>
      </c>
      <c r="P2126" s="1349">
        <v>29</v>
      </c>
      <c r="Q2126" s="1349">
        <v>28</v>
      </c>
      <c r="R2126" s="1349">
        <v>26</v>
      </c>
      <c r="S2126" s="1349">
        <v>26</v>
      </c>
      <c r="T2126" s="1349">
        <v>26</v>
      </c>
      <c r="U2126" s="1349">
        <v>28</v>
      </c>
      <c r="V2126" s="1349">
        <v>28</v>
      </c>
      <c r="W2126" s="1349">
        <v>29</v>
      </c>
      <c r="X2126" s="1349">
        <v>26</v>
      </c>
      <c r="Y2126" s="1349">
        <v>26</v>
      </c>
      <c r="Z2126" s="1349">
        <v>23</v>
      </c>
      <c r="AA2126" s="1349">
        <v>21</v>
      </c>
      <c r="AB2126" s="1351">
        <v>18</v>
      </c>
      <c r="AC2126" s="118"/>
      <c r="AD2126" s="280">
        <f>MAX(E2126:AB2126)</f>
        <v>33</v>
      </c>
    </row>
    <row r="2127" spans="1:31" s="4" customFormat="1" ht="12" thickBot="1" x14ac:dyDescent="0.25">
      <c r="A2127" s="2856"/>
      <c r="B2127" s="2711"/>
      <c r="C2127" s="46" t="s">
        <v>16</v>
      </c>
      <c r="D2127" s="46"/>
      <c r="E2127" s="110">
        <f t="shared" ref="E2127:AC2127" si="667">E2125/E2124</f>
        <v>0.99999999999545253</v>
      </c>
      <c r="F2127" s="110">
        <f t="shared" si="667"/>
        <v>0.83333333333333337</v>
      </c>
      <c r="G2127" s="110">
        <f t="shared" si="667"/>
        <v>1</v>
      </c>
      <c r="H2127" s="466">
        <f t="shared" si="667"/>
        <v>1.2500000000056843</v>
      </c>
      <c r="I2127" s="110">
        <f t="shared" si="667"/>
        <v>0.99999999999545253</v>
      </c>
      <c r="J2127" s="110">
        <f t="shared" si="667"/>
        <v>0.66666666666666663</v>
      </c>
      <c r="K2127" s="110">
        <f t="shared" si="667"/>
        <v>0.625</v>
      </c>
      <c r="L2127" s="110">
        <f t="shared" si="667"/>
        <v>0.5</v>
      </c>
      <c r="M2127" s="110">
        <f t="shared" si="667"/>
        <v>0.454545454544515</v>
      </c>
      <c r="N2127" s="466">
        <f t="shared" si="667"/>
        <v>0.45454545454658202</v>
      </c>
      <c r="O2127" s="110">
        <f t="shared" si="667"/>
        <v>0.45454545454639411</v>
      </c>
      <c r="P2127" s="110">
        <f t="shared" si="667"/>
        <v>0.54545454545341798</v>
      </c>
      <c r="Q2127" s="110">
        <f t="shared" si="667"/>
        <v>0.58333333333333337</v>
      </c>
      <c r="R2127" s="110">
        <f t="shared" si="667"/>
        <v>0.5</v>
      </c>
      <c r="S2127" s="110">
        <f t="shared" si="667"/>
        <v>0.6</v>
      </c>
      <c r="T2127" s="110">
        <f t="shared" si="667"/>
        <v>0.77777777777974277</v>
      </c>
      <c r="U2127" s="110">
        <f t="shared" si="667"/>
        <v>0.49999999999772626</v>
      </c>
      <c r="V2127" s="466">
        <f t="shared" si="667"/>
        <v>0.62500000000284217</v>
      </c>
      <c r="W2127" s="110">
        <f t="shared" si="667"/>
        <v>0.54545454545567296</v>
      </c>
      <c r="X2127" s="110">
        <f t="shared" si="667"/>
        <v>0.66666666666498242</v>
      </c>
      <c r="Y2127" s="110">
        <f t="shared" si="667"/>
        <v>0.5714285714285714</v>
      </c>
      <c r="Z2127" s="110">
        <f t="shared" si="667"/>
        <v>0.59999999999954523</v>
      </c>
      <c r="AA2127" s="110">
        <f t="shared" si="667"/>
        <v>0.57142857143042758</v>
      </c>
      <c r="AB2127" s="110">
        <f t="shared" si="667"/>
        <v>0.85714285714007299</v>
      </c>
      <c r="AC2127" s="117">
        <f t="shared" si="667"/>
        <v>0.6220095693779254</v>
      </c>
    </row>
    <row r="2128" spans="1:31" s="4" customFormat="1" ht="11.25" x14ac:dyDescent="0.2">
      <c r="A2128" s="2857" t="s">
        <v>108</v>
      </c>
      <c r="B2128" s="2709" t="s">
        <v>82</v>
      </c>
      <c r="C2128" s="10" t="s">
        <v>483</v>
      </c>
      <c r="D2128" s="1203" t="s">
        <v>506</v>
      </c>
      <c r="E2128" s="114">
        <v>7.9999999999927247E-3</v>
      </c>
      <c r="F2128" s="114">
        <v>1.6000000000167349E-2</v>
      </c>
      <c r="G2128" s="114">
        <v>7.9999999999927247E-3</v>
      </c>
      <c r="H2128" s="420">
        <v>1.5999999999985449E-2</v>
      </c>
      <c r="I2128" s="114">
        <v>7.9999999999927247E-3</v>
      </c>
      <c r="J2128" s="114">
        <v>1.5999999999985449E-2</v>
      </c>
      <c r="K2128" s="114">
        <v>7.9999999999927247E-3</v>
      </c>
      <c r="L2128" s="114">
        <v>1.5999999999985449E-2</v>
      </c>
      <c r="M2128" s="114">
        <v>7.9999999999927247E-3</v>
      </c>
      <c r="N2128" s="420">
        <v>1.5999999999985449E-2</v>
      </c>
      <c r="O2128" s="114">
        <v>1.5999999999985449E-2</v>
      </c>
      <c r="P2128" s="114">
        <v>1.5999999999985449E-2</v>
      </c>
      <c r="Q2128" s="114">
        <v>1.5999999999985449E-2</v>
      </c>
      <c r="R2128" s="114">
        <v>1.5999999999985449E-2</v>
      </c>
      <c r="S2128" s="114">
        <v>1.5999999999985449E-2</v>
      </c>
      <c r="T2128" s="114">
        <v>1.6000000000167349E-2</v>
      </c>
      <c r="U2128" s="114">
        <v>7.9999999999927247E-3</v>
      </c>
      <c r="V2128" s="420">
        <v>1.5999999999985449E-2</v>
      </c>
      <c r="W2128" s="114">
        <v>1.5999999999985449E-2</v>
      </c>
      <c r="X2128" s="114">
        <v>1.5999999999985449E-2</v>
      </c>
      <c r="Y2128" s="114">
        <v>1.5999999999985449E-2</v>
      </c>
      <c r="Z2128" s="114">
        <v>7.9999999999927247E-3</v>
      </c>
      <c r="AA2128" s="114">
        <v>1.5999999999985449E-2</v>
      </c>
      <c r="AB2128" s="114">
        <v>7.9999999999927247E-3</v>
      </c>
      <c r="AC2128" s="121">
        <f>SUM(E2128:AB2128)</f>
        <v>0.32000000000007284</v>
      </c>
    </row>
    <row r="2129" spans="1:31" s="4" customFormat="1" ht="11.25" x14ac:dyDescent="0.2">
      <c r="A2129" s="2855"/>
      <c r="B2129" s="2710"/>
      <c r="C2129" s="11" t="s">
        <v>484</v>
      </c>
      <c r="D2129" s="1201" t="s">
        <v>506</v>
      </c>
      <c r="E2129" s="88">
        <v>0</v>
      </c>
      <c r="F2129" s="88">
        <v>0</v>
      </c>
      <c r="G2129" s="88">
        <v>0</v>
      </c>
      <c r="H2129" s="424">
        <v>0</v>
      </c>
      <c r="I2129" s="88">
        <v>0</v>
      </c>
      <c r="J2129" s="88">
        <v>0</v>
      </c>
      <c r="K2129" s="88">
        <v>0</v>
      </c>
      <c r="L2129" s="88">
        <v>0</v>
      </c>
      <c r="M2129" s="88">
        <v>0</v>
      </c>
      <c r="N2129" s="424">
        <v>0</v>
      </c>
      <c r="O2129" s="88">
        <v>0</v>
      </c>
      <c r="P2129" s="88">
        <v>0</v>
      </c>
      <c r="Q2129" s="88">
        <v>0</v>
      </c>
      <c r="R2129" s="88">
        <v>0</v>
      </c>
      <c r="S2129" s="88">
        <v>0</v>
      </c>
      <c r="T2129" s="88">
        <v>0</v>
      </c>
      <c r="U2129" s="88">
        <v>0</v>
      </c>
      <c r="V2129" s="424">
        <v>0</v>
      </c>
      <c r="W2129" s="88">
        <v>0</v>
      </c>
      <c r="X2129" s="88">
        <v>0</v>
      </c>
      <c r="Y2129" s="88">
        <v>0</v>
      </c>
      <c r="Z2129" s="88">
        <v>0</v>
      </c>
      <c r="AA2129" s="88">
        <v>0</v>
      </c>
      <c r="AB2129" s="88">
        <v>0</v>
      </c>
      <c r="AC2129" s="124">
        <f>SUM(E2129:AB2129)</f>
        <v>0</v>
      </c>
      <c r="AD2129" s="661" t="s">
        <v>470</v>
      </c>
    </row>
    <row r="2130" spans="1:31" s="4" customFormat="1" ht="12" x14ac:dyDescent="0.2">
      <c r="A2130" s="2855"/>
      <c r="B2130" s="2710"/>
      <c r="C2130" s="11" t="s">
        <v>8</v>
      </c>
      <c r="D2130" s="1248" t="s">
        <v>465</v>
      </c>
      <c r="E2130" s="1353">
        <v>1</v>
      </c>
      <c r="F2130" s="1352">
        <v>1</v>
      </c>
      <c r="G2130" s="1352">
        <v>1</v>
      </c>
      <c r="H2130" s="1352">
        <v>1</v>
      </c>
      <c r="I2130" s="1352">
        <v>1</v>
      </c>
      <c r="J2130" s="1352">
        <v>1</v>
      </c>
      <c r="K2130" s="1352">
        <v>1</v>
      </c>
      <c r="L2130" s="1352">
        <v>1</v>
      </c>
      <c r="M2130" s="1352">
        <v>1</v>
      </c>
      <c r="N2130" s="1352">
        <v>1</v>
      </c>
      <c r="O2130" s="1352">
        <v>1</v>
      </c>
      <c r="P2130" s="1352">
        <v>1</v>
      </c>
      <c r="Q2130" s="1352">
        <v>1</v>
      </c>
      <c r="R2130" s="1352">
        <v>1</v>
      </c>
      <c r="S2130" s="1352">
        <v>1</v>
      </c>
      <c r="T2130" s="1352">
        <v>1</v>
      </c>
      <c r="U2130" s="1352">
        <v>1</v>
      </c>
      <c r="V2130" s="1352">
        <v>1</v>
      </c>
      <c r="W2130" s="1352">
        <v>1</v>
      </c>
      <c r="X2130" s="1352">
        <v>1</v>
      </c>
      <c r="Y2130" s="1352">
        <v>1</v>
      </c>
      <c r="Z2130" s="1352">
        <v>1</v>
      </c>
      <c r="AA2130" s="1352">
        <v>1</v>
      </c>
      <c r="AB2130" s="1354">
        <v>1</v>
      </c>
      <c r="AC2130" s="118"/>
    </row>
    <row r="2131" spans="1:31" s="4" customFormat="1" ht="12" thickBot="1" x14ac:dyDescent="0.25">
      <c r="A2131" s="2856"/>
      <c r="B2131" s="2711"/>
      <c r="C2131" s="46" t="s">
        <v>16</v>
      </c>
      <c r="D2131" s="46"/>
      <c r="E2131" s="110">
        <f t="shared" ref="E2131:AC2131" si="668">E2129/E2128</f>
        <v>0</v>
      </c>
      <c r="F2131" s="110">
        <f t="shared" si="668"/>
        <v>0</v>
      </c>
      <c r="G2131" s="110">
        <f t="shared" si="668"/>
        <v>0</v>
      </c>
      <c r="H2131" s="466">
        <f t="shared" si="668"/>
        <v>0</v>
      </c>
      <c r="I2131" s="110">
        <f t="shared" si="668"/>
        <v>0</v>
      </c>
      <c r="J2131" s="110">
        <f t="shared" si="668"/>
        <v>0</v>
      </c>
      <c r="K2131" s="110">
        <f t="shared" si="668"/>
        <v>0</v>
      </c>
      <c r="L2131" s="110">
        <f t="shared" si="668"/>
        <v>0</v>
      </c>
      <c r="M2131" s="110">
        <f t="shared" si="668"/>
        <v>0</v>
      </c>
      <c r="N2131" s="466">
        <f t="shared" si="668"/>
        <v>0</v>
      </c>
      <c r="O2131" s="110">
        <f t="shared" si="668"/>
        <v>0</v>
      </c>
      <c r="P2131" s="110">
        <f t="shared" si="668"/>
        <v>0</v>
      </c>
      <c r="Q2131" s="110">
        <f t="shared" si="668"/>
        <v>0</v>
      </c>
      <c r="R2131" s="110">
        <f t="shared" si="668"/>
        <v>0</v>
      </c>
      <c r="S2131" s="110">
        <f t="shared" si="668"/>
        <v>0</v>
      </c>
      <c r="T2131" s="110">
        <f t="shared" si="668"/>
        <v>0</v>
      </c>
      <c r="U2131" s="110">
        <f t="shared" si="668"/>
        <v>0</v>
      </c>
      <c r="V2131" s="466">
        <f t="shared" si="668"/>
        <v>0</v>
      </c>
      <c r="W2131" s="110">
        <f t="shared" si="668"/>
        <v>0</v>
      </c>
      <c r="X2131" s="110">
        <f t="shared" si="668"/>
        <v>0</v>
      </c>
      <c r="Y2131" s="110">
        <f t="shared" si="668"/>
        <v>0</v>
      </c>
      <c r="Z2131" s="110">
        <f t="shared" si="668"/>
        <v>0</v>
      </c>
      <c r="AA2131" s="110">
        <f t="shared" si="668"/>
        <v>0</v>
      </c>
      <c r="AB2131" s="110">
        <f t="shared" si="668"/>
        <v>0</v>
      </c>
      <c r="AC2131" s="117">
        <f t="shared" si="668"/>
        <v>0</v>
      </c>
    </row>
    <row r="2132" spans="1:31" s="4" customFormat="1" ht="11.25" x14ac:dyDescent="0.2">
      <c r="A2132" s="2857" t="s">
        <v>110</v>
      </c>
      <c r="B2132" s="2709" t="s">
        <v>83</v>
      </c>
      <c r="C2132" s="10" t="s">
        <v>483</v>
      </c>
      <c r="D2132" s="1203" t="s">
        <v>506</v>
      </c>
      <c r="E2132" s="114">
        <v>0.2000000000007276</v>
      </c>
      <c r="F2132" s="114">
        <v>0.23999999999978172</v>
      </c>
      <c r="G2132" s="114">
        <v>0.15999999999985448</v>
      </c>
      <c r="H2132" s="420">
        <v>0.15999999999985448</v>
      </c>
      <c r="I2132" s="114">
        <v>0.23999999999978172</v>
      </c>
      <c r="J2132" s="114">
        <v>0.23999999999978172</v>
      </c>
      <c r="K2132" s="114">
        <v>0.32000000000152795</v>
      </c>
      <c r="L2132" s="114">
        <v>0.43999999999869033</v>
      </c>
      <c r="M2132" s="114">
        <v>0.3999999999996362</v>
      </c>
      <c r="N2132" s="420">
        <v>0.40000000000145519</v>
      </c>
      <c r="O2132" s="114">
        <v>0.43999999999869033</v>
      </c>
      <c r="P2132" s="114">
        <v>0.44000000000050932</v>
      </c>
      <c r="Q2132" s="114">
        <v>0.52000000000043656</v>
      </c>
      <c r="R2132" s="114">
        <v>0.3999999999996362</v>
      </c>
      <c r="S2132" s="114">
        <v>0.3999999999996362</v>
      </c>
      <c r="T2132" s="114">
        <v>0.36000000000058208</v>
      </c>
      <c r="U2132" s="114">
        <v>0.44000000000050932</v>
      </c>
      <c r="V2132" s="420">
        <v>0.31999999999970896</v>
      </c>
      <c r="W2132" s="114">
        <v>0.44000000000050932</v>
      </c>
      <c r="X2132" s="114">
        <v>0.43999999999869033</v>
      </c>
      <c r="Y2132" s="114">
        <v>0.64000000000123691</v>
      </c>
      <c r="Z2132" s="114">
        <v>0.3999999999996362</v>
      </c>
      <c r="AA2132" s="114">
        <v>0.31999999999970896</v>
      </c>
      <c r="AB2132" s="114">
        <v>0.28000000000065484</v>
      </c>
      <c r="AC2132" s="121">
        <f>SUM(E2132:AB2132)</f>
        <v>8.6400000000012369</v>
      </c>
      <c r="AD2132" s="4">
        <f>MAX(E2132:AB2132)</f>
        <v>0.64000000000123691</v>
      </c>
      <c r="AE2132" s="4">
        <f>MIN(E2132:AB2132)</f>
        <v>0.15999999999985448</v>
      </c>
    </row>
    <row r="2133" spans="1:31" s="4" customFormat="1" ht="11.25" x14ac:dyDescent="0.2">
      <c r="A2133" s="2855"/>
      <c r="B2133" s="2710"/>
      <c r="C2133" s="11" t="s">
        <v>484</v>
      </c>
      <c r="D2133" s="1201" t="s">
        <v>506</v>
      </c>
      <c r="E2133" s="88">
        <v>0.23999999999978172</v>
      </c>
      <c r="F2133" s="88">
        <v>0.28000000000065484</v>
      </c>
      <c r="G2133" s="88">
        <v>0.1999999999998181</v>
      </c>
      <c r="H2133" s="424">
        <v>0.1999999999998181</v>
      </c>
      <c r="I2133" s="88">
        <v>0.23999999999978172</v>
      </c>
      <c r="J2133" s="88">
        <v>0.23999999999978172</v>
      </c>
      <c r="K2133" s="88">
        <v>0.2000000000007276</v>
      </c>
      <c r="L2133" s="88">
        <v>0.23999999999978172</v>
      </c>
      <c r="M2133" s="88">
        <v>0.23999999999978172</v>
      </c>
      <c r="N2133" s="424">
        <v>0.23999999999978172</v>
      </c>
      <c r="O2133" s="88">
        <v>0.24000000000069122</v>
      </c>
      <c r="P2133" s="88">
        <v>0.27999999999974534</v>
      </c>
      <c r="Q2133" s="88">
        <v>0.27999999999974534</v>
      </c>
      <c r="R2133" s="88">
        <v>0.27999999999974534</v>
      </c>
      <c r="S2133" s="88">
        <v>0.28000000000065484</v>
      </c>
      <c r="T2133" s="88">
        <v>0.27999999999974534</v>
      </c>
      <c r="U2133" s="88">
        <v>0.27999999999974534</v>
      </c>
      <c r="V2133" s="424">
        <v>0.1999999999998181</v>
      </c>
      <c r="W2133" s="88">
        <v>0.28000000000065484</v>
      </c>
      <c r="X2133" s="88">
        <v>0.31999999999970896</v>
      </c>
      <c r="Y2133" s="88">
        <v>0.31999999999970896</v>
      </c>
      <c r="Z2133" s="88">
        <v>0.28000000000065484</v>
      </c>
      <c r="AA2133" s="88">
        <v>0.23999999999978172</v>
      </c>
      <c r="AB2133" s="88">
        <v>0.23999999999978172</v>
      </c>
      <c r="AC2133" s="124">
        <f>SUM(E2133:AB2133)</f>
        <v>6.1199999999998909</v>
      </c>
      <c r="AD2133" s="661"/>
    </row>
    <row r="2134" spans="1:31" s="4" customFormat="1" ht="12" x14ac:dyDescent="0.2">
      <c r="A2134" s="2855"/>
      <c r="B2134" s="2710"/>
      <c r="C2134" s="11" t="s">
        <v>8</v>
      </c>
      <c r="D2134" s="1248" t="s">
        <v>465</v>
      </c>
      <c r="E2134" s="1356">
        <v>18</v>
      </c>
      <c r="F2134" s="1355">
        <v>17</v>
      </c>
      <c r="G2134" s="1355">
        <v>16</v>
      </c>
      <c r="H2134" s="1355">
        <v>16</v>
      </c>
      <c r="I2134" s="1355">
        <v>18</v>
      </c>
      <c r="J2134" s="1355">
        <v>19</v>
      </c>
      <c r="K2134" s="1355">
        <v>26</v>
      </c>
      <c r="L2134" s="1355">
        <v>27</v>
      </c>
      <c r="M2134" s="1355">
        <v>26</v>
      </c>
      <c r="N2134" s="1355">
        <v>30</v>
      </c>
      <c r="O2134" s="1355">
        <v>27</v>
      </c>
      <c r="P2134" s="1355">
        <v>29</v>
      </c>
      <c r="Q2134" s="1355">
        <v>29</v>
      </c>
      <c r="R2134" s="1355">
        <v>25</v>
      </c>
      <c r="S2134" s="1355">
        <v>23</v>
      </c>
      <c r="T2134" s="1355">
        <v>26</v>
      </c>
      <c r="U2134" s="1355">
        <v>27</v>
      </c>
      <c r="V2134" s="1355">
        <v>29</v>
      </c>
      <c r="W2134" s="1355">
        <v>30</v>
      </c>
      <c r="X2134" s="1355">
        <v>27</v>
      </c>
      <c r="Y2134" s="1355">
        <v>26</v>
      </c>
      <c r="Z2134" s="1355">
        <v>23</v>
      </c>
      <c r="AA2134" s="1355">
        <v>20</v>
      </c>
      <c r="AB2134" s="1357">
        <v>18</v>
      </c>
      <c r="AC2134" s="533"/>
      <c r="AD2134" s="280">
        <f>MAX(E2134:AB2134)</f>
        <v>30</v>
      </c>
    </row>
    <row r="2135" spans="1:31" s="4" customFormat="1" ht="12" thickBot="1" x14ac:dyDescent="0.25">
      <c r="A2135" s="2856"/>
      <c r="B2135" s="2711"/>
      <c r="C2135" s="46" t="s">
        <v>16</v>
      </c>
      <c r="D2135" s="46"/>
      <c r="E2135" s="110">
        <f t="shared" ref="E2135:AC2135" si="669">E2133/E2132</f>
        <v>1.199999999994543</v>
      </c>
      <c r="F2135" s="110">
        <f t="shared" si="669"/>
        <v>1.1666666666704562</v>
      </c>
      <c r="G2135" s="110">
        <f t="shared" si="669"/>
        <v>1.25</v>
      </c>
      <c r="H2135" s="539">
        <f t="shared" si="669"/>
        <v>1.25</v>
      </c>
      <c r="I2135" s="110">
        <f t="shared" si="669"/>
        <v>1</v>
      </c>
      <c r="J2135" s="110">
        <f t="shared" si="669"/>
        <v>1</v>
      </c>
      <c r="K2135" s="110">
        <f t="shared" si="669"/>
        <v>0.62499999999928946</v>
      </c>
      <c r="L2135" s="110">
        <f t="shared" si="669"/>
        <v>0.54545454545567296</v>
      </c>
      <c r="M2135" s="110">
        <f t="shared" si="669"/>
        <v>0.6</v>
      </c>
      <c r="N2135" s="539">
        <f t="shared" si="669"/>
        <v>0.59999999999727149</v>
      </c>
      <c r="O2135" s="110">
        <f t="shared" si="669"/>
        <v>0.54545454545773997</v>
      </c>
      <c r="P2135" s="110">
        <f t="shared" si="669"/>
        <v>0.63636363636232096</v>
      </c>
      <c r="Q2135" s="110">
        <f t="shared" si="669"/>
        <v>0.53846153846059663</v>
      </c>
      <c r="R2135" s="110">
        <f t="shared" si="669"/>
        <v>0.7</v>
      </c>
      <c r="S2135" s="110">
        <f t="shared" si="669"/>
        <v>0.70000000000227369</v>
      </c>
      <c r="T2135" s="110">
        <f t="shared" si="669"/>
        <v>0.77777777777581281</v>
      </c>
      <c r="U2135" s="110">
        <f t="shared" si="669"/>
        <v>0.63636363636232096</v>
      </c>
      <c r="V2135" s="539">
        <f t="shared" si="669"/>
        <v>0.625</v>
      </c>
      <c r="W2135" s="110">
        <f t="shared" si="669"/>
        <v>0.63636363636438797</v>
      </c>
      <c r="X2135" s="110">
        <f t="shared" si="669"/>
        <v>0.72727272727423053</v>
      </c>
      <c r="Y2135" s="110">
        <f t="shared" si="669"/>
        <v>0.49999999999857891</v>
      </c>
      <c r="Z2135" s="110">
        <f t="shared" si="669"/>
        <v>0.70000000000227369</v>
      </c>
      <c r="AA2135" s="110">
        <f t="shared" si="669"/>
        <v>0.75</v>
      </c>
      <c r="AB2135" s="110">
        <f t="shared" si="669"/>
        <v>0.85714285714007299</v>
      </c>
      <c r="AC2135" s="117">
        <f t="shared" si="669"/>
        <v>0.70833333333321935</v>
      </c>
    </row>
    <row r="2136" spans="1:31" s="4" customFormat="1" ht="11.25" x14ac:dyDescent="0.2">
      <c r="A2136" s="2857" t="s">
        <v>111</v>
      </c>
      <c r="B2136" s="2709" t="s">
        <v>31</v>
      </c>
      <c r="C2136" s="10" t="s">
        <v>483</v>
      </c>
      <c r="D2136" s="10"/>
      <c r="E2136" s="747"/>
      <c r="F2136" s="747"/>
      <c r="G2136" s="747"/>
      <c r="H2136" s="420"/>
      <c r="I2136" s="747"/>
      <c r="J2136" s="747"/>
      <c r="K2136" s="747"/>
      <c r="L2136" s="747"/>
      <c r="M2136" s="747"/>
      <c r="N2136" s="420"/>
      <c r="O2136" s="747"/>
      <c r="P2136" s="747"/>
      <c r="Q2136" s="747"/>
      <c r="R2136" s="747"/>
      <c r="S2136" s="747"/>
      <c r="T2136" s="747"/>
      <c r="U2136" s="747"/>
      <c r="V2136" s="420"/>
      <c r="W2136" s="747"/>
      <c r="X2136" s="747"/>
      <c r="Y2136" s="747"/>
      <c r="Z2136" s="747"/>
      <c r="AA2136" s="747"/>
      <c r="AB2136" s="747"/>
      <c r="AC2136" s="121">
        <f>SUM(E2136:AB2136)</f>
        <v>0</v>
      </c>
    </row>
    <row r="2137" spans="1:31" s="4" customFormat="1" ht="11.25" x14ac:dyDescent="0.2">
      <c r="A2137" s="2855"/>
      <c r="B2137" s="2710"/>
      <c r="C2137" s="11" t="s">
        <v>484</v>
      </c>
      <c r="D2137" s="11"/>
      <c r="E2137" s="88"/>
      <c r="F2137" s="88"/>
      <c r="G2137" s="88"/>
      <c r="H2137" s="424"/>
      <c r="I2137" s="88"/>
      <c r="J2137" s="88"/>
      <c r="K2137" s="88"/>
      <c r="L2137" s="88"/>
      <c r="M2137" s="88"/>
      <c r="N2137" s="424"/>
      <c r="O2137" s="88"/>
      <c r="P2137" s="88"/>
      <c r="Q2137" s="88"/>
      <c r="R2137" s="88"/>
      <c r="S2137" s="88"/>
      <c r="T2137" s="88"/>
      <c r="U2137" s="88"/>
      <c r="V2137" s="424"/>
      <c r="W2137" s="88"/>
      <c r="X2137" s="88"/>
      <c r="Y2137" s="88"/>
      <c r="Z2137" s="88"/>
      <c r="AA2137" s="88"/>
      <c r="AB2137" s="88"/>
      <c r="AC2137" s="124">
        <f>SUM(E2137:AB2137)</f>
        <v>0</v>
      </c>
    </row>
    <row r="2138" spans="1:31" s="4" customFormat="1" ht="11.25" x14ac:dyDescent="0.2">
      <c r="A2138" s="2855"/>
      <c r="B2138" s="2710"/>
      <c r="C2138" s="11" t="s">
        <v>8</v>
      </c>
      <c r="D2138" s="11"/>
      <c r="E2138" s="88"/>
      <c r="F2138" s="88"/>
      <c r="G2138" s="88"/>
      <c r="H2138" s="424"/>
      <c r="I2138" s="88"/>
      <c r="J2138" s="88"/>
      <c r="K2138" s="88"/>
      <c r="L2138" s="88"/>
      <c r="M2138" s="88"/>
      <c r="N2138" s="424"/>
      <c r="O2138" s="88"/>
      <c r="P2138" s="88"/>
      <c r="Q2138" s="88"/>
      <c r="R2138" s="88"/>
      <c r="S2138" s="88"/>
      <c r="T2138" s="88"/>
      <c r="U2138" s="88"/>
      <c r="V2138" s="424"/>
      <c r="W2138" s="88"/>
      <c r="X2138" s="88"/>
      <c r="Y2138" s="88"/>
      <c r="Z2138" s="88"/>
      <c r="AA2138" s="88"/>
      <c r="AB2138" s="88"/>
      <c r="AC2138" s="118"/>
    </row>
    <row r="2139" spans="1:31" s="4" customFormat="1" ht="12" thickBot="1" x14ac:dyDescent="0.25">
      <c r="A2139" s="2856"/>
      <c r="B2139" s="2711"/>
      <c r="C2139" s="46" t="s">
        <v>16</v>
      </c>
      <c r="D2139" s="46"/>
      <c r="E2139" s="96"/>
      <c r="F2139" s="96"/>
      <c r="G2139" s="96"/>
      <c r="H2139" s="445"/>
      <c r="I2139" s="96"/>
      <c r="J2139" s="96"/>
      <c r="K2139" s="96"/>
      <c r="L2139" s="96"/>
      <c r="M2139" s="96"/>
      <c r="N2139" s="445"/>
      <c r="O2139" s="96"/>
      <c r="P2139" s="96"/>
      <c r="Q2139" s="96"/>
      <c r="R2139" s="96"/>
      <c r="S2139" s="96"/>
      <c r="T2139" s="96"/>
      <c r="U2139" s="96"/>
      <c r="V2139" s="445"/>
      <c r="W2139" s="96"/>
      <c r="X2139" s="96"/>
      <c r="Y2139" s="96"/>
      <c r="Z2139" s="96"/>
      <c r="AA2139" s="96"/>
      <c r="AB2139" s="96"/>
      <c r="AC2139" s="316"/>
    </row>
    <row r="2140" spans="1:31" s="4" customFormat="1" ht="11.25" x14ac:dyDescent="0.2">
      <c r="A2140" s="2857" t="s">
        <v>112</v>
      </c>
      <c r="B2140" s="2709" t="s">
        <v>84</v>
      </c>
      <c r="C2140" s="10" t="s">
        <v>483</v>
      </c>
      <c r="D2140" s="1203" t="s">
        <v>506</v>
      </c>
      <c r="E2140" s="747">
        <v>0.11999999999989086</v>
      </c>
      <c r="F2140" s="747">
        <v>0.11999999999989086</v>
      </c>
      <c r="G2140" s="747">
        <v>7.999999999992724E-2</v>
      </c>
      <c r="H2140" s="420">
        <v>0.1000000000003638</v>
      </c>
      <c r="I2140" s="747">
        <v>9.9999999999454303E-2</v>
      </c>
      <c r="J2140" s="747">
        <v>0.12000000000080036</v>
      </c>
      <c r="K2140" s="747">
        <v>0.17999999999938154</v>
      </c>
      <c r="L2140" s="747">
        <v>0.23999999999978172</v>
      </c>
      <c r="M2140" s="747">
        <v>0.24000000000069122</v>
      </c>
      <c r="N2140" s="420">
        <v>0.23999999999978172</v>
      </c>
      <c r="O2140" s="747">
        <v>0.22000000000025466</v>
      </c>
      <c r="P2140" s="747">
        <v>0.21999999999934516</v>
      </c>
      <c r="Q2140" s="747">
        <v>0.24000000000069122</v>
      </c>
      <c r="R2140" s="747">
        <v>0.1999999999998181</v>
      </c>
      <c r="S2140" s="747">
        <v>0.1999999999998181</v>
      </c>
      <c r="T2140" s="747">
        <v>0.1999999999998181</v>
      </c>
      <c r="U2140" s="747">
        <v>0.22000000000025466</v>
      </c>
      <c r="V2140" s="420">
        <v>0.18000000000029104</v>
      </c>
      <c r="W2140" s="747">
        <v>0.27999999999974534</v>
      </c>
      <c r="X2140" s="747">
        <v>0.22000000000025466</v>
      </c>
      <c r="Y2140" s="747">
        <v>0.35999999999967258</v>
      </c>
      <c r="Z2140" s="747">
        <v>0.23999999999978172</v>
      </c>
      <c r="AA2140" s="747">
        <v>0.18000000000029104</v>
      </c>
      <c r="AB2140" s="747">
        <v>0.15999999999985448</v>
      </c>
      <c r="AC2140" s="121">
        <f>SUM(E2140:AB2140)</f>
        <v>4.6599999999998545</v>
      </c>
      <c r="AD2140" s="4">
        <f>MAX(E2140:AB2140)</f>
        <v>0.35999999999967258</v>
      </c>
      <c r="AE2140" s="4">
        <f>MIN(E2140:AB2140)</f>
        <v>7.999999999992724E-2</v>
      </c>
    </row>
    <row r="2141" spans="1:31" s="4" customFormat="1" ht="11.25" x14ac:dyDescent="0.2">
      <c r="A2141" s="2855"/>
      <c r="B2141" s="2710"/>
      <c r="C2141" s="11" t="s">
        <v>484</v>
      </c>
      <c r="D2141" s="1201" t="s">
        <v>506</v>
      </c>
      <c r="E2141" s="88">
        <v>5.999999999994543E-2</v>
      </c>
      <c r="F2141" s="88">
        <v>7.999999999992724E-2</v>
      </c>
      <c r="G2141" s="88">
        <v>5.999999999994543E-2</v>
      </c>
      <c r="H2141" s="424">
        <v>6.0000000000172804E-2</v>
      </c>
      <c r="I2141" s="88">
        <v>7.999999999992724E-2</v>
      </c>
      <c r="J2141" s="88">
        <v>5.999999999994543E-2</v>
      </c>
      <c r="K2141" s="88">
        <v>8.0000000000154614E-2</v>
      </c>
      <c r="L2141" s="88">
        <v>7.999999999992724E-2</v>
      </c>
      <c r="M2141" s="88">
        <v>7.999999999992724E-2</v>
      </c>
      <c r="N2141" s="424">
        <v>8.0000000000154614E-2</v>
      </c>
      <c r="O2141" s="88">
        <v>7.999999999992724E-2</v>
      </c>
      <c r="P2141" s="88">
        <v>9.9999999999909051E-2</v>
      </c>
      <c r="Q2141" s="88">
        <v>0.10000000000013642</v>
      </c>
      <c r="R2141" s="88">
        <v>7.999999999992724E-2</v>
      </c>
      <c r="S2141" s="88">
        <v>5.999999999994543E-2</v>
      </c>
      <c r="T2141" s="88">
        <v>0.14000000000010004</v>
      </c>
      <c r="U2141" s="88">
        <v>5.999999999994543E-2</v>
      </c>
      <c r="V2141" s="424">
        <v>0.12000000000011823</v>
      </c>
      <c r="W2141" s="88">
        <v>9.9999999999909051E-2</v>
      </c>
      <c r="X2141" s="88">
        <v>9.9999999999909051E-2</v>
      </c>
      <c r="Y2141" s="88">
        <v>0.12000000000011823</v>
      </c>
      <c r="Z2141" s="88">
        <v>7.999999999992724E-2</v>
      </c>
      <c r="AA2141" s="88">
        <v>7.999999999992724E-2</v>
      </c>
      <c r="AB2141" s="88">
        <v>8.0000000000154614E-2</v>
      </c>
      <c r="AC2141" s="124">
        <f>SUM(E2141:AB2141)</f>
        <v>2.0199999999999818</v>
      </c>
    </row>
    <row r="2142" spans="1:31" s="4" customFormat="1" ht="12" x14ac:dyDescent="0.2">
      <c r="A2142" s="2855"/>
      <c r="B2142" s="2710"/>
      <c r="C2142" s="11" t="s">
        <v>8</v>
      </c>
      <c r="D2142" s="1248" t="s">
        <v>465</v>
      </c>
      <c r="E2142" s="1359">
        <v>9</v>
      </c>
      <c r="F2142" s="1358">
        <v>8</v>
      </c>
      <c r="G2142" s="1358">
        <v>8</v>
      </c>
      <c r="H2142" s="1358">
        <v>8</v>
      </c>
      <c r="I2142" s="1358">
        <v>8</v>
      </c>
      <c r="J2142" s="1358">
        <v>11</v>
      </c>
      <c r="K2142" s="1358">
        <v>12</v>
      </c>
      <c r="L2142" s="1358">
        <v>17</v>
      </c>
      <c r="M2142" s="1358">
        <v>15</v>
      </c>
      <c r="N2142" s="1358">
        <v>14</v>
      </c>
      <c r="O2142" s="1358">
        <v>13</v>
      </c>
      <c r="P2142" s="1358">
        <v>14</v>
      </c>
      <c r="Q2142" s="1358">
        <v>15</v>
      </c>
      <c r="R2142" s="1358">
        <v>14</v>
      </c>
      <c r="S2142" s="1358">
        <v>14</v>
      </c>
      <c r="T2142" s="1358">
        <v>14</v>
      </c>
      <c r="U2142" s="1358">
        <v>15</v>
      </c>
      <c r="V2142" s="1358">
        <v>16</v>
      </c>
      <c r="W2142" s="1358">
        <v>16</v>
      </c>
      <c r="X2142" s="1358">
        <v>16</v>
      </c>
      <c r="Y2142" s="1358">
        <v>14</v>
      </c>
      <c r="Z2142" s="1358">
        <v>14</v>
      </c>
      <c r="AA2142" s="1358">
        <v>11</v>
      </c>
      <c r="AB2142" s="1360">
        <v>9</v>
      </c>
      <c r="AC2142" s="533"/>
    </row>
    <row r="2143" spans="1:31" s="4" customFormat="1" ht="12" thickBot="1" x14ac:dyDescent="0.25">
      <c r="A2143" s="2856"/>
      <c r="B2143" s="2711"/>
      <c r="C2143" s="46" t="s">
        <v>16</v>
      </c>
      <c r="D2143" s="46"/>
      <c r="E2143" s="110">
        <f t="shared" ref="E2143:AC2143" si="670">E2141/E2140</f>
        <v>0.5</v>
      </c>
      <c r="F2143" s="110">
        <f t="shared" si="670"/>
        <v>0.66666666666666663</v>
      </c>
      <c r="G2143" s="110">
        <f t="shared" si="670"/>
        <v>0.75</v>
      </c>
      <c r="H2143" s="466">
        <f t="shared" si="670"/>
        <v>0.59999999999954523</v>
      </c>
      <c r="I2143" s="110">
        <f t="shared" si="670"/>
        <v>0.80000000000363802</v>
      </c>
      <c r="J2143" s="110">
        <f t="shared" si="670"/>
        <v>0.49999999999621042</v>
      </c>
      <c r="K2143" s="110">
        <f t="shared" si="670"/>
        <v>0.44444444444683046</v>
      </c>
      <c r="L2143" s="110">
        <f t="shared" si="670"/>
        <v>0.33333333333333331</v>
      </c>
      <c r="M2143" s="110">
        <f t="shared" si="670"/>
        <v>0.33333333333207016</v>
      </c>
      <c r="N2143" s="466">
        <f t="shared" si="670"/>
        <v>0.33333333333428072</v>
      </c>
      <c r="O2143" s="110">
        <f t="shared" si="670"/>
        <v>0.36363636363561197</v>
      </c>
      <c r="P2143" s="110">
        <f t="shared" si="670"/>
        <v>0.45454545454639411</v>
      </c>
      <c r="Q2143" s="110">
        <f t="shared" si="670"/>
        <v>0.41666666666603508</v>
      </c>
      <c r="R2143" s="110">
        <f t="shared" si="670"/>
        <v>0.4</v>
      </c>
      <c r="S2143" s="110">
        <f t="shared" si="670"/>
        <v>0.3</v>
      </c>
      <c r="T2143" s="110">
        <f t="shared" si="670"/>
        <v>0.70000000000113682</v>
      </c>
      <c r="U2143" s="110">
        <f t="shared" si="670"/>
        <v>0.27272727272670899</v>
      </c>
      <c r="V2143" s="466">
        <f t="shared" si="670"/>
        <v>0.66666666666624563</v>
      </c>
      <c r="W2143" s="110">
        <f t="shared" si="670"/>
        <v>0.35714285714285715</v>
      </c>
      <c r="X2143" s="110">
        <f t="shared" si="670"/>
        <v>0.454545454544515</v>
      </c>
      <c r="Y2143" s="110">
        <f t="shared" si="670"/>
        <v>0.33333333333396492</v>
      </c>
      <c r="Z2143" s="110">
        <f t="shared" si="670"/>
        <v>0.33333333333333331</v>
      </c>
      <c r="AA2143" s="110">
        <f t="shared" si="670"/>
        <v>0.4444444444433216</v>
      </c>
      <c r="AB2143" s="110">
        <f t="shared" si="670"/>
        <v>0.50000000000142109</v>
      </c>
      <c r="AC2143" s="117">
        <f t="shared" si="670"/>
        <v>0.43347639484979505</v>
      </c>
    </row>
    <row r="2144" spans="1:31" s="4" customFormat="1" ht="11.25" x14ac:dyDescent="0.2">
      <c r="A2144" s="2857" t="s">
        <v>123</v>
      </c>
      <c r="B2144" s="2709" t="s">
        <v>85</v>
      </c>
      <c r="C2144" s="10" t="s">
        <v>483</v>
      </c>
      <c r="D2144" s="1203" t="s">
        <v>506</v>
      </c>
      <c r="E2144" s="114">
        <v>0.1500000000005457</v>
      </c>
      <c r="F2144" s="114">
        <v>0.1500000000005457</v>
      </c>
      <c r="G2144" s="114">
        <v>0.11999999999989086</v>
      </c>
      <c r="H2144" s="114">
        <v>0.13499999999885404</v>
      </c>
      <c r="I2144" s="114">
        <v>0.16500000000087311</v>
      </c>
      <c r="J2144" s="114">
        <v>0.14999999999918145</v>
      </c>
      <c r="K2144" s="114">
        <v>0.18000000000120053</v>
      </c>
      <c r="L2144" s="114">
        <v>0.2549999999987449</v>
      </c>
      <c r="M2144" s="114">
        <v>0.28500000000076398</v>
      </c>
      <c r="N2144" s="114">
        <v>0.33000000000038199</v>
      </c>
      <c r="O2144" s="114">
        <v>0.34499999999934516</v>
      </c>
      <c r="P2144" s="114">
        <v>0.33000000000038199</v>
      </c>
      <c r="Q2144" s="114">
        <v>0.375</v>
      </c>
      <c r="R2144" s="114">
        <v>0.31500000000005457</v>
      </c>
      <c r="S2144" s="114">
        <v>0.29999999999972715</v>
      </c>
      <c r="T2144" s="114">
        <v>0.31500000000005457</v>
      </c>
      <c r="U2144" s="114">
        <v>0.29999999999972715</v>
      </c>
      <c r="V2144" s="114">
        <v>0.23999999999978172</v>
      </c>
      <c r="W2144" s="114">
        <v>0.28500000000076398</v>
      </c>
      <c r="X2144" s="114">
        <v>0.23999999999978172</v>
      </c>
      <c r="Y2144" s="114">
        <v>0.39000000000032742</v>
      </c>
      <c r="Z2144" s="114">
        <v>0.26999999999907232</v>
      </c>
      <c r="AA2144" s="114">
        <v>0.19500000000016371</v>
      </c>
      <c r="AB2144" s="114">
        <v>0.17999999999983629</v>
      </c>
      <c r="AC2144" s="121">
        <f>SUM(E2144:AB2144)</f>
        <v>6</v>
      </c>
      <c r="AD2144" s="4">
        <f>MAX(E2144:AB2144)</f>
        <v>0.39000000000032742</v>
      </c>
      <c r="AE2144" s="4">
        <f>MIN(E2144:AB2144)</f>
        <v>0.11999999999989086</v>
      </c>
    </row>
    <row r="2145" spans="1:31" s="4" customFormat="1" ht="11.25" x14ac:dyDescent="0.2">
      <c r="A2145" s="2855"/>
      <c r="B2145" s="2710"/>
      <c r="C2145" s="11" t="s">
        <v>484</v>
      </c>
      <c r="D2145" s="1201" t="s">
        <v>506</v>
      </c>
      <c r="E2145" s="115">
        <v>0.1049999999999045</v>
      </c>
      <c r="F2145" s="115">
        <v>0.12000000000023192</v>
      </c>
      <c r="G2145" s="115">
        <v>8.9999999999918145E-2</v>
      </c>
      <c r="H2145" s="424">
        <v>8.9999999999918145E-2</v>
      </c>
      <c r="I2145" s="115">
        <v>0.12000000000023192</v>
      </c>
      <c r="J2145" s="115">
        <v>8.9999999999918145E-2</v>
      </c>
      <c r="K2145" s="115">
        <v>0.1049999999999045</v>
      </c>
      <c r="L2145" s="115">
        <v>0.1049999999999045</v>
      </c>
      <c r="M2145" s="115">
        <v>0.10500000000024556</v>
      </c>
      <c r="N2145" s="424">
        <v>0.11999999999989086</v>
      </c>
      <c r="O2145" s="115">
        <v>0.11999999999989086</v>
      </c>
      <c r="P2145" s="115">
        <v>0.13500000000021828</v>
      </c>
      <c r="Q2145" s="115">
        <v>0.14999999999986358</v>
      </c>
      <c r="R2145" s="115">
        <v>0.13499999999987722</v>
      </c>
      <c r="S2145" s="115">
        <v>0.13500000000021828</v>
      </c>
      <c r="T2145" s="115">
        <v>0.14999999999986358</v>
      </c>
      <c r="U2145" s="115">
        <v>0.15000000000020464</v>
      </c>
      <c r="V2145" s="424">
        <v>0.1049999999999045</v>
      </c>
      <c r="W2145" s="115">
        <v>0.13499999999987722</v>
      </c>
      <c r="X2145" s="115">
        <v>0.11999999999989086</v>
      </c>
      <c r="Y2145" s="115">
        <v>0.18000000000017735</v>
      </c>
      <c r="Z2145" s="115">
        <v>0.13499999999987722</v>
      </c>
      <c r="AA2145" s="115">
        <v>0.12000000000023192</v>
      </c>
      <c r="AB2145" s="115">
        <v>0.1049999999999045</v>
      </c>
      <c r="AC2145" s="124">
        <f>SUM(E2145:AB2145)</f>
        <v>2.9250000000000682</v>
      </c>
      <c r="AD2145" s="661"/>
    </row>
    <row r="2146" spans="1:31" s="4" customFormat="1" ht="12" x14ac:dyDescent="0.2">
      <c r="A2146" s="2855"/>
      <c r="B2146" s="2710"/>
      <c r="C2146" s="11" t="s">
        <v>8</v>
      </c>
      <c r="D2146" s="1248" t="s">
        <v>465</v>
      </c>
      <c r="E2146" s="1362">
        <v>13</v>
      </c>
      <c r="F2146" s="1361">
        <v>12</v>
      </c>
      <c r="G2146" s="1361">
        <v>13</v>
      </c>
      <c r="H2146" s="1361">
        <v>14</v>
      </c>
      <c r="I2146" s="1361">
        <v>15</v>
      </c>
      <c r="J2146" s="1361">
        <v>15</v>
      </c>
      <c r="K2146" s="1361">
        <v>20</v>
      </c>
      <c r="L2146" s="1361">
        <v>24</v>
      </c>
      <c r="M2146" s="1361">
        <v>28</v>
      </c>
      <c r="N2146" s="1361">
        <v>30</v>
      </c>
      <c r="O2146" s="1361">
        <v>28</v>
      </c>
      <c r="P2146" s="1361">
        <v>27</v>
      </c>
      <c r="Q2146" s="1361">
        <v>29</v>
      </c>
      <c r="R2146" s="1361">
        <v>26</v>
      </c>
      <c r="S2146" s="1361">
        <v>25</v>
      </c>
      <c r="T2146" s="1361">
        <v>24</v>
      </c>
      <c r="U2146" s="1361">
        <v>26</v>
      </c>
      <c r="V2146" s="1361">
        <v>24</v>
      </c>
      <c r="W2146" s="1361">
        <v>24</v>
      </c>
      <c r="X2146" s="1361">
        <v>22</v>
      </c>
      <c r="Y2146" s="1361">
        <v>24</v>
      </c>
      <c r="Z2146" s="1361">
        <v>20</v>
      </c>
      <c r="AA2146" s="1361">
        <v>18</v>
      </c>
      <c r="AB2146" s="1363">
        <v>15</v>
      </c>
      <c r="AC2146" s="533"/>
    </row>
    <row r="2147" spans="1:31" s="4" customFormat="1" ht="12" thickBot="1" x14ac:dyDescent="0.25">
      <c r="A2147" s="2856"/>
      <c r="B2147" s="2711"/>
      <c r="C2147" s="46" t="s">
        <v>16</v>
      </c>
      <c r="D2147" s="46"/>
      <c r="E2147" s="292">
        <f t="shared" ref="E2147:AC2147" si="671">E2145/E2144</f>
        <v>0.69999999999681672</v>
      </c>
      <c r="F2147" s="292">
        <f t="shared" si="671"/>
        <v>0.7999999999986358</v>
      </c>
      <c r="G2147" s="292">
        <f t="shared" si="671"/>
        <v>0.75</v>
      </c>
      <c r="H2147" s="466">
        <f t="shared" si="671"/>
        <v>0.66666666667171937</v>
      </c>
      <c r="I2147" s="292">
        <f t="shared" si="671"/>
        <v>0.72727272727028447</v>
      </c>
      <c r="J2147" s="292">
        <f t="shared" si="671"/>
        <v>0.60000000000272846</v>
      </c>
      <c r="K2147" s="292">
        <f t="shared" si="671"/>
        <v>0.58333333332891213</v>
      </c>
      <c r="L2147" s="292">
        <f t="shared" si="671"/>
        <v>0.41176470588400516</v>
      </c>
      <c r="M2147" s="292">
        <f t="shared" si="671"/>
        <v>0.36842105263145297</v>
      </c>
      <c r="N2147" s="466">
        <f t="shared" si="671"/>
        <v>0.36363636363561197</v>
      </c>
      <c r="O2147" s="292">
        <f t="shared" si="671"/>
        <v>0.34782608695686562</v>
      </c>
      <c r="P2147" s="292">
        <f t="shared" si="671"/>
        <v>0.40909090909109702</v>
      </c>
      <c r="Q2147" s="292">
        <f t="shared" si="671"/>
        <v>0.3999999999996362</v>
      </c>
      <c r="R2147" s="292">
        <f t="shared" si="671"/>
        <v>0.42857142857096453</v>
      </c>
      <c r="S2147" s="292">
        <f t="shared" si="671"/>
        <v>0.45000000000113688</v>
      </c>
      <c r="T2147" s="292">
        <f t="shared" si="671"/>
        <v>0.47619047618996058</v>
      </c>
      <c r="U2147" s="292">
        <f t="shared" si="671"/>
        <v>0.50000000000113687</v>
      </c>
      <c r="V2147" s="466">
        <f t="shared" si="671"/>
        <v>0.4375</v>
      </c>
      <c r="W2147" s="292">
        <f t="shared" si="671"/>
        <v>0.47368421052461523</v>
      </c>
      <c r="X2147" s="292">
        <f t="shared" si="671"/>
        <v>0.5</v>
      </c>
      <c r="Y2147" s="292">
        <f t="shared" si="671"/>
        <v>0.46153846153852879</v>
      </c>
      <c r="Z2147" s="292">
        <f t="shared" si="671"/>
        <v>0.50000000000126321</v>
      </c>
      <c r="AA2147" s="292">
        <f t="shared" si="671"/>
        <v>0.6153846153852881</v>
      </c>
      <c r="AB2147" s="292">
        <f t="shared" si="671"/>
        <v>0.58333333333333337</v>
      </c>
      <c r="AC2147" s="184">
        <f t="shared" si="671"/>
        <v>0.48750000000001137</v>
      </c>
    </row>
    <row r="2148" spans="1:31" s="4" customFormat="1" ht="11.25" x14ac:dyDescent="0.2">
      <c r="A2148" s="2857" t="s">
        <v>101</v>
      </c>
      <c r="B2148" s="2709" t="s">
        <v>86</v>
      </c>
      <c r="C2148" s="10" t="s">
        <v>483</v>
      </c>
      <c r="D2148" s="1203" t="s">
        <v>506</v>
      </c>
      <c r="E2148" s="747">
        <v>0.11999999999989086</v>
      </c>
      <c r="F2148" s="747">
        <v>0.14000000000032742</v>
      </c>
      <c r="G2148" s="747">
        <v>9.9999999999454303E-2</v>
      </c>
      <c r="H2148" s="420">
        <v>8.0000000000836735E-2</v>
      </c>
      <c r="I2148" s="747">
        <v>9.9999999999454303E-2</v>
      </c>
      <c r="J2148" s="747">
        <v>0.11999999999989086</v>
      </c>
      <c r="K2148" s="747">
        <v>0.15999999999985448</v>
      </c>
      <c r="L2148" s="747">
        <v>0.18000000000029104</v>
      </c>
      <c r="M2148" s="747">
        <v>0.1999999999998181</v>
      </c>
      <c r="N2148" s="420">
        <v>0.22000000000025466</v>
      </c>
      <c r="O2148" s="747">
        <v>0.18000000000029104</v>
      </c>
      <c r="P2148" s="747">
        <v>0.21999999999934516</v>
      </c>
      <c r="Q2148" s="747">
        <v>0.24000000000069122</v>
      </c>
      <c r="R2148" s="747">
        <v>0.21999999999934516</v>
      </c>
      <c r="S2148" s="747">
        <v>0.18000000000029104</v>
      </c>
      <c r="T2148" s="747">
        <v>0.18000000000029104</v>
      </c>
      <c r="U2148" s="747">
        <v>0.1999999999998181</v>
      </c>
      <c r="V2148" s="420">
        <v>0.14000000000032742</v>
      </c>
      <c r="W2148" s="747">
        <v>0.21999999999934516</v>
      </c>
      <c r="X2148" s="747">
        <v>0.22000000000025466</v>
      </c>
      <c r="Y2148" s="747">
        <v>0.34000000000014552</v>
      </c>
      <c r="Z2148" s="747">
        <v>0.22000000000025466</v>
      </c>
      <c r="AA2148" s="747">
        <v>0.1999999999998181</v>
      </c>
      <c r="AB2148" s="747">
        <v>0.21999999999934516</v>
      </c>
      <c r="AC2148" s="121">
        <f>SUM(E2148:AB2148)</f>
        <v>4.3999999999996362</v>
      </c>
      <c r="AD2148" s="4">
        <f>MAX(E2148:AB2148)</f>
        <v>0.34000000000014552</v>
      </c>
      <c r="AE2148" s="4">
        <f>MIN(E2148:AB2148)</f>
        <v>8.0000000000836735E-2</v>
      </c>
    </row>
    <row r="2149" spans="1:31" s="4" customFormat="1" ht="11.25" x14ac:dyDescent="0.2">
      <c r="A2149" s="2855"/>
      <c r="B2149" s="2710"/>
      <c r="C2149" s="11" t="s">
        <v>484</v>
      </c>
      <c r="D2149" s="1201" t="s">
        <v>506</v>
      </c>
      <c r="E2149" s="88">
        <v>0.13999999999987267</v>
      </c>
      <c r="F2149" s="88">
        <v>0.14000000000032742</v>
      </c>
      <c r="G2149" s="88">
        <v>0.11999999999989086</v>
      </c>
      <c r="H2149" s="424">
        <v>0.11999999999989086</v>
      </c>
      <c r="I2149" s="88">
        <v>0.13999999999987267</v>
      </c>
      <c r="J2149" s="88">
        <v>0.14000000000032742</v>
      </c>
      <c r="K2149" s="88">
        <v>0.11999999999989086</v>
      </c>
      <c r="L2149" s="88">
        <v>0.13999999999987267</v>
      </c>
      <c r="M2149" s="88">
        <v>0.11999999999989086</v>
      </c>
      <c r="N2149" s="424">
        <v>0.14000000000032742</v>
      </c>
      <c r="O2149" s="88">
        <v>0.13999999999987267</v>
      </c>
      <c r="P2149" s="88">
        <v>0.13999999999987267</v>
      </c>
      <c r="Q2149" s="88">
        <v>0.18000000000029104</v>
      </c>
      <c r="R2149" s="88">
        <v>0.15999999999985448</v>
      </c>
      <c r="S2149" s="88">
        <v>0.15999999999985448</v>
      </c>
      <c r="T2149" s="88">
        <v>0.16000000000030923</v>
      </c>
      <c r="U2149" s="88">
        <v>0.15999999999985448</v>
      </c>
      <c r="V2149" s="424">
        <v>0.11999999999989086</v>
      </c>
      <c r="W2149" s="88">
        <v>0.15999999999985448</v>
      </c>
      <c r="X2149" s="88">
        <v>0.12000000000034561</v>
      </c>
      <c r="Y2149" s="88">
        <v>0.23999999999978172</v>
      </c>
      <c r="Z2149" s="88">
        <v>0.16000000000030923</v>
      </c>
      <c r="AA2149" s="88">
        <v>0.13999999999987267</v>
      </c>
      <c r="AB2149" s="88">
        <v>0.15999999999985448</v>
      </c>
      <c r="AC2149" s="117">
        <f>SUM(E2149:AB2149)</f>
        <v>3.5199999999999818</v>
      </c>
    </row>
    <row r="2150" spans="1:31" s="4" customFormat="1" ht="12" x14ac:dyDescent="0.2">
      <c r="A2150" s="2855"/>
      <c r="B2150" s="2710"/>
      <c r="C2150" s="11" t="s">
        <v>8</v>
      </c>
      <c r="D2150" s="1201" t="s">
        <v>465</v>
      </c>
      <c r="E2150" s="1365">
        <v>9</v>
      </c>
      <c r="F2150" s="1364">
        <v>8</v>
      </c>
      <c r="G2150" s="1364">
        <v>9</v>
      </c>
      <c r="H2150" s="1364">
        <v>8</v>
      </c>
      <c r="I2150" s="1364">
        <v>8</v>
      </c>
      <c r="J2150" s="1364">
        <v>9</v>
      </c>
      <c r="K2150" s="1364">
        <v>11</v>
      </c>
      <c r="L2150" s="1364">
        <v>12</v>
      </c>
      <c r="M2150" s="1364">
        <v>12</v>
      </c>
      <c r="N2150" s="1364">
        <v>13</v>
      </c>
      <c r="O2150" s="1364">
        <v>13</v>
      </c>
      <c r="P2150" s="1364">
        <v>13</v>
      </c>
      <c r="Q2150" s="1364">
        <v>14</v>
      </c>
      <c r="R2150" s="1364">
        <v>13</v>
      </c>
      <c r="S2150" s="1364">
        <v>11</v>
      </c>
      <c r="T2150" s="1364">
        <v>12</v>
      </c>
      <c r="U2150" s="1364">
        <v>13</v>
      </c>
      <c r="V2150" s="1364">
        <v>14</v>
      </c>
      <c r="W2150" s="1364">
        <v>15</v>
      </c>
      <c r="X2150" s="1364">
        <v>16</v>
      </c>
      <c r="Y2150" s="1364">
        <v>14</v>
      </c>
      <c r="Z2150" s="1364">
        <v>12</v>
      </c>
      <c r="AA2150" s="1364">
        <v>15</v>
      </c>
      <c r="AB2150" s="1366">
        <v>11</v>
      </c>
      <c r="AC2150" s="118"/>
    </row>
    <row r="2151" spans="1:31" s="4" customFormat="1" ht="12" thickBot="1" x14ac:dyDescent="0.25">
      <c r="A2151" s="2856"/>
      <c r="B2151" s="2711"/>
      <c r="C2151" s="46" t="s">
        <v>16</v>
      </c>
      <c r="D2151" s="1224"/>
      <c r="E2151" s="292">
        <f t="shared" ref="E2151:AC2151" si="672">E2149/E2148</f>
        <v>1.1666666666666667</v>
      </c>
      <c r="F2151" s="292">
        <f t="shared" si="672"/>
        <v>1</v>
      </c>
      <c r="G2151" s="292">
        <f t="shared" si="672"/>
        <v>1.2000000000054569</v>
      </c>
      <c r="H2151" s="539">
        <f t="shared" si="672"/>
        <v>1.499999999982947</v>
      </c>
      <c r="I2151" s="292">
        <f t="shared" si="672"/>
        <v>1.4000000000063664</v>
      </c>
      <c r="J2151" s="292">
        <f t="shared" si="672"/>
        <v>1.1666666666704562</v>
      </c>
      <c r="K2151" s="292">
        <f t="shared" si="672"/>
        <v>0.75</v>
      </c>
      <c r="L2151" s="292">
        <f t="shared" si="672"/>
        <v>0.77777777777581281</v>
      </c>
      <c r="M2151" s="292">
        <f t="shared" si="672"/>
        <v>0.6</v>
      </c>
      <c r="N2151" s="539">
        <f t="shared" si="672"/>
        <v>0.63636363636438797</v>
      </c>
      <c r="O2151" s="292">
        <f t="shared" si="672"/>
        <v>0.77777777777581281</v>
      </c>
      <c r="P2151" s="292">
        <f t="shared" si="672"/>
        <v>0.63636363636495175</v>
      </c>
      <c r="Q2151" s="292">
        <f t="shared" si="672"/>
        <v>0.74999999999905265</v>
      </c>
      <c r="R2151" s="292">
        <f t="shared" si="672"/>
        <v>0.72727272727423053</v>
      </c>
      <c r="S2151" s="292">
        <f t="shared" si="672"/>
        <v>0.88888888888664319</v>
      </c>
      <c r="T2151" s="292">
        <f t="shared" si="672"/>
        <v>0.88888888888916961</v>
      </c>
      <c r="U2151" s="292">
        <f t="shared" si="672"/>
        <v>0.8</v>
      </c>
      <c r="V2151" s="539">
        <f t="shared" si="672"/>
        <v>0.85714285714007299</v>
      </c>
      <c r="W2151" s="292">
        <f t="shared" si="672"/>
        <v>0.72727272727423053</v>
      </c>
      <c r="X2151" s="292">
        <f t="shared" si="672"/>
        <v>0.545454545455485</v>
      </c>
      <c r="Y2151" s="292">
        <f t="shared" si="672"/>
        <v>0.70588235294023238</v>
      </c>
      <c r="Z2151" s="292">
        <f t="shared" si="672"/>
        <v>0.72727272727329106</v>
      </c>
      <c r="AA2151" s="292">
        <f t="shared" si="672"/>
        <v>0.7</v>
      </c>
      <c r="AB2151" s="292">
        <f t="shared" si="672"/>
        <v>0.72727272727423053</v>
      </c>
      <c r="AC2151" s="184">
        <f t="shared" si="672"/>
        <v>0.80000000000006199</v>
      </c>
    </row>
    <row r="2152" spans="1:31" s="4" customFormat="1" ht="11.25" x14ac:dyDescent="0.2">
      <c r="A2152" s="2857" t="s">
        <v>102</v>
      </c>
      <c r="B2152" s="2709" t="s">
        <v>87</v>
      </c>
      <c r="C2152" s="10" t="s">
        <v>483</v>
      </c>
      <c r="D2152" s="1203" t="s">
        <v>506</v>
      </c>
      <c r="E2152" s="109">
        <v>3.999999999996362E-2</v>
      </c>
      <c r="F2152" s="109">
        <v>3.999999999996362E-2</v>
      </c>
      <c r="G2152" s="109">
        <v>3.999999999996362E-2</v>
      </c>
      <c r="H2152" s="421">
        <v>1.999999999998181E-2</v>
      </c>
      <c r="I2152" s="109">
        <v>5.999999999994543E-2</v>
      </c>
      <c r="J2152" s="109">
        <v>3.999999999996362E-2</v>
      </c>
      <c r="K2152" s="109">
        <v>6.0000000000400178E-2</v>
      </c>
      <c r="L2152" s="109">
        <v>9.9999999999909051E-2</v>
      </c>
      <c r="M2152" s="109">
        <v>7.999999999992724E-2</v>
      </c>
      <c r="N2152" s="421">
        <v>9.9999999999909051E-2</v>
      </c>
      <c r="O2152" s="109">
        <v>7.999999999992724E-2</v>
      </c>
      <c r="P2152" s="109">
        <v>9.9999999999909051E-2</v>
      </c>
      <c r="Q2152" s="109">
        <v>0.1000000000003638</v>
      </c>
      <c r="R2152" s="109">
        <v>9.9999999999909051E-2</v>
      </c>
      <c r="S2152" s="109">
        <v>7.999999999992724E-2</v>
      </c>
      <c r="T2152" s="114">
        <v>7.999999999992724E-2</v>
      </c>
      <c r="U2152" s="109">
        <v>7.999999999992724E-2</v>
      </c>
      <c r="V2152" s="421">
        <v>8.0000000000381988E-2</v>
      </c>
      <c r="W2152" s="109">
        <v>7.999999999992724E-2</v>
      </c>
      <c r="X2152" s="109">
        <v>0.11999999999989086</v>
      </c>
      <c r="Y2152" s="114">
        <v>9.9999999999909051E-2</v>
      </c>
      <c r="Z2152" s="109">
        <v>0.11999999999989086</v>
      </c>
      <c r="AA2152" s="109">
        <v>8.0000000000381988E-2</v>
      </c>
      <c r="AB2152" s="109">
        <v>5.999999999994543E-2</v>
      </c>
      <c r="AC2152" s="121">
        <f>SUM(E2152:AB2152)</f>
        <v>1.8400000000001455</v>
      </c>
      <c r="AD2152" s="4">
        <f>MAX(E2152:AB2152)</f>
        <v>0.11999999999989086</v>
      </c>
      <c r="AE2152" s="4">
        <f>MIN(E2152:AB2152)</f>
        <v>1.999999999998181E-2</v>
      </c>
    </row>
    <row r="2153" spans="1:31" s="4" customFormat="1" ht="11.25" x14ac:dyDescent="0.2">
      <c r="A2153" s="2855"/>
      <c r="B2153" s="2710"/>
      <c r="C2153" s="11" t="s">
        <v>484</v>
      </c>
      <c r="D2153" s="1201" t="s">
        <v>506</v>
      </c>
      <c r="E2153" s="88">
        <v>3.999999999996362E-2</v>
      </c>
      <c r="F2153" s="88">
        <v>5.999999999994543E-2</v>
      </c>
      <c r="G2153" s="88">
        <v>6.0000000000172804E-2</v>
      </c>
      <c r="H2153" s="424">
        <v>3.999999999996362E-2</v>
      </c>
      <c r="I2153" s="88">
        <v>5.999999999994543E-2</v>
      </c>
      <c r="J2153" s="88">
        <v>5.999999999994543E-2</v>
      </c>
      <c r="K2153" s="88">
        <v>4.0000000000190994E-2</v>
      </c>
      <c r="L2153" s="88">
        <v>5.999999999994543E-2</v>
      </c>
      <c r="M2153" s="88">
        <v>5.999999999994543E-2</v>
      </c>
      <c r="N2153" s="424">
        <v>5.999999999994543E-2</v>
      </c>
      <c r="O2153" s="88">
        <v>5.999999999994543E-2</v>
      </c>
      <c r="P2153" s="88">
        <v>6.0000000000172804E-2</v>
      </c>
      <c r="Q2153" s="88">
        <v>7.999999999992724E-2</v>
      </c>
      <c r="R2153" s="88">
        <v>7.999999999992724E-2</v>
      </c>
      <c r="S2153" s="88">
        <v>6.0000000000172804E-2</v>
      </c>
      <c r="T2153" s="88">
        <v>7.999999999992724E-2</v>
      </c>
      <c r="U2153" s="88">
        <v>5.999999999994543E-2</v>
      </c>
      <c r="V2153" s="424">
        <v>5.999999999994543E-2</v>
      </c>
      <c r="W2153" s="88">
        <v>6.0000000000172804E-2</v>
      </c>
      <c r="X2153" s="88">
        <v>7.999999999992724E-2</v>
      </c>
      <c r="Y2153" s="88">
        <v>7.999999999992724E-2</v>
      </c>
      <c r="Z2153" s="88">
        <v>8.0000000000154614E-2</v>
      </c>
      <c r="AA2153" s="88">
        <v>5.999999999994543E-2</v>
      </c>
      <c r="AB2153" s="88">
        <v>5.999999999994543E-2</v>
      </c>
      <c r="AC2153" s="117">
        <f>SUM(E2153:AB2153)</f>
        <v>1.5</v>
      </c>
    </row>
    <row r="2154" spans="1:31" s="4" customFormat="1" ht="12" x14ac:dyDescent="0.2">
      <c r="A2154" s="2855"/>
      <c r="B2154" s="2710"/>
      <c r="C2154" s="11" t="s">
        <v>8</v>
      </c>
      <c r="D2154" s="1201" t="s">
        <v>465</v>
      </c>
      <c r="E2154" s="1368">
        <v>4</v>
      </c>
      <c r="F2154" s="1367">
        <v>4</v>
      </c>
      <c r="G2154" s="1367">
        <v>4</v>
      </c>
      <c r="H2154" s="1367">
        <v>4</v>
      </c>
      <c r="I2154" s="1367">
        <v>4</v>
      </c>
      <c r="J2154" s="1367">
        <v>4</v>
      </c>
      <c r="K2154" s="1367">
        <v>4</v>
      </c>
      <c r="L2154" s="1367">
        <v>6</v>
      </c>
      <c r="M2154" s="1367">
        <v>8</v>
      </c>
      <c r="N2154" s="1367">
        <v>6</v>
      </c>
      <c r="O2154" s="1367">
        <v>7</v>
      </c>
      <c r="P2154" s="1367">
        <v>6</v>
      </c>
      <c r="Q2154" s="1367">
        <v>8</v>
      </c>
      <c r="R2154" s="1367">
        <v>8</v>
      </c>
      <c r="S2154" s="1367">
        <v>6</v>
      </c>
      <c r="T2154" s="1367">
        <v>6</v>
      </c>
      <c r="U2154" s="1367">
        <v>8</v>
      </c>
      <c r="V2154" s="1367">
        <v>7</v>
      </c>
      <c r="W2154" s="1367">
        <v>5</v>
      </c>
      <c r="X2154" s="1367">
        <v>8</v>
      </c>
      <c r="Y2154" s="1367">
        <v>6</v>
      </c>
      <c r="Z2154" s="1367">
        <v>7</v>
      </c>
      <c r="AA2154" s="1367">
        <v>6</v>
      </c>
      <c r="AB2154" s="1369">
        <v>5</v>
      </c>
      <c r="AC2154" s="118"/>
    </row>
    <row r="2155" spans="1:31" s="4" customFormat="1" ht="12" thickBot="1" x14ac:dyDescent="0.25">
      <c r="A2155" s="2881"/>
      <c r="B2155" s="2729"/>
      <c r="C2155" s="45" t="s">
        <v>16</v>
      </c>
      <c r="D2155" s="1223"/>
      <c r="E2155" s="126">
        <f t="shared" ref="E2155:AC2155" si="673">E2153/E2152</f>
        <v>1</v>
      </c>
      <c r="F2155" s="126">
        <f t="shared" si="673"/>
        <v>1.5</v>
      </c>
      <c r="G2155" s="126">
        <f t="shared" si="673"/>
        <v>1.5000000000056843</v>
      </c>
      <c r="H2155" s="462">
        <f t="shared" si="673"/>
        <v>2</v>
      </c>
      <c r="I2155" s="126">
        <f t="shared" si="673"/>
        <v>1</v>
      </c>
      <c r="J2155" s="126">
        <f t="shared" si="673"/>
        <v>1.5</v>
      </c>
      <c r="K2155" s="126">
        <f t="shared" si="673"/>
        <v>0.66666666666540353</v>
      </c>
      <c r="L2155" s="126">
        <f t="shared" si="673"/>
        <v>0.6</v>
      </c>
      <c r="M2155" s="126">
        <f t="shared" si="673"/>
        <v>0.75</v>
      </c>
      <c r="N2155" s="462">
        <f t="shared" si="673"/>
        <v>0.6</v>
      </c>
      <c r="O2155" s="126">
        <f t="shared" si="673"/>
        <v>0.75</v>
      </c>
      <c r="P2155" s="126">
        <f t="shared" si="673"/>
        <v>0.60000000000227371</v>
      </c>
      <c r="Q2155" s="126">
        <f t="shared" si="673"/>
        <v>0.79999999999636207</v>
      </c>
      <c r="R2155" s="126">
        <f t="shared" si="673"/>
        <v>0.8</v>
      </c>
      <c r="S2155" s="126">
        <f t="shared" si="673"/>
        <v>0.75000000000284217</v>
      </c>
      <c r="T2155" s="126">
        <f t="shared" si="673"/>
        <v>1</v>
      </c>
      <c r="U2155" s="126">
        <f t="shared" si="673"/>
        <v>0.75</v>
      </c>
      <c r="V2155" s="462">
        <f t="shared" si="673"/>
        <v>0.74999999999573674</v>
      </c>
      <c r="W2155" s="126">
        <f t="shared" si="673"/>
        <v>0.75000000000284217</v>
      </c>
      <c r="X2155" s="126">
        <f t="shared" si="673"/>
        <v>0.66666666666666663</v>
      </c>
      <c r="Y2155" s="126">
        <f t="shared" si="673"/>
        <v>0.8</v>
      </c>
      <c r="Z2155" s="126">
        <f t="shared" si="673"/>
        <v>0.66666666666856145</v>
      </c>
      <c r="AA2155" s="126">
        <f t="shared" si="673"/>
        <v>0.74999999999573674</v>
      </c>
      <c r="AB2155" s="126">
        <f t="shared" si="673"/>
        <v>1</v>
      </c>
      <c r="AC2155" s="122">
        <f t="shared" si="673"/>
        <v>0.81521739130428339</v>
      </c>
    </row>
    <row r="2156" spans="1:31" s="4" customFormat="1" ht="11.25" x14ac:dyDescent="0.2">
      <c r="A2156" s="474" t="s">
        <v>100</v>
      </c>
      <c r="B2156" s="66" t="s">
        <v>18</v>
      </c>
      <c r="C2156" s="63" t="s">
        <v>483</v>
      </c>
      <c r="D2156" s="1205" t="s">
        <v>506</v>
      </c>
      <c r="E2156" s="362">
        <v>3.9999999999963622E-4</v>
      </c>
      <c r="F2156" s="362">
        <v>6.0000000000400174E-4</v>
      </c>
      <c r="G2156" s="362">
        <v>1.9999999999527064E-4</v>
      </c>
      <c r="H2156" s="447">
        <v>3.9999999999963622E-4</v>
      </c>
      <c r="I2156" s="362">
        <v>3.9999999999963622E-4</v>
      </c>
      <c r="J2156" s="362">
        <v>2.0000000000436558E-4</v>
      </c>
      <c r="K2156" s="362">
        <v>3.9999999999963622E-4</v>
      </c>
      <c r="L2156" s="362">
        <v>3.9999999999963622E-4</v>
      </c>
      <c r="M2156" s="362">
        <v>2.0000000000436558E-4</v>
      </c>
      <c r="N2156" s="447">
        <v>3.9999999999963622E-4</v>
      </c>
      <c r="O2156" s="362">
        <v>3.9999999999963622E-4</v>
      </c>
      <c r="P2156" s="362">
        <v>1.9999999999527064E-4</v>
      </c>
      <c r="Q2156" s="362">
        <v>3.9999999999963622E-4</v>
      </c>
      <c r="R2156" s="362">
        <v>3.9999999999963622E-4</v>
      </c>
      <c r="S2156" s="362">
        <v>3.9999999999963622E-4</v>
      </c>
      <c r="T2156" s="362">
        <v>2.0000000000436558E-4</v>
      </c>
      <c r="U2156" s="362">
        <v>3.9999999999963622E-4</v>
      </c>
      <c r="V2156" s="447">
        <v>3.9999999999963622E-4</v>
      </c>
      <c r="W2156" s="362">
        <v>1.9999999999527064E-4</v>
      </c>
      <c r="X2156" s="362">
        <v>6.0000000000400174E-4</v>
      </c>
      <c r="Y2156" s="362">
        <v>1.9999999999527064E-4</v>
      </c>
      <c r="Z2156" s="362">
        <v>4.0000000000873115E-4</v>
      </c>
      <c r="AA2156" s="362">
        <v>3.9999999999963622E-4</v>
      </c>
      <c r="AB2156" s="362">
        <v>1.9999999999527064E-4</v>
      </c>
      <c r="AC2156" s="124">
        <f>SUM(E2156:AB2156)</f>
        <v>8.4000000000014549E-3</v>
      </c>
      <c r="AD2156" s="576">
        <f>MAX(E2156:AB2156)</f>
        <v>6.0000000000400174E-4</v>
      </c>
    </row>
    <row r="2157" spans="1:31" s="4" customFormat="1" ht="12" thickBot="1" x14ac:dyDescent="0.25">
      <c r="A2157" s="53"/>
      <c r="B2157" s="51" t="s">
        <v>19</v>
      </c>
      <c r="C2157" s="45" t="s">
        <v>483</v>
      </c>
      <c r="D2157" s="1223" t="s">
        <v>506</v>
      </c>
      <c r="E2157" s="230">
        <v>1.8000000000029104E-3</v>
      </c>
      <c r="F2157" s="230">
        <v>2.3999999999978171E-3</v>
      </c>
      <c r="G2157" s="230">
        <v>1.8000000000029104E-3</v>
      </c>
      <c r="H2157" s="462">
        <v>1.9999999999981812E-3</v>
      </c>
      <c r="I2157" s="230">
        <v>1.9999999999981812E-3</v>
      </c>
      <c r="J2157" s="230">
        <v>2.0000000000072759E-3</v>
      </c>
      <c r="K2157" s="230">
        <v>1.9999999999981812E-3</v>
      </c>
      <c r="L2157" s="230">
        <v>1.7999999999938154E-3</v>
      </c>
      <c r="M2157" s="230">
        <v>2.4000000000069122E-3</v>
      </c>
      <c r="N2157" s="462">
        <v>2.1999999999934516E-3</v>
      </c>
      <c r="O2157" s="230">
        <v>2.2000000000025467E-3</v>
      </c>
      <c r="P2157" s="230">
        <v>1.1999999999989085E-3</v>
      </c>
      <c r="Q2157" s="230">
        <v>3.0000000000018189E-3</v>
      </c>
      <c r="R2157" s="230">
        <v>2.2000000000025467E-3</v>
      </c>
      <c r="S2157" s="230">
        <v>2.1999999999934516E-3</v>
      </c>
      <c r="T2157" s="230">
        <v>2.2000000000025467E-3</v>
      </c>
      <c r="U2157" s="230">
        <v>1.9999999999981812E-3</v>
      </c>
      <c r="V2157" s="462">
        <v>1.6000000000076398E-3</v>
      </c>
      <c r="W2157" s="230">
        <v>1.9999999999981812E-3</v>
      </c>
      <c r="X2157" s="230">
        <v>1.7999999999938154E-3</v>
      </c>
      <c r="Y2157" s="230">
        <v>2.8000000000065486E-3</v>
      </c>
      <c r="Z2157" s="230">
        <v>2.1999999999934516E-3</v>
      </c>
      <c r="AA2157" s="230">
        <v>2.0000000000072759E-3</v>
      </c>
      <c r="AB2157" s="230">
        <v>1.9999999999981812E-3</v>
      </c>
      <c r="AC2157" s="122">
        <f>SUM(E2157:AB2157)</f>
        <v>4.9800000000004729E-2</v>
      </c>
      <c r="AD2157" s="576">
        <f>MAX(E2157:AB2157)</f>
        <v>3.0000000000018189E-3</v>
      </c>
      <c r="AE2157" s="661"/>
    </row>
    <row r="2158" spans="1:31" s="661" customFormat="1" ht="10.5" customHeight="1" x14ac:dyDescent="0.2">
      <c r="A2158" s="2832" t="s">
        <v>154</v>
      </c>
      <c r="B2158" s="2839"/>
      <c r="C2158" s="63" t="s">
        <v>483</v>
      </c>
      <c r="D2158" s="63"/>
      <c r="E2158" s="112">
        <f>E2124+E2128+E2132+E2136+E2140+E2144+E2148+E2152+E2156</f>
        <v>0.83840000000173853</v>
      </c>
      <c r="F2158" s="112">
        <f t="shared" ref="F2158:AC2158" si="674">F2124+F2128+F2132+F2136+F2140+F2144+F2148+F2152+F2156</f>
        <v>0.9466000000004624</v>
      </c>
      <c r="G2158" s="112">
        <f t="shared" si="674"/>
        <v>0.66819999999893298</v>
      </c>
      <c r="H2158" s="442">
        <f>H2124+H2128+H2132+H2136+H2140+H2144+H2148+H2152+H2156</f>
        <v>0.67139999999973043</v>
      </c>
      <c r="I2158" s="112">
        <f t="shared" si="674"/>
        <v>0.87340000000022877</v>
      </c>
      <c r="J2158" s="112">
        <f t="shared" si="674"/>
        <v>0.92619999999938962</v>
      </c>
      <c r="K2158" s="112">
        <f t="shared" si="674"/>
        <v>1.2284000000020661</v>
      </c>
      <c r="L2158" s="112">
        <f t="shared" si="674"/>
        <v>1.6313999999970383</v>
      </c>
      <c r="M2158" s="112">
        <f t="shared" si="674"/>
        <v>1.6532000000013432</v>
      </c>
      <c r="N2158" s="442">
        <f t="shared" si="674"/>
        <v>1.746400000002277</v>
      </c>
      <c r="O2158" s="112">
        <f t="shared" si="674"/>
        <v>1.7213999999971838</v>
      </c>
      <c r="P2158" s="112">
        <f t="shared" si="674"/>
        <v>1.7661999999999807</v>
      </c>
      <c r="Q2158" s="112">
        <f t="shared" si="674"/>
        <v>1.9714000000017313</v>
      </c>
      <c r="R2158" s="112">
        <f t="shared" si="674"/>
        <v>1.6514000000002034</v>
      </c>
      <c r="S2158" s="112">
        <f t="shared" si="674"/>
        <v>1.576399999999021</v>
      </c>
      <c r="T2158" s="112">
        <f t="shared" si="674"/>
        <v>1.511199999999608</v>
      </c>
      <c r="U2158" s="112">
        <f t="shared" si="674"/>
        <v>1.6484000000016841</v>
      </c>
      <c r="V2158" s="442">
        <f t="shared" si="674"/>
        <v>1.2964000000001852</v>
      </c>
      <c r="W2158" s="112">
        <f t="shared" si="674"/>
        <v>1.761199999998962</v>
      </c>
      <c r="X2158" s="112">
        <f t="shared" si="674"/>
        <v>1.6165999999994436</v>
      </c>
      <c r="Y2158" s="112">
        <f t="shared" si="674"/>
        <v>2.4062000000007626</v>
      </c>
      <c r="Z2158" s="112">
        <f t="shared" si="674"/>
        <v>1.6584000000000925</v>
      </c>
      <c r="AA2158" s="112">
        <f t="shared" si="674"/>
        <v>1.2713999999991847</v>
      </c>
      <c r="AB2158" s="112">
        <f t="shared" si="674"/>
        <v>1.188200000000279</v>
      </c>
      <c r="AC2158" s="124">
        <f t="shared" si="674"/>
        <v>34.228400000001528</v>
      </c>
    </row>
    <row r="2159" spans="1:31" s="661" customFormat="1" ht="10.5" customHeight="1" thickBot="1" x14ac:dyDescent="0.25">
      <c r="A2159" s="2792"/>
      <c r="B2159" s="2793"/>
      <c r="C2159" s="45" t="s">
        <v>484</v>
      </c>
      <c r="D2159" s="45"/>
      <c r="E2159" s="126">
        <f t="shared" ref="E2159:AC2159" si="675">E2125+E2129+E2133+E2137+E2141+E2145+E2149+E2153</f>
        <v>0.78499999999928605</v>
      </c>
      <c r="F2159" s="126">
        <f t="shared" si="675"/>
        <v>0.88000000000090495</v>
      </c>
      <c r="G2159" s="126">
        <f t="shared" si="675"/>
        <v>0.68999999999959982</v>
      </c>
      <c r="H2159" s="444">
        <f t="shared" si="675"/>
        <v>0.71000000000049113</v>
      </c>
      <c r="I2159" s="126">
        <f t="shared" si="675"/>
        <v>0.83999999999957708</v>
      </c>
      <c r="J2159" s="126">
        <f t="shared" si="675"/>
        <v>0.74999999999977263</v>
      </c>
      <c r="K2159" s="126">
        <f t="shared" si="675"/>
        <v>0.74500000000068667</v>
      </c>
      <c r="L2159" s="126">
        <f t="shared" si="675"/>
        <v>0.82499999999924967</v>
      </c>
      <c r="M2159" s="126">
        <f t="shared" si="675"/>
        <v>0.80499999999960892</v>
      </c>
      <c r="N2159" s="444">
        <f t="shared" si="675"/>
        <v>0.84000000000082764</v>
      </c>
      <c r="O2159" s="126">
        <f t="shared" si="675"/>
        <v>0.84000000000014552</v>
      </c>
      <c r="P2159" s="126">
        <f t="shared" si="675"/>
        <v>0.95499999999969987</v>
      </c>
      <c r="Q2159" s="126">
        <f t="shared" si="675"/>
        <v>1.069999999999709</v>
      </c>
      <c r="R2159" s="126">
        <f t="shared" si="675"/>
        <v>0.93500000000005912</v>
      </c>
      <c r="S2159" s="126">
        <f t="shared" si="675"/>
        <v>0.93500000000062755</v>
      </c>
      <c r="T2159" s="126">
        <f t="shared" si="675"/>
        <v>1.0899999999996908</v>
      </c>
      <c r="U2159" s="126">
        <f t="shared" si="675"/>
        <v>0.90999999999951342</v>
      </c>
      <c r="V2159" s="444">
        <f t="shared" si="675"/>
        <v>0.80500000000040473</v>
      </c>
      <c r="W2159" s="126">
        <f t="shared" si="675"/>
        <v>0.97500000000025011</v>
      </c>
      <c r="X2159" s="126">
        <f t="shared" si="675"/>
        <v>0.97999999999956344</v>
      </c>
      <c r="Y2159" s="126">
        <f t="shared" si="675"/>
        <v>1.2599999999994225</v>
      </c>
      <c r="Z2159" s="126">
        <f t="shared" si="675"/>
        <v>0.97500000000161435</v>
      </c>
      <c r="AA2159" s="126">
        <f t="shared" si="675"/>
        <v>0.79999999999961346</v>
      </c>
      <c r="AB2159" s="126">
        <f t="shared" si="675"/>
        <v>0.88499999999942247</v>
      </c>
      <c r="AC2159" s="122">
        <f t="shared" si="675"/>
        <v>21.284999999999741</v>
      </c>
    </row>
    <row r="2160" spans="1:31" s="661" customFormat="1" ht="10.5" customHeight="1" x14ac:dyDescent="0.2">
      <c r="A2160" s="2733" t="s">
        <v>155</v>
      </c>
      <c r="B2160" s="2734"/>
      <c r="C2160" s="12" t="s">
        <v>483</v>
      </c>
      <c r="D2160" s="12"/>
      <c r="E2160" s="112">
        <f t="shared" ref="E2160:AC2161" si="676">E2110+E2114-E2158</f>
        <v>1.5999999974974921E-3</v>
      </c>
      <c r="F2160" s="112">
        <f t="shared" si="676"/>
        <v>1.3400000001392964E-2</v>
      </c>
      <c r="G2160" s="112">
        <f t="shared" si="676"/>
        <v>5.1800000000412183E-2</v>
      </c>
      <c r="H2160" s="442">
        <f t="shared" si="676"/>
        <v>0.16859999999950559</v>
      </c>
      <c r="I2160" s="112">
        <f t="shared" si="676"/>
        <v>-3.3400000000992747E-2</v>
      </c>
      <c r="J2160" s="112">
        <f t="shared" si="676"/>
        <v>3.3800000002465747E-2</v>
      </c>
      <c r="K2160" s="112">
        <f t="shared" si="676"/>
        <v>9.1599999996733406E-2</v>
      </c>
      <c r="L2160" s="112">
        <f t="shared" si="676"/>
        <v>4.8600000004162203E-2</v>
      </c>
      <c r="M2160" s="112">
        <f t="shared" si="676"/>
        <v>2.6799999999857382E-2</v>
      </c>
      <c r="N2160" s="442">
        <f t="shared" si="676"/>
        <v>0.17359999999324827</v>
      </c>
      <c r="O2160" s="112">
        <f t="shared" si="676"/>
        <v>7.8600000006636028E-2</v>
      </c>
      <c r="P2160" s="112">
        <f t="shared" si="676"/>
        <v>3.3800000001110719E-2</v>
      </c>
      <c r="Q2160" s="112">
        <f t="shared" si="676"/>
        <v>0.18859999999357568</v>
      </c>
      <c r="R2160" s="112">
        <f t="shared" si="676"/>
        <v>0.14860000000088802</v>
      </c>
      <c r="S2160" s="112">
        <f t="shared" si="676"/>
        <v>-1.6399999994982872E-2</v>
      </c>
      <c r="T2160" s="112">
        <f t="shared" si="676"/>
        <v>0.1687999999961356</v>
      </c>
      <c r="U2160" s="112">
        <f t="shared" si="676"/>
        <v>3.1600000002244943E-2</v>
      </c>
      <c r="V2160" s="442">
        <f t="shared" si="676"/>
        <v>0.14359999999577666</v>
      </c>
      <c r="W2160" s="112">
        <f t="shared" si="676"/>
        <v>3.8799999999400869E-2</v>
      </c>
      <c r="X2160" s="112">
        <f t="shared" si="676"/>
        <v>0.66340000000252086</v>
      </c>
      <c r="Y2160" s="112">
        <f t="shared" si="676"/>
        <v>-0.36620000000152642</v>
      </c>
      <c r="Z2160" s="112">
        <f t="shared" si="676"/>
        <v>2.1599999998379582E-2</v>
      </c>
      <c r="AA2160" s="112">
        <f t="shared" si="676"/>
        <v>4.8600000002343213E-2</v>
      </c>
      <c r="AB2160" s="112">
        <f t="shared" si="676"/>
        <v>1.1799999998629573E-2</v>
      </c>
      <c r="AC2160" s="124">
        <f t="shared" si="676"/>
        <v>1.7715999999954164</v>
      </c>
    </row>
    <row r="2161" spans="1:29" s="661" customFormat="1" ht="10.5" customHeight="1" thickBot="1" x14ac:dyDescent="0.25">
      <c r="A2161" s="2735"/>
      <c r="B2161" s="2736"/>
      <c r="C2161" s="9" t="s">
        <v>484</v>
      </c>
      <c r="D2161" s="9"/>
      <c r="E2161" s="86">
        <f t="shared" si="676"/>
        <v>5.5000000000632099E-2</v>
      </c>
      <c r="F2161" s="86">
        <f t="shared" si="676"/>
        <v>-4.0000000001668923E-2</v>
      </c>
      <c r="G2161" s="86">
        <f t="shared" si="676"/>
        <v>3.0000000000427463E-2</v>
      </c>
      <c r="H2161" s="448">
        <f t="shared" si="676"/>
        <v>0.13000000000147338</v>
      </c>
      <c r="I2161" s="86">
        <f t="shared" si="676"/>
        <v>-0.12000000000023192</v>
      </c>
      <c r="J2161" s="86">
        <f t="shared" si="676"/>
        <v>9.0000000000145519E-2</v>
      </c>
      <c r="K2161" s="86">
        <f t="shared" si="676"/>
        <v>9.4999999998549356E-2</v>
      </c>
      <c r="L2161" s="86">
        <f t="shared" si="676"/>
        <v>-0.10499999999922238</v>
      </c>
      <c r="M2161" s="86">
        <f t="shared" si="676"/>
        <v>3.4999999999627107E-2</v>
      </c>
      <c r="N2161" s="448">
        <f t="shared" si="676"/>
        <v>-9.0949470177292824E-13</v>
      </c>
      <c r="O2161" s="86">
        <f t="shared" si="676"/>
        <v>0.12000000000170985</v>
      </c>
      <c r="P2161" s="86">
        <f t="shared" si="676"/>
        <v>5.0000000001091394E-3</v>
      </c>
      <c r="Q2161" s="86">
        <f t="shared" si="676"/>
        <v>9.999999999308784E-3</v>
      </c>
      <c r="R2161" s="86">
        <f t="shared" si="676"/>
        <v>2.4999999999749889E-2</v>
      </c>
      <c r="S2161" s="86">
        <f t="shared" si="676"/>
        <v>2.4999999998499334E-2</v>
      </c>
      <c r="T2161" s="86">
        <f t="shared" si="676"/>
        <v>-9.9999999972624209E-3</v>
      </c>
      <c r="U2161" s="86">
        <f t="shared" si="676"/>
        <v>0.28999999999939519</v>
      </c>
      <c r="V2161" s="448">
        <f t="shared" si="676"/>
        <v>3.499999999951342E-2</v>
      </c>
      <c r="W2161" s="86">
        <f t="shared" si="676"/>
        <v>-0.25500000000090495</v>
      </c>
      <c r="X2161" s="86">
        <f t="shared" si="676"/>
        <v>0.33999999999991815</v>
      </c>
      <c r="Y2161" s="86">
        <f t="shared" si="676"/>
        <v>-0.29999999999688498</v>
      </c>
      <c r="Z2161" s="86">
        <f t="shared" si="676"/>
        <v>0.10499999999740339</v>
      </c>
      <c r="AA2161" s="86">
        <f t="shared" si="676"/>
        <v>4.0000000000304681E-2</v>
      </c>
      <c r="AB2161" s="86">
        <f t="shared" si="676"/>
        <v>-4.5000000000186446E-2</v>
      </c>
      <c r="AC2161" s="122">
        <f t="shared" si="676"/>
        <v>0.55499999999949523</v>
      </c>
    </row>
    <row r="2162" spans="1:29" s="32" customFormat="1" ht="10.5" customHeight="1" x14ac:dyDescent="0.2">
      <c r="A2162" s="2764" t="s">
        <v>9</v>
      </c>
      <c r="B2162" s="2765"/>
      <c r="C2162" s="14" t="s">
        <v>483</v>
      </c>
      <c r="D2162" s="14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347"/>
    </row>
    <row r="2163" spans="1:29" s="32" customFormat="1" ht="10.5" customHeight="1" thickBot="1" x14ac:dyDescent="0.25">
      <c r="A2163" s="2766"/>
      <c r="B2163" s="2767"/>
      <c r="C2163" s="15" t="s">
        <v>484</v>
      </c>
      <c r="D2163" s="15"/>
      <c r="E2163" s="93"/>
      <c r="F2163" s="93"/>
      <c r="G2163" s="93"/>
      <c r="H2163" s="93"/>
      <c r="I2163" s="93"/>
      <c r="J2163" s="93"/>
      <c r="K2163" s="93"/>
      <c r="L2163" s="93"/>
      <c r="M2163" s="93"/>
      <c r="N2163" s="93"/>
      <c r="O2163" s="93"/>
      <c r="P2163" s="93"/>
      <c r="Q2163" s="93"/>
      <c r="R2163" s="93"/>
      <c r="S2163" s="93"/>
      <c r="T2163" s="93"/>
      <c r="U2163" s="93"/>
      <c r="V2163" s="93"/>
      <c r="W2163" s="93"/>
      <c r="X2163" s="93"/>
      <c r="Y2163" s="93"/>
      <c r="Z2163" s="93"/>
      <c r="AA2163" s="93"/>
      <c r="AB2163" s="93"/>
      <c r="AC2163" s="348"/>
    </row>
    <row r="2164" spans="1:29" s="72" customFormat="1" ht="30" customHeight="1" thickBot="1" x14ac:dyDescent="0.25">
      <c r="A2164" s="289"/>
      <c r="B2164" s="71"/>
      <c r="C2164" s="290" t="s">
        <v>280</v>
      </c>
      <c r="E2164" s="101"/>
      <c r="F2164" s="101"/>
      <c r="G2164" s="101"/>
      <c r="H2164" s="452">
        <f>H2124+H2128+H2132+H2140+H2144+H2148+H2152</f>
        <v>0.67099999999973081</v>
      </c>
      <c r="I2164" s="101"/>
      <c r="J2164" s="101"/>
      <c r="K2164" s="101"/>
      <c r="L2164" s="101"/>
      <c r="M2164" s="101"/>
      <c r="N2164" s="452">
        <f>N2124+N2128+N2132+N2140+N2144+N2148+N2152</f>
        <v>1.7460000000022773</v>
      </c>
      <c r="O2164" s="101"/>
      <c r="P2164" s="101"/>
      <c r="Q2164" s="101"/>
      <c r="R2164" s="101"/>
      <c r="S2164" s="101"/>
      <c r="T2164" s="101"/>
      <c r="U2164" s="101"/>
      <c r="V2164" s="452">
        <f>V2124+V2128+V2132+V2140+V2144+V2148+V2152</f>
        <v>1.2960000000001854</v>
      </c>
      <c r="W2164" s="101"/>
      <c r="X2164" s="101"/>
      <c r="Y2164" s="452">
        <f>Y2124+Y2128+Y2132+Y2140+Y2144+Y2148+Y2152</f>
        <v>2.4060000000007675</v>
      </c>
      <c r="Z2164" s="101"/>
      <c r="AA2164" s="101"/>
      <c r="AB2164" s="101"/>
      <c r="AC2164" s="841"/>
    </row>
    <row r="2165" spans="1:29" s="661" customFormat="1" ht="28.5" customHeight="1" x14ac:dyDescent="0.2">
      <c r="A2165" s="765" t="s">
        <v>17</v>
      </c>
      <c r="B2165" s="79" t="s">
        <v>5</v>
      </c>
      <c r="C2165" s="6" t="s">
        <v>14</v>
      </c>
      <c r="D2165" s="6" t="s">
        <v>498</v>
      </c>
      <c r="E2165" s="2719" t="s">
        <v>15</v>
      </c>
      <c r="F2165" s="2719"/>
      <c r="G2165" s="2719"/>
      <c r="H2165" s="2719"/>
      <c r="I2165" s="2719"/>
      <c r="J2165" s="2719"/>
      <c r="K2165" s="2719"/>
      <c r="L2165" s="2719"/>
      <c r="M2165" s="2719"/>
      <c r="N2165" s="2719"/>
      <c r="O2165" s="2719"/>
      <c r="P2165" s="2719"/>
      <c r="Q2165" s="2719"/>
      <c r="R2165" s="2719"/>
      <c r="S2165" s="2719"/>
      <c r="T2165" s="2719"/>
      <c r="U2165" s="2719"/>
      <c r="V2165" s="2719"/>
      <c r="W2165" s="2719"/>
      <c r="X2165" s="2719"/>
      <c r="Y2165" s="2719"/>
      <c r="Z2165" s="2719"/>
      <c r="AA2165" s="2719"/>
      <c r="AB2165" s="2719"/>
      <c r="AC2165" s="2905" t="s">
        <v>10</v>
      </c>
    </row>
    <row r="2166" spans="1:29" s="13" customFormat="1" ht="12.75" customHeight="1" thickBot="1" x14ac:dyDescent="0.25">
      <c r="A2166" s="2722" t="s">
        <v>218</v>
      </c>
      <c r="B2166" s="2723"/>
      <c r="C2166" s="17"/>
      <c r="D2166" s="17"/>
      <c r="E2166" s="18">
        <v>1</v>
      </c>
      <c r="F2166" s="18">
        <v>2</v>
      </c>
      <c r="G2166" s="18">
        <v>3</v>
      </c>
      <c r="H2166" s="18">
        <v>4</v>
      </c>
      <c r="I2166" s="18">
        <v>5</v>
      </c>
      <c r="J2166" s="18">
        <v>6</v>
      </c>
      <c r="K2166" s="18">
        <v>7</v>
      </c>
      <c r="L2166" s="18">
        <v>8</v>
      </c>
      <c r="M2166" s="18">
        <v>9</v>
      </c>
      <c r="N2166" s="18">
        <v>10</v>
      </c>
      <c r="O2166" s="18">
        <v>11</v>
      </c>
      <c r="P2166" s="18">
        <v>12</v>
      </c>
      <c r="Q2166" s="18">
        <v>13</v>
      </c>
      <c r="R2166" s="18">
        <v>14</v>
      </c>
      <c r="S2166" s="18">
        <v>15</v>
      </c>
      <c r="T2166" s="18">
        <v>16</v>
      </c>
      <c r="U2166" s="18">
        <v>17</v>
      </c>
      <c r="V2166" s="18">
        <v>18</v>
      </c>
      <c r="W2166" s="18">
        <v>19</v>
      </c>
      <c r="X2166" s="18">
        <v>20</v>
      </c>
      <c r="Y2166" s="18">
        <v>21</v>
      </c>
      <c r="Z2166" s="18">
        <v>22</v>
      </c>
      <c r="AA2166" s="18">
        <v>23</v>
      </c>
      <c r="AB2166" s="18">
        <v>24</v>
      </c>
      <c r="AC2166" s="2906"/>
    </row>
    <row r="2167" spans="1:29" s="13" customFormat="1" ht="12.75" customHeight="1" x14ac:dyDescent="0.2">
      <c r="A2167" s="19" t="s">
        <v>6</v>
      </c>
      <c r="B2167" s="20"/>
      <c r="C2167" s="21"/>
      <c r="D2167" s="1203"/>
      <c r="E2167" s="20">
        <v>7</v>
      </c>
      <c r="F2167" s="20">
        <v>7</v>
      </c>
      <c r="G2167" s="20">
        <v>7</v>
      </c>
      <c r="H2167" s="20">
        <v>7</v>
      </c>
      <c r="I2167" s="20">
        <v>7</v>
      </c>
      <c r="J2167" s="20">
        <v>7</v>
      </c>
      <c r="K2167" s="20">
        <v>7</v>
      </c>
      <c r="L2167" s="20">
        <v>6</v>
      </c>
      <c r="M2167" s="20">
        <v>6</v>
      </c>
      <c r="N2167" s="20">
        <v>6</v>
      </c>
      <c r="O2167" s="20">
        <v>6</v>
      </c>
      <c r="P2167" s="20">
        <v>6</v>
      </c>
      <c r="Q2167" s="20">
        <v>6</v>
      </c>
      <c r="R2167" s="20">
        <v>6</v>
      </c>
      <c r="S2167" s="20">
        <v>6</v>
      </c>
      <c r="T2167" s="20">
        <v>6</v>
      </c>
      <c r="U2167" s="20">
        <v>6</v>
      </c>
      <c r="V2167" s="20">
        <v>6</v>
      </c>
      <c r="W2167" s="20">
        <v>6</v>
      </c>
      <c r="X2167" s="20">
        <v>6</v>
      </c>
      <c r="Y2167" s="20">
        <v>6</v>
      </c>
      <c r="Z2167" s="20">
        <v>5</v>
      </c>
      <c r="AA2167" s="20">
        <v>6</v>
      </c>
      <c r="AB2167" s="20">
        <v>6</v>
      </c>
      <c r="AC2167" s="344"/>
    </row>
    <row r="2168" spans="1:29" s="13" customFormat="1" ht="12.75" customHeight="1" thickBot="1" x14ac:dyDescent="0.25">
      <c r="A2168" s="36" t="s">
        <v>7</v>
      </c>
      <c r="B2168" s="228"/>
      <c r="C2168" s="229"/>
      <c r="D2168" s="1341"/>
      <c r="E2168" s="196">
        <v>6</v>
      </c>
      <c r="F2168" s="196">
        <v>6</v>
      </c>
      <c r="G2168" s="196">
        <v>6</v>
      </c>
      <c r="H2168" s="196">
        <v>6</v>
      </c>
      <c r="I2168" s="196">
        <v>6</v>
      </c>
      <c r="J2168" s="196">
        <v>6</v>
      </c>
      <c r="K2168" s="196">
        <v>6</v>
      </c>
      <c r="L2168" s="196">
        <v>6</v>
      </c>
      <c r="M2168" s="196">
        <v>6</v>
      </c>
      <c r="N2168" s="196">
        <v>6</v>
      </c>
      <c r="O2168" s="196">
        <v>6</v>
      </c>
      <c r="P2168" s="196">
        <v>6</v>
      </c>
      <c r="Q2168" s="196">
        <v>6</v>
      </c>
      <c r="R2168" s="196">
        <v>6</v>
      </c>
      <c r="S2168" s="196">
        <v>6</v>
      </c>
      <c r="T2168" s="196">
        <v>6</v>
      </c>
      <c r="U2168" s="196">
        <v>6</v>
      </c>
      <c r="V2168" s="196">
        <v>6</v>
      </c>
      <c r="W2168" s="196">
        <v>6</v>
      </c>
      <c r="X2168" s="196">
        <v>6</v>
      </c>
      <c r="Y2168" s="196">
        <v>6</v>
      </c>
      <c r="Z2168" s="196">
        <v>6</v>
      </c>
      <c r="AA2168" s="196">
        <v>6</v>
      </c>
      <c r="AB2168" s="196">
        <v>6</v>
      </c>
      <c r="AC2168" s="345"/>
    </row>
    <row r="2169" spans="1:29" s="661" customFormat="1" ht="12" customHeight="1" x14ac:dyDescent="0.2">
      <c r="A2169" s="2845" t="s">
        <v>11</v>
      </c>
      <c r="B2169" s="2888" t="s">
        <v>131</v>
      </c>
      <c r="C2169" s="10" t="s">
        <v>483</v>
      </c>
      <c r="D2169" s="10" t="s">
        <v>466</v>
      </c>
      <c r="E2169" s="80"/>
      <c r="F2169" s="80"/>
      <c r="G2169" s="80"/>
      <c r="H2169" s="420"/>
      <c r="I2169" s="80"/>
      <c r="J2169" s="80"/>
      <c r="K2169" s="80"/>
      <c r="L2169" s="80"/>
      <c r="M2169" s="80"/>
      <c r="N2169" s="420"/>
      <c r="O2169" s="80"/>
      <c r="P2169" s="80"/>
      <c r="Q2169" s="80"/>
      <c r="R2169" s="80"/>
      <c r="S2169" s="80"/>
      <c r="T2169" s="80"/>
      <c r="U2169" s="80"/>
      <c r="V2169" s="420"/>
      <c r="W2169" s="80"/>
      <c r="X2169" s="80"/>
      <c r="Y2169" s="80"/>
      <c r="Z2169" s="80"/>
      <c r="AA2169" s="80"/>
      <c r="AB2169" s="80"/>
      <c r="AC2169" s="121">
        <f>SUM(E2169:AB2169)</f>
        <v>0</v>
      </c>
    </row>
    <row r="2170" spans="1:29" s="661" customFormat="1" ht="10.5" customHeight="1" x14ac:dyDescent="0.2">
      <c r="A2170" s="2846"/>
      <c r="B2170" s="2889"/>
      <c r="C2170" s="11" t="s">
        <v>484</v>
      </c>
      <c r="D2170" s="11" t="s">
        <v>466</v>
      </c>
      <c r="E2170" s="82"/>
      <c r="F2170" s="82"/>
      <c r="G2170" s="82"/>
      <c r="H2170" s="424"/>
      <c r="I2170" s="82"/>
      <c r="J2170" s="82"/>
      <c r="K2170" s="82"/>
      <c r="L2170" s="82"/>
      <c r="M2170" s="82"/>
      <c r="N2170" s="424"/>
      <c r="O2170" s="82"/>
      <c r="P2170" s="82"/>
      <c r="Q2170" s="82"/>
      <c r="R2170" s="82"/>
      <c r="S2170" s="82"/>
      <c r="T2170" s="82"/>
      <c r="U2170" s="82"/>
      <c r="V2170" s="424"/>
      <c r="W2170" s="82"/>
      <c r="X2170" s="82"/>
      <c r="Y2170" s="82"/>
      <c r="Z2170" s="82"/>
      <c r="AA2170" s="82"/>
      <c r="AB2170" s="82"/>
      <c r="AC2170" s="117">
        <f>SUM(E2170:AB2170)</f>
        <v>0</v>
      </c>
    </row>
    <row r="2171" spans="1:29" s="661" customFormat="1" ht="10.5" customHeight="1" x14ac:dyDescent="0.2">
      <c r="A2171" s="2846"/>
      <c r="B2171" s="2889"/>
      <c r="C2171" s="11" t="s">
        <v>8</v>
      </c>
      <c r="D2171" s="11" t="s">
        <v>466</v>
      </c>
      <c r="E2171" s="82"/>
      <c r="F2171" s="82"/>
      <c r="G2171" s="82"/>
      <c r="H2171" s="424"/>
      <c r="I2171" s="82"/>
      <c r="J2171" s="82"/>
      <c r="K2171" s="82"/>
      <c r="L2171" s="82"/>
      <c r="M2171" s="82"/>
      <c r="N2171" s="424"/>
      <c r="O2171" s="82"/>
      <c r="P2171" s="82"/>
      <c r="Q2171" s="82"/>
      <c r="R2171" s="82"/>
      <c r="S2171" s="82"/>
      <c r="T2171" s="82"/>
      <c r="U2171" s="82"/>
      <c r="V2171" s="424"/>
      <c r="W2171" s="82"/>
      <c r="X2171" s="82"/>
      <c r="Y2171" s="82"/>
      <c r="Z2171" s="82"/>
      <c r="AA2171" s="82"/>
      <c r="AB2171" s="82"/>
      <c r="AC2171" s="117"/>
    </row>
    <row r="2172" spans="1:29" s="661" customFormat="1" ht="10.5" customHeight="1" thickBot="1" x14ac:dyDescent="0.25">
      <c r="A2172" s="2846"/>
      <c r="B2172" s="2889"/>
      <c r="C2172" s="11" t="s">
        <v>16</v>
      </c>
      <c r="D2172" s="11"/>
      <c r="E2172" s="110" t="e">
        <f t="shared" ref="E2172:AC2172" si="677">E2170/E2169</f>
        <v>#DIV/0!</v>
      </c>
      <c r="F2172" s="110" t="e">
        <f t="shared" si="677"/>
        <v>#DIV/0!</v>
      </c>
      <c r="G2172" s="110" t="e">
        <f t="shared" si="677"/>
        <v>#DIV/0!</v>
      </c>
      <c r="H2172" s="422" t="e">
        <f t="shared" si="677"/>
        <v>#DIV/0!</v>
      </c>
      <c r="I2172" s="110" t="e">
        <f t="shared" si="677"/>
        <v>#DIV/0!</v>
      </c>
      <c r="J2172" s="110" t="e">
        <f t="shared" si="677"/>
        <v>#DIV/0!</v>
      </c>
      <c r="K2172" s="110" t="e">
        <f t="shared" si="677"/>
        <v>#DIV/0!</v>
      </c>
      <c r="L2172" s="110" t="e">
        <f t="shared" si="677"/>
        <v>#DIV/0!</v>
      </c>
      <c r="M2172" s="110" t="e">
        <f t="shared" si="677"/>
        <v>#DIV/0!</v>
      </c>
      <c r="N2172" s="422" t="e">
        <f t="shared" si="677"/>
        <v>#DIV/0!</v>
      </c>
      <c r="O2172" s="110" t="e">
        <f t="shared" si="677"/>
        <v>#DIV/0!</v>
      </c>
      <c r="P2172" s="110" t="e">
        <f t="shared" si="677"/>
        <v>#DIV/0!</v>
      </c>
      <c r="Q2172" s="110" t="e">
        <f t="shared" si="677"/>
        <v>#DIV/0!</v>
      </c>
      <c r="R2172" s="110" t="e">
        <f t="shared" si="677"/>
        <v>#DIV/0!</v>
      </c>
      <c r="S2172" s="110" t="e">
        <f t="shared" si="677"/>
        <v>#DIV/0!</v>
      </c>
      <c r="T2172" s="110" t="e">
        <f t="shared" si="677"/>
        <v>#DIV/0!</v>
      </c>
      <c r="U2172" s="110" t="e">
        <f t="shared" si="677"/>
        <v>#DIV/0!</v>
      </c>
      <c r="V2172" s="422" t="e">
        <f t="shared" si="677"/>
        <v>#DIV/0!</v>
      </c>
      <c r="W2172" s="110" t="e">
        <f t="shared" si="677"/>
        <v>#DIV/0!</v>
      </c>
      <c r="X2172" s="110" t="e">
        <f t="shared" si="677"/>
        <v>#DIV/0!</v>
      </c>
      <c r="Y2172" s="110" t="e">
        <f t="shared" si="677"/>
        <v>#DIV/0!</v>
      </c>
      <c r="Z2172" s="110" t="e">
        <f t="shared" si="677"/>
        <v>#DIV/0!</v>
      </c>
      <c r="AA2172" s="110" t="e">
        <f t="shared" si="677"/>
        <v>#DIV/0!</v>
      </c>
      <c r="AB2172" s="110" t="e">
        <f t="shared" si="677"/>
        <v>#DIV/0!</v>
      </c>
      <c r="AC2172" s="117" t="e">
        <f t="shared" si="677"/>
        <v>#DIV/0!</v>
      </c>
    </row>
    <row r="2173" spans="1:29" s="661" customFormat="1" ht="10.5" customHeight="1" thickBot="1" x14ac:dyDescent="0.25">
      <c r="A2173" s="2876"/>
      <c r="B2173" s="2890"/>
      <c r="C2173" s="435" t="s">
        <v>13</v>
      </c>
      <c r="D2173" s="436" t="s">
        <v>466</v>
      </c>
      <c r="E2173" s="437"/>
      <c r="F2173" s="437"/>
      <c r="G2173" s="437"/>
      <c r="H2173" s="437"/>
      <c r="I2173" s="437"/>
      <c r="J2173" s="437"/>
      <c r="K2173" s="437"/>
      <c r="L2173" s="437"/>
      <c r="M2173" s="437"/>
      <c r="N2173" s="437"/>
      <c r="O2173" s="437"/>
      <c r="P2173" s="437"/>
      <c r="Q2173" s="437"/>
      <c r="R2173" s="437"/>
      <c r="S2173" s="437"/>
      <c r="T2173" s="437"/>
      <c r="U2173" s="437"/>
      <c r="V2173" s="437"/>
      <c r="W2173" s="437"/>
      <c r="X2173" s="437"/>
      <c r="Y2173" s="437"/>
      <c r="Z2173" s="437"/>
      <c r="AA2173" s="437"/>
      <c r="AB2173" s="437"/>
      <c r="AC2173" s="438"/>
    </row>
    <row r="2174" spans="1:29" s="661" customFormat="1" ht="10.5" customHeight="1" x14ac:dyDescent="0.2">
      <c r="A2174" s="2845" t="s">
        <v>12</v>
      </c>
      <c r="B2174" s="2814" t="s">
        <v>130</v>
      </c>
      <c r="C2174" s="12" t="s">
        <v>483</v>
      </c>
      <c r="D2174" s="12" t="s">
        <v>466</v>
      </c>
      <c r="E2174" s="86"/>
      <c r="F2174" s="86"/>
      <c r="G2174" s="86"/>
      <c r="H2174" s="448"/>
      <c r="I2174" s="86"/>
      <c r="J2174" s="86"/>
      <c r="K2174" s="86"/>
      <c r="L2174" s="86"/>
      <c r="M2174" s="86"/>
      <c r="N2174" s="448"/>
      <c r="O2174" s="86"/>
      <c r="P2174" s="86"/>
      <c r="Q2174" s="86"/>
      <c r="R2174" s="86"/>
      <c r="S2174" s="86"/>
      <c r="T2174" s="86"/>
      <c r="U2174" s="86"/>
      <c r="V2174" s="448"/>
      <c r="W2174" s="86"/>
      <c r="X2174" s="86"/>
      <c r="Y2174" s="86"/>
      <c r="Z2174" s="86"/>
      <c r="AA2174" s="86"/>
      <c r="AB2174" s="86"/>
      <c r="AC2174" s="124">
        <f>SUM(E2174:AB2174)</f>
        <v>0</v>
      </c>
    </row>
    <row r="2175" spans="1:29" s="661" customFormat="1" ht="10.5" customHeight="1" x14ac:dyDescent="0.2">
      <c r="A2175" s="2846"/>
      <c r="B2175" s="2815"/>
      <c r="C2175" s="8" t="s">
        <v>484</v>
      </c>
      <c r="D2175" s="8" t="s">
        <v>466</v>
      </c>
      <c r="E2175" s="82"/>
      <c r="F2175" s="82"/>
      <c r="G2175" s="82"/>
      <c r="H2175" s="424"/>
      <c r="I2175" s="82"/>
      <c r="J2175" s="82"/>
      <c r="K2175" s="82"/>
      <c r="L2175" s="82"/>
      <c r="M2175" s="82"/>
      <c r="N2175" s="424"/>
      <c r="O2175" s="82"/>
      <c r="P2175" s="82"/>
      <c r="Q2175" s="82"/>
      <c r="R2175" s="82"/>
      <c r="S2175" s="82"/>
      <c r="T2175" s="82"/>
      <c r="U2175" s="82"/>
      <c r="V2175" s="424"/>
      <c r="W2175" s="82"/>
      <c r="X2175" s="82"/>
      <c r="Y2175" s="82"/>
      <c r="Z2175" s="82"/>
      <c r="AA2175" s="82"/>
      <c r="AB2175" s="82"/>
      <c r="AC2175" s="124">
        <f>SUM(E2175:AB2175)</f>
        <v>0</v>
      </c>
    </row>
    <row r="2176" spans="1:29" s="661" customFormat="1" ht="10.5" customHeight="1" x14ac:dyDescent="0.2">
      <c r="A2176" s="2846"/>
      <c r="B2176" s="2815"/>
      <c r="C2176" s="11" t="s">
        <v>8</v>
      </c>
      <c r="D2176" s="8" t="s">
        <v>466</v>
      </c>
      <c r="E2176" s="82"/>
      <c r="F2176" s="82"/>
      <c r="G2176" s="82"/>
      <c r="H2176" s="424"/>
      <c r="I2176" s="82"/>
      <c r="J2176" s="82"/>
      <c r="K2176" s="82"/>
      <c r="L2176" s="82"/>
      <c r="M2176" s="82"/>
      <c r="N2176" s="424"/>
      <c r="O2176" s="82"/>
      <c r="P2176" s="82"/>
      <c r="Q2176" s="82"/>
      <c r="R2176" s="82"/>
      <c r="S2176" s="82"/>
      <c r="T2176" s="82"/>
      <c r="U2176" s="82"/>
      <c r="V2176" s="424"/>
      <c r="W2176" s="82"/>
      <c r="X2176" s="82"/>
      <c r="Y2176" s="82"/>
      <c r="Z2176" s="82"/>
      <c r="AA2176" s="82"/>
      <c r="AB2176" s="82"/>
      <c r="AC2176" s="124"/>
    </row>
    <row r="2177" spans="1:31" s="661" customFormat="1" ht="10.5" customHeight="1" thickBot="1" x14ac:dyDescent="0.25">
      <c r="A2177" s="2846"/>
      <c r="B2177" s="2815"/>
      <c r="C2177" s="8" t="s">
        <v>16</v>
      </c>
      <c r="D2177" s="8"/>
      <c r="E2177" s="110" t="e">
        <f t="shared" ref="E2177:AC2177" si="678">E2175/E2174</f>
        <v>#DIV/0!</v>
      </c>
      <c r="F2177" s="110" t="e">
        <f t="shared" si="678"/>
        <v>#DIV/0!</v>
      </c>
      <c r="G2177" s="110" t="e">
        <f t="shared" si="678"/>
        <v>#DIV/0!</v>
      </c>
      <c r="H2177" s="422" t="e">
        <f t="shared" si="678"/>
        <v>#DIV/0!</v>
      </c>
      <c r="I2177" s="110" t="e">
        <f t="shared" si="678"/>
        <v>#DIV/0!</v>
      </c>
      <c r="J2177" s="110" t="e">
        <f t="shared" si="678"/>
        <v>#DIV/0!</v>
      </c>
      <c r="K2177" s="110" t="e">
        <f t="shared" si="678"/>
        <v>#DIV/0!</v>
      </c>
      <c r="L2177" s="110" t="e">
        <f t="shared" si="678"/>
        <v>#DIV/0!</v>
      </c>
      <c r="M2177" s="110" t="e">
        <f t="shared" si="678"/>
        <v>#DIV/0!</v>
      </c>
      <c r="N2177" s="422" t="e">
        <f t="shared" si="678"/>
        <v>#DIV/0!</v>
      </c>
      <c r="O2177" s="110" t="e">
        <f t="shared" si="678"/>
        <v>#DIV/0!</v>
      </c>
      <c r="P2177" s="110" t="e">
        <f t="shared" si="678"/>
        <v>#DIV/0!</v>
      </c>
      <c r="Q2177" s="110" t="e">
        <f t="shared" si="678"/>
        <v>#DIV/0!</v>
      </c>
      <c r="R2177" s="110" t="e">
        <f t="shared" si="678"/>
        <v>#DIV/0!</v>
      </c>
      <c r="S2177" s="110" t="e">
        <f t="shared" si="678"/>
        <v>#DIV/0!</v>
      </c>
      <c r="T2177" s="110" t="e">
        <f t="shared" si="678"/>
        <v>#DIV/0!</v>
      </c>
      <c r="U2177" s="110" t="e">
        <f t="shared" si="678"/>
        <v>#DIV/0!</v>
      </c>
      <c r="V2177" s="422" t="e">
        <f t="shared" si="678"/>
        <v>#DIV/0!</v>
      </c>
      <c r="W2177" s="110" t="e">
        <f t="shared" si="678"/>
        <v>#DIV/0!</v>
      </c>
      <c r="X2177" s="110" t="e">
        <f t="shared" si="678"/>
        <v>#DIV/0!</v>
      </c>
      <c r="Y2177" s="110" t="e">
        <f t="shared" si="678"/>
        <v>#DIV/0!</v>
      </c>
      <c r="Z2177" s="110" t="e">
        <f t="shared" si="678"/>
        <v>#DIV/0!</v>
      </c>
      <c r="AA2177" s="110" t="e">
        <f t="shared" si="678"/>
        <v>#DIV/0!</v>
      </c>
      <c r="AB2177" s="110" t="e">
        <f t="shared" si="678"/>
        <v>#DIV/0!</v>
      </c>
      <c r="AC2177" s="117" t="e">
        <f t="shared" si="678"/>
        <v>#DIV/0!</v>
      </c>
    </row>
    <row r="2178" spans="1:31" s="661" customFormat="1" ht="10.5" customHeight="1" thickBot="1" x14ac:dyDescent="0.25">
      <c r="A2178" s="2876"/>
      <c r="B2178" s="2891"/>
      <c r="C2178" s="435" t="s">
        <v>13</v>
      </c>
      <c r="D2178" s="616" t="s">
        <v>466</v>
      </c>
      <c r="E2178" s="437"/>
      <c r="F2178" s="437"/>
      <c r="G2178" s="437"/>
      <c r="H2178" s="437"/>
      <c r="I2178" s="437"/>
      <c r="J2178" s="437"/>
      <c r="K2178" s="437"/>
      <c r="L2178" s="437"/>
      <c r="M2178" s="437"/>
      <c r="N2178" s="437"/>
      <c r="O2178" s="437"/>
      <c r="P2178" s="437"/>
      <c r="Q2178" s="437"/>
      <c r="R2178" s="437"/>
      <c r="S2178" s="437"/>
      <c r="T2178" s="437"/>
      <c r="U2178" s="437"/>
      <c r="V2178" s="437"/>
      <c r="W2178" s="437"/>
      <c r="X2178" s="437"/>
      <c r="Y2178" s="437"/>
      <c r="Z2178" s="437"/>
      <c r="AA2178" s="437"/>
      <c r="AB2178" s="437"/>
      <c r="AC2178" s="438"/>
    </row>
    <row r="2179" spans="1:31" s="661" customFormat="1" ht="10.5" customHeight="1" x14ac:dyDescent="0.2">
      <c r="A2179" s="2957" t="s">
        <v>781</v>
      </c>
      <c r="B2179" s="2814" t="s">
        <v>852</v>
      </c>
      <c r="C2179" s="10" t="s">
        <v>8</v>
      </c>
      <c r="D2179" s="1203" t="s">
        <v>530</v>
      </c>
      <c r="E2179" s="331">
        <v>24</v>
      </c>
      <c r="F2179" s="331">
        <v>24</v>
      </c>
      <c r="G2179" s="331">
        <v>24</v>
      </c>
      <c r="H2179" s="450">
        <v>25</v>
      </c>
      <c r="I2179" s="331">
        <v>26</v>
      </c>
      <c r="J2179" s="331">
        <v>26</v>
      </c>
      <c r="K2179" s="331">
        <v>28</v>
      </c>
      <c r="L2179" s="331">
        <v>29</v>
      </c>
      <c r="M2179" s="331">
        <v>30</v>
      </c>
      <c r="N2179" s="450">
        <v>30</v>
      </c>
      <c r="O2179" s="331">
        <v>30</v>
      </c>
      <c r="P2179" s="331">
        <v>29</v>
      </c>
      <c r="Q2179" s="331">
        <v>28</v>
      </c>
      <c r="R2179" s="331">
        <v>27</v>
      </c>
      <c r="S2179" s="331">
        <v>27</v>
      </c>
      <c r="T2179" s="331">
        <v>28</v>
      </c>
      <c r="U2179" s="331">
        <v>28</v>
      </c>
      <c r="V2179" s="450">
        <v>28</v>
      </c>
      <c r="W2179" s="331">
        <v>27</v>
      </c>
      <c r="X2179" s="331">
        <v>28</v>
      </c>
      <c r="Y2179" s="331">
        <v>27</v>
      </c>
      <c r="Z2179" s="331">
        <v>28</v>
      </c>
      <c r="AA2179" s="331">
        <v>26</v>
      </c>
      <c r="AB2179" s="331">
        <v>26</v>
      </c>
      <c r="AC2179" s="124">
        <v>69</v>
      </c>
    </row>
    <row r="2180" spans="1:31" s="661" customFormat="1" ht="10.5" customHeight="1" x14ac:dyDescent="0.2">
      <c r="A2180" s="2958"/>
      <c r="B2180" s="2815"/>
      <c r="C2180" s="12" t="s">
        <v>483</v>
      </c>
      <c r="D2180" s="1959" t="s">
        <v>506</v>
      </c>
      <c r="E2180" s="110">
        <v>3.2999999999519787</v>
      </c>
      <c r="F2180" s="110">
        <v>3.9600000000864384</v>
      </c>
      <c r="G2180" s="110">
        <v>5.2799999998751446</v>
      </c>
      <c r="H2180" s="110">
        <v>3.9600000000864384</v>
      </c>
      <c r="I2180" s="110">
        <v>3.2999999999519787</v>
      </c>
      <c r="J2180" s="110">
        <v>4.6199999999807915</v>
      </c>
      <c r="K2180" s="110">
        <v>4.6199999999807915</v>
      </c>
      <c r="L2180" s="110">
        <v>4.6199999999807915</v>
      </c>
      <c r="M2180" s="110">
        <v>5.2800000001152512</v>
      </c>
      <c r="N2180" s="110">
        <v>5.2799999998751446</v>
      </c>
      <c r="O2180" s="110">
        <v>5.2800000001152512</v>
      </c>
      <c r="P2180" s="110">
        <v>5.2799999998751446</v>
      </c>
      <c r="Q2180" s="110">
        <v>5.2800000001152512</v>
      </c>
      <c r="R2180" s="110">
        <v>4.6199999999807915</v>
      </c>
      <c r="S2180" s="110">
        <v>4.6199999999807915</v>
      </c>
      <c r="T2180" s="110">
        <v>5.2800000001152512</v>
      </c>
      <c r="U2180" s="110">
        <v>4.6199999999807915</v>
      </c>
      <c r="V2180" s="110">
        <v>5.2799999998751446</v>
      </c>
      <c r="W2180" s="110">
        <v>4.6199999999807915</v>
      </c>
      <c r="X2180" s="110">
        <v>4.6199999999807915</v>
      </c>
      <c r="Y2180" s="110">
        <v>4.6200000002208981</v>
      </c>
      <c r="Z2180" s="110">
        <v>5.2799999998751446</v>
      </c>
      <c r="AA2180" s="110">
        <v>5.2800000001152512</v>
      </c>
      <c r="AB2180" s="110">
        <v>3.9599999998463318</v>
      </c>
      <c r="AC2180" s="117">
        <f>SUM(E2180:AB2180)</f>
        <v>112.85999999994237</v>
      </c>
      <c r="AD2180" s="4">
        <f>MAX(E2180:AB2180)</f>
        <v>5.2800000001152512</v>
      </c>
      <c r="AE2180" s="4">
        <f>MIN(E2180:AB2180)</f>
        <v>3.2999999999519787</v>
      </c>
    </row>
    <row r="2181" spans="1:31" s="661" customFormat="1" ht="10.5" customHeight="1" thickBot="1" x14ac:dyDescent="0.25">
      <c r="A2181" s="2959"/>
      <c r="B2181" s="2816"/>
      <c r="C2181" s="8" t="s">
        <v>484</v>
      </c>
      <c r="D2181" s="1201" t="s">
        <v>466</v>
      </c>
      <c r="E2181" s="178"/>
      <c r="F2181" s="178"/>
      <c r="G2181" s="178"/>
      <c r="H2181" s="478"/>
      <c r="I2181" s="178"/>
      <c r="J2181" s="178"/>
      <c r="K2181" s="178"/>
      <c r="L2181" s="178"/>
      <c r="M2181" s="178"/>
      <c r="N2181" s="478"/>
      <c r="O2181" s="178"/>
      <c r="P2181" s="178"/>
      <c r="Q2181" s="178"/>
      <c r="R2181" s="178"/>
      <c r="S2181" s="178"/>
      <c r="T2181" s="178"/>
      <c r="U2181" s="178"/>
      <c r="V2181" s="478"/>
      <c r="W2181" s="178"/>
      <c r="X2181" s="178"/>
      <c r="Y2181" s="178"/>
      <c r="Z2181" s="178"/>
      <c r="AA2181" s="178"/>
      <c r="AB2181" s="178"/>
      <c r="AC2181" s="122">
        <f>SUM(E2181:AB2181)</f>
        <v>0</v>
      </c>
    </row>
    <row r="2182" spans="1:31" s="661" customFormat="1" ht="10.5" customHeight="1" x14ac:dyDescent="0.2">
      <c r="A2182" s="2845" t="s">
        <v>109</v>
      </c>
      <c r="B2182" s="2888" t="s">
        <v>236</v>
      </c>
      <c r="C2182" s="7" t="s">
        <v>483</v>
      </c>
      <c r="D2182" s="1247" t="s">
        <v>506</v>
      </c>
      <c r="E2182" s="112">
        <v>1.6000000000058208</v>
      </c>
      <c r="F2182" s="112">
        <v>1.4399999999877764</v>
      </c>
      <c r="G2182" s="112">
        <v>1.2799999999988358</v>
      </c>
      <c r="H2182" s="442">
        <v>1.2000000000116415</v>
      </c>
      <c r="I2182" s="112">
        <v>1.1999999999970896</v>
      </c>
      <c r="J2182" s="112">
        <v>1.7599999999947613</v>
      </c>
      <c r="K2182" s="112">
        <v>1.4400000000023283</v>
      </c>
      <c r="L2182" s="112">
        <v>1.9199999999982538</v>
      </c>
      <c r="M2182" s="112">
        <v>2</v>
      </c>
      <c r="N2182" s="442">
        <v>2.0800000000017462</v>
      </c>
      <c r="O2182" s="112">
        <v>1.8399999999965075</v>
      </c>
      <c r="P2182" s="112">
        <v>2.2400000000052387</v>
      </c>
      <c r="Q2182" s="112">
        <v>2</v>
      </c>
      <c r="R2182" s="112">
        <v>2</v>
      </c>
      <c r="S2182" s="112">
        <v>1.6799999999930151</v>
      </c>
      <c r="T2182" s="112">
        <v>2</v>
      </c>
      <c r="U2182" s="112">
        <v>1.680000000007567</v>
      </c>
      <c r="V2182" s="442">
        <v>1.8399999999965075</v>
      </c>
      <c r="W2182" s="112">
        <v>2.0800000000017462</v>
      </c>
      <c r="X2182" s="112">
        <v>1.9199999999982538</v>
      </c>
      <c r="Y2182" s="112">
        <v>1.9199999999982538</v>
      </c>
      <c r="Z2182" s="112">
        <v>2</v>
      </c>
      <c r="AA2182" s="112">
        <v>2</v>
      </c>
      <c r="AB2182" s="112">
        <v>1.5200000000040745</v>
      </c>
      <c r="AC2182" s="124">
        <f>SUM(E2182:AB2182)</f>
        <v>42.639999999999418</v>
      </c>
    </row>
    <row r="2183" spans="1:31" s="661" customFormat="1" ht="10.5" customHeight="1" x14ac:dyDescent="0.2">
      <c r="A2183" s="2846"/>
      <c r="B2183" s="2889"/>
      <c r="C2183" s="8" t="s">
        <v>484</v>
      </c>
      <c r="D2183" s="1248" t="s">
        <v>506</v>
      </c>
      <c r="E2183" s="112">
        <v>1.1199999999953434</v>
      </c>
      <c r="F2183" s="112">
        <v>0.95999999999912689</v>
      </c>
      <c r="G2183" s="112">
        <v>1.1200000000026193</v>
      </c>
      <c r="H2183" s="442">
        <v>1.1200000000026193</v>
      </c>
      <c r="I2183" s="112">
        <v>0.79999999999563443</v>
      </c>
      <c r="J2183" s="112">
        <v>1.2000000000043656</v>
      </c>
      <c r="K2183" s="112">
        <v>0.87999999999738066</v>
      </c>
      <c r="L2183" s="112">
        <v>1.0400000000008731</v>
      </c>
      <c r="M2183" s="112">
        <v>0.95999999999912689</v>
      </c>
      <c r="N2183" s="442">
        <v>0.95999999999912689</v>
      </c>
      <c r="O2183" s="112">
        <v>1.0400000000008731</v>
      </c>
      <c r="P2183" s="112">
        <v>1.0400000000008731</v>
      </c>
      <c r="Q2183" s="112">
        <v>1.0400000000008731</v>
      </c>
      <c r="R2183" s="112">
        <v>1.1199999999953434</v>
      </c>
      <c r="S2183" s="112">
        <v>1.0400000000008731</v>
      </c>
      <c r="T2183" s="112">
        <v>1.2799999999988358</v>
      </c>
      <c r="U2183" s="112">
        <v>0.96000000000640284</v>
      </c>
      <c r="V2183" s="442">
        <v>1.1199999999953434</v>
      </c>
      <c r="W2183" s="112">
        <v>1.0400000000008731</v>
      </c>
      <c r="X2183" s="112">
        <v>1.0400000000008731</v>
      </c>
      <c r="Y2183" s="112">
        <v>1.0400000000008731</v>
      </c>
      <c r="Z2183" s="112">
        <v>1.0400000000008731</v>
      </c>
      <c r="AA2183" s="112">
        <v>1.1199999999953434</v>
      </c>
      <c r="AB2183" s="112">
        <v>0.88000000000465661</v>
      </c>
      <c r="AC2183" s="117">
        <f>SUM(E2183:AB2183)</f>
        <v>24.959999999999127</v>
      </c>
    </row>
    <row r="2184" spans="1:31" s="661" customFormat="1" ht="10.5" customHeight="1" x14ac:dyDescent="0.2">
      <c r="A2184" s="2846"/>
      <c r="B2184" s="2889"/>
      <c r="C2184" s="11" t="s">
        <v>8</v>
      </c>
      <c r="D2184" s="1201" t="s">
        <v>505</v>
      </c>
      <c r="E2184" s="113">
        <f>SQRT(E2182*E2182+E2183*E2183)*1000/(1.732*E2194)</f>
        <v>106.37984762514112</v>
      </c>
      <c r="F2184" s="113">
        <f t="shared" ref="F2184:AB2184" si="679">SQRT(F2182*F2182+F2183*F2183)*1000/(1.732*F2194)</f>
        <v>94.266885932505772</v>
      </c>
      <c r="G2184" s="113">
        <f t="shared" si="679"/>
        <v>92.641472942088598</v>
      </c>
      <c r="H2184" s="423">
        <f t="shared" si="679"/>
        <v>89.408185667401256</v>
      </c>
      <c r="I2184" s="113">
        <f t="shared" si="679"/>
        <v>78.555738277307981</v>
      </c>
      <c r="J2184" s="113">
        <f t="shared" si="679"/>
        <v>116.02707704634336</v>
      </c>
      <c r="K2184" s="113">
        <f t="shared" si="679"/>
        <v>91.92131731115407</v>
      </c>
      <c r="L2184" s="113">
        <f t="shared" si="679"/>
        <v>120.0690118900181</v>
      </c>
      <c r="M2184" s="113">
        <f t="shared" si="679"/>
        <v>121.9876795236748</v>
      </c>
      <c r="N2184" s="423">
        <f t="shared" si="679"/>
        <v>125.9678527507663</v>
      </c>
      <c r="O2184" s="113">
        <f t="shared" si="679"/>
        <v>116.21990378186815</v>
      </c>
      <c r="P2184" s="113">
        <f t="shared" si="679"/>
        <v>134.51870705011223</v>
      </c>
      <c r="Q2184" s="113">
        <f t="shared" si="679"/>
        <v>122.78533098268238</v>
      </c>
      <c r="R2184" s="113">
        <f t="shared" si="679"/>
        <v>124.85553864551993</v>
      </c>
      <c r="S2184" s="113">
        <f t="shared" si="679"/>
        <v>107.622023052806</v>
      </c>
      <c r="T2184" s="113">
        <f t="shared" si="679"/>
        <v>129.33741844657206</v>
      </c>
      <c r="U2184" s="113">
        <f t="shared" si="679"/>
        <v>105.39358248733053</v>
      </c>
      <c r="V2184" s="423">
        <f t="shared" si="679"/>
        <v>117.32896438016894</v>
      </c>
      <c r="W2184" s="113">
        <f t="shared" si="679"/>
        <v>126.66732192043956</v>
      </c>
      <c r="X2184" s="113">
        <f t="shared" si="679"/>
        <v>118.93628536275379</v>
      </c>
      <c r="Y2184" s="113">
        <f t="shared" si="679"/>
        <v>118.93628536275379</v>
      </c>
      <c r="Z2184" s="113">
        <f t="shared" si="679"/>
        <v>123.95471508727935</v>
      </c>
      <c r="AA2184" s="113">
        <f t="shared" si="679"/>
        <v>126.04463901357249</v>
      </c>
      <c r="AB2184" s="113">
        <f t="shared" si="679"/>
        <v>96.577580117335941</v>
      </c>
      <c r="AC2184" s="117"/>
    </row>
    <row r="2185" spans="1:31" s="661" customFormat="1" ht="10.5" customHeight="1" thickBot="1" x14ac:dyDescent="0.25">
      <c r="A2185" s="2846"/>
      <c r="B2185" s="2889"/>
      <c r="C2185" s="8" t="s">
        <v>16</v>
      </c>
      <c r="D2185" s="1248"/>
      <c r="E2185" s="110">
        <f t="shared" ref="E2185:AC2185" si="680">E2183/E2182</f>
        <v>0.69999999999454299</v>
      </c>
      <c r="F2185" s="110">
        <f t="shared" si="680"/>
        <v>0.66666666667171937</v>
      </c>
      <c r="G2185" s="110">
        <f t="shared" si="680"/>
        <v>0.87500000000284217</v>
      </c>
      <c r="H2185" s="422">
        <f t="shared" si="680"/>
        <v>0.93333333332646162</v>
      </c>
      <c r="I2185" s="110">
        <f t="shared" si="680"/>
        <v>0.66666666666464558</v>
      </c>
      <c r="J2185" s="110">
        <f t="shared" si="680"/>
        <v>0.68181818182269172</v>
      </c>
      <c r="K2185" s="110">
        <f t="shared" si="680"/>
        <v>0.61111111110830407</v>
      </c>
      <c r="L2185" s="110">
        <f t="shared" si="680"/>
        <v>0.54166666666761409</v>
      </c>
      <c r="M2185" s="110">
        <f t="shared" si="680"/>
        <v>0.47999999999956344</v>
      </c>
      <c r="N2185" s="422">
        <f t="shared" si="680"/>
        <v>0.46153846153765432</v>
      </c>
      <c r="O2185" s="110">
        <f t="shared" si="680"/>
        <v>0.56521739130589521</v>
      </c>
      <c r="P2185" s="110">
        <f t="shared" si="680"/>
        <v>0.46428571428501825</v>
      </c>
      <c r="Q2185" s="110">
        <f t="shared" si="680"/>
        <v>0.52000000000043656</v>
      </c>
      <c r="R2185" s="110">
        <f t="shared" si="680"/>
        <v>0.55999999999767169</v>
      </c>
      <c r="S2185" s="110">
        <f t="shared" si="680"/>
        <v>0.61904761905071259</v>
      </c>
      <c r="T2185" s="110">
        <f t="shared" si="680"/>
        <v>0.63999999999941792</v>
      </c>
      <c r="U2185" s="110">
        <f t="shared" si="680"/>
        <v>0.57142857142980885</v>
      </c>
      <c r="V2185" s="422">
        <f t="shared" si="680"/>
        <v>0.60869565217253763</v>
      </c>
      <c r="W2185" s="110">
        <f t="shared" si="680"/>
        <v>0.5</v>
      </c>
      <c r="X2185" s="110">
        <f t="shared" si="680"/>
        <v>0.54166666666761409</v>
      </c>
      <c r="Y2185" s="110">
        <f t="shared" si="680"/>
        <v>0.54166666666761409</v>
      </c>
      <c r="Z2185" s="110">
        <f t="shared" si="680"/>
        <v>0.52000000000043656</v>
      </c>
      <c r="AA2185" s="110">
        <f t="shared" si="680"/>
        <v>0.55999999999767169</v>
      </c>
      <c r="AB2185" s="110">
        <f t="shared" si="680"/>
        <v>0.57894736842256422</v>
      </c>
      <c r="AC2185" s="117">
        <f t="shared" si="680"/>
        <v>0.58536585365852412</v>
      </c>
    </row>
    <row r="2186" spans="1:31" s="661" customFormat="1" ht="10.5" customHeight="1" x14ac:dyDescent="0.2">
      <c r="A2186" s="2845" t="s">
        <v>99</v>
      </c>
      <c r="B2186" s="2888" t="s">
        <v>238</v>
      </c>
      <c r="C2186" s="7" t="s">
        <v>483</v>
      </c>
      <c r="D2186" s="1247" t="s">
        <v>506</v>
      </c>
      <c r="E2186" s="109" t="s">
        <v>243</v>
      </c>
      <c r="F2186" s="109"/>
      <c r="G2186" s="109"/>
      <c r="H2186" s="511"/>
      <c r="I2186" s="109"/>
      <c r="J2186" s="109"/>
      <c r="K2186" s="109"/>
      <c r="L2186" s="109"/>
      <c r="M2186" s="109"/>
      <c r="N2186" s="511"/>
      <c r="O2186" s="109"/>
      <c r="P2186" s="109"/>
      <c r="Q2186" s="109"/>
      <c r="R2186" s="109"/>
      <c r="S2186" s="109"/>
      <c r="T2186" s="109"/>
      <c r="U2186" s="109"/>
      <c r="V2186" s="511"/>
      <c r="W2186" s="109"/>
      <c r="X2186" s="109"/>
      <c r="Y2186" s="109"/>
      <c r="Z2186" s="109"/>
      <c r="AA2186" s="109"/>
      <c r="AB2186" s="109"/>
      <c r="AC2186" s="121">
        <f>SUM(E2186:AB2186)</f>
        <v>0</v>
      </c>
    </row>
    <row r="2187" spans="1:31" s="661" customFormat="1" ht="10.5" customHeight="1" x14ac:dyDescent="0.2">
      <c r="A2187" s="2846"/>
      <c r="B2187" s="2889"/>
      <c r="C2187" s="8" t="s">
        <v>484</v>
      </c>
      <c r="D2187" s="1248" t="s">
        <v>506</v>
      </c>
      <c r="E2187" s="110"/>
      <c r="F2187" s="110"/>
      <c r="G2187" s="110"/>
      <c r="H2187" s="514"/>
      <c r="I2187" s="110"/>
      <c r="J2187" s="110"/>
      <c r="K2187" s="110"/>
      <c r="L2187" s="110"/>
      <c r="M2187" s="110"/>
      <c r="N2187" s="514"/>
      <c r="O2187" s="110"/>
      <c r="P2187" s="110"/>
      <c r="Q2187" s="110"/>
      <c r="R2187" s="110"/>
      <c r="S2187" s="110"/>
      <c r="T2187" s="110"/>
      <c r="U2187" s="110"/>
      <c r="V2187" s="514"/>
      <c r="W2187" s="110"/>
      <c r="X2187" s="110"/>
      <c r="Y2187" s="110"/>
      <c r="Z2187" s="110"/>
      <c r="AA2187" s="110"/>
      <c r="AB2187" s="110"/>
      <c r="AC2187" s="117">
        <f>SUM(E2187:AB2187)</f>
        <v>0</v>
      </c>
    </row>
    <row r="2188" spans="1:31" s="661" customFormat="1" ht="10.5" customHeight="1" x14ac:dyDescent="0.2">
      <c r="A2188" s="2846"/>
      <c r="B2188" s="2889"/>
      <c r="C2188" s="11" t="s">
        <v>8</v>
      </c>
      <c r="D2188" s="1201" t="s">
        <v>505</v>
      </c>
      <c r="E2188" s="113" t="e">
        <f t="shared" ref="E2188:AB2188" si="681">SQRT(E2186*E2186+E2187*E2187)*1000/(1.732*E2195)</f>
        <v>#VALUE!</v>
      </c>
      <c r="F2188" s="113">
        <f t="shared" si="681"/>
        <v>0</v>
      </c>
      <c r="G2188" s="113">
        <f t="shared" si="681"/>
        <v>0</v>
      </c>
      <c r="H2188" s="113">
        <f t="shared" si="681"/>
        <v>0</v>
      </c>
      <c r="I2188" s="113">
        <f t="shared" si="681"/>
        <v>0</v>
      </c>
      <c r="J2188" s="113">
        <f t="shared" si="681"/>
        <v>0</v>
      </c>
      <c r="K2188" s="113">
        <f t="shared" si="681"/>
        <v>0</v>
      </c>
      <c r="L2188" s="113">
        <f t="shared" si="681"/>
        <v>0</v>
      </c>
      <c r="M2188" s="113">
        <f t="shared" si="681"/>
        <v>0</v>
      </c>
      <c r="N2188" s="113">
        <f t="shared" si="681"/>
        <v>0</v>
      </c>
      <c r="O2188" s="113">
        <f t="shared" si="681"/>
        <v>0</v>
      </c>
      <c r="P2188" s="113">
        <f t="shared" si="681"/>
        <v>0</v>
      </c>
      <c r="Q2188" s="113">
        <f t="shared" si="681"/>
        <v>0</v>
      </c>
      <c r="R2188" s="113">
        <f t="shared" si="681"/>
        <v>0</v>
      </c>
      <c r="S2188" s="113">
        <f t="shared" si="681"/>
        <v>0</v>
      </c>
      <c r="T2188" s="113">
        <f t="shared" si="681"/>
        <v>0</v>
      </c>
      <c r="U2188" s="113">
        <f t="shared" si="681"/>
        <v>0</v>
      </c>
      <c r="V2188" s="113">
        <f t="shared" si="681"/>
        <v>0</v>
      </c>
      <c r="W2188" s="113">
        <f t="shared" si="681"/>
        <v>0</v>
      </c>
      <c r="X2188" s="113">
        <f t="shared" si="681"/>
        <v>0</v>
      </c>
      <c r="Y2188" s="113">
        <f t="shared" si="681"/>
        <v>0</v>
      </c>
      <c r="Z2188" s="113">
        <f t="shared" si="681"/>
        <v>0</v>
      </c>
      <c r="AA2188" s="113">
        <f t="shared" si="681"/>
        <v>0</v>
      </c>
      <c r="AB2188" s="113">
        <f t="shared" si="681"/>
        <v>0</v>
      </c>
      <c r="AC2188" s="117"/>
    </row>
    <row r="2189" spans="1:31" s="661" customFormat="1" ht="10.5" customHeight="1" thickBot="1" x14ac:dyDescent="0.25">
      <c r="A2189" s="2846"/>
      <c r="B2189" s="2889"/>
      <c r="C2189" s="8" t="s">
        <v>16</v>
      </c>
      <c r="D2189" s="8"/>
      <c r="E2189" s="110" t="e">
        <f t="shared" ref="E2189:AC2189" si="682">E2187/E2186</f>
        <v>#VALUE!</v>
      </c>
      <c r="F2189" s="110" t="e">
        <f t="shared" si="682"/>
        <v>#DIV/0!</v>
      </c>
      <c r="G2189" s="110" t="e">
        <f t="shared" si="682"/>
        <v>#DIV/0!</v>
      </c>
      <c r="H2189" s="422" t="e">
        <f t="shared" si="682"/>
        <v>#DIV/0!</v>
      </c>
      <c r="I2189" s="110" t="e">
        <f t="shared" si="682"/>
        <v>#DIV/0!</v>
      </c>
      <c r="J2189" s="110" t="e">
        <f t="shared" si="682"/>
        <v>#DIV/0!</v>
      </c>
      <c r="K2189" s="110" t="e">
        <f t="shared" si="682"/>
        <v>#DIV/0!</v>
      </c>
      <c r="L2189" s="110" t="e">
        <f t="shared" si="682"/>
        <v>#DIV/0!</v>
      </c>
      <c r="M2189" s="110" t="e">
        <f t="shared" si="682"/>
        <v>#DIV/0!</v>
      </c>
      <c r="N2189" s="422" t="e">
        <f t="shared" si="682"/>
        <v>#DIV/0!</v>
      </c>
      <c r="O2189" s="110" t="e">
        <f t="shared" si="682"/>
        <v>#DIV/0!</v>
      </c>
      <c r="P2189" s="110" t="e">
        <f t="shared" si="682"/>
        <v>#DIV/0!</v>
      </c>
      <c r="Q2189" s="110" t="e">
        <f t="shared" si="682"/>
        <v>#DIV/0!</v>
      </c>
      <c r="R2189" s="110" t="e">
        <f t="shared" si="682"/>
        <v>#DIV/0!</v>
      </c>
      <c r="S2189" s="110" t="e">
        <f t="shared" si="682"/>
        <v>#DIV/0!</v>
      </c>
      <c r="T2189" s="110" t="e">
        <f t="shared" si="682"/>
        <v>#DIV/0!</v>
      </c>
      <c r="U2189" s="110" t="e">
        <f t="shared" si="682"/>
        <v>#DIV/0!</v>
      </c>
      <c r="V2189" s="422" t="e">
        <f t="shared" si="682"/>
        <v>#DIV/0!</v>
      </c>
      <c r="W2189" s="110" t="e">
        <f t="shared" si="682"/>
        <v>#DIV/0!</v>
      </c>
      <c r="X2189" s="110" t="e">
        <f t="shared" si="682"/>
        <v>#DIV/0!</v>
      </c>
      <c r="Y2189" s="110" t="e">
        <f t="shared" si="682"/>
        <v>#DIV/0!</v>
      </c>
      <c r="Z2189" s="110" t="e">
        <f t="shared" si="682"/>
        <v>#DIV/0!</v>
      </c>
      <c r="AA2189" s="110" t="e">
        <f t="shared" si="682"/>
        <v>#DIV/0!</v>
      </c>
      <c r="AB2189" s="110" t="e">
        <f t="shared" si="682"/>
        <v>#DIV/0!</v>
      </c>
      <c r="AC2189" s="117" t="e">
        <f t="shared" si="682"/>
        <v>#DIV/0!</v>
      </c>
    </row>
    <row r="2190" spans="1:31" s="661" customFormat="1" ht="10.5" customHeight="1" x14ac:dyDescent="0.2">
      <c r="A2190" s="253" t="s">
        <v>515</v>
      </c>
      <c r="B2190" s="254"/>
      <c r="C2190" s="255"/>
      <c r="D2190" s="255"/>
      <c r="E2190" s="256" t="e">
        <f>E2182+E2186</f>
        <v>#VALUE!</v>
      </c>
      <c r="F2190" s="256">
        <f t="shared" ref="F2190:AB2191" si="683">F2182+F2186</f>
        <v>1.4399999999877764</v>
      </c>
      <c r="G2190" s="256">
        <f t="shared" si="683"/>
        <v>1.2799999999988358</v>
      </c>
      <c r="H2190" s="256">
        <f t="shared" si="683"/>
        <v>1.2000000000116415</v>
      </c>
      <c r="I2190" s="256">
        <f t="shared" si="683"/>
        <v>1.1999999999970896</v>
      </c>
      <c r="J2190" s="256">
        <f t="shared" si="683"/>
        <v>1.7599999999947613</v>
      </c>
      <c r="K2190" s="256">
        <f t="shared" si="683"/>
        <v>1.4400000000023283</v>
      </c>
      <c r="L2190" s="256">
        <f>L2182+L2186</f>
        <v>1.9199999999982538</v>
      </c>
      <c r="M2190" s="256">
        <f>M2182+M2186</f>
        <v>2</v>
      </c>
      <c r="N2190" s="256">
        <f t="shared" si="683"/>
        <v>2.0800000000017462</v>
      </c>
      <c r="O2190" s="256">
        <f t="shared" si="683"/>
        <v>1.8399999999965075</v>
      </c>
      <c r="P2190" s="256">
        <f t="shared" si="683"/>
        <v>2.2400000000052387</v>
      </c>
      <c r="Q2190" s="256">
        <f t="shared" si="683"/>
        <v>2</v>
      </c>
      <c r="R2190" s="256">
        <f t="shared" si="683"/>
        <v>2</v>
      </c>
      <c r="S2190" s="256">
        <f t="shared" si="683"/>
        <v>1.6799999999930151</v>
      </c>
      <c r="T2190" s="256">
        <f t="shared" si="683"/>
        <v>2</v>
      </c>
      <c r="U2190" s="256">
        <f t="shared" si="683"/>
        <v>1.680000000007567</v>
      </c>
      <c r="V2190" s="256">
        <f>V2182+V2186</f>
        <v>1.8399999999965075</v>
      </c>
      <c r="W2190" s="256">
        <f t="shared" si="683"/>
        <v>2.0800000000017462</v>
      </c>
      <c r="X2190" s="256">
        <f t="shared" si="683"/>
        <v>1.9199999999982538</v>
      </c>
      <c r="Y2190" s="256">
        <f t="shared" si="683"/>
        <v>1.9199999999982538</v>
      </c>
      <c r="Z2190" s="256">
        <f t="shared" si="683"/>
        <v>2</v>
      </c>
      <c r="AA2190" s="256">
        <f t="shared" si="683"/>
        <v>2</v>
      </c>
      <c r="AB2190" s="256">
        <f t="shared" si="683"/>
        <v>1.5200000000040745</v>
      </c>
      <c r="AC2190" s="257"/>
    </row>
    <row r="2191" spans="1:31" s="661" customFormat="1" ht="10.5" customHeight="1" x14ac:dyDescent="0.2">
      <c r="A2191" s="258" t="s">
        <v>516</v>
      </c>
      <c r="B2191" s="259"/>
      <c r="C2191" s="260"/>
      <c r="D2191" s="260"/>
      <c r="E2191" s="268">
        <f>E2183+E2187</f>
        <v>1.1199999999953434</v>
      </c>
      <c r="F2191" s="268">
        <f t="shared" si="683"/>
        <v>0.95999999999912689</v>
      </c>
      <c r="G2191" s="268">
        <f t="shared" si="683"/>
        <v>1.1200000000026193</v>
      </c>
      <c r="H2191" s="268">
        <f t="shared" si="683"/>
        <v>1.1200000000026193</v>
      </c>
      <c r="I2191" s="268">
        <f t="shared" si="683"/>
        <v>0.79999999999563443</v>
      </c>
      <c r="J2191" s="268">
        <f t="shared" si="683"/>
        <v>1.2000000000043656</v>
      </c>
      <c r="K2191" s="268">
        <f t="shared" si="683"/>
        <v>0.87999999999738066</v>
      </c>
      <c r="L2191" s="268">
        <f t="shared" si="683"/>
        <v>1.0400000000008731</v>
      </c>
      <c r="M2191" s="268">
        <f t="shared" si="683"/>
        <v>0.95999999999912689</v>
      </c>
      <c r="N2191" s="268">
        <f t="shared" si="683"/>
        <v>0.95999999999912689</v>
      </c>
      <c r="O2191" s="261">
        <f t="shared" si="683"/>
        <v>1.0400000000008731</v>
      </c>
      <c r="P2191" s="268">
        <f t="shared" si="683"/>
        <v>1.0400000000008731</v>
      </c>
      <c r="Q2191" s="261">
        <f t="shared" si="683"/>
        <v>1.0400000000008731</v>
      </c>
      <c r="R2191" s="268">
        <f t="shared" si="683"/>
        <v>1.1199999999953434</v>
      </c>
      <c r="S2191" s="268">
        <f t="shared" si="683"/>
        <v>1.0400000000008731</v>
      </c>
      <c r="T2191" s="268">
        <f t="shared" si="683"/>
        <v>1.2799999999988358</v>
      </c>
      <c r="U2191" s="268">
        <f t="shared" si="683"/>
        <v>0.96000000000640284</v>
      </c>
      <c r="V2191" s="268">
        <f t="shared" si="683"/>
        <v>1.1199999999953434</v>
      </c>
      <c r="W2191" s="268">
        <f t="shared" si="683"/>
        <v>1.0400000000008731</v>
      </c>
      <c r="X2191" s="268">
        <f t="shared" si="683"/>
        <v>1.0400000000008731</v>
      </c>
      <c r="Y2191" s="268">
        <f t="shared" si="683"/>
        <v>1.0400000000008731</v>
      </c>
      <c r="Z2191" s="268">
        <f t="shared" si="683"/>
        <v>1.0400000000008731</v>
      </c>
      <c r="AA2191" s="268">
        <f t="shared" si="683"/>
        <v>1.1199999999953434</v>
      </c>
      <c r="AB2191" s="268">
        <f t="shared" si="683"/>
        <v>0.88000000000465661</v>
      </c>
      <c r="AC2191" s="262"/>
    </row>
    <row r="2192" spans="1:31" s="661" customFormat="1" ht="10.5" customHeight="1" thickBot="1" x14ac:dyDescent="0.25">
      <c r="A2192" s="263" t="s">
        <v>517</v>
      </c>
      <c r="B2192" s="264"/>
      <c r="C2192" s="265"/>
      <c r="D2192" s="265"/>
      <c r="E2192" s="266" t="e">
        <f t="shared" ref="E2192:AB2192" si="684">SQRT(E2190*E2190+E2191*E2191)</f>
        <v>#VALUE!</v>
      </c>
      <c r="F2192" s="266">
        <f t="shared" si="684"/>
        <v>1.7306646122120599</v>
      </c>
      <c r="G2192" s="266">
        <f t="shared" si="684"/>
        <v>1.7008233300383926</v>
      </c>
      <c r="H2192" s="266">
        <f t="shared" si="684"/>
        <v>1.6414627623049529</v>
      </c>
      <c r="I2192" s="266">
        <f t="shared" si="684"/>
        <v>1.4422205101807524</v>
      </c>
      <c r="J2192" s="266">
        <f t="shared" si="684"/>
        <v>2.1301643129092267</v>
      </c>
      <c r="K2192" s="266">
        <f t="shared" si="684"/>
        <v>1.6876018487789397</v>
      </c>
      <c r="L2192" s="266">
        <f t="shared" si="684"/>
        <v>2.1835750502318692</v>
      </c>
      <c r="M2192" s="266">
        <f t="shared" si="684"/>
        <v>2.21846793981755</v>
      </c>
      <c r="N2192" s="266">
        <f t="shared" si="684"/>
        <v>2.290851370125436</v>
      </c>
      <c r="O2192" s="266">
        <f t="shared" si="684"/>
        <v>2.1135751701770542</v>
      </c>
      <c r="P2192" s="266">
        <f t="shared" si="684"/>
        <v>2.4696558464744203</v>
      </c>
      <c r="Q2192" s="266">
        <f t="shared" si="684"/>
        <v>2.2542404485772622</v>
      </c>
      <c r="R2192" s="266">
        <f t="shared" si="684"/>
        <v>2.2922478051008293</v>
      </c>
      <c r="S2192" s="266">
        <f t="shared" si="684"/>
        <v>1.9758542456310757</v>
      </c>
      <c r="T2192" s="266">
        <f t="shared" si="684"/>
        <v>2.3745315327443053</v>
      </c>
      <c r="U2192" s="266">
        <f t="shared" si="684"/>
        <v>1.9349418596013985</v>
      </c>
      <c r="V2192" s="266">
        <f t="shared" si="684"/>
        <v>2.1540659228483974</v>
      </c>
      <c r="W2192" s="266">
        <f t="shared" si="684"/>
        <v>2.3255106966017336</v>
      </c>
      <c r="X2192" s="266">
        <f t="shared" si="684"/>
        <v>2.1835750502318692</v>
      </c>
      <c r="Y2192" s="266">
        <f t="shared" si="684"/>
        <v>2.1835750502318692</v>
      </c>
      <c r="Z2192" s="266">
        <f t="shared" si="684"/>
        <v>2.2542404485772622</v>
      </c>
      <c r="AA2192" s="266">
        <f t="shared" si="684"/>
        <v>2.2922478051008293</v>
      </c>
      <c r="AB2192" s="266">
        <f t="shared" si="684"/>
        <v>1.7563598720138713</v>
      </c>
      <c r="AC2192" s="267"/>
      <c r="AD2192" s="120" t="e">
        <f>MAX(E2192:AB2192)</f>
        <v>#VALUE!</v>
      </c>
    </row>
    <row r="2193" spans="1:31" s="13" customFormat="1" ht="10.5" customHeight="1" thickBot="1" x14ac:dyDescent="0.25">
      <c r="A2193" s="23" t="s">
        <v>143</v>
      </c>
      <c r="B2193" s="24"/>
      <c r="C2193" s="25"/>
      <c r="D2193" s="25"/>
      <c r="E2193" s="26">
        <v>1</v>
      </c>
      <c r="F2193" s="26">
        <v>2</v>
      </c>
      <c r="G2193" s="26">
        <v>3</v>
      </c>
      <c r="H2193" s="26">
        <v>4</v>
      </c>
      <c r="I2193" s="26">
        <v>5</v>
      </c>
      <c r="J2193" s="26">
        <v>6</v>
      </c>
      <c r="K2193" s="26">
        <v>7</v>
      </c>
      <c r="L2193" s="26">
        <v>8</v>
      </c>
      <c r="M2193" s="26">
        <v>9</v>
      </c>
      <c r="N2193" s="26">
        <v>10</v>
      </c>
      <c r="O2193" s="26">
        <v>11</v>
      </c>
      <c r="P2193" s="26">
        <v>12</v>
      </c>
      <c r="Q2193" s="26">
        <v>13</v>
      </c>
      <c r="R2193" s="26">
        <v>14</v>
      </c>
      <c r="S2193" s="26">
        <v>15</v>
      </c>
      <c r="T2193" s="26">
        <v>16</v>
      </c>
      <c r="U2193" s="26">
        <v>17</v>
      </c>
      <c r="V2193" s="26">
        <v>18</v>
      </c>
      <c r="W2193" s="26">
        <v>19</v>
      </c>
      <c r="X2193" s="26">
        <v>20</v>
      </c>
      <c r="Y2193" s="26">
        <v>21</v>
      </c>
      <c r="Z2193" s="26">
        <v>22</v>
      </c>
      <c r="AA2193" s="26">
        <v>23</v>
      </c>
      <c r="AB2193" s="26">
        <v>24</v>
      </c>
      <c r="AC2193" s="346"/>
    </row>
    <row r="2194" spans="1:31" s="32" customFormat="1" ht="12" customHeight="1" x14ac:dyDescent="0.2">
      <c r="A2194" s="770" t="s">
        <v>144</v>
      </c>
      <c r="B2194" s="425"/>
      <c r="C2194" s="427" t="s">
        <v>13</v>
      </c>
      <c r="D2194" s="1199" t="s">
        <v>530</v>
      </c>
      <c r="E2194" s="597">
        <v>10.6</v>
      </c>
      <c r="F2194" s="597">
        <v>10.6</v>
      </c>
      <c r="G2194" s="597">
        <v>10.6</v>
      </c>
      <c r="H2194" s="597">
        <v>10.6</v>
      </c>
      <c r="I2194" s="597">
        <v>10.6</v>
      </c>
      <c r="J2194" s="597">
        <v>10.6</v>
      </c>
      <c r="K2194" s="597">
        <v>10.6</v>
      </c>
      <c r="L2194" s="597">
        <v>10.5</v>
      </c>
      <c r="M2194" s="597">
        <v>10.5</v>
      </c>
      <c r="N2194" s="597">
        <v>10.5</v>
      </c>
      <c r="O2194" s="597">
        <v>10.5</v>
      </c>
      <c r="P2194" s="597">
        <v>10.6</v>
      </c>
      <c r="Q2194" s="597">
        <v>10.6</v>
      </c>
      <c r="R2194" s="597">
        <v>10.6</v>
      </c>
      <c r="S2194" s="597">
        <v>10.6</v>
      </c>
      <c r="T2194" s="597">
        <v>10.6</v>
      </c>
      <c r="U2194" s="597">
        <v>10.6</v>
      </c>
      <c r="V2194" s="597">
        <v>10.6</v>
      </c>
      <c r="W2194" s="597">
        <v>10.6</v>
      </c>
      <c r="X2194" s="597">
        <v>10.6</v>
      </c>
      <c r="Y2194" s="597">
        <v>10.6</v>
      </c>
      <c r="Z2194" s="597">
        <v>10.5</v>
      </c>
      <c r="AA2194" s="597">
        <v>10.5</v>
      </c>
      <c r="AB2194" s="597">
        <v>10.5</v>
      </c>
      <c r="AC2194" s="771"/>
      <c r="AD2194" s="4">
        <f>MAX(E2194:AB2194)</f>
        <v>10.6</v>
      </c>
      <c r="AE2194" s="4">
        <f>MIN(E2194:AB2194)</f>
        <v>10.5</v>
      </c>
    </row>
    <row r="2195" spans="1:31" s="32" customFormat="1" ht="12" customHeight="1" thickBot="1" x14ac:dyDescent="0.25">
      <c r="A2195" s="777" t="s">
        <v>145</v>
      </c>
      <c r="B2195" s="778"/>
      <c r="C2195" s="779" t="s">
        <v>13</v>
      </c>
      <c r="D2195" s="1379" t="s">
        <v>530</v>
      </c>
      <c r="E2195" s="601">
        <v>10.6</v>
      </c>
      <c r="F2195" s="601">
        <v>10.6</v>
      </c>
      <c r="G2195" s="601">
        <v>10.6</v>
      </c>
      <c r="H2195" s="601">
        <v>10.6</v>
      </c>
      <c r="I2195" s="601">
        <v>10.6</v>
      </c>
      <c r="J2195" s="601">
        <v>10.6</v>
      </c>
      <c r="K2195" s="601">
        <v>10.6</v>
      </c>
      <c r="L2195" s="601">
        <v>10.5</v>
      </c>
      <c r="M2195" s="601">
        <v>10.5</v>
      </c>
      <c r="N2195" s="601">
        <v>10.5</v>
      </c>
      <c r="O2195" s="601">
        <v>10.5</v>
      </c>
      <c r="P2195" s="601">
        <v>10.6</v>
      </c>
      <c r="Q2195" s="601">
        <v>10.6</v>
      </c>
      <c r="R2195" s="601">
        <v>10.6</v>
      </c>
      <c r="S2195" s="601">
        <v>10.6</v>
      </c>
      <c r="T2195" s="601">
        <v>10.6</v>
      </c>
      <c r="U2195" s="601">
        <v>10.6</v>
      </c>
      <c r="V2195" s="601">
        <v>10.6</v>
      </c>
      <c r="W2195" s="601">
        <v>10.6</v>
      </c>
      <c r="X2195" s="601">
        <v>10.6</v>
      </c>
      <c r="Y2195" s="601">
        <v>10.6</v>
      </c>
      <c r="Z2195" s="601">
        <v>10.5</v>
      </c>
      <c r="AA2195" s="601">
        <v>10.5</v>
      </c>
      <c r="AB2195" s="601">
        <v>10.5</v>
      </c>
      <c r="AC2195" s="578"/>
    </row>
    <row r="2196" spans="1:31" s="4" customFormat="1" ht="11.25" x14ac:dyDescent="0.2">
      <c r="A2196" s="2857" t="s">
        <v>119</v>
      </c>
      <c r="B2196" s="2709" t="s">
        <v>88</v>
      </c>
      <c r="C2196" s="10" t="s">
        <v>483</v>
      </c>
      <c r="D2196" s="1203" t="s">
        <v>506</v>
      </c>
      <c r="E2196" s="114">
        <v>0.16000000000349246</v>
      </c>
      <c r="F2196" s="114">
        <v>0.1599999999962165</v>
      </c>
      <c r="G2196" s="114">
        <v>0.18000000000029104</v>
      </c>
      <c r="H2196" s="421">
        <v>0.16000000000349246</v>
      </c>
      <c r="I2196" s="114">
        <v>0.1599999999962165</v>
      </c>
      <c r="J2196" s="114">
        <v>0.20000000000436557</v>
      </c>
      <c r="K2196" s="114">
        <v>0.25999999999476131</v>
      </c>
      <c r="L2196" s="114">
        <v>0.3400000000037835</v>
      </c>
      <c r="M2196" s="114">
        <v>0.45999999999912689</v>
      </c>
      <c r="N2196" s="421">
        <v>0.23999999999796273</v>
      </c>
      <c r="O2196" s="114">
        <v>0.30000000000291038</v>
      </c>
      <c r="P2196" s="114">
        <v>0.36000000000058208</v>
      </c>
      <c r="Q2196" s="114">
        <v>0.31999999999970896</v>
      </c>
      <c r="R2196" s="114">
        <v>0.31999999999970896</v>
      </c>
      <c r="S2196" s="114">
        <v>0.27999999999883585</v>
      </c>
      <c r="T2196" s="114">
        <v>0.31999999999970896</v>
      </c>
      <c r="U2196" s="114">
        <v>0.27999999999883585</v>
      </c>
      <c r="V2196" s="421">
        <v>0.31999999999970896</v>
      </c>
      <c r="W2196" s="114">
        <v>0.31999999999970896</v>
      </c>
      <c r="X2196" s="114">
        <v>0.30000000000291038</v>
      </c>
      <c r="Y2196" s="114">
        <v>0.30000000000291038</v>
      </c>
      <c r="Z2196" s="114">
        <v>0.31999999999970896</v>
      </c>
      <c r="AA2196" s="114">
        <v>0.33999999999650754</v>
      </c>
      <c r="AB2196" s="114">
        <v>0.90199999999458669</v>
      </c>
      <c r="AC2196" s="121">
        <f>SUM(E2196:AB2196)</f>
        <v>7.3019999999960419</v>
      </c>
      <c r="AD2196" s="4">
        <f>MAX(E2196:AB2196)</f>
        <v>0.90199999999458669</v>
      </c>
      <c r="AE2196" s="4">
        <f>MIN(E2196:AB2196)</f>
        <v>0.1599999999962165</v>
      </c>
    </row>
    <row r="2197" spans="1:31" s="4" customFormat="1" ht="11.25" x14ac:dyDescent="0.2">
      <c r="A2197" s="2855"/>
      <c r="B2197" s="2710"/>
      <c r="C2197" s="11" t="s">
        <v>484</v>
      </c>
      <c r="D2197" s="1201" t="s">
        <v>506</v>
      </c>
      <c r="E2197" s="115">
        <v>0.13999999999941792</v>
      </c>
      <c r="F2197" s="115">
        <v>0.13999999999941792</v>
      </c>
      <c r="G2197" s="115">
        <v>0.12000000000080036</v>
      </c>
      <c r="H2197" s="422">
        <v>0.13999999999941792</v>
      </c>
      <c r="I2197" s="115">
        <v>0.1000000000003638</v>
      </c>
      <c r="J2197" s="115">
        <v>0.15999999999985448</v>
      </c>
      <c r="K2197" s="115">
        <v>0</v>
      </c>
      <c r="L2197" s="115">
        <v>0.1000000000003638</v>
      </c>
      <c r="M2197" s="115">
        <v>0.13999999999941792</v>
      </c>
      <c r="N2197" s="422">
        <v>0.14000000000123691</v>
      </c>
      <c r="O2197" s="115">
        <v>0.13999999999941792</v>
      </c>
      <c r="P2197" s="115">
        <v>0.13999999999941792</v>
      </c>
      <c r="Q2197" s="115">
        <v>0.14000000000123691</v>
      </c>
      <c r="R2197" s="115">
        <v>0.27999999999883585</v>
      </c>
      <c r="S2197" s="115">
        <v>0.14000000000123691</v>
      </c>
      <c r="T2197" s="115">
        <v>0.15999999999985448</v>
      </c>
      <c r="U2197" s="115">
        <v>0.11999999999898137</v>
      </c>
      <c r="V2197" s="422">
        <v>0.14000000000123691</v>
      </c>
      <c r="W2197" s="115">
        <v>0.13999999999941792</v>
      </c>
      <c r="X2197" s="115">
        <v>0.13999999999941792</v>
      </c>
      <c r="Y2197" s="115">
        <v>0.13999999999941792</v>
      </c>
      <c r="Z2197" s="115">
        <v>0.14000000000123691</v>
      </c>
      <c r="AA2197" s="115">
        <v>0.15999999999985448</v>
      </c>
      <c r="AB2197" s="115">
        <v>0.1000000000003638</v>
      </c>
      <c r="AC2197" s="124">
        <f>SUM(E2197:AB2197)</f>
        <v>3.2600000000002183</v>
      </c>
      <c r="AD2197" s="661"/>
    </row>
    <row r="2198" spans="1:31" s="4" customFormat="1" ht="11.25" x14ac:dyDescent="0.2">
      <c r="A2198" s="2855"/>
      <c r="B2198" s="2710"/>
      <c r="C2198" s="11" t="s">
        <v>8</v>
      </c>
      <c r="D2198" s="1201" t="s">
        <v>505</v>
      </c>
      <c r="E2198" s="113">
        <f>SQRT(E2196*E2196+E2197*E2197)*1000/(1.732*E2194)</f>
        <v>11.580184117877579</v>
      </c>
      <c r="F2198" s="113">
        <f t="shared" ref="F2198:AB2198" si="685">SQRT(F2196*F2196+F2197*F2197)*1000/(1.732*F2194)</f>
        <v>11.580184117579323</v>
      </c>
      <c r="G2198" s="113">
        <f t="shared" si="685"/>
        <v>11.783360741673139</v>
      </c>
      <c r="H2198" s="423">
        <f t="shared" si="685"/>
        <v>11.580184117877579</v>
      </c>
      <c r="I2198" s="113">
        <f t="shared" si="685"/>
        <v>10.2771157042854</v>
      </c>
      <c r="J2198" s="113">
        <f t="shared" si="685"/>
        <v>13.95076961417883</v>
      </c>
      <c r="K2198" s="113">
        <f t="shared" si="685"/>
        <v>14.161837116800369</v>
      </c>
      <c r="L2198" s="113">
        <f t="shared" si="685"/>
        <v>19.487567521011734</v>
      </c>
      <c r="M2198" s="113">
        <f t="shared" si="685"/>
        <v>26.439712482450652</v>
      </c>
      <c r="N2198" s="423">
        <f t="shared" si="685"/>
        <v>15.278174408218389</v>
      </c>
      <c r="O2198" s="113">
        <f t="shared" si="685"/>
        <v>18.204052960922038</v>
      </c>
      <c r="P2198" s="113">
        <f t="shared" si="685"/>
        <v>21.039269593276991</v>
      </c>
      <c r="Q2198" s="113">
        <f t="shared" si="685"/>
        <v>19.02506557647876</v>
      </c>
      <c r="R2198" s="113">
        <f t="shared" si="685"/>
        <v>23.160368235456904</v>
      </c>
      <c r="S2198" s="113">
        <f t="shared" si="685"/>
        <v>17.05137025847981</v>
      </c>
      <c r="T2198" s="113">
        <f t="shared" si="685"/>
        <v>19.487280295418156</v>
      </c>
      <c r="U2198" s="113">
        <f t="shared" si="685"/>
        <v>16.592821268523959</v>
      </c>
      <c r="V2198" s="423">
        <f t="shared" si="685"/>
        <v>19.02506557647876</v>
      </c>
      <c r="W2198" s="113">
        <f t="shared" si="685"/>
        <v>19.025065576439044</v>
      </c>
      <c r="X2198" s="113">
        <f t="shared" si="685"/>
        <v>18.032316612234094</v>
      </c>
      <c r="Y2198" s="113">
        <f t="shared" si="685"/>
        <v>18.032316612234094</v>
      </c>
      <c r="Z2198" s="113">
        <f t="shared" si="685"/>
        <v>19.206256677207126</v>
      </c>
      <c r="AA2198" s="113">
        <f t="shared" si="685"/>
        <v>20.662371305284104</v>
      </c>
      <c r="AB2198" s="113">
        <f t="shared" si="685"/>
        <v>49.902469380472439</v>
      </c>
      <c r="AC2198" s="118"/>
    </row>
    <row r="2199" spans="1:31" s="4" customFormat="1" ht="12" thickBot="1" x14ac:dyDescent="0.25">
      <c r="A2199" s="2856"/>
      <c r="B2199" s="2711"/>
      <c r="C2199" s="46" t="s">
        <v>16</v>
      </c>
      <c r="D2199" s="46"/>
      <c r="E2199" s="292">
        <f t="shared" ref="E2199:AC2199" si="686">E2197/E2196</f>
        <v>0.87499999997726263</v>
      </c>
      <c r="F2199" s="292">
        <f t="shared" si="686"/>
        <v>0.87500000001705303</v>
      </c>
      <c r="G2199" s="292">
        <f t="shared" si="686"/>
        <v>0.66666666667003516</v>
      </c>
      <c r="H2199" s="466">
        <f t="shared" si="686"/>
        <v>0.87499999997726263</v>
      </c>
      <c r="I2199" s="292">
        <f t="shared" si="686"/>
        <v>0.62500000001705303</v>
      </c>
      <c r="J2199" s="292">
        <f t="shared" si="686"/>
        <v>0.79999999998181015</v>
      </c>
      <c r="K2199" s="292">
        <f t="shared" si="686"/>
        <v>0</v>
      </c>
      <c r="L2199" s="292">
        <f t="shared" si="686"/>
        <v>0.29411764705662058</v>
      </c>
      <c r="M2199" s="292">
        <f t="shared" si="686"/>
        <v>0.30434782608626881</v>
      </c>
      <c r="N2199" s="466">
        <f t="shared" si="686"/>
        <v>0.58333333334343884</v>
      </c>
      <c r="O2199" s="292">
        <f t="shared" si="686"/>
        <v>0.46666666666019913</v>
      </c>
      <c r="P2199" s="292">
        <f t="shared" si="686"/>
        <v>0.38888888888664325</v>
      </c>
      <c r="Q2199" s="292">
        <f t="shared" si="686"/>
        <v>0.43750000000426326</v>
      </c>
      <c r="R2199" s="292">
        <f t="shared" si="686"/>
        <v>0.87499999999715783</v>
      </c>
      <c r="S2199" s="292">
        <f t="shared" si="686"/>
        <v>0.50000000000649636</v>
      </c>
      <c r="T2199" s="292">
        <f t="shared" si="686"/>
        <v>0.5</v>
      </c>
      <c r="U2199" s="292">
        <f t="shared" si="686"/>
        <v>0.42857142856957248</v>
      </c>
      <c r="V2199" s="466">
        <f t="shared" si="686"/>
        <v>0.43750000000426326</v>
      </c>
      <c r="W2199" s="292">
        <f t="shared" si="686"/>
        <v>0.43749999999857891</v>
      </c>
      <c r="X2199" s="292">
        <f t="shared" si="686"/>
        <v>0.46666666666019913</v>
      </c>
      <c r="Y2199" s="292">
        <f t="shared" si="686"/>
        <v>0.46666666666019913</v>
      </c>
      <c r="Z2199" s="292">
        <f t="shared" si="686"/>
        <v>0.43750000000426326</v>
      </c>
      <c r="AA2199" s="292">
        <f t="shared" si="686"/>
        <v>0.47058823529852351</v>
      </c>
      <c r="AB2199" s="292">
        <f t="shared" si="686"/>
        <v>0.11086474501215515</v>
      </c>
      <c r="AC2199" s="184">
        <f t="shared" si="686"/>
        <v>0.44645302656833546</v>
      </c>
    </row>
    <row r="2200" spans="1:31" s="4" customFormat="1" ht="11.25" x14ac:dyDescent="0.2">
      <c r="A2200" s="2751" t="s">
        <v>122</v>
      </c>
      <c r="B2200" s="2709" t="s">
        <v>249</v>
      </c>
      <c r="C2200" s="10" t="s">
        <v>483</v>
      </c>
      <c r="D2200" s="1203" t="s">
        <v>479</v>
      </c>
      <c r="E2200" s="2639">
        <v>0.52</v>
      </c>
      <c r="F2200" s="2639">
        <v>0.51800000000000002</v>
      </c>
      <c r="G2200" s="2639">
        <v>0.51979999999999993</v>
      </c>
      <c r="H2200" s="2639">
        <v>0.51819999999999999</v>
      </c>
      <c r="I2200" s="2639">
        <v>0.52600000000000002</v>
      </c>
      <c r="J2200" s="2639">
        <v>0.52600000000000002</v>
      </c>
      <c r="K2200" s="2639">
        <v>0.5262</v>
      </c>
      <c r="L2200" s="2639">
        <v>0.52660000000000007</v>
      </c>
      <c r="M2200" s="2639">
        <v>0.52360000000000007</v>
      </c>
      <c r="N2200" s="2639">
        <v>0.52179999999999993</v>
      </c>
      <c r="O2200" s="2639">
        <v>0.52300000000000002</v>
      </c>
      <c r="P2200" s="2639">
        <v>0.52460000000000007</v>
      </c>
      <c r="Q2200" s="2639">
        <v>0.52579999999999993</v>
      </c>
      <c r="R2200" s="2639">
        <v>0.52700000000000002</v>
      </c>
      <c r="S2200" s="2639">
        <v>0.51400000000000001</v>
      </c>
      <c r="T2200" s="2639">
        <v>0.53220000000000001</v>
      </c>
      <c r="U2200" s="2639">
        <v>0.54100000000000004</v>
      </c>
      <c r="V2200" s="2639">
        <v>0.53239999999999998</v>
      </c>
      <c r="W2200" s="2639">
        <v>0.53139999999999998</v>
      </c>
      <c r="X2200" s="2639">
        <v>0.53360000000000007</v>
      </c>
      <c r="Y2200" s="2639">
        <v>0.53179999999999994</v>
      </c>
      <c r="Z2200" s="2639">
        <v>0.52939999999999998</v>
      </c>
      <c r="AA2200" s="2639">
        <v>0.5132000000000001</v>
      </c>
      <c r="AB2200" s="2639">
        <v>0.50940000000000007</v>
      </c>
      <c r="AC2200" s="337">
        <f>SUM(E2200:AB2200)</f>
        <v>12.595000000000001</v>
      </c>
    </row>
    <row r="2201" spans="1:31" s="4" customFormat="1" ht="12" thickBot="1" x14ac:dyDescent="0.25">
      <c r="A2201" s="2852"/>
      <c r="B2201" s="2710"/>
      <c r="C2201" s="11" t="s">
        <v>484</v>
      </c>
      <c r="D2201" s="1201" t="s">
        <v>479</v>
      </c>
      <c r="E2201" s="332">
        <f>E2200*0.4</f>
        <v>0.20800000000000002</v>
      </c>
      <c r="F2201" s="332">
        <f t="shared" ref="F2201:AB2201" si="687">F2200*0.4</f>
        <v>0.20720000000000002</v>
      </c>
      <c r="G2201" s="332">
        <f t="shared" si="687"/>
        <v>0.20791999999999999</v>
      </c>
      <c r="H2201" s="332">
        <f t="shared" si="687"/>
        <v>0.20728000000000002</v>
      </c>
      <c r="I2201" s="332">
        <f t="shared" si="687"/>
        <v>0.21040000000000003</v>
      </c>
      <c r="J2201" s="332">
        <f t="shared" si="687"/>
        <v>0.21040000000000003</v>
      </c>
      <c r="K2201" s="332">
        <f t="shared" si="687"/>
        <v>0.21048</v>
      </c>
      <c r="L2201" s="332">
        <f t="shared" si="687"/>
        <v>0.21064000000000005</v>
      </c>
      <c r="M2201" s="332">
        <f t="shared" si="687"/>
        <v>0.20944000000000004</v>
      </c>
      <c r="N2201" s="332">
        <f t="shared" si="687"/>
        <v>0.20871999999999999</v>
      </c>
      <c r="O2201" s="332">
        <f t="shared" si="687"/>
        <v>0.20920000000000002</v>
      </c>
      <c r="P2201" s="332">
        <f t="shared" si="687"/>
        <v>0.20984000000000003</v>
      </c>
      <c r="Q2201" s="332">
        <f t="shared" si="687"/>
        <v>0.21031999999999998</v>
      </c>
      <c r="R2201" s="332">
        <f t="shared" si="687"/>
        <v>0.21080000000000002</v>
      </c>
      <c r="S2201" s="332">
        <f t="shared" si="687"/>
        <v>0.2056</v>
      </c>
      <c r="T2201" s="332">
        <f t="shared" si="687"/>
        <v>0.21288000000000001</v>
      </c>
      <c r="U2201" s="332">
        <f t="shared" si="687"/>
        <v>0.21640000000000004</v>
      </c>
      <c r="V2201" s="332">
        <f t="shared" si="687"/>
        <v>0.21296000000000001</v>
      </c>
      <c r="W2201" s="332">
        <f t="shared" si="687"/>
        <v>0.21256</v>
      </c>
      <c r="X2201" s="332">
        <f t="shared" si="687"/>
        <v>0.21344000000000005</v>
      </c>
      <c r="Y2201" s="332">
        <f t="shared" si="687"/>
        <v>0.21271999999999999</v>
      </c>
      <c r="Z2201" s="332">
        <f t="shared" si="687"/>
        <v>0.21176</v>
      </c>
      <c r="AA2201" s="332">
        <f t="shared" si="687"/>
        <v>0.20528000000000005</v>
      </c>
      <c r="AB2201" s="332">
        <f t="shared" si="687"/>
        <v>0.20376000000000005</v>
      </c>
      <c r="AC2201" s="117">
        <f>SUM(E2201:AB2201)</f>
        <v>5.0380000000000003</v>
      </c>
    </row>
    <row r="2202" spans="1:31" s="4" customFormat="1" ht="11.25" x14ac:dyDescent="0.2">
      <c r="A2202" s="2852"/>
      <c r="B2202" s="2710"/>
      <c r="C2202" s="11" t="s">
        <v>8</v>
      </c>
      <c r="D2202" s="11" t="s">
        <v>505</v>
      </c>
      <c r="E2202" s="113">
        <f>SQRT(E2200*E2200+E2201*E2201)*1000/(1.732*E2194)</f>
        <v>30.505530738920459</v>
      </c>
      <c r="F2202" s="113">
        <f t="shared" ref="F2202:AB2202" si="688">SQRT(F2200*F2200+F2201*F2201)*1000/(1.732*F2194)</f>
        <v>30.388201774540001</v>
      </c>
      <c r="G2202" s="113">
        <f t="shared" si="688"/>
        <v>30.493797842482401</v>
      </c>
      <c r="H2202" s="423">
        <f t="shared" si="688"/>
        <v>30.399934670978041</v>
      </c>
      <c r="I2202" s="113">
        <f t="shared" si="688"/>
        <v>30.85751763206185</v>
      </c>
      <c r="J2202" s="113">
        <f t="shared" si="688"/>
        <v>30.85751763206185</v>
      </c>
      <c r="K2202" s="113">
        <f t="shared" si="688"/>
        <v>30.869250528499897</v>
      </c>
      <c r="L2202" s="113">
        <f t="shared" si="688"/>
        <v>31.186932667293856</v>
      </c>
      <c r="M2202" s="113">
        <f t="shared" si="688"/>
        <v>31.009263092660582</v>
      </c>
      <c r="N2202" s="423">
        <f t="shared" si="688"/>
        <v>30.902661347880606</v>
      </c>
      <c r="O2202" s="113">
        <f t="shared" si="688"/>
        <v>30.973729177733922</v>
      </c>
      <c r="P2202" s="113">
        <f t="shared" si="688"/>
        <v>30.775387356995527</v>
      </c>
      <c r="Q2202" s="113">
        <f t="shared" si="688"/>
        <v>30.845784735623798</v>
      </c>
      <c r="R2202" s="113">
        <f t="shared" si="688"/>
        <v>30.916182114252081</v>
      </c>
      <c r="S2202" s="113">
        <f t="shared" si="688"/>
        <v>30.153543845779065</v>
      </c>
      <c r="T2202" s="113">
        <f t="shared" si="688"/>
        <v>31.221237421641284</v>
      </c>
      <c r="U2202" s="113">
        <f t="shared" si="688"/>
        <v>31.737484864915327</v>
      </c>
      <c r="V2202" s="423">
        <f t="shared" si="688"/>
        <v>31.232970318079332</v>
      </c>
      <c r="W2202" s="113">
        <f t="shared" si="688"/>
        <v>31.174305835889093</v>
      </c>
      <c r="X2202" s="113">
        <f t="shared" si="688"/>
        <v>31.303367696707614</v>
      </c>
      <c r="Y2202" s="113">
        <f t="shared" si="688"/>
        <v>31.197771628765189</v>
      </c>
      <c r="Z2202" s="113">
        <f t="shared" si="688"/>
        <v>31.352757603618244</v>
      </c>
      <c r="AA2202" s="113">
        <f t="shared" si="688"/>
        <v>30.393341900598568</v>
      </c>
      <c r="AB2202" s="113">
        <f t="shared" si="688"/>
        <v>30.168293772729754</v>
      </c>
      <c r="AC2202" s="118"/>
    </row>
    <row r="2203" spans="1:31" s="4" customFormat="1" ht="12" thickBot="1" x14ac:dyDescent="0.25">
      <c r="A2203" s="2853"/>
      <c r="B2203" s="2729"/>
      <c r="C2203" s="45" t="s">
        <v>16</v>
      </c>
      <c r="D2203" s="45"/>
      <c r="E2203" s="126">
        <f t="shared" ref="E2203:AC2203" si="689">E2201/E2200</f>
        <v>0.4</v>
      </c>
      <c r="F2203" s="126">
        <f t="shared" si="689"/>
        <v>0.4</v>
      </c>
      <c r="G2203" s="126">
        <f t="shared" si="689"/>
        <v>0.4</v>
      </c>
      <c r="H2203" s="444">
        <f t="shared" si="689"/>
        <v>0.4</v>
      </c>
      <c r="I2203" s="126">
        <f t="shared" si="689"/>
        <v>0.4</v>
      </c>
      <c r="J2203" s="126">
        <f t="shared" si="689"/>
        <v>0.4</v>
      </c>
      <c r="K2203" s="126">
        <f t="shared" si="689"/>
        <v>0.4</v>
      </c>
      <c r="L2203" s="126">
        <f t="shared" si="689"/>
        <v>0.4</v>
      </c>
      <c r="M2203" s="126">
        <f t="shared" si="689"/>
        <v>0.4</v>
      </c>
      <c r="N2203" s="444">
        <f t="shared" si="689"/>
        <v>0.4</v>
      </c>
      <c r="O2203" s="126">
        <f t="shared" si="689"/>
        <v>0.4</v>
      </c>
      <c r="P2203" s="126">
        <f t="shared" si="689"/>
        <v>0.4</v>
      </c>
      <c r="Q2203" s="126">
        <f t="shared" si="689"/>
        <v>0.4</v>
      </c>
      <c r="R2203" s="126">
        <f t="shared" si="689"/>
        <v>0.4</v>
      </c>
      <c r="S2203" s="126">
        <f t="shared" si="689"/>
        <v>0.4</v>
      </c>
      <c r="T2203" s="126">
        <f t="shared" si="689"/>
        <v>0.4</v>
      </c>
      <c r="U2203" s="126">
        <f t="shared" si="689"/>
        <v>0.4</v>
      </c>
      <c r="V2203" s="444">
        <f t="shared" si="689"/>
        <v>0.4</v>
      </c>
      <c r="W2203" s="126">
        <f t="shared" si="689"/>
        <v>0.4</v>
      </c>
      <c r="X2203" s="126">
        <f t="shared" si="689"/>
        <v>0.4</v>
      </c>
      <c r="Y2203" s="126">
        <f t="shared" si="689"/>
        <v>0.4</v>
      </c>
      <c r="Z2203" s="126">
        <f t="shared" si="689"/>
        <v>0.4</v>
      </c>
      <c r="AA2203" s="126">
        <f t="shared" si="689"/>
        <v>0.4</v>
      </c>
      <c r="AB2203" s="126">
        <f t="shared" si="689"/>
        <v>0.4</v>
      </c>
      <c r="AC2203" s="122">
        <f t="shared" si="689"/>
        <v>0.4</v>
      </c>
    </row>
    <row r="2204" spans="1:31" s="4" customFormat="1" ht="11.25" x14ac:dyDescent="0.2">
      <c r="A2204" s="2832" t="s">
        <v>110</v>
      </c>
      <c r="B2204" s="2774" t="s">
        <v>31</v>
      </c>
      <c r="C2204" s="63" t="s">
        <v>483</v>
      </c>
      <c r="D2204" s="63"/>
      <c r="E2204" s="125"/>
      <c r="F2204" s="125"/>
      <c r="G2204" s="125"/>
      <c r="H2204" s="448"/>
      <c r="I2204" s="125"/>
      <c r="J2204" s="125"/>
      <c r="K2204" s="125"/>
      <c r="L2204" s="125"/>
      <c r="M2204" s="125"/>
      <c r="N2204" s="448"/>
      <c r="O2204" s="125"/>
      <c r="P2204" s="125"/>
      <c r="Q2204" s="125"/>
      <c r="R2204" s="125"/>
      <c r="S2204" s="125"/>
      <c r="T2204" s="125"/>
      <c r="U2204" s="125"/>
      <c r="V2204" s="448"/>
      <c r="W2204" s="125"/>
      <c r="X2204" s="125"/>
      <c r="Y2204" s="125"/>
      <c r="Z2204" s="125"/>
      <c r="AA2204" s="125"/>
      <c r="AB2204" s="125"/>
      <c r="AC2204" s="124">
        <f>SUM(E2204:AB2204)</f>
        <v>0</v>
      </c>
    </row>
    <row r="2205" spans="1:31" s="4" customFormat="1" ht="11.25" x14ac:dyDescent="0.2">
      <c r="A2205" s="2852"/>
      <c r="B2205" s="2710"/>
      <c r="C2205" s="11" t="s">
        <v>484</v>
      </c>
      <c r="D2205" s="11"/>
      <c r="E2205" s="88"/>
      <c r="F2205" s="88"/>
      <c r="G2205" s="88"/>
      <c r="H2205" s="424"/>
      <c r="I2205" s="88"/>
      <c r="J2205" s="88"/>
      <c r="K2205" s="88"/>
      <c r="L2205" s="88"/>
      <c r="M2205" s="88"/>
      <c r="N2205" s="424"/>
      <c r="O2205" s="88"/>
      <c r="P2205" s="88"/>
      <c r="Q2205" s="88"/>
      <c r="R2205" s="88"/>
      <c r="S2205" s="88"/>
      <c r="T2205" s="88"/>
      <c r="U2205" s="88"/>
      <c r="V2205" s="424"/>
      <c r="W2205" s="88"/>
      <c r="X2205" s="88"/>
      <c r="Y2205" s="88"/>
      <c r="Z2205" s="88"/>
      <c r="AA2205" s="88"/>
      <c r="AB2205" s="88"/>
      <c r="AC2205" s="124">
        <f>SUM(E2205:AB2205)</f>
        <v>0</v>
      </c>
    </row>
    <row r="2206" spans="1:31" s="4" customFormat="1" ht="11.25" x14ac:dyDescent="0.2">
      <c r="A2206" s="2852"/>
      <c r="B2206" s="2710"/>
      <c r="C2206" s="11" t="s">
        <v>8</v>
      </c>
      <c r="D2206" s="11"/>
      <c r="E2206" s="88"/>
      <c r="F2206" s="88"/>
      <c r="G2206" s="88"/>
      <c r="H2206" s="424"/>
      <c r="I2206" s="88"/>
      <c r="J2206" s="88"/>
      <c r="K2206" s="88"/>
      <c r="L2206" s="88"/>
      <c r="M2206" s="88"/>
      <c r="N2206" s="424"/>
      <c r="O2206" s="88"/>
      <c r="P2206" s="88"/>
      <c r="Q2206" s="88"/>
      <c r="R2206" s="88"/>
      <c r="S2206" s="88"/>
      <c r="T2206" s="88"/>
      <c r="U2206" s="88"/>
      <c r="V2206" s="424"/>
      <c r="W2206" s="88"/>
      <c r="X2206" s="88"/>
      <c r="Y2206" s="88"/>
      <c r="Z2206" s="88"/>
      <c r="AA2206" s="88"/>
      <c r="AB2206" s="88"/>
      <c r="AC2206" s="118"/>
    </row>
    <row r="2207" spans="1:31" s="4" customFormat="1" ht="12" thickBot="1" x14ac:dyDescent="0.25">
      <c r="A2207" s="2874"/>
      <c r="B2207" s="2711"/>
      <c r="C2207" s="46" t="s">
        <v>16</v>
      </c>
      <c r="D2207" s="46"/>
      <c r="E2207" s="96"/>
      <c r="F2207" s="96"/>
      <c r="G2207" s="96"/>
      <c r="H2207" s="445"/>
      <c r="I2207" s="96"/>
      <c r="J2207" s="96"/>
      <c r="K2207" s="96"/>
      <c r="L2207" s="96"/>
      <c r="M2207" s="96"/>
      <c r="N2207" s="445"/>
      <c r="O2207" s="96"/>
      <c r="P2207" s="96"/>
      <c r="Q2207" s="96"/>
      <c r="R2207" s="96"/>
      <c r="S2207" s="96"/>
      <c r="T2207" s="96"/>
      <c r="U2207" s="96"/>
      <c r="V2207" s="445"/>
      <c r="W2207" s="96"/>
      <c r="X2207" s="96"/>
      <c r="Y2207" s="96"/>
      <c r="Z2207" s="96"/>
      <c r="AA2207" s="96"/>
      <c r="AB2207" s="96"/>
      <c r="AC2207" s="316"/>
    </row>
    <row r="2208" spans="1:31" s="4" customFormat="1" ht="11.25" x14ac:dyDescent="0.2">
      <c r="A2208" s="2751" t="s">
        <v>108</v>
      </c>
      <c r="B2208" s="2709" t="s">
        <v>89</v>
      </c>
      <c r="C2208" s="10" t="s">
        <v>483</v>
      </c>
      <c r="D2208" s="1203" t="s">
        <v>506</v>
      </c>
      <c r="E2208" s="114">
        <v>0.10000000000002274</v>
      </c>
      <c r="F2208" s="114">
        <v>4.9999999999954525E-2</v>
      </c>
      <c r="G2208" s="114">
        <v>5.0000000000068212E-2</v>
      </c>
      <c r="H2208" s="421">
        <v>4.9999999999954525E-2</v>
      </c>
      <c r="I2208" s="114">
        <v>5.0000000000068212E-2</v>
      </c>
      <c r="J2208" s="114">
        <v>4.9999999999954525E-2</v>
      </c>
      <c r="K2208" s="114">
        <v>4.9999999999954525E-2</v>
      </c>
      <c r="L2208" s="114">
        <v>5.0000000000068212E-2</v>
      </c>
      <c r="M2208" s="114">
        <v>4.9999999999954525E-2</v>
      </c>
      <c r="N2208" s="421">
        <v>0.10000000000002274</v>
      </c>
      <c r="O2208" s="114">
        <v>7.0000000000050022E-2</v>
      </c>
      <c r="P2208" s="114">
        <v>7.999999999992724E-2</v>
      </c>
      <c r="Q2208" s="114">
        <v>8.0000000000040927E-2</v>
      </c>
      <c r="R2208" s="114">
        <v>9.0000000000031832E-2</v>
      </c>
      <c r="S2208" s="114">
        <v>7.999999999992724E-2</v>
      </c>
      <c r="T2208" s="114">
        <v>0.10000000000002274</v>
      </c>
      <c r="U2208" s="114">
        <v>2.9999999999972715E-2</v>
      </c>
      <c r="V2208" s="421">
        <v>7.0000000000050022E-2</v>
      </c>
      <c r="W2208" s="114">
        <v>5.999999999994543E-2</v>
      </c>
      <c r="X2208" s="114">
        <v>4.0000000000077307E-2</v>
      </c>
      <c r="Y2208" s="114">
        <v>9.9999999999909051E-2</v>
      </c>
      <c r="Z2208" s="114">
        <v>7.0000000000050022E-2</v>
      </c>
      <c r="AA2208" s="114">
        <v>7.0000000000050022E-2</v>
      </c>
      <c r="AB2208" s="114">
        <v>5.999999999994543E-2</v>
      </c>
      <c r="AC2208" s="121">
        <f>SUM(E2208:AB2208)</f>
        <v>1.6000000000000227</v>
      </c>
      <c r="AD2208" s="4">
        <f>MAX(E2208:AB2208)</f>
        <v>0.10000000000002274</v>
      </c>
      <c r="AE2208" s="4">
        <f>MIN(E2208:AB2208)</f>
        <v>2.9999999999972715E-2</v>
      </c>
    </row>
    <row r="2209" spans="1:31" s="4" customFormat="1" ht="11.25" x14ac:dyDescent="0.2">
      <c r="A2209" s="2852"/>
      <c r="B2209" s="2710"/>
      <c r="C2209" s="11" t="s">
        <v>484</v>
      </c>
      <c r="D2209" s="1201" t="s">
        <v>466</v>
      </c>
      <c r="E2209" s="88"/>
      <c r="F2209" s="88"/>
      <c r="G2209" s="88"/>
      <c r="H2209" s="424"/>
      <c r="I2209" s="88"/>
      <c r="J2209" s="88"/>
      <c r="K2209" s="88"/>
      <c r="L2209" s="88"/>
      <c r="M2209" s="88"/>
      <c r="N2209" s="424"/>
      <c r="O2209" s="88"/>
      <c r="P2209" s="88"/>
      <c r="Q2209" s="88"/>
      <c r="R2209" s="88"/>
      <c r="S2209" s="88"/>
      <c r="T2209" s="88"/>
      <c r="U2209" s="88"/>
      <c r="V2209" s="424"/>
      <c r="W2209" s="88"/>
      <c r="X2209" s="88"/>
      <c r="Y2209" s="88"/>
      <c r="Z2209" s="88"/>
      <c r="AA2209" s="88"/>
      <c r="AB2209" s="88"/>
      <c r="AC2209" s="124">
        <f>SUM(E2209:AB2209)</f>
        <v>0</v>
      </c>
      <c r="AD2209" s="661"/>
    </row>
    <row r="2210" spans="1:31" s="4" customFormat="1" ht="11.25" x14ac:dyDescent="0.2">
      <c r="A2210" s="2852"/>
      <c r="B2210" s="2710"/>
      <c r="C2210" s="11" t="s">
        <v>8</v>
      </c>
      <c r="D2210" s="1201" t="s">
        <v>505</v>
      </c>
      <c r="E2210" s="113">
        <f>SQRT(E2208*E2208+E2209*E2209)*1000/(1.732*E2194)</f>
        <v>5.4468604296495897</v>
      </c>
      <c r="F2210" s="113">
        <f t="shared" ref="F2210:AB2210" si="690">SQRT(F2208*F2208+F2209*F2209)*1000/(1.732*F2194)</f>
        <v>2.7234302148216987</v>
      </c>
      <c r="G2210" s="113">
        <f t="shared" si="690"/>
        <v>2.723430214827891</v>
      </c>
      <c r="H2210" s="423">
        <f t="shared" si="690"/>
        <v>2.7234302148216987</v>
      </c>
      <c r="I2210" s="113">
        <f t="shared" si="690"/>
        <v>2.723430214827891</v>
      </c>
      <c r="J2210" s="113">
        <f t="shared" si="690"/>
        <v>2.7234302148216987</v>
      </c>
      <c r="K2210" s="113">
        <f t="shared" si="690"/>
        <v>2.7234302148216987</v>
      </c>
      <c r="L2210" s="113">
        <f t="shared" si="690"/>
        <v>2.7493676454452993</v>
      </c>
      <c r="M2210" s="113">
        <f t="shared" si="690"/>
        <v>2.7493676454390479</v>
      </c>
      <c r="N2210" s="423">
        <f t="shared" si="690"/>
        <v>5.4987352908843468</v>
      </c>
      <c r="O2210" s="113">
        <f t="shared" si="690"/>
        <v>3.8491147036209186</v>
      </c>
      <c r="P2210" s="113">
        <f t="shared" si="690"/>
        <v>4.357488343714718</v>
      </c>
      <c r="Q2210" s="113">
        <f t="shared" si="690"/>
        <v>4.3574883437209104</v>
      </c>
      <c r="R2210" s="113">
        <f t="shared" si="690"/>
        <v>4.9021743866852505</v>
      </c>
      <c r="S2210" s="113">
        <f t="shared" si="690"/>
        <v>4.357488343714718</v>
      </c>
      <c r="T2210" s="113">
        <f t="shared" si="690"/>
        <v>5.4468604296495897</v>
      </c>
      <c r="U2210" s="113">
        <f t="shared" si="690"/>
        <v>1.6340581288930192</v>
      </c>
      <c r="V2210" s="423">
        <f t="shared" si="690"/>
        <v>3.8128023007565708</v>
      </c>
      <c r="W2210" s="113">
        <f t="shared" si="690"/>
        <v>3.2681162577860383</v>
      </c>
      <c r="X2210" s="113">
        <f t="shared" si="690"/>
        <v>2.1787441718635514</v>
      </c>
      <c r="Y2210" s="113">
        <f t="shared" si="690"/>
        <v>5.4468604296433973</v>
      </c>
      <c r="Z2210" s="113">
        <f t="shared" si="690"/>
        <v>3.8491147036209186</v>
      </c>
      <c r="AA2210" s="113">
        <f t="shared" si="690"/>
        <v>3.8491147036209186</v>
      </c>
      <c r="AB2210" s="113">
        <f t="shared" si="690"/>
        <v>3.2992411745268573</v>
      </c>
      <c r="AC2210" s="113"/>
    </row>
    <row r="2211" spans="1:31" s="4" customFormat="1" ht="12" thickBot="1" x14ac:dyDescent="0.25">
      <c r="A2211" s="2874"/>
      <c r="B2211" s="2711"/>
      <c r="C2211" s="46" t="s">
        <v>16</v>
      </c>
      <c r="D2211" s="1224"/>
      <c r="E2211" s="110">
        <f t="shared" ref="E2211:AC2211" si="691">E2209/E2208</f>
        <v>0</v>
      </c>
      <c r="F2211" s="110">
        <f t="shared" si="691"/>
        <v>0</v>
      </c>
      <c r="G2211" s="110">
        <f t="shared" si="691"/>
        <v>0</v>
      </c>
      <c r="H2211" s="422">
        <f t="shared" si="691"/>
        <v>0</v>
      </c>
      <c r="I2211" s="110">
        <f t="shared" si="691"/>
        <v>0</v>
      </c>
      <c r="J2211" s="110">
        <f t="shared" si="691"/>
        <v>0</v>
      </c>
      <c r="K2211" s="110">
        <f t="shared" si="691"/>
        <v>0</v>
      </c>
      <c r="L2211" s="110">
        <f t="shared" si="691"/>
        <v>0</v>
      </c>
      <c r="M2211" s="110">
        <f t="shared" si="691"/>
        <v>0</v>
      </c>
      <c r="N2211" s="422">
        <f t="shared" si="691"/>
        <v>0</v>
      </c>
      <c r="O2211" s="110">
        <f t="shared" si="691"/>
        <v>0</v>
      </c>
      <c r="P2211" s="110">
        <f t="shared" si="691"/>
        <v>0</v>
      </c>
      <c r="Q2211" s="110">
        <f t="shared" si="691"/>
        <v>0</v>
      </c>
      <c r="R2211" s="110">
        <f t="shared" si="691"/>
        <v>0</v>
      </c>
      <c r="S2211" s="110">
        <f t="shared" si="691"/>
        <v>0</v>
      </c>
      <c r="T2211" s="110">
        <f t="shared" si="691"/>
        <v>0</v>
      </c>
      <c r="U2211" s="110">
        <f t="shared" si="691"/>
        <v>0</v>
      </c>
      <c r="V2211" s="422">
        <f t="shared" si="691"/>
        <v>0</v>
      </c>
      <c r="W2211" s="110">
        <f t="shared" si="691"/>
        <v>0</v>
      </c>
      <c r="X2211" s="110">
        <f t="shared" si="691"/>
        <v>0</v>
      </c>
      <c r="Y2211" s="110">
        <f t="shared" si="691"/>
        <v>0</v>
      </c>
      <c r="Z2211" s="110">
        <f t="shared" si="691"/>
        <v>0</v>
      </c>
      <c r="AA2211" s="110">
        <f t="shared" si="691"/>
        <v>0</v>
      </c>
      <c r="AB2211" s="110">
        <f t="shared" si="691"/>
        <v>0</v>
      </c>
      <c r="AC2211" s="117">
        <f t="shared" si="691"/>
        <v>0</v>
      </c>
    </row>
    <row r="2212" spans="1:31" s="4" customFormat="1" ht="11.25" x14ac:dyDescent="0.2">
      <c r="A2212" s="2857" t="s">
        <v>123</v>
      </c>
      <c r="B2212" s="2709" t="s">
        <v>90</v>
      </c>
      <c r="C2212" s="10" t="s">
        <v>483</v>
      </c>
      <c r="D2212" s="1203" t="s">
        <v>506</v>
      </c>
      <c r="E2212" s="114">
        <v>0.13999999999941792</v>
      </c>
      <c r="F2212" s="114">
        <v>7.999999999992724E-2</v>
      </c>
      <c r="G2212" s="114">
        <v>7.999999999992724E-2</v>
      </c>
      <c r="H2212" s="421">
        <v>0.11999999999898137</v>
      </c>
      <c r="I2212" s="114">
        <v>8.000000000174623E-2</v>
      </c>
      <c r="J2212" s="114">
        <v>0.13999999999941792</v>
      </c>
      <c r="K2212" s="114">
        <v>0.15999999999985448</v>
      </c>
      <c r="L2212" s="114">
        <v>0.2000000000007276</v>
      </c>
      <c r="M2212" s="114">
        <v>0.19999999999890861</v>
      </c>
      <c r="N2212" s="421">
        <v>0.23999999999978172</v>
      </c>
      <c r="O2212" s="114">
        <v>0.22000000000116415</v>
      </c>
      <c r="P2212" s="114">
        <v>0.21999999999934516</v>
      </c>
      <c r="Q2212" s="114">
        <v>0.2000000000007276</v>
      </c>
      <c r="R2212" s="114">
        <v>0.19999999999890861</v>
      </c>
      <c r="S2212" s="114">
        <v>0.18000000000029104</v>
      </c>
      <c r="T2212" s="114">
        <v>0.2000000000007276</v>
      </c>
      <c r="U2212" s="114">
        <v>0.17999999999847205</v>
      </c>
      <c r="V2212" s="421">
        <v>0.2000000000007276</v>
      </c>
      <c r="W2212" s="114">
        <v>0.2000000000007276</v>
      </c>
      <c r="X2212" s="114">
        <v>0.19999999999890861</v>
      </c>
      <c r="Y2212" s="114">
        <v>0.2000000000007276</v>
      </c>
      <c r="Z2212" s="114">
        <v>0.19999999999890861</v>
      </c>
      <c r="AA2212" s="114">
        <v>0.2000000000007276</v>
      </c>
      <c r="AB2212" s="114">
        <v>0.12000000000080036</v>
      </c>
      <c r="AC2212" s="121">
        <f>SUM(E2212:AB2212)</f>
        <v>4.1599999999998545</v>
      </c>
      <c r="AD2212" s="4">
        <f>MAX(E2212:AB2212)</f>
        <v>0.23999999999978172</v>
      </c>
      <c r="AE2212" s="4">
        <f>MIN(E2212:AB2212)</f>
        <v>7.999999999992724E-2</v>
      </c>
    </row>
    <row r="2213" spans="1:31" s="4" customFormat="1" ht="11.25" x14ac:dyDescent="0.2">
      <c r="A2213" s="2855"/>
      <c r="B2213" s="2710"/>
      <c r="C2213" s="11" t="s">
        <v>484</v>
      </c>
      <c r="D2213" s="1201" t="s">
        <v>506</v>
      </c>
      <c r="E2213" s="88">
        <v>9.9999999999909051E-2</v>
      </c>
      <c r="F2213" s="88">
        <v>9.9999999999909051E-2</v>
      </c>
      <c r="G2213" s="88">
        <v>8.0000000000381988E-2</v>
      </c>
      <c r="H2213" s="424">
        <v>9.9999999999909051E-2</v>
      </c>
      <c r="I2213" s="88">
        <v>7.999999999992724E-2</v>
      </c>
      <c r="J2213" s="88">
        <v>7.999999999992724E-2</v>
      </c>
      <c r="K2213" s="88">
        <v>9.9999999999909051E-2</v>
      </c>
      <c r="L2213" s="88">
        <v>8.0000000000381988E-2</v>
      </c>
      <c r="M2213" s="88">
        <v>7.999999999992724E-2</v>
      </c>
      <c r="N2213" s="424">
        <v>7.999999999992724E-2</v>
      </c>
      <c r="O2213" s="88">
        <v>9.9999999999909051E-2</v>
      </c>
      <c r="P2213" s="88">
        <v>9.9999999999909051E-2</v>
      </c>
      <c r="Q2213" s="88">
        <v>9.9999999999909051E-2</v>
      </c>
      <c r="R2213" s="88">
        <v>0.12000000000034561</v>
      </c>
      <c r="S2213" s="88">
        <v>9.9999999999909051E-2</v>
      </c>
      <c r="T2213" s="88">
        <v>9.9999999999909051E-2</v>
      </c>
      <c r="U2213" s="88">
        <v>9.9999999999909051E-2</v>
      </c>
      <c r="V2213" s="424">
        <v>0.12000000000034561</v>
      </c>
      <c r="W2213" s="88">
        <v>9.9999999999909051E-2</v>
      </c>
      <c r="X2213" s="88">
        <v>9.9999999999909051E-2</v>
      </c>
      <c r="Y2213" s="88">
        <v>9.9999999999909051E-2</v>
      </c>
      <c r="Z2213" s="88">
        <v>9.9999999999909051E-2</v>
      </c>
      <c r="AA2213" s="88">
        <v>0.1000000000003638</v>
      </c>
      <c r="AB2213" s="88">
        <v>7.999999999992724E-2</v>
      </c>
      <c r="AC2213" s="124">
        <f>SUM(E2213:AB2213)</f>
        <v>2.3000000000001819</v>
      </c>
      <c r="AD2213" s="661"/>
    </row>
    <row r="2214" spans="1:31" s="4" customFormat="1" ht="11.25" x14ac:dyDescent="0.2">
      <c r="A2214" s="2855"/>
      <c r="B2214" s="2710"/>
      <c r="C2214" s="11" t="s">
        <v>8</v>
      </c>
      <c r="D2214" s="1201" t="s">
        <v>505</v>
      </c>
      <c r="E2214" s="113">
        <f>SQRT(E2212*E2212+E2213*E2213)*1000/(1.732*E2195)</f>
        <v>9.3711330199750549</v>
      </c>
      <c r="F2214" s="113">
        <f t="shared" ref="F2214:AB2214" si="692">SQRT(F2212*F2212+F2213*F2213)*1000/(1.732*F2195)</f>
        <v>6.9753848069927074</v>
      </c>
      <c r="G2214" s="113">
        <f t="shared" si="692"/>
        <v>6.162419113581544</v>
      </c>
      <c r="H2214" s="423">
        <f t="shared" si="692"/>
        <v>8.5082679810281689</v>
      </c>
      <c r="I2214" s="113">
        <f t="shared" si="692"/>
        <v>6.1624191136340869</v>
      </c>
      <c r="J2214" s="113">
        <f t="shared" si="692"/>
        <v>8.7827985405371436</v>
      </c>
      <c r="K2214" s="113">
        <f t="shared" si="692"/>
        <v>10.277115704440307</v>
      </c>
      <c r="L2214" s="113">
        <f t="shared" si="692"/>
        <v>11.844638308929813</v>
      </c>
      <c r="M2214" s="113">
        <f t="shared" si="692"/>
        <v>11.844638308827658</v>
      </c>
      <c r="N2214" s="423">
        <f t="shared" si="692"/>
        <v>13.910822215618621</v>
      </c>
      <c r="O2214" s="113">
        <f t="shared" si="692"/>
        <v>13.288294263329682</v>
      </c>
      <c r="P2214" s="113">
        <f t="shared" si="692"/>
        <v>13.162932996604303</v>
      </c>
      <c r="Q2214" s="113">
        <f t="shared" si="692"/>
        <v>12.179550184680657</v>
      </c>
      <c r="R2214" s="113">
        <f t="shared" si="692"/>
        <v>12.704152457245087</v>
      </c>
      <c r="S2214" s="113">
        <f t="shared" si="692"/>
        <v>11.215772082658846</v>
      </c>
      <c r="T2214" s="113">
        <f t="shared" si="692"/>
        <v>12.179550184680657</v>
      </c>
      <c r="U2214" s="113">
        <f t="shared" si="692"/>
        <v>11.215772082572236</v>
      </c>
      <c r="V2214" s="423">
        <f t="shared" si="692"/>
        <v>12.704152457330045</v>
      </c>
      <c r="W2214" s="113">
        <f t="shared" si="692"/>
        <v>12.179550184680657</v>
      </c>
      <c r="X2214" s="113">
        <f t="shared" si="692"/>
        <v>12.179550184592038</v>
      </c>
      <c r="Y2214" s="113">
        <f t="shared" si="692"/>
        <v>12.179550184680657</v>
      </c>
      <c r="Z2214" s="113">
        <f t="shared" si="692"/>
        <v>12.295545900635771</v>
      </c>
      <c r="AA2214" s="113">
        <f t="shared" si="692"/>
        <v>12.295545900736416</v>
      </c>
      <c r="AB2214" s="113">
        <f t="shared" si="692"/>
        <v>7.9303888166273575</v>
      </c>
      <c r="AC2214" s="118"/>
      <c r="AD2214" s="280">
        <f>MAX(E2214:AB2214)</f>
        <v>13.910822215618621</v>
      </c>
    </row>
    <row r="2215" spans="1:31" s="4" customFormat="1" ht="12" thickBot="1" x14ac:dyDescent="0.25">
      <c r="A2215" s="2856"/>
      <c r="B2215" s="2711"/>
      <c r="C2215" s="46" t="s">
        <v>16</v>
      </c>
      <c r="D2215" s="1224"/>
      <c r="E2215" s="110">
        <f t="shared" ref="E2215:AC2215" si="693">E2213/E2212</f>
        <v>0.71428571428803445</v>
      </c>
      <c r="F2215" s="110">
        <f t="shared" si="693"/>
        <v>1.25</v>
      </c>
      <c r="G2215" s="110">
        <f t="shared" si="693"/>
        <v>1.0000000000056843</v>
      </c>
      <c r="H2215" s="422">
        <f t="shared" si="693"/>
        <v>0.83333333333964932</v>
      </c>
      <c r="I2215" s="110">
        <f t="shared" si="693"/>
        <v>0.99999999997726263</v>
      </c>
      <c r="J2215" s="110">
        <f t="shared" si="693"/>
        <v>0.57142857143042758</v>
      </c>
      <c r="K2215" s="110">
        <f t="shared" si="693"/>
        <v>0.625</v>
      </c>
      <c r="L2215" s="110">
        <f t="shared" si="693"/>
        <v>0.40000000000045477</v>
      </c>
      <c r="M2215" s="110">
        <f t="shared" si="693"/>
        <v>0.40000000000181901</v>
      </c>
      <c r="N2215" s="422">
        <f t="shared" si="693"/>
        <v>0.33333333333333331</v>
      </c>
      <c r="O2215" s="110">
        <f t="shared" si="693"/>
        <v>0.45454545454263584</v>
      </c>
      <c r="P2215" s="110">
        <f t="shared" si="693"/>
        <v>0.45454545454639411</v>
      </c>
      <c r="Q2215" s="110">
        <f t="shared" si="693"/>
        <v>0.49999999999772626</v>
      </c>
      <c r="R2215" s="110">
        <f t="shared" si="693"/>
        <v>0.6000000000050022</v>
      </c>
      <c r="S2215" s="110">
        <f t="shared" si="693"/>
        <v>0.55555555555415204</v>
      </c>
      <c r="T2215" s="110">
        <f t="shared" si="693"/>
        <v>0.49999999999772626</v>
      </c>
      <c r="U2215" s="110">
        <f t="shared" si="693"/>
        <v>0.55555555555976621</v>
      </c>
      <c r="V2215" s="422">
        <f t="shared" si="693"/>
        <v>0.59999999999954523</v>
      </c>
      <c r="W2215" s="110">
        <f t="shared" si="693"/>
        <v>0.49999999999772626</v>
      </c>
      <c r="X2215" s="110">
        <f t="shared" si="693"/>
        <v>0.50000000000227374</v>
      </c>
      <c r="Y2215" s="110">
        <f t="shared" si="693"/>
        <v>0.49999999999772626</v>
      </c>
      <c r="Z2215" s="110">
        <f t="shared" si="693"/>
        <v>0.50000000000227374</v>
      </c>
      <c r="AA2215" s="110">
        <f t="shared" si="693"/>
        <v>0.5</v>
      </c>
      <c r="AB2215" s="110">
        <f t="shared" si="693"/>
        <v>0.66666666666161389</v>
      </c>
      <c r="AC2215" s="117">
        <f t="shared" si="693"/>
        <v>0.55288461538467848</v>
      </c>
    </row>
    <row r="2216" spans="1:31" s="4" customFormat="1" ht="11.25" x14ac:dyDescent="0.2">
      <c r="A2216" s="2857" t="s">
        <v>101</v>
      </c>
      <c r="B2216" s="2709" t="s">
        <v>91</v>
      </c>
      <c r="C2216" s="10" t="s">
        <v>483</v>
      </c>
      <c r="D2216" s="1203" t="s">
        <v>506</v>
      </c>
      <c r="E2216" s="114">
        <v>0.40000000000145519</v>
      </c>
      <c r="F2216" s="114">
        <v>0.19999999999890861</v>
      </c>
      <c r="G2216" s="114">
        <v>0.2000000000007276</v>
      </c>
      <c r="H2216" s="421">
        <v>0.19999999999890861</v>
      </c>
      <c r="I2216" s="114">
        <v>0.2000000000007276</v>
      </c>
      <c r="J2216" s="114">
        <v>0.3999999999996362</v>
      </c>
      <c r="K2216" s="114">
        <v>0.3999999999996362</v>
      </c>
      <c r="L2216" s="114">
        <v>0.40000000000145519</v>
      </c>
      <c r="M2216" s="114">
        <v>0.3999999999996362</v>
      </c>
      <c r="N2216" s="421">
        <v>0.3999999999996362</v>
      </c>
      <c r="O2216" s="114">
        <v>0.3999999999996362</v>
      </c>
      <c r="P2216" s="114">
        <v>0.5</v>
      </c>
      <c r="Q2216" s="114">
        <v>0.52000000000043656</v>
      </c>
      <c r="R2216" s="114">
        <v>0.57999999999992724</v>
      </c>
      <c r="S2216" s="114">
        <v>0.3999999999996362</v>
      </c>
      <c r="T2216" s="114">
        <v>0.30000000000109139</v>
      </c>
      <c r="U2216" s="114">
        <v>0.5</v>
      </c>
      <c r="V2216" s="421">
        <v>0.3999999999996362</v>
      </c>
      <c r="W2216" s="114">
        <v>0.3999999999996362</v>
      </c>
      <c r="X2216" s="114">
        <v>0.5</v>
      </c>
      <c r="Y2216" s="114">
        <v>0.5</v>
      </c>
      <c r="Z2216" s="114">
        <v>0.3999999999996362</v>
      </c>
      <c r="AA2216" s="114">
        <v>0.3999999999996362</v>
      </c>
      <c r="AB2216" s="114">
        <v>0.30000000000109139</v>
      </c>
      <c r="AC2216" s="121">
        <f>SUM(E2216:AB2216)</f>
        <v>9.3000000000010914</v>
      </c>
      <c r="AD2216" s="4">
        <f>MAX(E2216:AB2216)</f>
        <v>0.57999999999992724</v>
      </c>
      <c r="AE2216" s="4">
        <f>MIN(E2216:AB2216)</f>
        <v>0.19999999999890861</v>
      </c>
    </row>
    <row r="2217" spans="1:31" s="4" customFormat="1" ht="11.25" x14ac:dyDescent="0.2">
      <c r="A2217" s="2855"/>
      <c r="B2217" s="2710"/>
      <c r="C2217" s="11" t="s">
        <v>484</v>
      </c>
      <c r="D2217" s="1201" t="s">
        <v>466</v>
      </c>
      <c r="E2217" s="88"/>
      <c r="F2217" s="88"/>
      <c r="G2217" s="88"/>
      <c r="H2217" s="424"/>
      <c r="I2217" s="88"/>
      <c r="J2217" s="88"/>
      <c r="K2217" s="88"/>
      <c r="L2217" s="88"/>
      <c r="M2217" s="88"/>
      <c r="N2217" s="424"/>
      <c r="O2217" s="88"/>
      <c r="P2217" s="88"/>
      <c r="Q2217" s="88"/>
      <c r="R2217" s="88"/>
      <c r="S2217" s="88"/>
      <c r="T2217" s="88"/>
      <c r="U2217" s="88"/>
      <c r="V2217" s="424"/>
      <c r="W2217" s="88"/>
      <c r="X2217" s="88"/>
      <c r="Y2217" s="88"/>
      <c r="Z2217" s="88"/>
      <c r="AA2217" s="88"/>
      <c r="AB2217" s="88"/>
      <c r="AC2217" s="124">
        <f>SUM(E2217:AB2217)</f>
        <v>0</v>
      </c>
      <c r="AD2217" s="661"/>
    </row>
    <row r="2218" spans="1:31" s="4" customFormat="1" ht="11.25" x14ac:dyDescent="0.2">
      <c r="A2218" s="2855"/>
      <c r="B2218" s="2710"/>
      <c r="C2218" s="11" t="s">
        <v>8</v>
      </c>
      <c r="D2218" s="1201" t="s">
        <v>505</v>
      </c>
      <c r="E2218" s="113">
        <f>SQRT(E2216*E2216+E2217*E2217)*1000/(1.732*E2195)</f>
        <v>21.787441718672667</v>
      </c>
      <c r="F2218" s="113">
        <f t="shared" ref="F2218:AB2218" si="694">SQRT(F2216*F2216+F2217*F2217)*1000/(1.732*F2195)</f>
        <v>10.893720859237256</v>
      </c>
      <c r="G2218" s="113">
        <f t="shared" si="694"/>
        <v>10.893720859336334</v>
      </c>
      <c r="H2218" s="423">
        <f t="shared" si="694"/>
        <v>10.893720859237256</v>
      </c>
      <c r="I2218" s="113">
        <f t="shared" si="694"/>
        <v>10.893720859336334</v>
      </c>
      <c r="J2218" s="113">
        <f t="shared" si="694"/>
        <v>21.787441718573589</v>
      </c>
      <c r="K2218" s="113">
        <f t="shared" si="694"/>
        <v>21.787441718573589</v>
      </c>
      <c r="L2218" s="113">
        <f t="shared" si="694"/>
        <v>21.994941163612406</v>
      </c>
      <c r="M2218" s="113">
        <f t="shared" si="694"/>
        <v>21.994941163512383</v>
      </c>
      <c r="N2218" s="423">
        <f t="shared" si="694"/>
        <v>21.994941163512383</v>
      </c>
      <c r="O2218" s="113">
        <f t="shared" si="694"/>
        <v>21.994941163512383</v>
      </c>
      <c r="P2218" s="113">
        <f t="shared" si="694"/>
        <v>27.234302148241756</v>
      </c>
      <c r="Q2218" s="113">
        <f t="shared" si="694"/>
        <v>28.323674234195206</v>
      </c>
      <c r="R2218" s="113">
        <f t="shared" si="694"/>
        <v>31.591790491956473</v>
      </c>
      <c r="S2218" s="113">
        <f t="shared" si="694"/>
        <v>21.787441718573589</v>
      </c>
      <c r="T2218" s="113">
        <f t="shared" si="694"/>
        <v>16.340581289004501</v>
      </c>
      <c r="U2218" s="113">
        <f t="shared" si="694"/>
        <v>27.234302148241756</v>
      </c>
      <c r="V2218" s="423">
        <f t="shared" si="694"/>
        <v>21.787441718573589</v>
      </c>
      <c r="W2218" s="113">
        <f t="shared" si="694"/>
        <v>21.787441718573589</v>
      </c>
      <c r="X2218" s="113">
        <f t="shared" si="694"/>
        <v>27.234302148241756</v>
      </c>
      <c r="Y2218" s="113">
        <f t="shared" si="694"/>
        <v>27.234302148241756</v>
      </c>
      <c r="Z2218" s="113">
        <f t="shared" si="694"/>
        <v>21.994941163512383</v>
      </c>
      <c r="AA2218" s="113">
        <f t="shared" si="694"/>
        <v>21.994941163512383</v>
      </c>
      <c r="AB2218" s="113">
        <f t="shared" si="694"/>
        <v>16.496205872709304</v>
      </c>
      <c r="AC2218" s="118"/>
      <c r="AD2218" s="280">
        <f>MAX(E2218:AB2218)</f>
        <v>31.591790491956473</v>
      </c>
    </row>
    <row r="2219" spans="1:31" s="4" customFormat="1" ht="12" thickBot="1" x14ac:dyDescent="0.25">
      <c r="A2219" s="2856"/>
      <c r="B2219" s="2711"/>
      <c r="C2219" s="46" t="s">
        <v>16</v>
      </c>
      <c r="D2219" s="46"/>
      <c r="E2219" s="110">
        <f t="shared" ref="E2219:AC2219" si="695">E2217/E2216</f>
        <v>0</v>
      </c>
      <c r="F2219" s="110">
        <f t="shared" si="695"/>
        <v>0</v>
      </c>
      <c r="G2219" s="110">
        <f t="shared" si="695"/>
        <v>0</v>
      </c>
      <c r="H2219" s="422">
        <f t="shared" si="695"/>
        <v>0</v>
      </c>
      <c r="I2219" s="110">
        <f t="shared" si="695"/>
        <v>0</v>
      </c>
      <c r="J2219" s="110">
        <f t="shared" si="695"/>
        <v>0</v>
      </c>
      <c r="K2219" s="110">
        <f t="shared" si="695"/>
        <v>0</v>
      </c>
      <c r="L2219" s="110">
        <f t="shared" si="695"/>
        <v>0</v>
      </c>
      <c r="M2219" s="110">
        <f t="shared" si="695"/>
        <v>0</v>
      </c>
      <c r="N2219" s="422">
        <f t="shared" si="695"/>
        <v>0</v>
      </c>
      <c r="O2219" s="110">
        <f t="shared" si="695"/>
        <v>0</v>
      </c>
      <c r="P2219" s="110">
        <f t="shared" si="695"/>
        <v>0</v>
      </c>
      <c r="Q2219" s="110">
        <f t="shared" si="695"/>
        <v>0</v>
      </c>
      <c r="R2219" s="110">
        <f t="shared" si="695"/>
        <v>0</v>
      </c>
      <c r="S2219" s="110">
        <f t="shared" si="695"/>
        <v>0</v>
      </c>
      <c r="T2219" s="110">
        <f t="shared" si="695"/>
        <v>0</v>
      </c>
      <c r="U2219" s="110">
        <f t="shared" si="695"/>
        <v>0</v>
      </c>
      <c r="V2219" s="422">
        <f t="shared" si="695"/>
        <v>0</v>
      </c>
      <c r="W2219" s="110">
        <f t="shared" si="695"/>
        <v>0</v>
      </c>
      <c r="X2219" s="110">
        <f t="shared" si="695"/>
        <v>0</v>
      </c>
      <c r="Y2219" s="110">
        <f t="shared" si="695"/>
        <v>0</v>
      </c>
      <c r="Z2219" s="110">
        <f t="shared" si="695"/>
        <v>0</v>
      </c>
      <c r="AA2219" s="110">
        <f t="shared" si="695"/>
        <v>0</v>
      </c>
      <c r="AB2219" s="110">
        <f t="shared" si="695"/>
        <v>0</v>
      </c>
      <c r="AC2219" s="117">
        <f t="shared" si="695"/>
        <v>0</v>
      </c>
    </row>
    <row r="2220" spans="1:31" s="4" customFormat="1" ht="11.25" x14ac:dyDescent="0.2">
      <c r="A2220" s="2857" t="s">
        <v>102</v>
      </c>
      <c r="B2220" s="2709" t="s">
        <v>92</v>
      </c>
      <c r="C2220" s="10" t="s">
        <v>483</v>
      </c>
      <c r="D2220" s="1203" t="s">
        <v>506</v>
      </c>
      <c r="E2220" s="114">
        <v>0.20000000000004547</v>
      </c>
      <c r="F2220" s="114">
        <v>9.9999999999909051E-2</v>
      </c>
      <c r="G2220" s="114">
        <v>0.10000000000013642</v>
      </c>
      <c r="H2220" s="421">
        <v>9.9999999999909051E-2</v>
      </c>
      <c r="I2220" s="114">
        <v>0.10000000000013642</v>
      </c>
      <c r="J2220" s="114">
        <v>9.9999999999909051E-2</v>
      </c>
      <c r="K2220" s="114">
        <v>9.9999999999909051E-2</v>
      </c>
      <c r="L2220" s="114">
        <v>0.10000000000013642</v>
      </c>
      <c r="M2220" s="114">
        <v>9.9999999999909051E-2</v>
      </c>
      <c r="N2220" s="421">
        <v>0.20000000000004547</v>
      </c>
      <c r="O2220" s="114">
        <v>0.14000000000010004</v>
      </c>
      <c r="P2220" s="114">
        <v>0.15999999999985448</v>
      </c>
      <c r="Q2220" s="114">
        <v>0.16000000000008185</v>
      </c>
      <c r="R2220" s="114">
        <v>0.18000000000006366</v>
      </c>
      <c r="S2220" s="114">
        <v>0.15999999999985448</v>
      </c>
      <c r="T2220" s="114">
        <v>0.20000000000004547</v>
      </c>
      <c r="U2220" s="114">
        <v>5.999999999994543E-2</v>
      </c>
      <c r="V2220" s="421">
        <v>0.14000000000010004</v>
      </c>
      <c r="W2220" s="114">
        <v>0.11999999999989086</v>
      </c>
      <c r="X2220" s="114">
        <v>8.0000000000154614E-2</v>
      </c>
      <c r="Y2220" s="114">
        <v>0.1999999999998181</v>
      </c>
      <c r="Z2220" s="114">
        <v>0.14000000000010004</v>
      </c>
      <c r="AA2220" s="114">
        <v>0.14000000000010004</v>
      </c>
      <c r="AB2220" s="114">
        <v>0.11999999999989086</v>
      </c>
      <c r="AC2220" s="121">
        <f>SUM(E2220:AB2220)</f>
        <v>3.2000000000000455</v>
      </c>
      <c r="AD2220" s="4">
        <f>MAX(E2220:AB2220)</f>
        <v>0.20000000000004547</v>
      </c>
      <c r="AE2220" s="4">
        <f>MIN(E2220:AB2220)</f>
        <v>5.999999999994543E-2</v>
      </c>
    </row>
    <row r="2221" spans="1:31" s="4" customFormat="1" ht="11.25" x14ac:dyDescent="0.2">
      <c r="A2221" s="2855"/>
      <c r="B2221" s="2710"/>
      <c r="C2221" s="11" t="s">
        <v>484</v>
      </c>
      <c r="D2221" s="1201" t="s">
        <v>466</v>
      </c>
      <c r="E2221" s="88"/>
      <c r="F2221" s="88"/>
      <c r="G2221" s="88"/>
      <c r="H2221" s="424"/>
      <c r="I2221" s="88"/>
      <c r="J2221" s="88"/>
      <c r="K2221" s="88"/>
      <c r="L2221" s="88"/>
      <c r="M2221" s="88"/>
      <c r="N2221" s="424"/>
      <c r="O2221" s="88"/>
      <c r="P2221" s="88"/>
      <c r="Q2221" s="88"/>
      <c r="R2221" s="88"/>
      <c r="S2221" s="88"/>
      <c r="T2221" s="88"/>
      <c r="U2221" s="88"/>
      <c r="V2221" s="424"/>
      <c r="W2221" s="88"/>
      <c r="X2221" s="88"/>
      <c r="Y2221" s="88"/>
      <c r="Z2221" s="88"/>
      <c r="AA2221" s="88"/>
      <c r="AB2221" s="88"/>
      <c r="AC2221" s="124">
        <f>SUM(E2221:AB2221)</f>
        <v>0</v>
      </c>
      <c r="AD2221" s="661"/>
    </row>
    <row r="2222" spans="1:31" s="4" customFormat="1" ht="11.25" x14ac:dyDescent="0.2">
      <c r="A2222" s="2855"/>
      <c r="B2222" s="2710"/>
      <c r="C2222" s="11" t="s">
        <v>8</v>
      </c>
      <c r="D2222" s="1201" t="s">
        <v>505</v>
      </c>
      <c r="E2222" s="113">
        <f>SQRT(E2220*E2220+E2221*E2221)*1000/(1.732*E2195)</f>
        <v>10.893720859299179</v>
      </c>
      <c r="F2222" s="113">
        <f t="shared" ref="F2222:AB2222" si="696">SQRT(F2220*F2220+F2221*F2221)*1000/(1.732*F2195)</f>
        <v>5.4468604296433973</v>
      </c>
      <c r="G2222" s="113">
        <f t="shared" si="696"/>
        <v>5.4468604296557821</v>
      </c>
      <c r="H2222" s="423">
        <f t="shared" si="696"/>
        <v>5.4468604296433973</v>
      </c>
      <c r="I2222" s="113">
        <f t="shared" si="696"/>
        <v>5.4468604296557821</v>
      </c>
      <c r="J2222" s="113">
        <f t="shared" si="696"/>
        <v>5.4468604296433973</v>
      </c>
      <c r="K2222" s="113">
        <f t="shared" si="696"/>
        <v>5.4468604296433973</v>
      </c>
      <c r="L2222" s="113">
        <f t="shared" si="696"/>
        <v>5.4987352908905986</v>
      </c>
      <c r="M2222" s="113">
        <f t="shared" si="696"/>
        <v>5.4987352908780958</v>
      </c>
      <c r="N2222" s="423">
        <f t="shared" si="696"/>
        <v>10.997470581768694</v>
      </c>
      <c r="O2222" s="113">
        <f t="shared" si="696"/>
        <v>7.6982294072418371</v>
      </c>
      <c r="P2222" s="113">
        <f t="shared" si="696"/>
        <v>8.7149766874294361</v>
      </c>
      <c r="Q2222" s="113">
        <f t="shared" si="696"/>
        <v>8.7149766874418209</v>
      </c>
      <c r="R2222" s="113">
        <f t="shared" si="696"/>
        <v>9.804348773370501</v>
      </c>
      <c r="S2222" s="113">
        <f t="shared" si="696"/>
        <v>8.7149766874294361</v>
      </c>
      <c r="T2222" s="113">
        <f t="shared" si="696"/>
        <v>10.893720859299179</v>
      </c>
      <c r="U2222" s="113">
        <f t="shared" si="696"/>
        <v>3.2681162577860383</v>
      </c>
      <c r="V2222" s="423">
        <f t="shared" si="696"/>
        <v>7.6256046015131416</v>
      </c>
      <c r="W2222" s="113">
        <f t="shared" si="696"/>
        <v>6.5362325155720766</v>
      </c>
      <c r="X2222" s="113">
        <f t="shared" si="696"/>
        <v>4.3574883437271028</v>
      </c>
      <c r="Y2222" s="113">
        <f t="shared" si="696"/>
        <v>10.893720859286795</v>
      </c>
      <c r="Z2222" s="113">
        <f t="shared" si="696"/>
        <v>7.6982294072418371</v>
      </c>
      <c r="AA2222" s="113">
        <f t="shared" si="696"/>
        <v>7.6982294072418371</v>
      </c>
      <c r="AB2222" s="113">
        <f t="shared" si="696"/>
        <v>6.5984823490537146</v>
      </c>
      <c r="AC2222" s="118"/>
    </row>
    <row r="2223" spans="1:31" s="4" customFormat="1" ht="12" thickBot="1" x14ac:dyDescent="0.25">
      <c r="A2223" s="2856"/>
      <c r="B2223" s="2711"/>
      <c r="C2223" s="46" t="s">
        <v>16</v>
      </c>
      <c r="D2223" s="1224"/>
      <c r="E2223" s="110">
        <f t="shared" ref="E2223:AC2223" si="697">E2221/E2220</f>
        <v>0</v>
      </c>
      <c r="F2223" s="110">
        <f t="shared" si="697"/>
        <v>0</v>
      </c>
      <c r="G2223" s="110">
        <f t="shared" si="697"/>
        <v>0</v>
      </c>
      <c r="H2223" s="422">
        <f t="shared" si="697"/>
        <v>0</v>
      </c>
      <c r="I2223" s="110">
        <f t="shared" si="697"/>
        <v>0</v>
      </c>
      <c r="J2223" s="110">
        <f t="shared" si="697"/>
        <v>0</v>
      </c>
      <c r="K2223" s="110">
        <f t="shared" si="697"/>
        <v>0</v>
      </c>
      <c r="L2223" s="110">
        <f t="shared" si="697"/>
        <v>0</v>
      </c>
      <c r="M2223" s="110">
        <f t="shared" si="697"/>
        <v>0</v>
      </c>
      <c r="N2223" s="422">
        <f t="shared" si="697"/>
        <v>0</v>
      </c>
      <c r="O2223" s="110">
        <f t="shared" si="697"/>
        <v>0</v>
      </c>
      <c r="P2223" s="110">
        <f t="shared" si="697"/>
        <v>0</v>
      </c>
      <c r="Q2223" s="110">
        <f t="shared" si="697"/>
        <v>0</v>
      </c>
      <c r="R2223" s="110">
        <f t="shared" si="697"/>
        <v>0</v>
      </c>
      <c r="S2223" s="110">
        <f t="shared" si="697"/>
        <v>0</v>
      </c>
      <c r="T2223" s="110">
        <f t="shared" si="697"/>
        <v>0</v>
      </c>
      <c r="U2223" s="110">
        <f t="shared" si="697"/>
        <v>0</v>
      </c>
      <c r="V2223" s="422">
        <f t="shared" si="697"/>
        <v>0</v>
      </c>
      <c r="W2223" s="110">
        <f t="shared" si="697"/>
        <v>0</v>
      </c>
      <c r="X2223" s="110">
        <f t="shared" si="697"/>
        <v>0</v>
      </c>
      <c r="Y2223" s="110">
        <f t="shared" si="697"/>
        <v>0</v>
      </c>
      <c r="Z2223" s="110">
        <f t="shared" si="697"/>
        <v>0</v>
      </c>
      <c r="AA2223" s="110">
        <f t="shared" si="697"/>
        <v>0</v>
      </c>
      <c r="AB2223" s="110">
        <f t="shared" si="697"/>
        <v>0</v>
      </c>
      <c r="AC2223" s="117">
        <f t="shared" si="697"/>
        <v>0</v>
      </c>
    </row>
    <row r="2224" spans="1:31" s="4" customFormat="1" ht="11.25" x14ac:dyDescent="0.2">
      <c r="A2224" s="2857" t="s">
        <v>121</v>
      </c>
      <c r="B2224" s="2709" t="s">
        <v>93</v>
      </c>
      <c r="C2224" s="10" t="s">
        <v>483</v>
      </c>
      <c r="D2224" s="1203" t="s">
        <v>506</v>
      </c>
      <c r="E2224" s="114">
        <v>0.1499999999996362</v>
      </c>
      <c r="F2224" s="114">
        <v>0.1499999999996362</v>
      </c>
      <c r="G2224" s="114">
        <v>0.15000000000145519</v>
      </c>
      <c r="H2224" s="421">
        <v>0.1499999999996362</v>
      </c>
      <c r="I2224" s="114">
        <v>0.19999999999890861</v>
      </c>
      <c r="J2224" s="114">
        <v>0.2000000000007276</v>
      </c>
      <c r="K2224" s="114">
        <v>0.2000000000007276</v>
      </c>
      <c r="L2224" s="114">
        <v>0.19999999999890861</v>
      </c>
      <c r="M2224" s="114">
        <v>0.2000000000007276</v>
      </c>
      <c r="N2224" s="421">
        <v>0.19999999999890861</v>
      </c>
      <c r="O2224" s="114">
        <v>0.2000000000007276</v>
      </c>
      <c r="P2224" s="114">
        <v>0.2000000000007276</v>
      </c>
      <c r="Q2224" s="114">
        <v>0.22999999999956344</v>
      </c>
      <c r="R2224" s="114">
        <v>0.21999999999934516</v>
      </c>
      <c r="S2224" s="114">
        <v>0.2000000000007276</v>
      </c>
      <c r="T2224" s="114">
        <v>0.25</v>
      </c>
      <c r="U2224" s="114">
        <v>0.19999999999890861</v>
      </c>
      <c r="V2224" s="421">
        <v>0.2000000000007276</v>
      </c>
      <c r="W2224" s="114">
        <v>0.2000000000007276</v>
      </c>
      <c r="X2224" s="114">
        <v>0.19999999999890861</v>
      </c>
      <c r="Y2224" s="114">
        <v>0.25</v>
      </c>
      <c r="Z2224" s="114">
        <v>0.25</v>
      </c>
      <c r="AA2224" s="114">
        <v>0.22000000000116415</v>
      </c>
      <c r="AB2224" s="114">
        <v>0.17999999999847205</v>
      </c>
      <c r="AC2224" s="121">
        <f>SUM(E2224:AB2224)</f>
        <v>4.7999999999992724</v>
      </c>
      <c r="AD2224" s="4">
        <f>MAX(E2224:AB2224)</f>
        <v>0.25</v>
      </c>
      <c r="AE2224" s="4">
        <f>MIN(E2224:AB2224)</f>
        <v>0.1499999999996362</v>
      </c>
    </row>
    <row r="2225" spans="1:31" s="4" customFormat="1" ht="11.25" x14ac:dyDescent="0.2">
      <c r="A2225" s="2855"/>
      <c r="B2225" s="2710"/>
      <c r="C2225" s="11" t="s">
        <v>484</v>
      </c>
      <c r="D2225" s="1201" t="s">
        <v>466</v>
      </c>
      <c r="E2225" s="88"/>
      <c r="F2225" s="88"/>
      <c r="G2225" s="88"/>
      <c r="H2225" s="424"/>
      <c r="I2225" s="88"/>
      <c r="J2225" s="88"/>
      <c r="K2225" s="88"/>
      <c r="L2225" s="88"/>
      <c r="M2225" s="88"/>
      <c r="N2225" s="424"/>
      <c r="O2225" s="88"/>
      <c r="P2225" s="88"/>
      <c r="Q2225" s="88"/>
      <c r="R2225" s="88"/>
      <c r="S2225" s="88"/>
      <c r="T2225" s="88"/>
      <c r="U2225" s="88"/>
      <c r="V2225" s="424"/>
      <c r="W2225" s="88"/>
      <c r="X2225" s="88"/>
      <c r="Y2225" s="88"/>
      <c r="Z2225" s="88"/>
      <c r="AA2225" s="88"/>
      <c r="AB2225" s="88"/>
      <c r="AC2225" s="124">
        <f>SUM(E2225:AB2225)</f>
        <v>0</v>
      </c>
      <c r="AD2225" s="661"/>
    </row>
    <row r="2226" spans="1:31" s="4" customFormat="1" ht="11.25" x14ac:dyDescent="0.2">
      <c r="A2226" s="2855"/>
      <c r="B2226" s="2710"/>
      <c r="C2226" s="11" t="s">
        <v>8</v>
      </c>
      <c r="D2226" s="1201" t="s">
        <v>505</v>
      </c>
      <c r="E2226" s="113">
        <f>SQRT(E2224*E2224+E2225*E2225)*1000/(1.732*E2195)</f>
        <v>8.1702906444527112</v>
      </c>
      <c r="F2226" s="113">
        <f t="shared" ref="F2226:AB2226" si="698">SQRT(F2224*F2224+F2225*F2225)*1000/(1.732*F2195)</f>
        <v>8.1702906444527112</v>
      </c>
      <c r="G2226" s="113">
        <f t="shared" si="698"/>
        <v>8.1702906445517893</v>
      </c>
      <c r="H2226" s="423">
        <f t="shared" si="698"/>
        <v>8.1702906444527112</v>
      </c>
      <c r="I2226" s="113">
        <f t="shared" si="698"/>
        <v>10.893720859237256</v>
      </c>
      <c r="J2226" s="113">
        <f t="shared" si="698"/>
        <v>10.893720859336334</v>
      </c>
      <c r="K2226" s="113">
        <f t="shared" si="698"/>
        <v>10.893720859336334</v>
      </c>
      <c r="L2226" s="113">
        <f t="shared" si="698"/>
        <v>10.997470581706182</v>
      </c>
      <c r="M2226" s="113">
        <f t="shared" si="698"/>
        <v>10.997470581806203</v>
      </c>
      <c r="N2226" s="423">
        <f t="shared" si="698"/>
        <v>10.997470581706182</v>
      </c>
      <c r="O2226" s="113">
        <f t="shared" si="698"/>
        <v>10.997470581806203</v>
      </c>
      <c r="P2226" s="113">
        <f t="shared" si="698"/>
        <v>10.893720859336334</v>
      </c>
      <c r="Q2226" s="113">
        <f t="shared" si="698"/>
        <v>12.52777898816743</v>
      </c>
      <c r="R2226" s="113">
        <f t="shared" si="698"/>
        <v>11.983092945190705</v>
      </c>
      <c r="S2226" s="113">
        <f t="shared" si="698"/>
        <v>10.893720859336334</v>
      </c>
      <c r="T2226" s="113">
        <f t="shared" si="698"/>
        <v>13.617151074120878</v>
      </c>
      <c r="U2226" s="113">
        <f t="shared" si="698"/>
        <v>10.893720859237256</v>
      </c>
      <c r="V2226" s="423">
        <f t="shared" si="698"/>
        <v>10.893720859336334</v>
      </c>
      <c r="W2226" s="113">
        <f t="shared" si="698"/>
        <v>10.893720859336334</v>
      </c>
      <c r="X2226" s="113">
        <f t="shared" si="698"/>
        <v>10.893720859237256</v>
      </c>
      <c r="Y2226" s="113">
        <f t="shared" si="698"/>
        <v>13.617151074120878</v>
      </c>
      <c r="Z2226" s="113">
        <f t="shared" si="698"/>
        <v>13.746838227207743</v>
      </c>
      <c r="AA2226" s="113">
        <f t="shared" si="698"/>
        <v>12.097217640006827</v>
      </c>
      <c r="AB2226" s="113">
        <f t="shared" si="698"/>
        <v>9.8977235235055563</v>
      </c>
      <c r="AC2226" s="118"/>
    </row>
    <row r="2227" spans="1:31" s="4" customFormat="1" ht="12" thickBot="1" x14ac:dyDescent="0.25">
      <c r="A2227" s="2856"/>
      <c r="B2227" s="2711"/>
      <c r="C2227" s="46" t="s">
        <v>16</v>
      </c>
      <c r="D2227" s="1224"/>
      <c r="E2227" s="292">
        <f t="shared" ref="E2227:AC2227" si="699">E2225/E2224</f>
        <v>0</v>
      </c>
      <c r="F2227" s="292">
        <f t="shared" si="699"/>
        <v>0</v>
      </c>
      <c r="G2227" s="292">
        <f t="shared" si="699"/>
        <v>0</v>
      </c>
      <c r="H2227" s="466">
        <f t="shared" si="699"/>
        <v>0</v>
      </c>
      <c r="I2227" s="292">
        <f t="shared" si="699"/>
        <v>0</v>
      </c>
      <c r="J2227" s="292">
        <f t="shared" si="699"/>
        <v>0</v>
      </c>
      <c r="K2227" s="292">
        <f t="shared" si="699"/>
        <v>0</v>
      </c>
      <c r="L2227" s="292">
        <f t="shared" si="699"/>
        <v>0</v>
      </c>
      <c r="M2227" s="292">
        <f t="shared" si="699"/>
        <v>0</v>
      </c>
      <c r="N2227" s="466">
        <f t="shared" si="699"/>
        <v>0</v>
      </c>
      <c r="O2227" s="292">
        <f t="shared" si="699"/>
        <v>0</v>
      </c>
      <c r="P2227" s="292">
        <f t="shared" si="699"/>
        <v>0</v>
      </c>
      <c r="Q2227" s="292">
        <f t="shared" si="699"/>
        <v>0</v>
      </c>
      <c r="R2227" s="292">
        <f t="shared" si="699"/>
        <v>0</v>
      </c>
      <c r="S2227" s="292">
        <f t="shared" si="699"/>
        <v>0</v>
      </c>
      <c r="T2227" s="292">
        <f>T2225/T2224</f>
        <v>0</v>
      </c>
      <c r="U2227" s="292">
        <f t="shared" si="699"/>
        <v>0</v>
      </c>
      <c r="V2227" s="466">
        <f t="shared" si="699"/>
        <v>0</v>
      </c>
      <c r="W2227" s="292">
        <f t="shared" si="699"/>
        <v>0</v>
      </c>
      <c r="X2227" s="292">
        <f t="shared" si="699"/>
        <v>0</v>
      </c>
      <c r="Y2227" s="292">
        <f t="shared" si="699"/>
        <v>0</v>
      </c>
      <c r="Z2227" s="292">
        <f t="shared" si="699"/>
        <v>0</v>
      </c>
      <c r="AA2227" s="292">
        <f t="shared" si="699"/>
        <v>0</v>
      </c>
      <c r="AB2227" s="292">
        <f t="shared" si="699"/>
        <v>0</v>
      </c>
      <c r="AC2227" s="184">
        <f t="shared" si="699"/>
        <v>0</v>
      </c>
    </row>
    <row r="2228" spans="1:31" s="4" customFormat="1" ht="11.25" x14ac:dyDescent="0.2">
      <c r="A2228" s="52"/>
      <c r="B2228" s="49" t="s">
        <v>18</v>
      </c>
      <c r="C2228" s="10" t="s">
        <v>483</v>
      </c>
      <c r="D2228" s="1203" t="s">
        <v>506</v>
      </c>
      <c r="E2228" s="231">
        <v>4.0000000000145518E-3</v>
      </c>
      <c r="F2228" s="747">
        <v>1.999999999989086E-3</v>
      </c>
      <c r="G2228" s="747">
        <v>2.0000000000072759E-3</v>
      </c>
      <c r="H2228" s="420">
        <v>1.999999999989086E-3</v>
      </c>
      <c r="I2228" s="747">
        <v>2.0000000000072759E-3</v>
      </c>
      <c r="J2228" s="747">
        <v>3.9999999999963624E-3</v>
      </c>
      <c r="K2228" s="747">
        <v>0</v>
      </c>
      <c r="L2228" s="747">
        <v>3.9999999999963624E-3</v>
      </c>
      <c r="M2228" s="747">
        <v>0</v>
      </c>
      <c r="N2228" s="420">
        <v>2.0000000000072759E-3</v>
      </c>
      <c r="O2228" s="747">
        <v>2.0000000000072759E-3</v>
      </c>
      <c r="P2228" s="747">
        <v>1.999999999989086E-3</v>
      </c>
      <c r="Q2228" s="747">
        <v>2.0000000000072759E-3</v>
      </c>
      <c r="R2228" s="747">
        <v>1.999999999989086E-3</v>
      </c>
      <c r="S2228" s="747">
        <v>2.0000000000072759E-3</v>
      </c>
      <c r="T2228" s="747">
        <v>2.0000000000072759E-3</v>
      </c>
      <c r="U2228" s="747">
        <v>1.999999999989086E-3</v>
      </c>
      <c r="V2228" s="420">
        <v>1.2000000000080035E-3</v>
      </c>
      <c r="W2228" s="747">
        <v>2.7999999999883587E-3</v>
      </c>
      <c r="X2228" s="747">
        <v>2.0000000000072759E-3</v>
      </c>
      <c r="Y2228" s="747">
        <v>2.0000000000072759E-3</v>
      </c>
      <c r="Z2228" s="747">
        <v>1.5999999999985449E-3</v>
      </c>
      <c r="AA2228" s="747">
        <v>2.3999999999978171E-3</v>
      </c>
      <c r="AB2228" s="747">
        <v>1.1999999999898136E-3</v>
      </c>
      <c r="AC2228" s="121">
        <f>SUM(E2228:AB2228)</f>
        <v>4.9200000000000722E-2</v>
      </c>
      <c r="AD2228" s="576">
        <f>MAX(E2228:AB2228)</f>
        <v>4.0000000000145518E-3</v>
      </c>
    </row>
    <row r="2229" spans="1:31" s="4" customFormat="1" ht="12" thickBot="1" x14ac:dyDescent="0.25">
      <c r="A2229" s="53"/>
      <c r="B2229" s="51" t="s">
        <v>19</v>
      </c>
      <c r="C2229" s="45" t="s">
        <v>483</v>
      </c>
      <c r="D2229" s="1223" t="s">
        <v>506</v>
      </c>
      <c r="E2229" s="230">
        <v>0</v>
      </c>
      <c r="F2229" s="230">
        <v>0</v>
      </c>
      <c r="G2229" s="230">
        <v>0</v>
      </c>
      <c r="H2229" s="230">
        <v>0</v>
      </c>
      <c r="I2229" s="230">
        <v>0</v>
      </c>
      <c r="J2229" s="230">
        <v>0</v>
      </c>
      <c r="K2229" s="230">
        <v>0</v>
      </c>
      <c r="L2229" s="230">
        <v>0</v>
      </c>
      <c r="M2229" s="230">
        <v>0</v>
      </c>
      <c r="N2229" s="230">
        <v>0</v>
      </c>
      <c r="O2229" s="230">
        <v>0</v>
      </c>
      <c r="P2229" s="230">
        <v>0</v>
      </c>
      <c r="Q2229" s="230">
        <v>0</v>
      </c>
      <c r="R2229" s="230">
        <v>0</v>
      </c>
      <c r="S2229" s="230">
        <v>0</v>
      </c>
      <c r="T2229" s="230">
        <v>0</v>
      </c>
      <c r="U2229" s="230">
        <v>0</v>
      </c>
      <c r="V2229" s="230">
        <v>0</v>
      </c>
      <c r="W2229" s="230">
        <v>0</v>
      </c>
      <c r="X2229" s="230">
        <v>0</v>
      </c>
      <c r="Y2229" s="230">
        <v>0</v>
      </c>
      <c r="Z2229" s="230">
        <v>0</v>
      </c>
      <c r="AA2229" s="230">
        <v>0</v>
      </c>
      <c r="AB2229" s="230">
        <v>0</v>
      </c>
      <c r="AC2229" s="122">
        <f>SUM(E2229:AB2229)</f>
        <v>0</v>
      </c>
      <c r="AD2229" s="576">
        <f>MAX(E2229:AB2229)</f>
        <v>0</v>
      </c>
      <c r="AE2229" s="661" t="s">
        <v>470</v>
      </c>
    </row>
    <row r="2230" spans="1:31" s="661" customFormat="1" ht="10.5" customHeight="1" x14ac:dyDescent="0.2">
      <c r="A2230" s="2832" t="s">
        <v>154</v>
      </c>
      <c r="B2230" s="2839"/>
      <c r="C2230" s="63" t="s">
        <v>483</v>
      </c>
      <c r="D2230" s="63"/>
      <c r="E2230" s="112">
        <f>E2196+E2200+E2204+E2208+E2212+E2216+E2220+E2224</f>
        <v>1.67000000000407</v>
      </c>
      <c r="F2230" s="112">
        <f t="shared" ref="F2230:AC2231" si="700">F2196+F2200+F2204+F2208+F2212+F2216+F2220+F2224</f>
        <v>1.2579999999945521</v>
      </c>
      <c r="G2230" s="112">
        <f t="shared" si="700"/>
        <v>1.2798000000026057</v>
      </c>
      <c r="H2230" s="442">
        <f t="shared" si="700"/>
        <v>1.2982000000008822</v>
      </c>
      <c r="I2230" s="112">
        <f t="shared" si="700"/>
        <v>1.3159999999978036</v>
      </c>
      <c r="J2230" s="112">
        <f t="shared" si="700"/>
        <v>1.6160000000040109</v>
      </c>
      <c r="K2230" s="112">
        <f t="shared" si="700"/>
        <v>1.6961999999948432</v>
      </c>
      <c r="L2230" s="112">
        <f t="shared" si="700"/>
        <v>1.8166000000050797</v>
      </c>
      <c r="M2230" s="112">
        <f t="shared" si="700"/>
        <v>1.9335999999982629</v>
      </c>
      <c r="N2230" s="442">
        <f t="shared" si="700"/>
        <v>1.9017999999963573</v>
      </c>
      <c r="O2230" s="112">
        <f t="shared" si="700"/>
        <v>1.8530000000045885</v>
      </c>
      <c r="P2230" s="112">
        <f t="shared" si="700"/>
        <v>2.0446000000004365</v>
      </c>
      <c r="Q2230" s="112">
        <f t="shared" si="700"/>
        <v>2.0358000000005592</v>
      </c>
      <c r="R2230" s="112">
        <f t="shared" si="700"/>
        <v>2.1169999999979856</v>
      </c>
      <c r="S2230" s="112">
        <f t="shared" si="700"/>
        <v>1.8139999999992724</v>
      </c>
      <c r="T2230" s="112">
        <f t="shared" si="700"/>
        <v>1.9022000000015962</v>
      </c>
      <c r="U2230" s="112">
        <f t="shared" si="700"/>
        <v>1.7909999999961346</v>
      </c>
      <c r="V2230" s="442">
        <f t="shared" si="700"/>
        <v>1.8624000000009504</v>
      </c>
      <c r="W2230" s="112">
        <f t="shared" si="700"/>
        <v>1.8314000000006367</v>
      </c>
      <c r="X2230" s="112">
        <f t="shared" si="700"/>
        <v>1.8536000000009596</v>
      </c>
      <c r="Y2230" s="112">
        <f t="shared" si="700"/>
        <v>2.0818000000033652</v>
      </c>
      <c r="Z2230" s="112">
        <f t="shared" si="700"/>
        <v>1.9093999999984037</v>
      </c>
      <c r="AA2230" s="112">
        <f t="shared" si="700"/>
        <v>1.8831999999981857</v>
      </c>
      <c r="AB2230" s="112">
        <f t="shared" si="700"/>
        <v>2.1913999999947871</v>
      </c>
      <c r="AC2230" s="124">
        <f t="shared" si="700"/>
        <v>42.956999999996327</v>
      </c>
    </row>
    <row r="2231" spans="1:31" s="661" customFormat="1" ht="10.5" customHeight="1" thickBot="1" x14ac:dyDescent="0.25">
      <c r="A2231" s="2792"/>
      <c r="B2231" s="2793"/>
      <c r="C2231" s="45" t="s">
        <v>484</v>
      </c>
      <c r="D2231" s="45"/>
      <c r="E2231" s="178">
        <f>E2197+E2201+E2205+E2209+E2213+E2217+E2221+E2225</f>
        <v>0.44799999999932699</v>
      </c>
      <c r="F2231" s="178">
        <f t="shared" si="700"/>
        <v>0.44719999999932702</v>
      </c>
      <c r="G2231" s="178">
        <f t="shared" si="700"/>
        <v>0.40792000000118234</v>
      </c>
      <c r="H2231" s="478">
        <f t="shared" si="700"/>
        <v>0.44727999999932699</v>
      </c>
      <c r="I2231" s="178">
        <f t="shared" si="700"/>
        <v>0.39040000000029107</v>
      </c>
      <c r="J2231" s="178">
        <f t="shared" si="700"/>
        <v>0.45039999999978175</v>
      </c>
      <c r="K2231" s="178">
        <f t="shared" si="700"/>
        <v>0.31047999999990905</v>
      </c>
      <c r="L2231" s="178">
        <f t="shared" si="700"/>
        <v>0.39064000000074584</v>
      </c>
      <c r="M2231" s="178">
        <f t="shared" si="700"/>
        <v>0.42943999999934523</v>
      </c>
      <c r="N2231" s="478">
        <f t="shared" si="700"/>
        <v>0.42872000000116417</v>
      </c>
      <c r="O2231" s="178">
        <f t="shared" si="700"/>
        <v>0.44919999999932703</v>
      </c>
      <c r="P2231" s="178">
        <f t="shared" si="700"/>
        <v>0.449839999999327</v>
      </c>
      <c r="Q2231" s="178">
        <f t="shared" si="700"/>
        <v>0.45032000000114591</v>
      </c>
      <c r="R2231" s="178">
        <f t="shared" si="700"/>
        <v>0.61079999999918144</v>
      </c>
      <c r="S2231" s="178">
        <f t="shared" si="700"/>
        <v>0.44560000000114597</v>
      </c>
      <c r="T2231" s="178">
        <f t="shared" si="700"/>
        <v>0.47287999999976355</v>
      </c>
      <c r="U2231" s="178">
        <f t="shared" si="700"/>
        <v>0.43639999999889045</v>
      </c>
      <c r="V2231" s="478">
        <f t="shared" si="700"/>
        <v>0.47296000000158256</v>
      </c>
      <c r="W2231" s="178">
        <f t="shared" si="700"/>
        <v>0.45255999999932695</v>
      </c>
      <c r="X2231" s="178">
        <f t="shared" si="700"/>
        <v>0.45343999999932705</v>
      </c>
      <c r="Y2231" s="178">
        <f t="shared" si="700"/>
        <v>0.45271999999932699</v>
      </c>
      <c r="Z2231" s="178">
        <f t="shared" si="700"/>
        <v>0.45176000000114597</v>
      </c>
      <c r="AA2231" s="178">
        <f t="shared" si="700"/>
        <v>0.4652800000002183</v>
      </c>
      <c r="AB2231" s="178">
        <f t="shared" si="700"/>
        <v>0.38376000000029109</v>
      </c>
      <c r="AC2231" s="122">
        <f t="shared" si="700"/>
        <v>10.5980000000004</v>
      </c>
    </row>
    <row r="2232" spans="1:31" s="661" customFormat="1" ht="10.5" customHeight="1" x14ac:dyDescent="0.2">
      <c r="A2232" s="2733" t="s">
        <v>155</v>
      </c>
      <c r="B2232" s="2734"/>
      <c r="C2232" s="12" t="s">
        <v>483</v>
      </c>
      <c r="D2232" s="12"/>
      <c r="E2232" s="112" t="e">
        <f>E2182+E2186-E2230</f>
        <v>#VALUE!</v>
      </c>
      <c r="F2232" s="112">
        <f t="shared" ref="F2232:AC2233" si="701">F2182+F2186-F2230</f>
        <v>0.18199999999322425</v>
      </c>
      <c r="G2232" s="112">
        <f t="shared" si="701"/>
        <v>1.9999999623010467E-4</v>
      </c>
      <c r="H2232" s="442">
        <f t="shared" si="701"/>
        <v>-9.8199999989240672E-2</v>
      </c>
      <c r="I2232" s="112">
        <f t="shared" si="701"/>
        <v>-0.11600000000071398</v>
      </c>
      <c r="J2232" s="112">
        <f t="shared" si="701"/>
        <v>0.14399999999075042</v>
      </c>
      <c r="K2232" s="112">
        <f t="shared" si="701"/>
        <v>-0.25619999999251486</v>
      </c>
      <c r="L2232" s="112">
        <f t="shared" si="701"/>
        <v>0.10339999999317406</v>
      </c>
      <c r="M2232" s="112">
        <f t="shared" si="701"/>
        <v>6.640000000173707E-2</v>
      </c>
      <c r="N2232" s="442">
        <f t="shared" si="701"/>
        <v>0.17820000000538894</v>
      </c>
      <c r="O2232" s="112">
        <f t="shared" si="701"/>
        <v>-1.3000000008080992E-2</v>
      </c>
      <c r="P2232" s="112">
        <f t="shared" si="701"/>
        <v>0.19540000000480218</v>
      </c>
      <c r="Q2232" s="112">
        <f t="shared" si="701"/>
        <v>-3.5800000000559162E-2</v>
      </c>
      <c r="R2232" s="112">
        <f t="shared" si="701"/>
        <v>-0.1169999999979856</v>
      </c>
      <c r="S2232" s="112">
        <f t="shared" si="701"/>
        <v>-0.13400000000625734</v>
      </c>
      <c r="T2232" s="112">
        <f t="shared" si="701"/>
        <v>9.779999999840383E-2</v>
      </c>
      <c r="U2232" s="112">
        <f t="shared" si="701"/>
        <v>-0.11099999998856758</v>
      </c>
      <c r="V2232" s="442">
        <f t="shared" si="701"/>
        <v>-2.2400000004442866E-2</v>
      </c>
      <c r="W2232" s="112">
        <f t="shared" si="701"/>
        <v>0.24860000000110949</v>
      </c>
      <c r="X2232" s="112">
        <f t="shared" si="701"/>
        <v>6.6399999997294179E-2</v>
      </c>
      <c r="Y2232" s="112">
        <f t="shared" si="701"/>
        <v>-0.16180000000511141</v>
      </c>
      <c r="Z2232" s="112">
        <f t="shared" si="701"/>
        <v>9.0600000001596293E-2</v>
      </c>
      <c r="AA2232" s="112">
        <f t="shared" si="701"/>
        <v>0.11680000000181434</v>
      </c>
      <c r="AB2232" s="112">
        <f t="shared" si="701"/>
        <v>-0.67139999999071254</v>
      </c>
      <c r="AC2232" s="124">
        <f t="shared" si="701"/>
        <v>-0.31699999999690931</v>
      </c>
    </row>
    <row r="2233" spans="1:31" s="661" customFormat="1" ht="10.5" customHeight="1" thickBot="1" x14ac:dyDescent="0.25">
      <c r="A2233" s="2735"/>
      <c r="B2233" s="2736"/>
      <c r="C2233" s="9" t="s">
        <v>484</v>
      </c>
      <c r="D2233" s="9"/>
      <c r="E2233" s="112">
        <f>E2183+E2187-E2231</f>
        <v>0.67199999999601645</v>
      </c>
      <c r="F2233" s="112">
        <f t="shared" si="701"/>
        <v>0.51279999999979986</v>
      </c>
      <c r="G2233" s="112">
        <f t="shared" si="701"/>
        <v>0.71208000000143701</v>
      </c>
      <c r="H2233" s="442">
        <f t="shared" si="701"/>
        <v>0.67272000000329235</v>
      </c>
      <c r="I2233" s="112">
        <f t="shared" si="701"/>
        <v>0.40959999999534336</v>
      </c>
      <c r="J2233" s="112">
        <f t="shared" si="701"/>
        <v>0.74960000000458382</v>
      </c>
      <c r="K2233" s="112">
        <f t="shared" si="701"/>
        <v>0.5695199999974716</v>
      </c>
      <c r="L2233" s="112">
        <f t="shared" si="701"/>
        <v>0.64936000000012728</v>
      </c>
      <c r="M2233" s="112">
        <f t="shared" si="701"/>
        <v>0.53055999999978165</v>
      </c>
      <c r="N2233" s="442">
        <f t="shared" si="701"/>
        <v>0.53127999999796272</v>
      </c>
      <c r="O2233" s="112">
        <f t="shared" si="701"/>
        <v>0.59080000000154609</v>
      </c>
      <c r="P2233" s="112">
        <f t="shared" si="701"/>
        <v>0.59016000000154611</v>
      </c>
      <c r="Q2233" s="112">
        <f t="shared" si="701"/>
        <v>0.5896799999997272</v>
      </c>
      <c r="R2233" s="112">
        <f t="shared" si="701"/>
        <v>0.50919999999616194</v>
      </c>
      <c r="S2233" s="112">
        <f t="shared" si="701"/>
        <v>0.59439999999972715</v>
      </c>
      <c r="T2233" s="112">
        <f t="shared" si="701"/>
        <v>0.80711999999907236</v>
      </c>
      <c r="U2233" s="112">
        <f t="shared" si="701"/>
        <v>0.52360000000751239</v>
      </c>
      <c r="V2233" s="442">
        <f t="shared" si="701"/>
        <v>0.64703999999376083</v>
      </c>
      <c r="W2233" s="112">
        <f t="shared" si="701"/>
        <v>0.58744000000154617</v>
      </c>
      <c r="X2233" s="112">
        <f t="shared" si="701"/>
        <v>0.58656000000154607</v>
      </c>
      <c r="Y2233" s="112">
        <f t="shared" si="701"/>
        <v>0.58728000000154612</v>
      </c>
      <c r="Z2233" s="112">
        <f t="shared" si="701"/>
        <v>0.5882399999997272</v>
      </c>
      <c r="AA2233" s="112">
        <f t="shared" si="701"/>
        <v>0.65471999999512509</v>
      </c>
      <c r="AB2233" s="112">
        <f t="shared" si="701"/>
        <v>0.49624000000436552</v>
      </c>
      <c r="AC2233" s="122">
        <f t="shared" si="701"/>
        <v>14.361999999998726</v>
      </c>
    </row>
    <row r="2234" spans="1:31" s="32" customFormat="1" ht="10.5" customHeight="1" x14ac:dyDescent="0.2">
      <c r="A2234" s="2764" t="s">
        <v>9</v>
      </c>
      <c r="B2234" s="2765"/>
      <c r="C2234" s="14" t="s">
        <v>483</v>
      </c>
      <c r="D2234" s="14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347"/>
    </row>
    <row r="2235" spans="1:31" s="32" customFormat="1" ht="10.5" customHeight="1" thickBot="1" x14ac:dyDescent="0.25">
      <c r="A2235" s="2766"/>
      <c r="B2235" s="2767"/>
      <c r="C2235" s="15" t="s">
        <v>484</v>
      </c>
      <c r="D2235" s="15"/>
      <c r="E2235" s="93"/>
      <c r="F2235" s="93"/>
      <c r="G2235" s="93"/>
      <c r="H2235" s="93"/>
      <c r="I2235" s="93"/>
      <c r="J2235" s="93"/>
      <c r="K2235" s="93"/>
      <c r="L2235" s="93"/>
      <c r="M2235" s="93"/>
      <c r="N2235" s="93"/>
      <c r="O2235" s="93"/>
      <c r="P2235" s="93"/>
      <c r="Q2235" s="93"/>
      <c r="R2235" s="93"/>
      <c r="S2235" s="93"/>
      <c r="T2235" s="93"/>
      <c r="U2235" s="93"/>
      <c r="V2235" s="93"/>
      <c r="W2235" s="93"/>
      <c r="X2235" s="93"/>
      <c r="Y2235" s="93"/>
      <c r="Z2235" s="93"/>
      <c r="AA2235" s="93"/>
      <c r="AB2235" s="93"/>
      <c r="AC2235" s="348"/>
    </row>
    <row r="2236" spans="1:31" s="72" customFormat="1" ht="30" customHeight="1" thickBot="1" x14ac:dyDescent="0.25">
      <c r="A2236" s="289"/>
      <c r="B2236" s="71"/>
      <c r="C2236" s="290" t="s">
        <v>280</v>
      </c>
      <c r="E2236" s="101"/>
      <c r="F2236" s="101"/>
      <c r="G2236" s="101"/>
      <c r="H2236" s="452">
        <f>H2196+H2212+H2216+H2220+H2224</f>
        <v>0.73000000000092768</v>
      </c>
      <c r="I2236" s="101"/>
      <c r="J2236" s="101"/>
      <c r="K2236" s="101"/>
      <c r="L2236" s="101"/>
      <c r="M2236" s="101"/>
      <c r="N2236" s="455">
        <f>N2196+N2212+N2216+N2220+N2224</f>
        <v>1.2799999999963347</v>
      </c>
      <c r="O2236" s="101"/>
      <c r="P2236" s="101"/>
      <c r="Q2236" s="101"/>
      <c r="R2236" s="101"/>
      <c r="S2236" s="101"/>
      <c r="T2236" s="101"/>
      <c r="U2236" s="101"/>
      <c r="V2236" s="455">
        <f>V2196+V2212+V2216+V2220+V2224</f>
        <v>1.2600000000009004</v>
      </c>
      <c r="W2236" s="101"/>
      <c r="X2236" s="101"/>
      <c r="Y2236" s="290">
        <f>Y2196+Y2212+Y2216+Y2220+Y2224</f>
        <v>1.4500000000034561</v>
      </c>
      <c r="Z2236" s="101"/>
      <c r="AA2236" s="101"/>
      <c r="AB2236" s="101"/>
      <c r="AC2236" s="841"/>
    </row>
    <row r="2237" spans="1:31" s="661" customFormat="1" ht="28.5" customHeight="1" x14ac:dyDescent="0.2">
      <c r="A2237" s="765" t="s">
        <v>17</v>
      </c>
      <c r="B2237" s="79" t="s">
        <v>5</v>
      </c>
      <c r="C2237" s="6" t="s">
        <v>14</v>
      </c>
      <c r="D2237" s="6" t="s">
        <v>498</v>
      </c>
      <c r="E2237" s="2719" t="s">
        <v>15</v>
      </c>
      <c r="F2237" s="2719"/>
      <c r="G2237" s="2719"/>
      <c r="H2237" s="2719"/>
      <c r="I2237" s="2719"/>
      <c r="J2237" s="2719"/>
      <c r="K2237" s="2719"/>
      <c r="L2237" s="2719"/>
      <c r="M2237" s="2719"/>
      <c r="N2237" s="2719"/>
      <c r="O2237" s="2719"/>
      <c r="P2237" s="2719"/>
      <c r="Q2237" s="2719"/>
      <c r="R2237" s="2719"/>
      <c r="S2237" s="2719"/>
      <c r="T2237" s="2719"/>
      <c r="U2237" s="2719"/>
      <c r="V2237" s="2719"/>
      <c r="W2237" s="2719"/>
      <c r="X2237" s="2719"/>
      <c r="Y2237" s="2719"/>
      <c r="Z2237" s="2719"/>
      <c r="AA2237" s="2719"/>
      <c r="AB2237" s="2719"/>
      <c r="AC2237" s="2905" t="s">
        <v>10</v>
      </c>
    </row>
    <row r="2238" spans="1:31" s="13" customFormat="1" ht="12.75" customHeight="1" thickBot="1" x14ac:dyDescent="0.25">
      <c r="A2238" s="2722" t="s">
        <v>485</v>
      </c>
      <c r="B2238" s="2723"/>
      <c r="C2238" s="17"/>
      <c r="D2238" s="17"/>
      <c r="E2238" s="18">
        <v>1</v>
      </c>
      <c r="F2238" s="18">
        <v>2</v>
      </c>
      <c r="G2238" s="18">
        <v>3</v>
      </c>
      <c r="H2238" s="18">
        <v>4</v>
      </c>
      <c r="I2238" s="18">
        <v>5</v>
      </c>
      <c r="J2238" s="18">
        <v>6</v>
      </c>
      <c r="K2238" s="18">
        <v>7</v>
      </c>
      <c r="L2238" s="18">
        <v>8</v>
      </c>
      <c r="M2238" s="18">
        <v>9</v>
      </c>
      <c r="N2238" s="18">
        <v>10</v>
      </c>
      <c r="O2238" s="18">
        <v>11</v>
      </c>
      <c r="P2238" s="18">
        <v>12</v>
      </c>
      <c r="Q2238" s="18">
        <v>13</v>
      </c>
      <c r="R2238" s="18">
        <v>14</v>
      </c>
      <c r="S2238" s="18">
        <v>15</v>
      </c>
      <c r="T2238" s="18">
        <v>16</v>
      </c>
      <c r="U2238" s="18">
        <v>17</v>
      </c>
      <c r="V2238" s="18">
        <v>18</v>
      </c>
      <c r="W2238" s="18">
        <v>19</v>
      </c>
      <c r="X2238" s="18">
        <v>20</v>
      </c>
      <c r="Y2238" s="18">
        <v>21</v>
      </c>
      <c r="Z2238" s="18">
        <v>22</v>
      </c>
      <c r="AA2238" s="18">
        <v>23</v>
      </c>
      <c r="AB2238" s="18">
        <v>24</v>
      </c>
      <c r="AC2238" s="2906"/>
    </row>
    <row r="2239" spans="1:31" s="13" customFormat="1" ht="12.75" customHeight="1" thickBot="1" x14ac:dyDescent="0.25">
      <c r="A2239" s="167" t="s">
        <v>6</v>
      </c>
      <c r="B2239" s="168"/>
      <c r="C2239" s="169"/>
      <c r="D2239" s="2608"/>
      <c r="E2239" s="168">
        <v>1</v>
      </c>
      <c r="F2239" s="168">
        <v>1</v>
      </c>
      <c r="G2239" s="168">
        <v>1</v>
      </c>
      <c r="H2239" s="168">
        <v>1</v>
      </c>
      <c r="I2239" s="168">
        <v>1</v>
      </c>
      <c r="J2239" s="168">
        <v>1</v>
      </c>
      <c r="K2239" s="168">
        <v>1</v>
      </c>
      <c r="L2239" s="168">
        <v>1</v>
      </c>
      <c r="M2239" s="168">
        <v>1</v>
      </c>
      <c r="N2239" s="168">
        <v>1</v>
      </c>
      <c r="O2239" s="168">
        <v>1</v>
      </c>
      <c r="P2239" s="168">
        <v>1</v>
      </c>
      <c r="Q2239" s="168">
        <v>1</v>
      </c>
      <c r="R2239" s="168">
        <v>1</v>
      </c>
      <c r="S2239" s="168">
        <v>1</v>
      </c>
      <c r="T2239" s="168">
        <v>1</v>
      </c>
      <c r="U2239" s="168">
        <v>1</v>
      </c>
      <c r="V2239" s="168">
        <v>1</v>
      </c>
      <c r="W2239" s="168">
        <v>1</v>
      </c>
      <c r="X2239" s="168">
        <v>1</v>
      </c>
      <c r="Y2239" s="168">
        <v>1</v>
      </c>
      <c r="Z2239" s="168">
        <v>1</v>
      </c>
      <c r="AA2239" s="168">
        <v>1</v>
      </c>
      <c r="AB2239" s="168">
        <v>1</v>
      </c>
      <c r="AC2239" s="949"/>
    </row>
    <row r="2240" spans="1:31" s="661" customFormat="1" ht="11.25" customHeight="1" x14ac:dyDescent="0.2">
      <c r="A2240" s="2715" t="s">
        <v>11</v>
      </c>
      <c r="B2240" s="2712" t="s">
        <v>131</v>
      </c>
      <c r="C2240" s="10" t="s">
        <v>483</v>
      </c>
      <c r="D2240" s="1203" t="s">
        <v>465</v>
      </c>
      <c r="E2240" s="2378">
        <v>0.43000000715255737</v>
      </c>
      <c r="F2240" s="2339">
        <v>0.43000000715255737</v>
      </c>
      <c r="G2240" s="2339">
        <v>0.40999999642372131</v>
      </c>
      <c r="H2240" s="2339">
        <v>0.43000000715255737</v>
      </c>
      <c r="I2240" s="2339">
        <v>0.41999998688697815</v>
      </c>
      <c r="J2240" s="2339">
        <v>0.4699999988079071</v>
      </c>
      <c r="K2240" s="2339">
        <v>0.5</v>
      </c>
      <c r="L2240" s="2339">
        <v>0.56000000238418579</v>
      </c>
      <c r="M2240" s="2339">
        <v>0.5899999737739563</v>
      </c>
      <c r="N2240" s="2339">
        <v>0.5899999737739563</v>
      </c>
      <c r="O2240" s="2339">
        <v>0.63999998569488525</v>
      </c>
      <c r="P2240" s="2339">
        <v>0.60000002384185791</v>
      </c>
      <c r="Q2240" s="2339">
        <v>0.57999998331069946</v>
      </c>
      <c r="R2240" s="2339">
        <v>0.5899999737739563</v>
      </c>
      <c r="S2240" s="2339">
        <v>0.62000000476837158</v>
      </c>
      <c r="T2240" s="2339">
        <v>0.62000000476837158</v>
      </c>
      <c r="U2240" s="2339">
        <v>0.5899999737739563</v>
      </c>
      <c r="V2240" s="2339">
        <v>0.60000002384185791</v>
      </c>
      <c r="W2240" s="2339">
        <v>0.62000000476837158</v>
      </c>
      <c r="X2240" s="2339">
        <v>0.62999999523162842</v>
      </c>
      <c r="Y2240" s="2339">
        <v>0.60000002384185791</v>
      </c>
      <c r="Z2240" s="2339">
        <v>0.60000002384185791</v>
      </c>
      <c r="AA2240" s="2339">
        <v>0.51999998092651367</v>
      </c>
      <c r="AB2240" s="2340">
        <v>0.5</v>
      </c>
      <c r="AC2240" s="121">
        <f>SUM(E2240:AB2240)</f>
        <v>13.139999955892563</v>
      </c>
    </row>
    <row r="2241" spans="1:29" s="661" customFormat="1" ht="10.5" customHeight="1" x14ac:dyDescent="0.2">
      <c r="A2241" s="2716"/>
      <c r="B2241" s="2713"/>
      <c r="C2241" s="11" t="s">
        <v>484</v>
      </c>
      <c r="D2241" s="1201" t="s">
        <v>465</v>
      </c>
      <c r="E2241" s="2378">
        <v>-0.10000000149011612</v>
      </c>
      <c r="F2241" s="2339">
        <v>-9.0000003576278687E-2</v>
      </c>
      <c r="G2241" s="2339">
        <v>-0.10000000149011612</v>
      </c>
      <c r="H2241" s="2339">
        <v>-9.0000003576278687E-2</v>
      </c>
      <c r="I2241" s="2339">
        <v>-9.0000003576278687E-2</v>
      </c>
      <c r="J2241" s="2339">
        <v>-0.10000000149011612</v>
      </c>
      <c r="K2241" s="2339">
        <v>-7.9999998211860657E-2</v>
      </c>
      <c r="L2241" s="2339">
        <v>-5.9999998658895493E-2</v>
      </c>
      <c r="M2241" s="2339">
        <v>-7.0000000298023224E-2</v>
      </c>
      <c r="N2241" s="2339">
        <v>-5.9999998658895493E-2</v>
      </c>
      <c r="O2241" s="2339">
        <v>0</v>
      </c>
      <c r="P2241" s="2339">
        <v>0</v>
      </c>
      <c r="Q2241" s="2339">
        <v>0</v>
      </c>
      <c r="R2241" s="2339">
        <v>-5.9999998658895493E-2</v>
      </c>
      <c r="S2241" s="2339">
        <v>0</v>
      </c>
      <c r="T2241" s="2339">
        <v>0</v>
      </c>
      <c r="U2241" s="2339">
        <v>0</v>
      </c>
      <c r="V2241" s="2339">
        <v>0</v>
      </c>
      <c r="W2241" s="2339">
        <v>0</v>
      </c>
      <c r="X2241" s="2339">
        <v>0</v>
      </c>
      <c r="Y2241" s="2339">
        <v>-7.0000000298023224E-2</v>
      </c>
      <c r="Z2241" s="2339">
        <v>-5.9999998658895493E-2</v>
      </c>
      <c r="AA2241" s="2339">
        <v>-7.9999998211860657E-2</v>
      </c>
      <c r="AB2241" s="2340">
        <v>-7.9999998211860657E-2</v>
      </c>
      <c r="AC2241" s="117">
        <f>SUM(E2241:AB2241)</f>
        <v>-1.1900000050663948</v>
      </c>
    </row>
    <row r="2242" spans="1:29" s="661" customFormat="1" ht="10.5" customHeight="1" x14ac:dyDescent="0.2">
      <c r="A2242" s="2716"/>
      <c r="B2242" s="2713"/>
      <c r="C2242" s="11" t="s">
        <v>8</v>
      </c>
      <c r="D2242" s="1201" t="s">
        <v>465</v>
      </c>
      <c r="E2242" s="2379">
        <v>1</v>
      </c>
      <c r="F2242" s="2337">
        <v>1</v>
      </c>
      <c r="G2242" s="2337">
        <v>1</v>
      </c>
      <c r="H2242" s="2337">
        <v>1</v>
      </c>
      <c r="I2242" s="2337">
        <v>0</v>
      </c>
      <c r="J2242" s="2337">
        <v>1</v>
      </c>
      <c r="K2242" s="2337">
        <v>1</v>
      </c>
      <c r="L2242" s="2337">
        <v>1</v>
      </c>
      <c r="M2242" s="2337">
        <v>1</v>
      </c>
      <c r="N2242" s="2337">
        <v>1</v>
      </c>
      <c r="O2242" s="2337">
        <v>1</v>
      </c>
      <c r="P2242" s="2337">
        <v>1</v>
      </c>
      <c r="Q2242" s="2337">
        <v>1</v>
      </c>
      <c r="R2242" s="2337">
        <v>2</v>
      </c>
      <c r="S2242" s="2337">
        <v>1</v>
      </c>
      <c r="T2242" s="2337">
        <v>1</v>
      </c>
      <c r="U2242" s="2337">
        <v>1</v>
      </c>
      <c r="V2242" s="2337">
        <v>1</v>
      </c>
      <c r="W2242" s="2337">
        <v>1</v>
      </c>
      <c r="X2242" s="2337">
        <v>1</v>
      </c>
      <c r="Y2242" s="2337">
        <v>1</v>
      </c>
      <c r="Z2242" s="2337">
        <v>1</v>
      </c>
      <c r="AA2242" s="2337">
        <v>1</v>
      </c>
      <c r="AB2242" s="2338">
        <v>1</v>
      </c>
      <c r="AC2242" s="117"/>
    </row>
    <row r="2243" spans="1:29" s="661" customFormat="1" ht="10.5" customHeight="1" thickBot="1" x14ac:dyDescent="0.25">
      <c r="A2243" s="2716"/>
      <c r="B2243" s="2713"/>
      <c r="C2243" s="46" t="s">
        <v>16</v>
      </c>
      <c r="D2243" s="46"/>
      <c r="E2243" s="490">
        <f t="shared" ref="E2243:AC2243" si="702">E2241/E2240</f>
        <v>-0.23255813913193182</v>
      </c>
      <c r="F2243" s="292">
        <f t="shared" si="702"/>
        <v>-0.20930233041681803</v>
      </c>
      <c r="G2243" s="292">
        <f t="shared" si="702"/>
        <v>-0.24390244478629081</v>
      </c>
      <c r="H2243" s="466">
        <f t="shared" si="702"/>
        <v>-0.20930233041681803</v>
      </c>
      <c r="I2243" s="292">
        <f t="shared" si="702"/>
        <v>-0.21428572949098129</v>
      </c>
      <c r="J2243" s="292">
        <f t="shared" si="702"/>
        <v>-0.21276596115692109</v>
      </c>
      <c r="K2243" s="292">
        <f t="shared" si="702"/>
        <v>-0.15999999642372131</v>
      </c>
      <c r="L2243" s="292">
        <f t="shared" si="702"/>
        <v>-0.10714285429186968</v>
      </c>
      <c r="M2243" s="292">
        <f t="shared" si="702"/>
        <v>-0.11864407357557268</v>
      </c>
      <c r="N2243" s="466">
        <f t="shared" si="702"/>
        <v>-0.1016949175016116</v>
      </c>
      <c r="O2243" s="292">
        <f t="shared" si="702"/>
        <v>0</v>
      </c>
      <c r="P2243" s="292">
        <f t="shared" si="702"/>
        <v>0</v>
      </c>
      <c r="Q2243" s="292">
        <f t="shared" si="702"/>
        <v>0</v>
      </c>
      <c r="R2243" s="292">
        <f t="shared" si="702"/>
        <v>-0.1016949175016116</v>
      </c>
      <c r="S2243" s="292">
        <f t="shared" si="702"/>
        <v>0</v>
      </c>
      <c r="T2243" s="292">
        <f t="shared" si="702"/>
        <v>0</v>
      </c>
      <c r="U2243" s="292">
        <f t="shared" si="702"/>
        <v>0</v>
      </c>
      <c r="V2243" s="466">
        <f t="shared" si="702"/>
        <v>0</v>
      </c>
      <c r="W2243" s="292">
        <f t="shared" si="702"/>
        <v>0</v>
      </c>
      <c r="X2243" s="292">
        <f t="shared" si="702"/>
        <v>0</v>
      </c>
      <c r="Y2243" s="292">
        <f t="shared" si="702"/>
        <v>-0.11666666252745539</v>
      </c>
      <c r="Z2243" s="292">
        <f t="shared" si="702"/>
        <v>-9.9999993791183087E-2</v>
      </c>
      <c r="AA2243" s="292">
        <f t="shared" si="702"/>
        <v>-0.15384615605046773</v>
      </c>
      <c r="AB2243" s="292">
        <f t="shared" si="702"/>
        <v>-0.15999999642372131</v>
      </c>
      <c r="AC2243" s="184">
        <f t="shared" si="702"/>
        <v>-9.0563166595198169E-2</v>
      </c>
    </row>
    <row r="2244" spans="1:29" s="661" customFormat="1" ht="10.5" customHeight="1" thickBot="1" x14ac:dyDescent="0.25">
      <c r="A2244" s="2910"/>
      <c r="B2244" s="2909"/>
      <c r="C2244" s="435" t="s">
        <v>13</v>
      </c>
      <c r="D2244" s="1277" t="s">
        <v>465</v>
      </c>
      <c r="E2244" s="2380">
        <v>121.19999694824219</v>
      </c>
      <c r="F2244" s="2376">
        <v>121.19999694824219</v>
      </c>
      <c r="G2244" s="2376">
        <v>121.19999694824219</v>
      </c>
      <c r="H2244" s="2376">
        <v>121.19999694824219</v>
      </c>
      <c r="I2244" s="2376">
        <v>121.30000305175781</v>
      </c>
      <c r="J2244" s="2376">
        <v>121.09999847412109</v>
      </c>
      <c r="K2244" s="2376">
        <v>120.90000152587891</v>
      </c>
      <c r="L2244" s="2376">
        <v>121.90000152587891</v>
      </c>
      <c r="M2244" s="2376">
        <v>120.5</v>
      </c>
      <c r="N2244" s="2376">
        <v>120.30000305175781</v>
      </c>
      <c r="O2244" s="2376">
        <v>120.80000305175781</v>
      </c>
      <c r="P2244" s="2376">
        <v>121.69999694824219</v>
      </c>
      <c r="Q2244" s="2376">
        <v>121.80000305175781</v>
      </c>
      <c r="R2244" s="2376">
        <v>121.30000305175781</v>
      </c>
      <c r="S2244" s="2376">
        <v>121.5</v>
      </c>
      <c r="T2244" s="2376">
        <v>121.69999694824219</v>
      </c>
      <c r="U2244" s="2376">
        <v>121.90000152587891</v>
      </c>
      <c r="V2244" s="2376">
        <v>121.90000152587891</v>
      </c>
      <c r="W2244" s="2376">
        <v>122</v>
      </c>
      <c r="X2244" s="2376">
        <v>122.09999847412109</v>
      </c>
      <c r="Y2244" s="2376">
        <v>122.30000305175781</v>
      </c>
      <c r="Z2244" s="2376">
        <v>122.59999847412109</v>
      </c>
      <c r="AA2244" s="2376">
        <v>121.80000305175781</v>
      </c>
      <c r="AB2244" s="2377">
        <v>122.40000152587891</v>
      </c>
      <c r="AC2244" s="438"/>
    </row>
    <row r="2245" spans="1:29" s="661" customFormat="1" ht="11.25" customHeight="1" x14ac:dyDescent="0.2">
      <c r="A2245" s="2846" t="s">
        <v>507</v>
      </c>
      <c r="B2245" s="2889" t="s">
        <v>508</v>
      </c>
      <c r="C2245" s="63" t="s">
        <v>483</v>
      </c>
      <c r="D2245" s="1205" t="s">
        <v>465</v>
      </c>
      <c r="E2245" s="2378">
        <v>0</v>
      </c>
      <c r="F2245" s="2343">
        <v>0</v>
      </c>
      <c r="G2245" s="2343">
        <v>0</v>
      </c>
      <c r="H2245" s="2343">
        <v>0</v>
      </c>
      <c r="I2245" s="2343">
        <v>0</v>
      </c>
      <c r="J2245" s="2343">
        <v>0</v>
      </c>
      <c r="K2245" s="2343">
        <v>0</v>
      </c>
      <c r="L2245" s="2343">
        <v>0</v>
      </c>
      <c r="M2245" s="2343">
        <v>0</v>
      </c>
      <c r="N2245" s="2343">
        <v>0</v>
      </c>
      <c r="O2245" s="2343">
        <v>0</v>
      </c>
      <c r="P2245" s="2343">
        <v>0</v>
      </c>
      <c r="Q2245" s="2343">
        <v>0</v>
      </c>
      <c r="R2245" s="2343">
        <v>0</v>
      </c>
      <c r="S2245" s="2343">
        <v>0</v>
      </c>
      <c r="T2245" s="2343">
        <v>0</v>
      </c>
      <c r="U2245" s="2343">
        <v>0</v>
      </c>
      <c r="V2245" s="2343">
        <v>0</v>
      </c>
      <c r="W2245" s="2343">
        <v>0</v>
      </c>
      <c r="X2245" s="2343">
        <v>0</v>
      </c>
      <c r="Y2245" s="2343">
        <v>0</v>
      </c>
      <c r="Z2245" s="2343">
        <v>0</v>
      </c>
      <c r="AA2245" s="2343">
        <v>0</v>
      </c>
      <c r="AB2245" s="2344">
        <v>0</v>
      </c>
      <c r="AC2245" s="124">
        <f>SUM(E2245:AB2245)</f>
        <v>0</v>
      </c>
    </row>
    <row r="2246" spans="1:29" s="661" customFormat="1" ht="10.5" customHeight="1" x14ac:dyDescent="0.2">
      <c r="A2246" s="2846"/>
      <c r="B2246" s="2889"/>
      <c r="C2246" s="11" t="s">
        <v>484</v>
      </c>
      <c r="D2246" s="1201" t="s">
        <v>465</v>
      </c>
      <c r="E2246" s="2378">
        <v>0</v>
      </c>
      <c r="F2246" s="2343">
        <v>0</v>
      </c>
      <c r="G2246" s="2343">
        <v>0</v>
      </c>
      <c r="H2246" s="2343">
        <v>0</v>
      </c>
      <c r="I2246" s="2343">
        <v>0</v>
      </c>
      <c r="J2246" s="2343">
        <v>0</v>
      </c>
      <c r="K2246" s="2343">
        <v>0</v>
      </c>
      <c r="L2246" s="2343">
        <v>0</v>
      </c>
      <c r="M2246" s="2343">
        <v>0</v>
      </c>
      <c r="N2246" s="2343">
        <v>0</v>
      </c>
      <c r="O2246" s="2343">
        <v>0</v>
      </c>
      <c r="P2246" s="2343">
        <v>0</v>
      </c>
      <c r="Q2246" s="2343">
        <v>0</v>
      </c>
      <c r="R2246" s="2343">
        <v>0</v>
      </c>
      <c r="S2246" s="2343">
        <v>0</v>
      </c>
      <c r="T2246" s="2343">
        <v>0</v>
      </c>
      <c r="U2246" s="2343">
        <v>0</v>
      </c>
      <c r="V2246" s="2343">
        <v>0</v>
      </c>
      <c r="W2246" s="2343">
        <v>0</v>
      </c>
      <c r="X2246" s="2343">
        <v>0</v>
      </c>
      <c r="Y2246" s="2343">
        <v>0</v>
      </c>
      <c r="Z2246" s="2343">
        <v>0</v>
      </c>
      <c r="AA2246" s="2343">
        <v>0</v>
      </c>
      <c r="AB2246" s="2344">
        <v>0</v>
      </c>
      <c r="AC2246" s="117">
        <f>SUM(E2246:AB2246)</f>
        <v>0</v>
      </c>
    </row>
    <row r="2247" spans="1:29" s="661" customFormat="1" ht="10.5" customHeight="1" x14ac:dyDescent="0.2">
      <c r="A2247" s="2846"/>
      <c r="B2247" s="2889"/>
      <c r="C2247" s="11" t="s">
        <v>8</v>
      </c>
      <c r="D2247" s="1201" t="s">
        <v>465</v>
      </c>
      <c r="E2247" s="2379">
        <v>0</v>
      </c>
      <c r="F2247" s="2341">
        <v>0</v>
      </c>
      <c r="G2247" s="2341">
        <v>0</v>
      </c>
      <c r="H2247" s="2341">
        <v>0</v>
      </c>
      <c r="I2247" s="2341">
        <v>0</v>
      </c>
      <c r="J2247" s="2341">
        <v>0</v>
      </c>
      <c r="K2247" s="2341">
        <v>0</v>
      </c>
      <c r="L2247" s="2341">
        <v>0</v>
      </c>
      <c r="M2247" s="2341">
        <v>0</v>
      </c>
      <c r="N2247" s="2341">
        <v>0</v>
      </c>
      <c r="O2247" s="2341">
        <v>0</v>
      </c>
      <c r="P2247" s="2341">
        <v>0</v>
      </c>
      <c r="Q2247" s="2341">
        <v>0</v>
      </c>
      <c r="R2247" s="2341">
        <v>0</v>
      </c>
      <c r="S2247" s="2341">
        <v>0</v>
      </c>
      <c r="T2247" s="2341">
        <v>0</v>
      </c>
      <c r="U2247" s="2341">
        <v>0</v>
      </c>
      <c r="V2247" s="2341">
        <v>0</v>
      </c>
      <c r="W2247" s="2341">
        <v>0</v>
      </c>
      <c r="X2247" s="2341">
        <v>0</v>
      </c>
      <c r="Y2247" s="2341">
        <v>0</v>
      </c>
      <c r="Z2247" s="2341">
        <v>0</v>
      </c>
      <c r="AA2247" s="2341">
        <v>0</v>
      </c>
      <c r="AB2247" s="2342">
        <v>0</v>
      </c>
      <c r="AC2247" s="117"/>
    </row>
    <row r="2248" spans="1:29" s="661" customFormat="1" ht="10.5" customHeight="1" thickBot="1" x14ac:dyDescent="0.25">
      <c r="A2248" s="2846"/>
      <c r="B2248" s="2889"/>
      <c r="C2248" s="46" t="s">
        <v>16</v>
      </c>
      <c r="D2248" s="46"/>
      <c r="E2248" s="490" t="e">
        <f t="shared" ref="E2248:AC2248" si="703">E2246/E2245</f>
        <v>#DIV/0!</v>
      </c>
      <c r="F2248" s="292" t="e">
        <f t="shared" si="703"/>
        <v>#DIV/0!</v>
      </c>
      <c r="G2248" s="292" t="e">
        <f t="shared" si="703"/>
        <v>#DIV/0!</v>
      </c>
      <c r="H2248" s="466" t="e">
        <f t="shared" si="703"/>
        <v>#DIV/0!</v>
      </c>
      <c r="I2248" s="292" t="e">
        <f t="shared" si="703"/>
        <v>#DIV/0!</v>
      </c>
      <c r="J2248" s="292" t="e">
        <f t="shared" si="703"/>
        <v>#DIV/0!</v>
      </c>
      <c r="K2248" s="292" t="e">
        <f t="shared" si="703"/>
        <v>#DIV/0!</v>
      </c>
      <c r="L2248" s="292" t="e">
        <f t="shared" si="703"/>
        <v>#DIV/0!</v>
      </c>
      <c r="M2248" s="292" t="e">
        <f t="shared" si="703"/>
        <v>#DIV/0!</v>
      </c>
      <c r="N2248" s="466" t="e">
        <f t="shared" si="703"/>
        <v>#DIV/0!</v>
      </c>
      <c r="O2248" s="292" t="e">
        <f t="shared" si="703"/>
        <v>#DIV/0!</v>
      </c>
      <c r="P2248" s="292" t="e">
        <f t="shared" si="703"/>
        <v>#DIV/0!</v>
      </c>
      <c r="Q2248" s="292" t="e">
        <f t="shared" si="703"/>
        <v>#DIV/0!</v>
      </c>
      <c r="R2248" s="292" t="e">
        <f t="shared" si="703"/>
        <v>#DIV/0!</v>
      </c>
      <c r="S2248" s="292" t="e">
        <f t="shared" si="703"/>
        <v>#DIV/0!</v>
      </c>
      <c r="T2248" s="292" t="e">
        <f t="shared" si="703"/>
        <v>#DIV/0!</v>
      </c>
      <c r="U2248" s="292" t="e">
        <f t="shared" si="703"/>
        <v>#DIV/0!</v>
      </c>
      <c r="V2248" s="466" t="e">
        <f t="shared" si="703"/>
        <v>#DIV/0!</v>
      </c>
      <c r="W2248" s="292" t="e">
        <f t="shared" si="703"/>
        <v>#DIV/0!</v>
      </c>
      <c r="X2248" s="292" t="e">
        <f t="shared" si="703"/>
        <v>#DIV/0!</v>
      </c>
      <c r="Y2248" s="292" t="e">
        <f t="shared" si="703"/>
        <v>#DIV/0!</v>
      </c>
      <c r="Z2248" s="292" t="e">
        <f t="shared" si="703"/>
        <v>#DIV/0!</v>
      </c>
      <c r="AA2248" s="292" t="e">
        <f t="shared" si="703"/>
        <v>#DIV/0!</v>
      </c>
      <c r="AB2248" s="292" t="e">
        <f t="shared" si="703"/>
        <v>#DIV/0!</v>
      </c>
      <c r="AC2248" s="184" t="e">
        <f t="shared" si="703"/>
        <v>#DIV/0!</v>
      </c>
    </row>
    <row r="2249" spans="1:29" s="661" customFormat="1" ht="10.5" customHeight="1" thickBot="1" x14ac:dyDescent="0.25">
      <c r="A2249" s="2876"/>
      <c r="B2249" s="2890"/>
      <c r="C2249" s="435" t="s">
        <v>13</v>
      </c>
      <c r="D2249" s="1277" t="s">
        <v>465</v>
      </c>
      <c r="E2249" s="2380">
        <v>121.19999694824219</v>
      </c>
      <c r="F2249" s="2372">
        <v>121.19999694824219</v>
      </c>
      <c r="G2249" s="2372">
        <v>121.19999694824219</v>
      </c>
      <c r="H2249" s="2372">
        <v>121.19999694824219</v>
      </c>
      <c r="I2249" s="2372">
        <v>121.30000305175781</v>
      </c>
      <c r="J2249" s="2372">
        <v>121.09999847412109</v>
      </c>
      <c r="K2249" s="2372">
        <v>120.90000152587891</v>
      </c>
      <c r="L2249" s="2372">
        <v>121.90000152587891</v>
      </c>
      <c r="M2249" s="2372">
        <v>120.5</v>
      </c>
      <c r="N2249" s="2372">
        <v>120.30000305175781</v>
      </c>
      <c r="O2249" s="2372">
        <v>120.80000305175781</v>
      </c>
      <c r="P2249" s="2372">
        <v>121.69999694824219</v>
      </c>
      <c r="Q2249" s="2372">
        <v>121.80000305175781</v>
      </c>
      <c r="R2249" s="2372">
        <v>121.30000305175781</v>
      </c>
      <c r="S2249" s="2372">
        <v>121.5</v>
      </c>
      <c r="T2249" s="2372">
        <v>121.69999694824219</v>
      </c>
      <c r="U2249" s="2372">
        <v>121.90000152587891</v>
      </c>
      <c r="V2249" s="2372">
        <v>121.90000152587891</v>
      </c>
      <c r="W2249" s="2372">
        <v>122</v>
      </c>
      <c r="X2249" s="2372">
        <v>122.09999847412109</v>
      </c>
      <c r="Y2249" s="2372">
        <v>122.30000305175781</v>
      </c>
      <c r="Z2249" s="2372">
        <v>122.59999847412109</v>
      </c>
      <c r="AA2249" s="2372">
        <v>121.80000305175781</v>
      </c>
      <c r="AB2249" s="2373">
        <v>122.40000152587891</v>
      </c>
      <c r="AC2249" s="438"/>
    </row>
    <row r="2250" spans="1:29" s="661" customFormat="1" ht="11.25" customHeight="1" x14ac:dyDescent="0.2">
      <c r="A2250" s="2845" t="s">
        <v>509</v>
      </c>
      <c r="B2250" s="2888" t="s">
        <v>509</v>
      </c>
      <c r="C2250" s="10" t="s">
        <v>483</v>
      </c>
      <c r="D2250" s="1203" t="s">
        <v>465</v>
      </c>
      <c r="E2250" s="2381">
        <v>3.8399999141693115</v>
      </c>
      <c r="F2250" s="2331">
        <v>3.6800000667572021</v>
      </c>
      <c r="G2250" s="2331">
        <v>3.619999885559082</v>
      </c>
      <c r="H2250" s="2331">
        <v>3.5499999523162842</v>
      </c>
      <c r="I2250" s="2331">
        <v>4.0999999046325684</v>
      </c>
      <c r="J2250" s="2331">
        <v>5.0900001525878906</v>
      </c>
      <c r="K2250" s="2331">
        <v>6.3299999237060547</v>
      </c>
      <c r="L2250" s="2331">
        <v>7.2800002098083496</v>
      </c>
      <c r="M2250" s="2331">
        <v>7.570000171661377</v>
      </c>
      <c r="N2250" s="2331">
        <v>7.440000057220459</v>
      </c>
      <c r="O2250" s="2331">
        <v>7.179999828338623</v>
      </c>
      <c r="P2250" s="2331">
        <v>6.4899997711181641</v>
      </c>
      <c r="Q2250" s="2331">
        <v>6.3000001907348633</v>
      </c>
      <c r="R2250" s="2331">
        <v>6.4499998092651367</v>
      </c>
      <c r="S2250" s="2331">
        <v>6.2300000190734863</v>
      </c>
      <c r="T2250" s="2331">
        <v>6.7100000381469727</v>
      </c>
      <c r="U2250" s="2331">
        <v>6.380000114440918</v>
      </c>
      <c r="V2250" s="2331">
        <v>6.5</v>
      </c>
      <c r="W2250" s="2331">
        <v>6.3000001907348633</v>
      </c>
      <c r="X2250" s="2331">
        <v>6.4200000762939453</v>
      </c>
      <c r="Y2250" s="2331">
        <v>6.1700000762939453</v>
      </c>
      <c r="Z2250" s="2331">
        <v>5.6999998092651367</v>
      </c>
      <c r="AA2250" s="2331">
        <v>4.7899999618530273</v>
      </c>
      <c r="AB2250" s="2332">
        <v>4.2100000381469727</v>
      </c>
      <c r="AC2250" s="121">
        <f>SUM(E2250:AB2250)</f>
        <v>138.33000016212463</v>
      </c>
    </row>
    <row r="2251" spans="1:29" s="661" customFormat="1" ht="10.5" customHeight="1" x14ac:dyDescent="0.2">
      <c r="A2251" s="2846"/>
      <c r="B2251" s="2889"/>
      <c r="C2251" s="11" t="s">
        <v>484</v>
      </c>
      <c r="D2251" s="1201" t="s">
        <v>465</v>
      </c>
      <c r="E2251" s="2380">
        <v>-0.87999999523162842</v>
      </c>
      <c r="F2251" s="2333">
        <v>-1.1599999666213989</v>
      </c>
      <c r="G2251" s="2333">
        <v>-1.2999999523162842</v>
      </c>
      <c r="H2251" s="2333">
        <v>-1.2599999904632568</v>
      </c>
      <c r="I2251" s="2333">
        <v>-1.3899999856948853</v>
      </c>
      <c r="J2251" s="2333">
        <v>-1.4700000286102295</v>
      </c>
      <c r="K2251" s="2333">
        <v>-2.25</v>
      </c>
      <c r="L2251" s="2333">
        <v>-1.2300000190734863</v>
      </c>
      <c r="M2251" s="2333">
        <v>-3.4600000381469727</v>
      </c>
      <c r="N2251" s="2333">
        <v>-3.559999942779541</v>
      </c>
      <c r="O2251" s="2333">
        <v>-3.0099999904632568</v>
      </c>
      <c r="P2251" s="2333">
        <v>-1.3200000524520874</v>
      </c>
      <c r="Q2251" s="2333">
        <v>-1.309999942779541</v>
      </c>
      <c r="R2251" s="2333">
        <v>-1.690000057220459</v>
      </c>
      <c r="S2251" s="2333">
        <v>-1.4199999570846558</v>
      </c>
      <c r="T2251" s="2333">
        <v>-1.2400000095367432</v>
      </c>
      <c r="U2251" s="2333">
        <v>-0.72000002861022949</v>
      </c>
      <c r="V2251" s="2333">
        <v>-0.77999997138977051</v>
      </c>
      <c r="W2251" s="2333">
        <v>-0.62000000476837158</v>
      </c>
      <c r="X2251" s="2333">
        <v>-0.63999998569488525</v>
      </c>
      <c r="Y2251" s="2333">
        <v>-0.93000000715255737</v>
      </c>
      <c r="Z2251" s="2333">
        <v>-0.61000001430511475</v>
      </c>
      <c r="AA2251" s="2333">
        <v>-1.0900000333786011</v>
      </c>
      <c r="AB2251" s="2334">
        <v>-1.4299999475479126</v>
      </c>
      <c r="AC2251" s="117">
        <f>SUM(E2251:AB2251)</f>
        <v>-34.769999921321869</v>
      </c>
    </row>
    <row r="2252" spans="1:29" s="661" customFormat="1" ht="10.5" customHeight="1" x14ac:dyDescent="0.2">
      <c r="A2252" s="2846"/>
      <c r="B2252" s="2889"/>
      <c r="C2252" s="11" t="s">
        <v>8</v>
      </c>
      <c r="D2252" s="1201" t="s">
        <v>465</v>
      </c>
      <c r="E2252" s="2379">
        <v>13</v>
      </c>
      <c r="F2252" s="2335">
        <v>12</v>
      </c>
      <c r="G2252" s="2335">
        <v>12</v>
      </c>
      <c r="H2252" s="2335">
        <v>12</v>
      </c>
      <c r="I2252" s="2335">
        <v>14</v>
      </c>
      <c r="J2252" s="2335">
        <v>23</v>
      </c>
      <c r="K2252" s="2335">
        <v>28</v>
      </c>
      <c r="L2252" s="2335">
        <v>31</v>
      </c>
      <c r="M2252" s="2335">
        <v>35</v>
      </c>
      <c r="N2252" s="2335">
        <v>35</v>
      </c>
      <c r="O2252" s="2335">
        <v>33</v>
      </c>
      <c r="P2252" s="2335">
        <v>28</v>
      </c>
      <c r="Q2252" s="2335">
        <v>27</v>
      </c>
      <c r="R2252" s="2335">
        <v>28</v>
      </c>
      <c r="S2252" s="2335">
        <v>27</v>
      </c>
      <c r="T2252" s="2335">
        <v>29</v>
      </c>
      <c r="U2252" s="2335">
        <v>27</v>
      </c>
      <c r="V2252" s="2335">
        <v>28</v>
      </c>
      <c r="W2252" s="2335">
        <v>27</v>
      </c>
      <c r="X2252" s="2335">
        <v>27</v>
      </c>
      <c r="Y2252" s="2335">
        <v>26</v>
      </c>
      <c r="Z2252" s="2335">
        <v>24</v>
      </c>
      <c r="AA2252" s="2335">
        <v>21</v>
      </c>
      <c r="AB2252" s="2336">
        <v>15</v>
      </c>
      <c r="AC2252" s="416"/>
    </row>
    <row r="2253" spans="1:29" s="661" customFormat="1" ht="10.5" customHeight="1" thickBot="1" x14ac:dyDescent="0.25">
      <c r="A2253" s="2846"/>
      <c r="B2253" s="2889"/>
      <c r="C2253" s="46" t="s">
        <v>16</v>
      </c>
      <c r="D2253" s="46"/>
      <c r="E2253" s="490">
        <f t="shared" ref="E2253:AC2253" si="704">E2251/E2250</f>
        <v>-0.22916667054717749</v>
      </c>
      <c r="F2253" s="292">
        <f t="shared" si="704"/>
        <v>-0.31521737651586107</v>
      </c>
      <c r="G2253" s="292">
        <f t="shared" si="704"/>
        <v>-0.35911602028006939</v>
      </c>
      <c r="H2253" s="466">
        <f t="shared" si="704"/>
        <v>-0.35492957954580789</v>
      </c>
      <c r="I2253" s="292">
        <f t="shared" si="704"/>
        <v>-0.33902439464067585</v>
      </c>
      <c r="J2253" s="292">
        <f t="shared" si="704"/>
        <v>-0.28880156867241796</v>
      </c>
      <c r="K2253" s="292">
        <f t="shared" si="704"/>
        <v>-0.35545024125097968</v>
      </c>
      <c r="L2253" s="292">
        <f t="shared" si="704"/>
        <v>-0.16895604170674425</v>
      </c>
      <c r="M2253" s="292">
        <f t="shared" si="704"/>
        <v>-0.45706736587663926</v>
      </c>
      <c r="N2253" s="466">
        <f t="shared" si="704"/>
        <v>-0.4784946122849274</v>
      </c>
      <c r="O2253" s="292">
        <f t="shared" si="704"/>
        <v>-0.41922006440489556</v>
      </c>
      <c r="P2253" s="292">
        <f t="shared" si="704"/>
        <v>-0.20338984576337885</v>
      </c>
      <c r="Q2253" s="292">
        <f t="shared" si="704"/>
        <v>-0.20793649255854008</v>
      </c>
      <c r="R2253" s="292">
        <f t="shared" si="704"/>
        <v>-0.26201552049549665</v>
      </c>
      <c r="S2253" s="292">
        <f t="shared" si="704"/>
        <v>-0.22792936641047321</v>
      </c>
      <c r="T2253" s="292">
        <f t="shared" si="704"/>
        <v>-0.18479880812030225</v>
      </c>
      <c r="U2253" s="292">
        <f t="shared" si="704"/>
        <v>-0.11285266703687566</v>
      </c>
      <c r="V2253" s="466">
        <f t="shared" si="704"/>
        <v>-0.11999999559842624</v>
      </c>
      <c r="W2253" s="292">
        <f t="shared" si="704"/>
        <v>-9.8412696190101498E-2</v>
      </c>
      <c r="X2253" s="292">
        <f t="shared" si="704"/>
        <v>-9.9688470107361149E-2</v>
      </c>
      <c r="Y2253" s="292">
        <f t="shared" si="704"/>
        <v>-0.15072933478976042</v>
      </c>
      <c r="Z2253" s="292">
        <f t="shared" si="704"/>
        <v>-0.10701754995036711</v>
      </c>
      <c r="AA2253" s="292">
        <f t="shared" si="704"/>
        <v>-0.22755742005411853</v>
      </c>
      <c r="AB2253" s="292">
        <f t="shared" si="704"/>
        <v>-0.33966744289563611</v>
      </c>
      <c r="AC2253" s="184">
        <f t="shared" si="704"/>
        <v>-0.25135545348493427</v>
      </c>
    </row>
    <row r="2254" spans="1:29" s="661" customFormat="1" ht="10.5" customHeight="1" thickBot="1" x14ac:dyDescent="0.25">
      <c r="A2254" s="2895"/>
      <c r="B2254" s="2911"/>
      <c r="C2254" s="435" t="s">
        <v>13</v>
      </c>
      <c r="D2254" s="1277" t="s">
        <v>465</v>
      </c>
      <c r="E2254" s="2380">
        <v>121.19999694824219</v>
      </c>
      <c r="F2254" s="2374">
        <v>121.19999694824219</v>
      </c>
      <c r="G2254" s="2374">
        <v>121.19999694824219</v>
      </c>
      <c r="H2254" s="2374">
        <v>121.19999694824219</v>
      </c>
      <c r="I2254" s="2374">
        <v>121.30000305175781</v>
      </c>
      <c r="J2254" s="2374">
        <v>121.09999847412109</v>
      </c>
      <c r="K2254" s="2374">
        <v>120.90000152587891</v>
      </c>
      <c r="L2254" s="2374">
        <v>121.90000152587891</v>
      </c>
      <c r="M2254" s="2374">
        <v>120.5</v>
      </c>
      <c r="N2254" s="2374">
        <v>120.30000305175781</v>
      </c>
      <c r="O2254" s="2374">
        <v>120.80000305175781</v>
      </c>
      <c r="P2254" s="2374">
        <v>121.69999694824219</v>
      </c>
      <c r="Q2254" s="2374">
        <v>121.80000305175781</v>
      </c>
      <c r="R2254" s="2374">
        <v>121.30000305175781</v>
      </c>
      <c r="S2254" s="2374">
        <v>121.5</v>
      </c>
      <c r="T2254" s="2374">
        <v>121.69999694824219</v>
      </c>
      <c r="U2254" s="2374">
        <v>121.90000152587891</v>
      </c>
      <c r="V2254" s="2374">
        <v>121.90000152587891</v>
      </c>
      <c r="W2254" s="2374">
        <v>122</v>
      </c>
      <c r="X2254" s="2374">
        <v>122.09999847412109</v>
      </c>
      <c r="Y2254" s="2374">
        <v>122.30000305175781</v>
      </c>
      <c r="Z2254" s="2374">
        <v>122.59999847412109</v>
      </c>
      <c r="AA2254" s="2374">
        <v>121.80000305175781</v>
      </c>
      <c r="AB2254" s="2375">
        <v>122.40000152587891</v>
      </c>
      <c r="AC2254" s="438"/>
    </row>
    <row r="2255" spans="1:29" s="661" customFormat="1" ht="11.25" customHeight="1" x14ac:dyDescent="0.2">
      <c r="A2255" s="2845" t="s">
        <v>939</v>
      </c>
      <c r="B2255" s="2888" t="s">
        <v>939</v>
      </c>
      <c r="C2255" s="10" t="s">
        <v>483</v>
      </c>
      <c r="D2255" s="1203" t="s">
        <v>465</v>
      </c>
      <c r="E2255" s="2348">
        <v>2.4300000667572021</v>
      </c>
      <c r="F2255" s="2349">
        <v>2.380000114440918</v>
      </c>
      <c r="G2255" s="2349">
        <v>2.380000114440918</v>
      </c>
      <c r="H2255" s="2349">
        <v>2.1500000953674316</v>
      </c>
      <c r="I2255" s="2349">
        <v>2.3199999332427979</v>
      </c>
      <c r="J2255" s="2349">
        <v>2.6500000953674316</v>
      </c>
      <c r="K2255" s="2349">
        <v>3.119999885559082</v>
      </c>
      <c r="L2255" s="2349">
        <v>3.5299999713897705</v>
      </c>
      <c r="M2255" s="2349">
        <v>4.4499998092651367</v>
      </c>
      <c r="N2255" s="2349">
        <v>4.4800000190734863</v>
      </c>
      <c r="O2255" s="2349">
        <v>4.2399997711181641</v>
      </c>
      <c r="P2255" s="2349">
        <v>3.7100000381469727</v>
      </c>
      <c r="Q2255" s="2349">
        <v>3.7400000095367432</v>
      </c>
      <c r="R2255" s="2349">
        <v>4.309999942779541</v>
      </c>
      <c r="S2255" s="2349">
        <v>4.25</v>
      </c>
      <c r="T2255" s="2349">
        <v>3.8399999141693115</v>
      </c>
      <c r="U2255" s="2349">
        <v>3.5899999141693115</v>
      </c>
      <c r="V2255" s="2349">
        <v>3.869999885559082</v>
      </c>
      <c r="W2255" s="2349">
        <v>3.619999885559082</v>
      </c>
      <c r="X2255" s="2349">
        <v>3.7100000381469727</v>
      </c>
      <c r="Y2255" s="2349">
        <v>3.6600000858306885</v>
      </c>
      <c r="Z2255" s="2349">
        <v>3.4300000667572021</v>
      </c>
      <c r="AA2255" s="2349">
        <v>3.0399999618530273</v>
      </c>
      <c r="AB2255" s="2350">
        <v>2.4300000667572021</v>
      </c>
      <c r="AC2255" s="121">
        <f>SUM(E2255:AB2255)</f>
        <v>81.329999685287476</v>
      </c>
    </row>
    <row r="2256" spans="1:29" s="661" customFormat="1" ht="10.5" customHeight="1" x14ac:dyDescent="0.2">
      <c r="A2256" s="2846"/>
      <c r="B2256" s="2889"/>
      <c r="C2256" s="11" t="s">
        <v>484</v>
      </c>
      <c r="D2256" s="1201" t="s">
        <v>465</v>
      </c>
      <c r="E2256" s="2348">
        <v>-1.3400000333786011</v>
      </c>
      <c r="F2256" s="2349">
        <v>-1.3899999856948853</v>
      </c>
      <c r="G2256" s="2349">
        <v>-1.3500000238418579</v>
      </c>
      <c r="H2256" s="2349">
        <v>-1.5399999618530273</v>
      </c>
      <c r="I2256" s="2349">
        <v>-1.4500000476837158</v>
      </c>
      <c r="J2256" s="2349">
        <v>-1.4600000381469727</v>
      </c>
      <c r="K2256" s="2349">
        <v>-1.3600000143051147</v>
      </c>
      <c r="L2256" s="2349">
        <v>-1.1599999666213989</v>
      </c>
      <c r="M2256" s="2349">
        <v>0.10999999940395355</v>
      </c>
      <c r="N2256" s="2349">
        <v>9.0000003576278687E-2</v>
      </c>
      <c r="O2256" s="2349">
        <v>0.10999999940395355</v>
      </c>
      <c r="P2256" s="2349">
        <v>-0.77999997138977051</v>
      </c>
      <c r="Q2256" s="2349">
        <v>-0.73000001907348633</v>
      </c>
      <c r="R2256" s="2349">
        <v>0.18000000715255737</v>
      </c>
      <c r="S2256" s="2349">
        <v>-0.10999999940395355</v>
      </c>
      <c r="T2256" s="2349">
        <v>-0.41999998688697815</v>
      </c>
      <c r="U2256" s="2349">
        <v>-1.0099999904632568</v>
      </c>
      <c r="V2256" s="2349">
        <v>-0.97000002861022949</v>
      </c>
      <c r="W2256" s="2349">
        <v>-1.0900000333786011</v>
      </c>
      <c r="X2256" s="2349">
        <v>-1.0800000429153442</v>
      </c>
      <c r="Y2256" s="2349">
        <v>-1.0800000429153442</v>
      </c>
      <c r="Z2256" s="2349">
        <v>-1.1000000238418579</v>
      </c>
      <c r="AA2256" s="2349">
        <v>-1.2799999713897705</v>
      </c>
      <c r="AB2256" s="2350">
        <v>-1.5499999523162842</v>
      </c>
      <c r="AC2256" s="117">
        <f>SUM(E2256:AB2256)</f>
        <v>-21.760000124573708</v>
      </c>
    </row>
    <row r="2257" spans="1:30" s="661" customFormat="1" ht="10.5" customHeight="1" x14ac:dyDescent="0.2">
      <c r="A2257" s="2846"/>
      <c r="B2257" s="2889"/>
      <c r="C2257" s="11" t="s">
        <v>8</v>
      </c>
      <c r="D2257" s="1201" t="s">
        <v>465</v>
      </c>
      <c r="E2257" s="2347">
        <v>7</v>
      </c>
      <c r="F2257" s="2345">
        <v>7</v>
      </c>
      <c r="G2257" s="2345">
        <v>7</v>
      </c>
      <c r="H2257" s="2345">
        <v>6</v>
      </c>
      <c r="I2257" s="2345">
        <v>7</v>
      </c>
      <c r="J2257" s="2345">
        <v>9</v>
      </c>
      <c r="K2257" s="2345">
        <v>11</v>
      </c>
      <c r="L2257" s="2345">
        <v>13</v>
      </c>
      <c r="M2257" s="2345">
        <v>19</v>
      </c>
      <c r="N2257" s="2345">
        <v>19</v>
      </c>
      <c r="O2257" s="2345">
        <v>17</v>
      </c>
      <c r="P2257" s="2345">
        <v>14</v>
      </c>
      <c r="Q2257" s="2345">
        <v>14</v>
      </c>
      <c r="R2257" s="2345">
        <v>18</v>
      </c>
      <c r="S2257" s="2345">
        <v>17</v>
      </c>
      <c r="T2257" s="2345">
        <v>14</v>
      </c>
      <c r="U2257" s="2345">
        <v>13</v>
      </c>
      <c r="V2257" s="2345">
        <v>15</v>
      </c>
      <c r="W2257" s="2345">
        <v>13</v>
      </c>
      <c r="X2257" s="2345">
        <v>14</v>
      </c>
      <c r="Y2257" s="2345">
        <v>13</v>
      </c>
      <c r="Z2257" s="2345">
        <v>12</v>
      </c>
      <c r="AA2257" s="2345">
        <v>11</v>
      </c>
      <c r="AB2257" s="2346">
        <v>8</v>
      </c>
      <c r="AC2257" s="416"/>
    </row>
    <row r="2258" spans="1:30" s="661" customFormat="1" ht="10.5" customHeight="1" thickBot="1" x14ac:dyDescent="0.25">
      <c r="A2258" s="2846"/>
      <c r="B2258" s="2889"/>
      <c r="C2258" s="46" t="s">
        <v>16</v>
      </c>
      <c r="D2258" s="46"/>
      <c r="E2258" s="292">
        <f t="shared" ref="E2258:AC2258" si="705">E2256/E2255</f>
        <v>-0.55144032780493324</v>
      </c>
      <c r="F2258" s="292">
        <f t="shared" si="705"/>
        <v>-0.58403357935191025</v>
      </c>
      <c r="G2258" s="292">
        <f t="shared" si="705"/>
        <v>-0.56722687349911505</v>
      </c>
      <c r="H2258" s="466">
        <f t="shared" si="705"/>
        <v>-0.71627902025271484</v>
      </c>
      <c r="I2258" s="292">
        <f t="shared" si="705"/>
        <v>-0.62500003853748698</v>
      </c>
      <c r="J2258" s="292">
        <f t="shared" si="705"/>
        <v>-0.5509433907943081</v>
      </c>
      <c r="K2258" s="292">
        <f t="shared" si="705"/>
        <v>-0.43589745647103201</v>
      </c>
      <c r="L2258" s="292">
        <f t="shared" si="705"/>
        <v>-0.32861189122466306</v>
      </c>
      <c r="M2258" s="292">
        <f t="shared" si="705"/>
        <v>2.4719102049156876E-2</v>
      </c>
      <c r="N2258" s="466">
        <f t="shared" si="705"/>
        <v>2.0089286427032581E-2</v>
      </c>
      <c r="O2258" s="292">
        <f t="shared" si="705"/>
        <v>2.5943397486303303E-2</v>
      </c>
      <c r="P2258" s="292">
        <f t="shared" si="705"/>
        <v>-0.21024257772766919</v>
      </c>
      <c r="Q2258" s="292">
        <f t="shared" si="705"/>
        <v>-0.19518717037754985</v>
      </c>
      <c r="R2258" s="292">
        <f t="shared" si="705"/>
        <v>4.1763343281270314E-2</v>
      </c>
      <c r="S2258" s="292">
        <f t="shared" si="705"/>
        <v>-2.5882352800930247E-2</v>
      </c>
      <c r="T2258" s="292">
        <f t="shared" si="705"/>
        <v>-0.1093749990298723</v>
      </c>
      <c r="U2258" s="292">
        <f t="shared" si="705"/>
        <v>-0.28133705142356813</v>
      </c>
      <c r="V2258" s="466">
        <f t="shared" si="705"/>
        <v>-0.25064600963679301</v>
      </c>
      <c r="W2258" s="292">
        <f t="shared" si="705"/>
        <v>-0.30110499111528527</v>
      </c>
      <c r="X2258" s="292">
        <f t="shared" si="705"/>
        <v>-0.2911051298680768</v>
      </c>
      <c r="Y2258" s="292">
        <f t="shared" si="705"/>
        <v>-0.295081972018649</v>
      </c>
      <c r="Z2258" s="292">
        <f t="shared" si="705"/>
        <v>-0.32069970916409407</v>
      </c>
      <c r="AA2258" s="292">
        <f t="shared" si="705"/>
        <v>-0.42105262745120181</v>
      </c>
      <c r="AB2258" s="292">
        <f t="shared" si="705"/>
        <v>-0.63786004515824368</v>
      </c>
      <c r="AC2258" s="184">
        <f t="shared" si="705"/>
        <v>-0.26755195141738175</v>
      </c>
    </row>
    <row r="2259" spans="1:30" s="661" customFormat="1" ht="10.5" customHeight="1" x14ac:dyDescent="0.2">
      <c r="A2259" s="2715" t="s">
        <v>219</v>
      </c>
      <c r="B2259" s="2712" t="s">
        <v>486</v>
      </c>
      <c r="C2259" s="10" t="s">
        <v>483</v>
      </c>
      <c r="D2259" s="1203" t="s">
        <v>465</v>
      </c>
      <c r="E2259" s="2354">
        <v>2.9999999329447746E-2</v>
      </c>
      <c r="F2259" s="2355">
        <v>2.9999999329447746E-2</v>
      </c>
      <c r="G2259" s="2355">
        <v>2.9999999329447746E-2</v>
      </c>
      <c r="H2259" s="2355">
        <v>0</v>
      </c>
      <c r="I2259" s="2355">
        <v>2.9999999329447746E-2</v>
      </c>
      <c r="J2259" s="2355">
        <v>2.9999999329447746E-2</v>
      </c>
      <c r="K2259" s="2355">
        <v>2.9999999329447746E-2</v>
      </c>
      <c r="L2259" s="2355">
        <v>2.9999999329447746E-2</v>
      </c>
      <c r="M2259" s="2355">
        <v>2.9999999329447746E-2</v>
      </c>
      <c r="N2259" s="2355">
        <v>2.9999999329447746E-2</v>
      </c>
      <c r="O2259" s="2355">
        <v>2.9999999329447746E-2</v>
      </c>
      <c r="P2259" s="2355">
        <v>2.9999999329447746E-2</v>
      </c>
      <c r="Q2259" s="2355">
        <v>2.9999999329447746E-2</v>
      </c>
      <c r="R2259" s="2355">
        <v>3.9999999105930328E-2</v>
      </c>
      <c r="S2259" s="2355">
        <v>2.9999999329447746E-2</v>
      </c>
      <c r="T2259" s="2355">
        <v>2.9999999329447746E-2</v>
      </c>
      <c r="U2259" s="2355">
        <v>2.9999999329447746E-2</v>
      </c>
      <c r="V2259" s="2355">
        <v>2.9999999329447746E-2</v>
      </c>
      <c r="W2259" s="2355">
        <v>2.9999999329447746E-2</v>
      </c>
      <c r="X2259" s="2355">
        <v>2.9999999329447746E-2</v>
      </c>
      <c r="Y2259" s="2355">
        <v>2.9999999329447746E-2</v>
      </c>
      <c r="Z2259" s="2355">
        <v>2.9999999329447746E-2</v>
      </c>
      <c r="AA2259" s="2355">
        <v>2.9999999329447746E-2</v>
      </c>
      <c r="AB2259" s="2356">
        <v>2.9999999329447746E-2</v>
      </c>
      <c r="AC2259" s="121">
        <f>SUM(E2259:AB2259)</f>
        <v>0.69999998435378075</v>
      </c>
    </row>
    <row r="2260" spans="1:30" s="661" customFormat="1" ht="10.5" customHeight="1" x14ac:dyDescent="0.2">
      <c r="A2260" s="2716"/>
      <c r="B2260" s="2713"/>
      <c r="C2260" s="11" t="s">
        <v>484</v>
      </c>
      <c r="D2260" s="1201" t="s">
        <v>465</v>
      </c>
      <c r="E2260" s="2354">
        <v>-7.0000000298023224E-2</v>
      </c>
      <c r="F2260" s="2355">
        <v>-7.0000000298023224E-2</v>
      </c>
      <c r="G2260" s="2355">
        <v>-7.0000000298023224E-2</v>
      </c>
      <c r="H2260" s="2355">
        <v>-7.9999998211860657E-2</v>
      </c>
      <c r="I2260" s="2355">
        <v>-7.0000000298023224E-2</v>
      </c>
      <c r="J2260" s="2355">
        <v>-7.0000000298023224E-2</v>
      </c>
      <c r="K2260" s="2355">
        <v>-7.9999998211860657E-2</v>
      </c>
      <c r="L2260" s="2355">
        <v>-7.9999998211860657E-2</v>
      </c>
      <c r="M2260" s="2355">
        <v>-7.0000000298023224E-2</v>
      </c>
      <c r="N2260" s="2355">
        <v>-7.9999998211860657E-2</v>
      </c>
      <c r="O2260" s="2355">
        <v>-7.0000000298023224E-2</v>
      </c>
      <c r="P2260" s="2355">
        <v>-7.0000000298023224E-2</v>
      </c>
      <c r="Q2260" s="2355">
        <v>-7.0000000298023224E-2</v>
      </c>
      <c r="R2260" s="2355">
        <v>-7.0000000298023224E-2</v>
      </c>
      <c r="S2260" s="2355">
        <v>-7.9999998211860657E-2</v>
      </c>
      <c r="T2260" s="2355">
        <v>-7.0000000298023224E-2</v>
      </c>
      <c r="U2260" s="2355">
        <v>-7.9999998211860657E-2</v>
      </c>
      <c r="V2260" s="2355">
        <v>-7.0000000298023224E-2</v>
      </c>
      <c r="W2260" s="2355">
        <v>-7.9999998211860657E-2</v>
      </c>
      <c r="X2260" s="2355">
        <v>-7.9999998211860657E-2</v>
      </c>
      <c r="Y2260" s="2355">
        <v>-7.0000000298023224E-2</v>
      </c>
      <c r="Z2260" s="2355">
        <v>-7.9999998211860657E-2</v>
      </c>
      <c r="AA2260" s="2355">
        <v>-7.9999998211860657E-2</v>
      </c>
      <c r="AB2260" s="2356">
        <v>-7.9999998211860657E-2</v>
      </c>
      <c r="AC2260" s="117">
        <f>SUM(E2260:AB2260)</f>
        <v>-1.7899999842047691</v>
      </c>
    </row>
    <row r="2261" spans="1:30" s="661" customFormat="1" ht="10.5" customHeight="1" x14ac:dyDescent="0.2">
      <c r="A2261" s="2716"/>
      <c r="B2261" s="2713"/>
      <c r="C2261" s="11" t="s">
        <v>8</v>
      </c>
      <c r="D2261" s="1201" t="s">
        <v>465</v>
      </c>
      <c r="E2261" s="2353">
        <v>0</v>
      </c>
      <c r="F2261" s="2351">
        <v>0</v>
      </c>
      <c r="G2261" s="2351">
        <v>0</v>
      </c>
      <c r="H2261" s="2351">
        <v>0</v>
      </c>
      <c r="I2261" s="2351">
        <v>0</v>
      </c>
      <c r="J2261" s="2351">
        <v>0</v>
      </c>
      <c r="K2261" s="2351">
        <v>0</v>
      </c>
      <c r="L2261" s="2351">
        <v>0</v>
      </c>
      <c r="M2261" s="2351">
        <v>0</v>
      </c>
      <c r="N2261" s="2351">
        <v>0</v>
      </c>
      <c r="O2261" s="2351">
        <v>0</v>
      </c>
      <c r="P2261" s="2351">
        <v>0</v>
      </c>
      <c r="Q2261" s="2351">
        <v>0</v>
      </c>
      <c r="R2261" s="2351">
        <v>0</v>
      </c>
      <c r="S2261" s="2351">
        <v>0</v>
      </c>
      <c r="T2261" s="2351">
        <v>0</v>
      </c>
      <c r="U2261" s="2351">
        <v>0</v>
      </c>
      <c r="V2261" s="2351">
        <v>0</v>
      </c>
      <c r="W2261" s="2351">
        <v>0</v>
      </c>
      <c r="X2261" s="2351">
        <v>0</v>
      </c>
      <c r="Y2261" s="2351">
        <v>0</v>
      </c>
      <c r="Z2261" s="2351">
        <v>0</v>
      </c>
      <c r="AA2261" s="2351">
        <v>0</v>
      </c>
      <c r="AB2261" s="2352">
        <v>0</v>
      </c>
      <c r="AC2261" s="117"/>
    </row>
    <row r="2262" spans="1:30" s="661" customFormat="1" ht="10.5" customHeight="1" thickBot="1" x14ac:dyDescent="0.25">
      <c r="A2262" s="2716"/>
      <c r="B2262" s="2713"/>
      <c r="C2262" s="11" t="s">
        <v>16</v>
      </c>
      <c r="D2262" s="1224"/>
      <c r="E2262" s="292">
        <f t="shared" ref="E2262:AC2262" si="706">E2260/E2259</f>
        <v>-2.3333333954215063</v>
      </c>
      <c r="F2262" s="292">
        <f t="shared" si="706"/>
        <v>-2.3333333954215063</v>
      </c>
      <c r="G2262" s="292">
        <f t="shared" si="706"/>
        <v>-2.3333333954215063</v>
      </c>
      <c r="H2262" s="466" t="e">
        <f t="shared" si="706"/>
        <v>#DIV/0!</v>
      </c>
      <c r="I2262" s="292">
        <f t="shared" si="706"/>
        <v>-2.3333333954215063</v>
      </c>
      <c r="J2262" s="292">
        <f t="shared" si="706"/>
        <v>-2.3333333954215063</v>
      </c>
      <c r="K2262" s="292">
        <f t="shared" si="706"/>
        <v>-2.6666666666666665</v>
      </c>
      <c r="L2262" s="292">
        <f t="shared" si="706"/>
        <v>-2.6666666666666665</v>
      </c>
      <c r="M2262" s="292">
        <f t="shared" si="706"/>
        <v>-2.3333333954215063</v>
      </c>
      <c r="N2262" s="466">
        <f t="shared" si="706"/>
        <v>-2.6666666666666665</v>
      </c>
      <c r="O2262" s="292">
        <f t="shared" si="706"/>
        <v>-2.3333333954215063</v>
      </c>
      <c r="P2262" s="292">
        <f t="shared" si="706"/>
        <v>-2.3333333954215063</v>
      </c>
      <c r="Q2262" s="292">
        <f t="shared" si="706"/>
        <v>-2.3333333954215063</v>
      </c>
      <c r="R2262" s="292">
        <f t="shared" si="706"/>
        <v>-1.7500000465661298</v>
      </c>
      <c r="S2262" s="292">
        <f t="shared" si="706"/>
        <v>-2.6666666666666665</v>
      </c>
      <c r="T2262" s="292">
        <f t="shared" si="706"/>
        <v>-2.3333333954215063</v>
      </c>
      <c r="U2262" s="292">
        <f t="shared" si="706"/>
        <v>-2.6666666666666665</v>
      </c>
      <c r="V2262" s="466">
        <f t="shared" si="706"/>
        <v>-2.3333333954215063</v>
      </c>
      <c r="W2262" s="292">
        <f t="shared" si="706"/>
        <v>-2.6666666666666665</v>
      </c>
      <c r="X2262" s="292">
        <f t="shared" si="706"/>
        <v>-2.6666666666666665</v>
      </c>
      <c r="Y2262" s="292">
        <f t="shared" si="706"/>
        <v>-2.3333333954215063</v>
      </c>
      <c r="Z2262" s="292">
        <f t="shared" si="706"/>
        <v>-2.6666666666666665</v>
      </c>
      <c r="AA2262" s="292">
        <f t="shared" si="706"/>
        <v>-2.6666666666666665</v>
      </c>
      <c r="AB2262" s="292">
        <f t="shared" si="706"/>
        <v>-2.6666666666666665</v>
      </c>
      <c r="AC2262" s="184">
        <f t="shared" si="706"/>
        <v>-2.5571428917348391</v>
      </c>
    </row>
    <row r="2263" spans="1:30" s="661" customFormat="1" ht="10.5" customHeight="1" thickBot="1" x14ac:dyDescent="0.25">
      <c r="A2263" s="2910"/>
      <c r="B2263" s="2954"/>
      <c r="C2263" s="950" t="s">
        <v>13</v>
      </c>
      <c r="D2263" s="2131" t="s">
        <v>465</v>
      </c>
      <c r="E2263" s="2359">
        <v>37</v>
      </c>
      <c r="F2263" s="2357">
        <v>37</v>
      </c>
      <c r="G2263" s="2357">
        <v>37</v>
      </c>
      <c r="H2263" s="2357">
        <v>37</v>
      </c>
      <c r="I2263" s="2357">
        <v>37.099998474121094</v>
      </c>
      <c r="J2263" s="2357">
        <v>37</v>
      </c>
      <c r="K2263" s="2357">
        <v>36.900001525878906</v>
      </c>
      <c r="L2263" s="2357">
        <v>37.200000762939453</v>
      </c>
      <c r="M2263" s="2357">
        <v>36.799999237060547</v>
      </c>
      <c r="N2263" s="2357">
        <v>36.700000762939453</v>
      </c>
      <c r="O2263" s="2357">
        <v>36.900001525878906</v>
      </c>
      <c r="P2263" s="2357">
        <v>37.099998474121094</v>
      </c>
      <c r="Q2263" s="2357">
        <v>37.200000762939453</v>
      </c>
      <c r="R2263" s="2357">
        <v>37</v>
      </c>
      <c r="S2263" s="2357">
        <v>37</v>
      </c>
      <c r="T2263" s="2357">
        <v>37.099998474121094</v>
      </c>
      <c r="U2263" s="2357">
        <v>37.200000762939453</v>
      </c>
      <c r="V2263" s="2357">
        <v>37.200000762939453</v>
      </c>
      <c r="W2263" s="2357">
        <v>37.200000762939453</v>
      </c>
      <c r="X2263" s="2357">
        <v>37.299999237060547</v>
      </c>
      <c r="Y2263" s="2357">
        <v>37.299999237060547</v>
      </c>
      <c r="Z2263" s="2357">
        <v>37.400001525878906</v>
      </c>
      <c r="AA2263" s="2357">
        <v>37.200000762939453</v>
      </c>
      <c r="AB2263" s="2358">
        <v>37.299999237060547</v>
      </c>
      <c r="AC2263" s="438"/>
    </row>
    <row r="2264" spans="1:30" s="661" customFormat="1" ht="10.5" customHeight="1" x14ac:dyDescent="0.2">
      <c r="A2264" s="2846" t="s">
        <v>109</v>
      </c>
      <c r="B2264" s="2889" t="s">
        <v>269</v>
      </c>
      <c r="C2264" s="12" t="s">
        <v>483</v>
      </c>
      <c r="D2264" s="1959" t="s">
        <v>506</v>
      </c>
      <c r="E2264" s="112">
        <v>0.36000000000130966</v>
      </c>
      <c r="F2264" s="112">
        <v>0.39600000000209551</v>
      </c>
      <c r="G2264" s="112">
        <v>0.36000000000130966</v>
      </c>
      <c r="H2264" s="951">
        <v>0.32400000000052387</v>
      </c>
      <c r="I2264" s="112">
        <v>0.39599999999554714</v>
      </c>
      <c r="J2264" s="112">
        <v>0.46800000000366709</v>
      </c>
      <c r="K2264" s="112">
        <v>0.32400000000052387</v>
      </c>
      <c r="L2264" s="112">
        <v>0.46799999999711872</v>
      </c>
      <c r="M2264" s="112">
        <v>0.50399999999790457</v>
      </c>
      <c r="N2264" s="951">
        <v>0.53280000000377192</v>
      </c>
      <c r="O2264" s="112">
        <v>0.51480000000010484</v>
      </c>
      <c r="P2264" s="112">
        <v>0.52919999999649014</v>
      </c>
      <c r="Q2264" s="112">
        <v>0.51840000000083819</v>
      </c>
      <c r="R2264" s="112">
        <v>0.51840000000083819</v>
      </c>
      <c r="S2264" s="112">
        <v>0.53999999999869031</v>
      </c>
      <c r="T2264" s="112">
        <v>0.53280000000377192</v>
      </c>
      <c r="U2264" s="112">
        <v>0.51119999999937138</v>
      </c>
      <c r="V2264" s="951">
        <v>0.51840000000083819</v>
      </c>
      <c r="W2264" s="112">
        <v>0.51119999999937138</v>
      </c>
      <c r="X2264" s="112">
        <v>0.56159999999654253</v>
      </c>
      <c r="Y2264" s="112">
        <v>0.55800000000235739</v>
      </c>
      <c r="Z2264" s="112">
        <v>0.55080000000089058</v>
      </c>
      <c r="AA2264" s="112">
        <v>0.49320000000225267</v>
      </c>
      <c r="AB2264" s="112">
        <v>0.45</v>
      </c>
      <c r="AC2264" s="124">
        <f>SUM(E2264:AB2264)</f>
        <v>11.44080000000613</v>
      </c>
    </row>
    <row r="2265" spans="1:30" s="661" customFormat="1" ht="10.5" customHeight="1" x14ac:dyDescent="0.2">
      <c r="A2265" s="2846"/>
      <c r="B2265" s="2889"/>
      <c r="C2265" s="8" t="s">
        <v>484</v>
      </c>
      <c r="D2265" s="1248" t="s">
        <v>506</v>
      </c>
      <c r="E2265" s="82">
        <v>0</v>
      </c>
      <c r="F2265" s="82">
        <v>0</v>
      </c>
      <c r="G2265" s="82">
        <v>0</v>
      </c>
      <c r="H2265" s="615">
        <v>0</v>
      </c>
      <c r="I2265" s="82">
        <v>0</v>
      </c>
      <c r="J2265" s="82">
        <v>0</v>
      </c>
      <c r="K2265" s="82">
        <v>0</v>
      </c>
      <c r="L2265" s="82">
        <v>0</v>
      </c>
      <c r="M2265" s="82">
        <v>0</v>
      </c>
      <c r="N2265" s="615">
        <v>0</v>
      </c>
      <c r="O2265" s="82">
        <v>0</v>
      </c>
      <c r="P2265" s="82">
        <v>0</v>
      </c>
      <c r="Q2265" s="82">
        <v>0</v>
      </c>
      <c r="R2265" s="82">
        <v>0</v>
      </c>
      <c r="S2265" s="82">
        <v>0</v>
      </c>
      <c r="T2265" s="82">
        <v>0</v>
      </c>
      <c r="U2265" s="82">
        <v>0</v>
      </c>
      <c r="V2265" s="615">
        <v>0</v>
      </c>
      <c r="W2265" s="82">
        <v>0</v>
      </c>
      <c r="X2265" s="82">
        <v>0</v>
      </c>
      <c r="Y2265" s="82">
        <v>0</v>
      </c>
      <c r="Z2265" s="82">
        <v>0</v>
      </c>
      <c r="AA2265" s="82">
        <v>0</v>
      </c>
      <c r="AB2265" s="82">
        <v>0</v>
      </c>
      <c r="AC2265" s="117">
        <f>SUM(E2265:AB2265)</f>
        <v>0</v>
      </c>
      <c r="AD2265" s="661" t="s">
        <v>470</v>
      </c>
    </row>
    <row r="2266" spans="1:30" s="661" customFormat="1" ht="10.5" customHeight="1" x14ac:dyDescent="0.2">
      <c r="A2266" s="2846"/>
      <c r="B2266" s="2889"/>
      <c r="C2266" s="11" t="s">
        <v>8</v>
      </c>
      <c r="D2266" s="1201" t="s">
        <v>465</v>
      </c>
      <c r="E2266" s="2362">
        <v>37</v>
      </c>
      <c r="F2266" s="2360">
        <v>36</v>
      </c>
      <c r="G2266" s="2360">
        <v>35</v>
      </c>
      <c r="H2266" s="2360">
        <v>38</v>
      </c>
      <c r="I2266" s="2360">
        <v>36</v>
      </c>
      <c r="J2266" s="2360">
        <v>39</v>
      </c>
      <c r="K2266" s="2360">
        <v>42</v>
      </c>
      <c r="L2266" s="2360">
        <v>47</v>
      </c>
      <c r="M2266" s="2360">
        <v>50</v>
      </c>
      <c r="N2266" s="2360">
        <v>51</v>
      </c>
      <c r="O2266" s="2360">
        <v>51</v>
      </c>
      <c r="P2266" s="2360">
        <v>50</v>
      </c>
      <c r="Q2266" s="2360">
        <v>48</v>
      </c>
      <c r="R2266" s="2360">
        <v>49</v>
      </c>
      <c r="S2266" s="2360">
        <v>49</v>
      </c>
      <c r="T2266" s="2360">
        <v>51</v>
      </c>
      <c r="U2266" s="2360">
        <v>49</v>
      </c>
      <c r="V2266" s="2360">
        <v>48</v>
      </c>
      <c r="W2266" s="2360">
        <v>49</v>
      </c>
      <c r="X2266" s="2360">
        <v>50</v>
      </c>
      <c r="Y2266" s="2360">
        <v>48</v>
      </c>
      <c r="Z2266" s="2360">
        <v>47</v>
      </c>
      <c r="AA2266" s="2360">
        <v>42</v>
      </c>
      <c r="AB2266" s="2361">
        <v>40</v>
      </c>
      <c r="AC2266" s="117"/>
    </row>
    <row r="2267" spans="1:30" s="661" customFormat="1" ht="10.5" customHeight="1" thickBot="1" x14ac:dyDescent="0.25">
      <c r="A2267" s="2846"/>
      <c r="B2267" s="2889"/>
      <c r="C2267" s="465" t="s">
        <v>16</v>
      </c>
      <c r="D2267" s="465"/>
      <c r="E2267" s="292">
        <f t="shared" ref="E2267:AC2267" si="707">E2265/E2264</f>
        <v>0</v>
      </c>
      <c r="F2267" s="292">
        <f t="shared" si="707"/>
        <v>0</v>
      </c>
      <c r="G2267" s="292">
        <f t="shared" si="707"/>
        <v>0</v>
      </c>
      <c r="H2267" s="422">
        <f t="shared" si="707"/>
        <v>0</v>
      </c>
      <c r="I2267" s="292">
        <f t="shared" si="707"/>
        <v>0</v>
      </c>
      <c r="J2267" s="292">
        <f t="shared" si="707"/>
        <v>0</v>
      </c>
      <c r="K2267" s="292">
        <f t="shared" si="707"/>
        <v>0</v>
      </c>
      <c r="L2267" s="292">
        <f t="shared" si="707"/>
        <v>0</v>
      </c>
      <c r="M2267" s="292">
        <f t="shared" si="707"/>
        <v>0</v>
      </c>
      <c r="N2267" s="422">
        <f t="shared" si="707"/>
        <v>0</v>
      </c>
      <c r="O2267" s="292">
        <f t="shared" si="707"/>
        <v>0</v>
      </c>
      <c r="P2267" s="292">
        <f t="shared" si="707"/>
        <v>0</v>
      </c>
      <c r="Q2267" s="292">
        <f t="shared" si="707"/>
        <v>0</v>
      </c>
      <c r="R2267" s="292">
        <f t="shared" si="707"/>
        <v>0</v>
      </c>
      <c r="S2267" s="292">
        <f t="shared" si="707"/>
        <v>0</v>
      </c>
      <c r="T2267" s="292">
        <f t="shared" si="707"/>
        <v>0</v>
      </c>
      <c r="U2267" s="292">
        <f t="shared" si="707"/>
        <v>0</v>
      </c>
      <c r="V2267" s="422">
        <f t="shared" si="707"/>
        <v>0</v>
      </c>
      <c r="W2267" s="292">
        <f t="shared" si="707"/>
        <v>0</v>
      </c>
      <c r="X2267" s="292">
        <f t="shared" si="707"/>
        <v>0</v>
      </c>
      <c r="Y2267" s="292">
        <f t="shared" si="707"/>
        <v>0</v>
      </c>
      <c r="Z2267" s="292">
        <f t="shared" si="707"/>
        <v>0</v>
      </c>
      <c r="AA2267" s="292">
        <f t="shared" si="707"/>
        <v>0</v>
      </c>
      <c r="AB2267" s="292">
        <f t="shared" si="707"/>
        <v>0</v>
      </c>
      <c r="AC2267" s="184">
        <f t="shared" si="707"/>
        <v>0</v>
      </c>
    </row>
    <row r="2268" spans="1:30" s="661" customFormat="1" ht="10.5" customHeight="1" thickBot="1" x14ac:dyDescent="0.25">
      <c r="A2268" s="467" t="s">
        <v>853</v>
      </c>
      <c r="B2268" s="468"/>
      <c r="C2268" s="469"/>
      <c r="D2268" s="469"/>
      <c r="E2268" s="470">
        <f>SQRT((E2259+E2264)*(E2259+E2264)+(E2260+E2265)*(E2260+E2265))</f>
        <v>0.39623225451711275</v>
      </c>
      <c r="F2268" s="470">
        <f t="shared" ref="F2268:AB2268" si="708">SQRT((F2259+F2264)*(F2259+F2264)+(F2260+F2265)*(F2260+F2265))</f>
        <v>0.43171286692916405</v>
      </c>
      <c r="G2268" s="470">
        <f>SQRT((G2259+G2264)*(G2259+G2264)+(G2260+G2265)*(G2260+G2265))</f>
        <v>0.39623225451711275</v>
      </c>
      <c r="H2268" s="470">
        <f t="shared" si="708"/>
        <v>0.33373042970972422</v>
      </c>
      <c r="I2268" s="470">
        <f t="shared" si="708"/>
        <v>0.43171286692270233</v>
      </c>
      <c r="J2268" s="470">
        <f t="shared" si="708"/>
        <v>0.50289561479247924</v>
      </c>
      <c r="K2268" s="470">
        <f t="shared" si="708"/>
        <v>0.36292698885522084</v>
      </c>
      <c r="L2268" s="470">
        <f t="shared" si="708"/>
        <v>0.50438477281055771</v>
      </c>
      <c r="M2268" s="470">
        <f t="shared" si="708"/>
        <v>0.53856847227008708</v>
      </c>
      <c r="N2268" s="470">
        <f t="shared" si="708"/>
        <v>0.56845742053681536</v>
      </c>
      <c r="O2268" s="470">
        <f t="shared" si="708"/>
        <v>0.54927865360962624</v>
      </c>
      <c r="P2268" s="470">
        <f t="shared" si="708"/>
        <v>0.56356422818331209</v>
      </c>
      <c r="Q2268" s="470">
        <f t="shared" si="708"/>
        <v>0.55284949064567368</v>
      </c>
      <c r="R2268" s="470">
        <f t="shared" si="708"/>
        <v>0.56277043192065657</v>
      </c>
      <c r="S2268" s="470">
        <f t="shared" si="708"/>
        <v>0.57558665633245454</v>
      </c>
      <c r="T2268" s="662">
        <f>SQRT((T2259+T2264)*(T2259+T2264)+(T2260+T2265)*(T2260+T2265))</f>
        <v>0.56713652614797727</v>
      </c>
      <c r="U2268" s="470">
        <f>SQRT((U2259+U2264)*(U2259+U2264)+(U2260+U2265)*(U2260+U2265))</f>
        <v>0.54708083405234686</v>
      </c>
      <c r="V2268" s="470">
        <f>SQRT((V2259+V2264)*(V2259+V2264)+(V2260+V2265)*(V2260+V2265))</f>
        <v>0.55284949064567368</v>
      </c>
      <c r="W2268" s="470">
        <f t="shared" si="708"/>
        <v>0.54708083405234686</v>
      </c>
      <c r="X2268" s="470">
        <f t="shared" si="708"/>
        <v>0.59698455500658421</v>
      </c>
      <c r="Y2268" s="470">
        <f t="shared" si="708"/>
        <v>0.59215200688330538</v>
      </c>
      <c r="Z2268" s="470">
        <f t="shared" si="708"/>
        <v>0.58628375291834467</v>
      </c>
      <c r="AA2268" s="470">
        <f t="shared" si="708"/>
        <v>0.52928086968507471</v>
      </c>
      <c r="AB2268" s="470">
        <f t="shared" si="708"/>
        <v>0.4866210014684606</v>
      </c>
      <c r="AC2268" s="471">
        <f>SQRT(AC2264*AC2264+AC2265*AC2265)</f>
        <v>11.44080000000613</v>
      </c>
      <c r="AD2268" s="120">
        <f>MAX(E2268:AB2268)</f>
        <v>0.59698455500658421</v>
      </c>
    </row>
    <row r="2269" spans="1:30" s="13" customFormat="1" ht="10.5" customHeight="1" thickBot="1" x14ac:dyDescent="0.25">
      <c r="A2269" s="23" t="s">
        <v>147</v>
      </c>
      <c r="B2269" s="24"/>
      <c r="C2269" s="25"/>
      <c r="D2269" s="25"/>
      <c r="E2269" s="26">
        <v>1</v>
      </c>
      <c r="F2269" s="26">
        <v>2</v>
      </c>
      <c r="G2269" s="26">
        <v>3</v>
      </c>
      <c r="H2269" s="26">
        <v>4</v>
      </c>
      <c r="I2269" s="26">
        <v>5</v>
      </c>
      <c r="J2269" s="26">
        <v>6</v>
      </c>
      <c r="K2269" s="26">
        <v>7</v>
      </c>
      <c r="L2269" s="26">
        <v>8</v>
      </c>
      <c r="M2269" s="26">
        <v>9</v>
      </c>
      <c r="N2269" s="26">
        <v>10</v>
      </c>
      <c r="O2269" s="26">
        <v>11</v>
      </c>
      <c r="P2269" s="26">
        <v>12</v>
      </c>
      <c r="Q2269" s="26">
        <v>13</v>
      </c>
      <c r="R2269" s="26">
        <v>14</v>
      </c>
      <c r="S2269" s="26">
        <v>15</v>
      </c>
      <c r="T2269" s="26">
        <v>16</v>
      </c>
      <c r="U2269" s="26">
        <v>17</v>
      </c>
      <c r="V2269" s="26">
        <v>18</v>
      </c>
      <c r="W2269" s="26">
        <v>19</v>
      </c>
      <c r="X2269" s="26">
        <v>20</v>
      </c>
      <c r="Y2269" s="26">
        <v>21</v>
      </c>
      <c r="Z2269" s="26">
        <v>22</v>
      </c>
      <c r="AA2269" s="26">
        <v>23</v>
      </c>
      <c r="AB2269" s="26">
        <v>24</v>
      </c>
      <c r="AC2269" s="346"/>
    </row>
    <row r="2270" spans="1:30" s="32" customFormat="1" ht="12" customHeight="1" thickBot="1" x14ac:dyDescent="0.25">
      <c r="A2270" s="73" t="s">
        <v>148</v>
      </c>
      <c r="B2270" s="609"/>
      <c r="C2270" s="952" t="s">
        <v>13</v>
      </c>
      <c r="D2270" s="2131" t="s">
        <v>465</v>
      </c>
      <c r="E2270" s="2365">
        <v>6.3000001907348633</v>
      </c>
      <c r="F2270" s="2363">
        <v>6.3000001907348633</v>
      </c>
      <c r="G2270" s="2363">
        <v>6.3000001907348633</v>
      </c>
      <c r="H2270" s="2363">
        <v>6.3000001907348633</v>
      </c>
      <c r="I2270" s="2363">
        <v>6.4000000953674316</v>
      </c>
      <c r="J2270" s="2363">
        <v>6.3000001907348633</v>
      </c>
      <c r="K2270" s="2363">
        <v>6.3000001907348633</v>
      </c>
      <c r="L2270" s="2363">
        <v>6.4000000953674316</v>
      </c>
      <c r="M2270" s="2363">
        <v>6.3000001907348633</v>
      </c>
      <c r="N2270" s="2363">
        <v>6.3000001907348633</v>
      </c>
      <c r="O2270" s="2363">
        <v>6.3000001907348633</v>
      </c>
      <c r="P2270" s="2363">
        <v>6.4000000953674316</v>
      </c>
      <c r="Q2270" s="2363">
        <v>6.4000000953674316</v>
      </c>
      <c r="R2270" s="2363">
        <v>6.3000001907348633</v>
      </c>
      <c r="S2270" s="2363">
        <v>6.3000001907348633</v>
      </c>
      <c r="T2270" s="2363">
        <v>6.4000000953674316</v>
      </c>
      <c r="U2270" s="2363">
        <v>6.4000000953674316</v>
      </c>
      <c r="V2270" s="2363">
        <v>6.4000000953674316</v>
      </c>
      <c r="W2270" s="2363">
        <v>6.4000000953674316</v>
      </c>
      <c r="X2270" s="2363">
        <v>6.4000000953674316</v>
      </c>
      <c r="Y2270" s="2363">
        <v>6.4000000953674316</v>
      </c>
      <c r="Z2270" s="2363">
        <v>6.4000000953674316</v>
      </c>
      <c r="AA2270" s="2363">
        <v>6.4000000953674316</v>
      </c>
      <c r="AB2270" s="2364">
        <v>6.4000000953674316</v>
      </c>
      <c r="AC2270" s="438"/>
    </row>
    <row r="2271" spans="1:30" s="4" customFormat="1" ht="11.25" x14ac:dyDescent="0.2">
      <c r="A2271" s="2751" t="s">
        <v>122</v>
      </c>
      <c r="B2271" s="2709" t="s">
        <v>491</v>
      </c>
      <c r="C2271" s="10" t="s">
        <v>483</v>
      </c>
      <c r="D2271" s="1203" t="s">
        <v>506</v>
      </c>
      <c r="E2271" s="114">
        <v>0.21600000000034925</v>
      </c>
      <c r="F2271" s="114">
        <v>0.2400000000008731</v>
      </c>
      <c r="G2271" s="114">
        <v>0.21600000000034925</v>
      </c>
      <c r="H2271" s="421">
        <v>0.21600000000034925</v>
      </c>
      <c r="I2271" s="114">
        <v>0.2639999999992142</v>
      </c>
      <c r="J2271" s="114">
        <v>0.2639999999992142</v>
      </c>
      <c r="K2271" s="114">
        <v>0.19199999999982537</v>
      </c>
      <c r="L2271" s="114">
        <v>0.3120000000002619</v>
      </c>
      <c r="M2271" s="114">
        <v>0.3120000000002619</v>
      </c>
      <c r="N2271" s="421">
        <v>0.3120000000002619</v>
      </c>
      <c r="O2271" s="114">
        <v>0.3120000000002619</v>
      </c>
      <c r="P2271" s="114">
        <v>0.33600000000078578</v>
      </c>
      <c r="Q2271" s="114">
        <v>0.31199999999807915</v>
      </c>
      <c r="R2271" s="114">
        <v>0.33600000000078578</v>
      </c>
      <c r="S2271" s="114">
        <v>0.33600000000078578</v>
      </c>
      <c r="T2271" s="114">
        <v>0.3120000000002619</v>
      </c>
      <c r="U2271" s="114">
        <v>0.31199999999807915</v>
      </c>
      <c r="V2271" s="421">
        <v>0.3120000000002619</v>
      </c>
      <c r="W2271" s="114">
        <v>0.33600000000078578</v>
      </c>
      <c r="X2271" s="114">
        <v>0.33600000000078578</v>
      </c>
      <c r="Y2271" s="114">
        <v>0.33599999999860303</v>
      </c>
      <c r="Z2271" s="114">
        <v>0.33600000000078578</v>
      </c>
      <c r="AA2271" s="114">
        <v>0.28799999999973808</v>
      </c>
      <c r="AB2271" s="114">
        <v>0.2639999999992142</v>
      </c>
      <c r="AC2271" s="121">
        <f>SUM(E2271:AB2271)</f>
        <v>7.0080000000001741</v>
      </c>
    </row>
    <row r="2272" spans="1:30" s="4" customFormat="1" ht="11.25" x14ac:dyDescent="0.2">
      <c r="A2272" s="2852"/>
      <c r="B2272" s="2710"/>
      <c r="C2272" s="11" t="s">
        <v>484</v>
      </c>
      <c r="D2272" s="1201" t="s">
        <v>506</v>
      </c>
      <c r="E2272" s="115">
        <v>0</v>
      </c>
      <c r="F2272" s="115">
        <v>0</v>
      </c>
      <c r="G2272" s="115">
        <v>0</v>
      </c>
      <c r="H2272" s="115">
        <v>0</v>
      </c>
      <c r="I2272" s="115">
        <v>0</v>
      </c>
      <c r="J2272" s="115">
        <v>0</v>
      </c>
      <c r="K2272" s="115">
        <v>0</v>
      </c>
      <c r="L2272" s="115">
        <v>0</v>
      </c>
      <c r="M2272" s="115">
        <v>0</v>
      </c>
      <c r="N2272" s="115">
        <v>0</v>
      </c>
      <c r="O2272" s="115">
        <v>0</v>
      </c>
      <c r="P2272" s="115">
        <v>0</v>
      </c>
      <c r="Q2272" s="115">
        <v>0</v>
      </c>
      <c r="R2272" s="115">
        <v>0</v>
      </c>
      <c r="S2272" s="115">
        <v>0</v>
      </c>
      <c r="T2272" s="115">
        <v>0</v>
      </c>
      <c r="U2272" s="115">
        <v>0</v>
      </c>
      <c r="V2272" s="115">
        <v>0</v>
      </c>
      <c r="W2272" s="115">
        <v>0</v>
      </c>
      <c r="X2272" s="115">
        <v>0</v>
      </c>
      <c r="Y2272" s="115">
        <v>0</v>
      </c>
      <c r="Z2272" s="115">
        <v>0</v>
      </c>
      <c r="AA2272" s="115">
        <v>0</v>
      </c>
      <c r="AB2272" s="115">
        <v>0</v>
      </c>
      <c r="AC2272" s="534">
        <f>SUM(E2272:AB2272)</f>
        <v>0</v>
      </c>
      <c r="AD2272" s="661"/>
    </row>
    <row r="2273" spans="1:30" s="4" customFormat="1" thickBot="1" x14ac:dyDescent="0.25">
      <c r="A2273" s="2852"/>
      <c r="B2273" s="2710"/>
      <c r="C2273" s="11" t="s">
        <v>8</v>
      </c>
      <c r="D2273" s="1201" t="s">
        <v>465</v>
      </c>
      <c r="E2273" s="2368">
        <v>32</v>
      </c>
      <c r="F2273" s="2366">
        <v>31</v>
      </c>
      <c r="G2273" s="2366">
        <v>30</v>
      </c>
      <c r="H2273" s="2366">
        <v>30</v>
      </c>
      <c r="I2273" s="2366">
        <v>32</v>
      </c>
      <c r="J2273" s="2366">
        <v>35</v>
      </c>
      <c r="K2273" s="2366">
        <v>35</v>
      </c>
      <c r="L2273" s="2366">
        <v>35</v>
      </c>
      <c r="M2273" s="2366">
        <v>36</v>
      </c>
      <c r="N2273" s="2366">
        <v>38</v>
      </c>
      <c r="O2273" s="2366">
        <v>39</v>
      </c>
      <c r="P2273" s="2366">
        <v>37</v>
      </c>
      <c r="Q2273" s="2366">
        <v>35</v>
      </c>
      <c r="R2273" s="2366">
        <v>36</v>
      </c>
      <c r="S2273" s="2366">
        <v>39</v>
      </c>
      <c r="T2273" s="2366">
        <v>39</v>
      </c>
      <c r="U2273" s="2366">
        <v>37</v>
      </c>
      <c r="V2273" s="2366">
        <v>38</v>
      </c>
      <c r="W2273" s="2366">
        <v>39</v>
      </c>
      <c r="X2273" s="2366">
        <v>39</v>
      </c>
      <c r="Y2273" s="2366">
        <v>39</v>
      </c>
      <c r="Z2273" s="2366">
        <v>37</v>
      </c>
      <c r="AA2273" s="2366">
        <v>35</v>
      </c>
      <c r="AB2273" s="2367">
        <v>33</v>
      </c>
      <c r="AC2273" s="533"/>
    </row>
    <row r="2274" spans="1:30" s="4" customFormat="1" ht="12" thickBot="1" x14ac:dyDescent="0.25">
      <c r="A2274" s="2853"/>
      <c r="B2274" s="2729"/>
      <c r="C2274" s="45" t="s">
        <v>16</v>
      </c>
      <c r="D2274" s="1223"/>
      <c r="E2274" s="178">
        <f t="shared" ref="E2274:AC2274" si="709">E2272/E2271</f>
        <v>0</v>
      </c>
      <c r="F2274" s="178">
        <f t="shared" si="709"/>
        <v>0</v>
      </c>
      <c r="G2274" s="178">
        <f t="shared" si="709"/>
        <v>0</v>
      </c>
      <c r="H2274" s="478">
        <f t="shared" si="709"/>
        <v>0</v>
      </c>
      <c r="I2274" s="178">
        <f t="shared" si="709"/>
        <v>0</v>
      </c>
      <c r="J2274" s="178">
        <f t="shared" si="709"/>
        <v>0</v>
      </c>
      <c r="K2274" s="178">
        <f t="shared" si="709"/>
        <v>0</v>
      </c>
      <c r="L2274" s="178">
        <f t="shared" si="709"/>
        <v>0</v>
      </c>
      <c r="M2274" s="178">
        <f t="shared" si="709"/>
        <v>0</v>
      </c>
      <c r="N2274" s="478">
        <f t="shared" si="709"/>
        <v>0</v>
      </c>
      <c r="O2274" s="178">
        <f t="shared" si="709"/>
        <v>0</v>
      </c>
      <c r="P2274" s="178">
        <f t="shared" si="709"/>
        <v>0</v>
      </c>
      <c r="Q2274" s="178">
        <f t="shared" si="709"/>
        <v>0</v>
      </c>
      <c r="R2274" s="178">
        <f t="shared" si="709"/>
        <v>0</v>
      </c>
      <c r="S2274" s="178">
        <f t="shared" si="709"/>
        <v>0</v>
      </c>
      <c r="T2274" s="178">
        <f t="shared" si="709"/>
        <v>0</v>
      </c>
      <c r="U2274" s="178">
        <f t="shared" si="709"/>
        <v>0</v>
      </c>
      <c r="V2274" s="478">
        <f t="shared" si="709"/>
        <v>0</v>
      </c>
      <c r="W2274" s="178">
        <f t="shared" si="709"/>
        <v>0</v>
      </c>
      <c r="X2274" s="178">
        <f t="shared" si="709"/>
        <v>0</v>
      </c>
      <c r="Y2274" s="178">
        <f t="shared" si="709"/>
        <v>0</v>
      </c>
      <c r="Z2274" s="178">
        <f t="shared" si="709"/>
        <v>0</v>
      </c>
      <c r="AA2274" s="178">
        <f t="shared" si="709"/>
        <v>0</v>
      </c>
      <c r="AB2274" s="178">
        <f t="shared" si="709"/>
        <v>0</v>
      </c>
      <c r="AC2274" s="122">
        <f t="shared" si="709"/>
        <v>0</v>
      </c>
    </row>
    <row r="2275" spans="1:30" s="661" customFormat="1" ht="10.5" customHeight="1" x14ac:dyDescent="0.2">
      <c r="A2275" s="2726" t="s">
        <v>487</v>
      </c>
      <c r="B2275" s="2774" t="s">
        <v>491</v>
      </c>
      <c r="C2275" s="63" t="s">
        <v>483</v>
      </c>
      <c r="D2275" s="1205" t="s">
        <v>506</v>
      </c>
      <c r="E2275" s="180">
        <v>0.12000000000261934</v>
      </c>
      <c r="F2275" s="180">
        <v>0.14399999999877763</v>
      </c>
      <c r="G2275" s="180">
        <v>0.14399999999877763</v>
      </c>
      <c r="H2275" s="180">
        <v>0.1440000000031432</v>
      </c>
      <c r="I2275" s="180">
        <v>0.14399999999877763</v>
      </c>
      <c r="J2275" s="180">
        <v>0.16799999999930151</v>
      </c>
      <c r="K2275" s="180">
        <v>0.11999999999825377</v>
      </c>
      <c r="L2275" s="180">
        <v>0.19199999999982537</v>
      </c>
      <c r="M2275" s="180">
        <v>0.19199999999982537</v>
      </c>
      <c r="N2275" s="180">
        <v>0.21600000000034925</v>
      </c>
      <c r="O2275" s="180">
        <v>0.19199999999982537</v>
      </c>
      <c r="P2275" s="180">
        <v>0.19199999999982537</v>
      </c>
      <c r="Q2275" s="180">
        <v>0.21600000000034925</v>
      </c>
      <c r="R2275" s="180">
        <v>0.19199999999982537</v>
      </c>
      <c r="S2275" s="180">
        <v>0.21600000000034925</v>
      </c>
      <c r="T2275" s="180">
        <v>0.21600000000034925</v>
      </c>
      <c r="U2275" s="180">
        <v>0.19199999999982537</v>
      </c>
      <c r="V2275" s="180">
        <v>0.19199999999982537</v>
      </c>
      <c r="W2275" s="180">
        <v>0.19199999999982537</v>
      </c>
      <c r="X2275" s="180">
        <v>0.2400000000008731</v>
      </c>
      <c r="Y2275" s="180">
        <v>0.21600000000034925</v>
      </c>
      <c r="Z2275" s="180">
        <v>0.21600000000034925</v>
      </c>
      <c r="AA2275" s="180">
        <v>0.19199999999982537</v>
      </c>
      <c r="AB2275" s="180">
        <v>0.19199999999982537</v>
      </c>
      <c r="AC2275" s="124">
        <f>SUM(E2275:AB2275)</f>
        <v>4.4400000000008726</v>
      </c>
    </row>
    <row r="2276" spans="1:30" s="661" customFormat="1" ht="10.5" customHeight="1" x14ac:dyDescent="0.2">
      <c r="A2276" s="2716"/>
      <c r="B2276" s="2710"/>
      <c r="C2276" s="11" t="s">
        <v>484</v>
      </c>
      <c r="D2276" s="1201" t="s">
        <v>506</v>
      </c>
      <c r="E2276" s="115">
        <v>0.12000000000043655</v>
      </c>
      <c r="F2276" s="115">
        <v>0.14400000000096042</v>
      </c>
      <c r="G2276" s="115">
        <v>0.11999999999825377</v>
      </c>
      <c r="H2276" s="115">
        <v>0.14400000000096042</v>
      </c>
      <c r="I2276" s="115">
        <v>0.14399999999877763</v>
      </c>
      <c r="J2276" s="115">
        <v>0.1680000000014843</v>
      </c>
      <c r="K2276" s="115">
        <v>9.5999999999912683E-2</v>
      </c>
      <c r="L2276" s="115">
        <v>0.14399999999877763</v>
      </c>
      <c r="M2276" s="115">
        <v>0.14400000000096042</v>
      </c>
      <c r="N2276" s="115">
        <v>0.14400000000096042</v>
      </c>
      <c r="O2276" s="115">
        <v>0.11999999999825377</v>
      </c>
      <c r="P2276" s="115">
        <v>0.1680000000014843</v>
      </c>
      <c r="Q2276" s="115">
        <v>0.14399999999877763</v>
      </c>
      <c r="R2276" s="115">
        <v>0.14400000000096042</v>
      </c>
      <c r="S2276" s="115">
        <v>0.14399999999877763</v>
      </c>
      <c r="T2276" s="115">
        <v>0.14400000000096042</v>
      </c>
      <c r="U2276" s="115">
        <v>0.14399999999877763</v>
      </c>
      <c r="V2276" s="115">
        <v>0.1680000000014843</v>
      </c>
      <c r="W2276" s="115">
        <v>0.14399999999877763</v>
      </c>
      <c r="X2276" s="115">
        <v>0.14400000000096042</v>
      </c>
      <c r="Y2276" s="115">
        <v>0.14399999999877763</v>
      </c>
      <c r="Z2276" s="115">
        <v>0.14400000000096042</v>
      </c>
      <c r="AA2276" s="115">
        <v>0.14400000000096042</v>
      </c>
      <c r="AB2276" s="115">
        <v>0.14399999999877763</v>
      </c>
      <c r="AC2276" s="117">
        <f>SUM(E2276:AB2276)</f>
        <v>3.4080000000001736</v>
      </c>
    </row>
    <row r="2277" spans="1:30" s="661" customFormat="1" ht="10.5" customHeight="1" x14ac:dyDescent="0.2">
      <c r="A2277" s="2716"/>
      <c r="B2277" s="2710"/>
      <c r="C2277" s="11" t="s">
        <v>8</v>
      </c>
      <c r="D2277" s="1201" t="s">
        <v>465</v>
      </c>
      <c r="E2277" s="2371">
        <v>17</v>
      </c>
      <c r="F2277" s="2369">
        <v>18</v>
      </c>
      <c r="G2277" s="2369">
        <v>16</v>
      </c>
      <c r="H2277" s="2369">
        <v>17</v>
      </c>
      <c r="I2277" s="2369">
        <v>17</v>
      </c>
      <c r="J2277" s="2369">
        <v>17</v>
      </c>
      <c r="K2277" s="2369">
        <v>17</v>
      </c>
      <c r="L2277" s="2369">
        <v>23</v>
      </c>
      <c r="M2277" s="2369">
        <v>23</v>
      </c>
      <c r="N2277" s="2369">
        <v>21</v>
      </c>
      <c r="O2277" s="2369">
        <v>22</v>
      </c>
      <c r="P2277" s="2369">
        <v>23</v>
      </c>
      <c r="Q2277" s="2369">
        <v>21</v>
      </c>
      <c r="R2277" s="2369">
        <v>24</v>
      </c>
      <c r="S2277" s="2369">
        <v>23</v>
      </c>
      <c r="T2277" s="2369">
        <v>22</v>
      </c>
      <c r="U2277" s="2369">
        <v>21</v>
      </c>
      <c r="V2277" s="2369">
        <v>24</v>
      </c>
      <c r="W2277" s="2369">
        <v>24</v>
      </c>
      <c r="X2277" s="2369">
        <v>24</v>
      </c>
      <c r="Y2277" s="2369">
        <v>23</v>
      </c>
      <c r="Z2277" s="2369">
        <v>24</v>
      </c>
      <c r="AA2277" s="2369">
        <v>21</v>
      </c>
      <c r="AB2277" s="2370">
        <v>18</v>
      </c>
      <c r="AC2277" s="117"/>
    </row>
    <row r="2278" spans="1:30" s="661" customFormat="1" ht="10.5" customHeight="1" thickBot="1" x14ac:dyDescent="0.25">
      <c r="A2278" s="2728"/>
      <c r="B2278" s="2729"/>
      <c r="C2278" s="45" t="s">
        <v>16</v>
      </c>
      <c r="D2278" s="1223"/>
      <c r="E2278" s="126">
        <f t="shared" ref="E2278:AC2278" si="710">E2276/E2275</f>
        <v>0.99999999998180999</v>
      </c>
      <c r="F2278" s="126">
        <f t="shared" si="710"/>
        <v>1.0000000000151581</v>
      </c>
      <c r="G2278" s="126">
        <f t="shared" si="710"/>
        <v>0.83333333332828063</v>
      </c>
      <c r="H2278" s="444">
        <f t="shared" si="710"/>
        <v>0.99999999998484179</v>
      </c>
      <c r="I2278" s="126">
        <f t="shared" si="710"/>
        <v>1</v>
      </c>
      <c r="J2278" s="126">
        <f t="shared" si="710"/>
        <v>1.0000000000129927</v>
      </c>
      <c r="K2278" s="126">
        <f t="shared" si="710"/>
        <v>0.80000000001091387</v>
      </c>
      <c r="L2278" s="126">
        <f t="shared" si="710"/>
        <v>0.74999999999431566</v>
      </c>
      <c r="M2278" s="126">
        <f t="shared" si="710"/>
        <v>0.75000000000568434</v>
      </c>
      <c r="N2278" s="444">
        <f t="shared" si="710"/>
        <v>0.66666666667003516</v>
      </c>
      <c r="O2278" s="126">
        <f t="shared" si="710"/>
        <v>0.62499999999147349</v>
      </c>
      <c r="P2278" s="126">
        <f t="shared" si="710"/>
        <v>0.87500000000852651</v>
      </c>
      <c r="Q2278" s="126">
        <f t="shared" si="710"/>
        <v>0.66666666665992969</v>
      </c>
      <c r="R2278" s="126">
        <f t="shared" si="710"/>
        <v>0.75000000000568434</v>
      </c>
      <c r="S2278" s="126">
        <f t="shared" si="710"/>
        <v>0.66666666665992969</v>
      </c>
      <c r="T2278" s="126">
        <f t="shared" si="710"/>
        <v>0.66666666667003516</v>
      </c>
      <c r="U2278" s="126">
        <f t="shared" si="710"/>
        <v>0.74999999999431566</v>
      </c>
      <c r="V2278" s="444">
        <f t="shared" si="710"/>
        <v>0.87500000000852651</v>
      </c>
      <c r="W2278" s="126">
        <f t="shared" si="710"/>
        <v>0.74999999999431566</v>
      </c>
      <c r="X2278" s="126">
        <f t="shared" si="710"/>
        <v>0.60000000000181897</v>
      </c>
      <c r="Y2278" s="126">
        <f t="shared" si="710"/>
        <v>0.66666666665992969</v>
      </c>
      <c r="Z2278" s="126">
        <f t="shared" si="710"/>
        <v>0.66666666667003516</v>
      </c>
      <c r="AA2278" s="126">
        <f t="shared" si="710"/>
        <v>0.75000000000568434</v>
      </c>
      <c r="AB2278" s="126">
        <f t="shared" si="710"/>
        <v>0.74999999999431566</v>
      </c>
      <c r="AC2278" s="122">
        <f t="shared" si="710"/>
        <v>0.76756756756745581</v>
      </c>
    </row>
    <row r="2279" spans="1:30" s="4" customFormat="1" ht="11.25" x14ac:dyDescent="0.2">
      <c r="A2279" s="474"/>
      <c r="B2279" s="66" t="s">
        <v>18</v>
      </c>
      <c r="C2279" s="63" t="s">
        <v>483</v>
      </c>
      <c r="D2279" s="1205" t="s">
        <v>506</v>
      </c>
      <c r="E2279" s="362">
        <v>3.6000000000785803E-3</v>
      </c>
      <c r="F2279" s="125">
        <v>2.999999999956344E-3</v>
      </c>
      <c r="G2279" s="125">
        <v>3.0000000000654837E-3</v>
      </c>
      <c r="H2279" s="448">
        <v>3.599999999969441E-3</v>
      </c>
      <c r="I2279" s="125">
        <v>3.599999999969441E-3</v>
      </c>
      <c r="J2279" s="125">
        <v>3.599999999969441E-3</v>
      </c>
      <c r="K2279" s="125">
        <v>1.8000000000392901E-3</v>
      </c>
      <c r="L2279" s="125">
        <v>2.4000000000523867E-3</v>
      </c>
      <c r="M2279" s="125">
        <v>2.3999999999432474E-3</v>
      </c>
      <c r="N2279" s="448">
        <v>1.8000000000392901E-3</v>
      </c>
      <c r="O2279" s="125">
        <v>2.3999999999432474E-3</v>
      </c>
      <c r="P2279" s="125">
        <v>1.8000000000392901E-3</v>
      </c>
      <c r="Q2279" s="125">
        <v>2.3999999999432474E-3</v>
      </c>
      <c r="R2279" s="125">
        <v>2.4000000000523867E-3</v>
      </c>
      <c r="S2279" s="125">
        <v>2.3999999999432474E-3</v>
      </c>
      <c r="T2279" s="125">
        <v>1.8000000000392901E-3</v>
      </c>
      <c r="U2279" s="125">
        <v>2.4000000000523867E-3</v>
      </c>
      <c r="V2279" s="448">
        <v>2.3999999999432474E-3</v>
      </c>
      <c r="W2279" s="125">
        <v>1.8000000000392901E-3</v>
      </c>
      <c r="X2279" s="125">
        <v>2.3999999999432474E-3</v>
      </c>
      <c r="Y2279" s="125">
        <v>2.4000000000523867E-3</v>
      </c>
      <c r="Z2279" s="125">
        <v>2.3999999999432474E-3</v>
      </c>
      <c r="AA2279" s="125">
        <v>2.4000000000523867E-3</v>
      </c>
      <c r="AB2279" s="125">
        <v>2.3999999999432474E-3</v>
      </c>
      <c r="AC2279" s="124">
        <f>SUM(E2279:AB2279)</f>
        <v>6.0600000000013095E-2</v>
      </c>
      <c r="AD2279" s="576">
        <f>MAX(E2279:AB2279)</f>
        <v>3.6000000000785803E-3</v>
      </c>
    </row>
    <row r="2280" spans="1:30" s="4" customFormat="1" ht="12" thickBot="1" x14ac:dyDescent="0.25">
      <c r="A2280" s="53"/>
      <c r="B2280" s="51" t="s">
        <v>19</v>
      </c>
      <c r="C2280" s="45" t="s">
        <v>483</v>
      </c>
      <c r="D2280" s="1223" t="s">
        <v>506</v>
      </c>
      <c r="E2280" s="82">
        <v>2.9999999999972713E-3</v>
      </c>
      <c r="F2280" s="82">
        <v>3.5999999999967256E-3</v>
      </c>
      <c r="G2280" s="82">
        <v>3.6000000000103679E-3</v>
      </c>
      <c r="H2280" s="82">
        <v>3.5999999999967256E-3</v>
      </c>
      <c r="I2280" s="82">
        <v>3.5999999999967256E-3</v>
      </c>
      <c r="J2280" s="82">
        <v>4.1999999999961799E-3</v>
      </c>
      <c r="K2280" s="82">
        <v>2.4000000000114594E-3</v>
      </c>
      <c r="L2280" s="82">
        <v>3.5999999999967256E-3</v>
      </c>
      <c r="M2280" s="82">
        <v>3.5999999999967256E-3</v>
      </c>
      <c r="N2280" s="82">
        <v>2.9999999999972713E-3</v>
      </c>
      <c r="O2280" s="82">
        <v>2.3999999999978171E-3</v>
      </c>
      <c r="P2280" s="82">
        <v>1.8000000000120053E-3</v>
      </c>
      <c r="Q2280" s="82">
        <v>2.3999999999978171E-3</v>
      </c>
      <c r="R2280" s="82">
        <v>2.3999999999978171E-3</v>
      </c>
      <c r="S2280" s="82">
        <v>3.5999999999967256E-3</v>
      </c>
      <c r="T2280" s="82">
        <v>4.1999999999961799E-3</v>
      </c>
      <c r="U2280" s="82">
        <v>3.0000000000109136E-3</v>
      </c>
      <c r="V2280" s="82">
        <v>3.5999999999967256E-3</v>
      </c>
      <c r="W2280" s="82">
        <v>1.7999999999983628E-3</v>
      </c>
      <c r="X2280" s="82">
        <v>4.1999999999961799E-3</v>
      </c>
      <c r="Y2280" s="82">
        <v>3.6000000000103679E-3</v>
      </c>
      <c r="Z2280" s="82">
        <v>1.7999999999983628E-3</v>
      </c>
      <c r="AA2280" s="82">
        <v>3.5999999999967256E-3</v>
      </c>
      <c r="AB2280" s="84">
        <v>2.3999999999978171E-3</v>
      </c>
      <c r="AC2280" s="124">
        <f>SUM(E2280:AB2280)</f>
        <v>7.4999999999999997E-2</v>
      </c>
      <c r="AD2280" s="576">
        <f>MAX(E2280:AB2280)</f>
        <v>4.1999999999961799E-3</v>
      </c>
    </row>
    <row r="2281" spans="1:30" s="661" customFormat="1" ht="10.5" customHeight="1" x14ac:dyDescent="0.2">
      <c r="A2281" s="2832" t="s">
        <v>152</v>
      </c>
      <c r="B2281" s="2839"/>
      <c r="C2281" s="63" t="s">
        <v>483</v>
      </c>
      <c r="D2281" s="63"/>
      <c r="E2281" s="109">
        <f>E2271+E2275</f>
        <v>0.33600000000296859</v>
      </c>
      <c r="F2281" s="109">
        <f t="shared" ref="F2281:AB2282" si="711">F2271+F2275</f>
        <v>0.38399999999965073</v>
      </c>
      <c r="G2281" s="109">
        <f t="shared" si="711"/>
        <v>0.35999999999912691</v>
      </c>
      <c r="H2281" s="421">
        <f t="shared" si="711"/>
        <v>0.36000000000349242</v>
      </c>
      <c r="I2281" s="109">
        <f t="shared" si="711"/>
        <v>0.40799999999799186</v>
      </c>
      <c r="J2281" s="109">
        <f t="shared" si="711"/>
        <v>0.43199999999851568</v>
      </c>
      <c r="K2281" s="109">
        <f t="shared" si="711"/>
        <v>0.31199999999807915</v>
      </c>
      <c r="L2281" s="109">
        <f t="shared" si="711"/>
        <v>0.50400000000008727</v>
      </c>
      <c r="M2281" s="109">
        <f t="shared" si="711"/>
        <v>0.50400000000008727</v>
      </c>
      <c r="N2281" s="421">
        <f t="shared" si="711"/>
        <v>0.52800000000061109</v>
      </c>
      <c r="O2281" s="109">
        <f t="shared" si="711"/>
        <v>0.50400000000008727</v>
      </c>
      <c r="P2281" s="109">
        <f t="shared" si="711"/>
        <v>0.52800000000061109</v>
      </c>
      <c r="Q2281" s="109">
        <f t="shared" si="711"/>
        <v>0.52799999999842839</v>
      </c>
      <c r="R2281" s="109">
        <f t="shared" si="711"/>
        <v>0.52800000000061109</v>
      </c>
      <c r="S2281" s="109">
        <f t="shared" si="711"/>
        <v>0.55200000000113503</v>
      </c>
      <c r="T2281" s="109">
        <f t="shared" si="711"/>
        <v>0.52800000000061109</v>
      </c>
      <c r="U2281" s="109">
        <f t="shared" si="711"/>
        <v>0.50399999999790457</v>
      </c>
      <c r="V2281" s="421">
        <f t="shared" si="711"/>
        <v>0.50400000000008727</v>
      </c>
      <c r="W2281" s="109">
        <f t="shared" si="711"/>
        <v>0.52800000000061109</v>
      </c>
      <c r="X2281" s="109">
        <f t="shared" si="711"/>
        <v>0.57600000000165885</v>
      </c>
      <c r="Y2281" s="109">
        <f t="shared" si="711"/>
        <v>0.55199999999895222</v>
      </c>
      <c r="Z2281" s="109">
        <f t="shared" si="711"/>
        <v>0.55200000000113503</v>
      </c>
      <c r="AA2281" s="109">
        <f t="shared" si="711"/>
        <v>0.47999999999956344</v>
      </c>
      <c r="AB2281" s="109">
        <f t="shared" si="711"/>
        <v>0.45599999999903956</v>
      </c>
      <c r="AC2281" s="121">
        <f>AC2271+AC2275</f>
        <v>11.448000000001047</v>
      </c>
    </row>
    <row r="2282" spans="1:30" s="661" customFormat="1" ht="10.5" customHeight="1" thickBot="1" x14ac:dyDescent="0.25">
      <c r="A2282" s="2792"/>
      <c r="B2282" s="2793"/>
      <c r="C2282" s="45" t="s">
        <v>484</v>
      </c>
      <c r="D2282" s="45"/>
      <c r="E2282" s="126">
        <f>E2272+E2276</f>
        <v>0.12000000000043655</v>
      </c>
      <c r="F2282" s="126">
        <f t="shared" si="711"/>
        <v>0.14400000000096042</v>
      </c>
      <c r="G2282" s="126">
        <f t="shared" si="711"/>
        <v>0.11999999999825377</v>
      </c>
      <c r="H2282" s="444">
        <f t="shared" si="711"/>
        <v>0.14400000000096042</v>
      </c>
      <c r="I2282" s="126">
        <f t="shared" si="711"/>
        <v>0.14399999999877763</v>
      </c>
      <c r="J2282" s="126">
        <f t="shared" si="711"/>
        <v>0.1680000000014843</v>
      </c>
      <c r="K2282" s="126">
        <f t="shared" si="711"/>
        <v>9.5999999999912683E-2</v>
      </c>
      <c r="L2282" s="126">
        <f t="shared" si="711"/>
        <v>0.14399999999877763</v>
      </c>
      <c r="M2282" s="126">
        <f t="shared" si="711"/>
        <v>0.14400000000096042</v>
      </c>
      <c r="N2282" s="444">
        <f t="shared" si="711"/>
        <v>0.14400000000096042</v>
      </c>
      <c r="O2282" s="126">
        <f t="shared" si="711"/>
        <v>0.11999999999825377</v>
      </c>
      <c r="P2282" s="126">
        <f t="shared" si="711"/>
        <v>0.1680000000014843</v>
      </c>
      <c r="Q2282" s="126">
        <f t="shared" si="711"/>
        <v>0.14399999999877763</v>
      </c>
      <c r="R2282" s="126">
        <f t="shared" si="711"/>
        <v>0.14400000000096042</v>
      </c>
      <c r="S2282" s="126">
        <f t="shared" si="711"/>
        <v>0.14399999999877763</v>
      </c>
      <c r="T2282" s="126">
        <f t="shared" si="711"/>
        <v>0.14400000000096042</v>
      </c>
      <c r="U2282" s="126">
        <f t="shared" si="711"/>
        <v>0.14399999999877763</v>
      </c>
      <c r="V2282" s="444">
        <f t="shared" si="711"/>
        <v>0.1680000000014843</v>
      </c>
      <c r="W2282" s="126">
        <f t="shared" si="711"/>
        <v>0.14399999999877763</v>
      </c>
      <c r="X2282" s="126">
        <f t="shared" si="711"/>
        <v>0.14400000000096042</v>
      </c>
      <c r="Y2282" s="126">
        <f t="shared" si="711"/>
        <v>0.14399999999877763</v>
      </c>
      <c r="Z2282" s="126">
        <f t="shared" si="711"/>
        <v>0.14400000000096042</v>
      </c>
      <c r="AA2282" s="126">
        <f t="shared" si="711"/>
        <v>0.14400000000096042</v>
      </c>
      <c r="AB2282" s="126">
        <f t="shared" si="711"/>
        <v>0.14399999999877763</v>
      </c>
      <c r="AC2282" s="122">
        <f>AC2272+AC2276</f>
        <v>3.4080000000001736</v>
      </c>
    </row>
    <row r="2283" spans="1:30" s="661" customFormat="1" ht="10.5" customHeight="1" x14ac:dyDescent="0.2">
      <c r="A2283" s="2733" t="s">
        <v>153</v>
      </c>
      <c r="B2283" s="2734"/>
      <c r="C2283" s="12" t="s">
        <v>483</v>
      </c>
      <c r="D2283" s="12"/>
      <c r="E2283" s="109">
        <f t="shared" ref="E2283:AC2284" si="712">E2264-E2281</f>
        <v>2.3999999998341071E-2</v>
      </c>
      <c r="F2283" s="109">
        <f t="shared" si="712"/>
        <v>1.2000000002444777E-2</v>
      </c>
      <c r="G2283" s="109">
        <f t="shared" si="712"/>
        <v>2.182753977564289E-12</v>
      </c>
      <c r="H2283" s="421">
        <f t="shared" si="712"/>
        <v>-3.6000000002968546E-2</v>
      </c>
      <c r="I2283" s="109">
        <f t="shared" si="712"/>
        <v>-1.2000000002444722E-2</v>
      </c>
      <c r="J2283" s="109">
        <f t="shared" si="712"/>
        <v>3.6000000005151411E-2</v>
      </c>
      <c r="K2283" s="109">
        <f t="shared" si="712"/>
        <v>1.2000000002444722E-2</v>
      </c>
      <c r="L2283" s="109">
        <f t="shared" si="712"/>
        <v>-3.6000000002968546E-2</v>
      </c>
      <c r="M2283" s="109">
        <f t="shared" si="712"/>
        <v>-2.1826984664130578E-12</v>
      </c>
      <c r="N2283" s="421">
        <f t="shared" si="712"/>
        <v>4.8000000031608314E-3</v>
      </c>
      <c r="O2283" s="109">
        <f t="shared" si="712"/>
        <v>1.0800000000017573E-2</v>
      </c>
      <c r="P2283" s="109">
        <f t="shared" si="712"/>
        <v>1.199999995879053E-3</v>
      </c>
      <c r="Q2283" s="109">
        <f t="shared" si="712"/>
        <v>-9.5999999975902028E-3</v>
      </c>
      <c r="R2283" s="109">
        <f t="shared" si="712"/>
        <v>-9.5999999997729013E-3</v>
      </c>
      <c r="S2283" s="109">
        <f t="shared" si="712"/>
        <v>-1.2000000002444722E-2</v>
      </c>
      <c r="T2283" s="109">
        <f t="shared" si="712"/>
        <v>4.8000000031608314E-3</v>
      </c>
      <c r="U2283" s="109">
        <f t="shared" si="712"/>
        <v>7.2000000014668109E-3</v>
      </c>
      <c r="V2283" s="421">
        <f t="shared" si="712"/>
        <v>1.4400000000750923E-2</v>
      </c>
      <c r="W2283" s="109">
        <f t="shared" si="712"/>
        <v>-1.6800000001239712E-2</v>
      </c>
      <c r="X2283" s="109">
        <f t="shared" si="712"/>
        <v>-1.440000000511632E-2</v>
      </c>
      <c r="Y2283" s="109">
        <f t="shared" si="712"/>
        <v>6.0000000034051704E-3</v>
      </c>
      <c r="Z2283" s="109">
        <f t="shared" si="712"/>
        <v>-1.20000000024445E-3</v>
      </c>
      <c r="AA2283" s="109">
        <f t="shared" si="712"/>
        <v>1.3200000002689227E-2</v>
      </c>
      <c r="AB2283" s="109">
        <f t="shared" si="712"/>
        <v>-5.9999999990395514E-3</v>
      </c>
      <c r="AC2283" s="121">
        <f t="shared" si="712"/>
        <v>-7.1999999949170501E-3</v>
      </c>
    </row>
    <row r="2284" spans="1:30" s="661" customFormat="1" ht="10.5" customHeight="1" thickBot="1" x14ac:dyDescent="0.25">
      <c r="A2284" s="2735"/>
      <c r="B2284" s="2736"/>
      <c r="C2284" s="9" t="s">
        <v>484</v>
      </c>
      <c r="D2284" s="9"/>
      <c r="E2284" s="112">
        <f t="shared" si="712"/>
        <v>-0.12000000000043655</v>
      </c>
      <c r="F2284" s="112">
        <f t="shared" si="712"/>
        <v>-0.14400000000096042</v>
      </c>
      <c r="G2284" s="112">
        <f t="shared" si="712"/>
        <v>-0.11999999999825377</v>
      </c>
      <c r="H2284" s="442">
        <f t="shared" si="712"/>
        <v>-0.14400000000096042</v>
      </c>
      <c r="I2284" s="112">
        <f t="shared" si="712"/>
        <v>-0.14399999999877763</v>
      </c>
      <c r="J2284" s="112">
        <f t="shared" si="712"/>
        <v>-0.1680000000014843</v>
      </c>
      <c r="K2284" s="112">
        <f t="shared" si="712"/>
        <v>-9.5999999999912683E-2</v>
      </c>
      <c r="L2284" s="112">
        <f t="shared" si="712"/>
        <v>-0.14399999999877763</v>
      </c>
      <c r="M2284" s="112">
        <f t="shared" si="712"/>
        <v>-0.14400000000096042</v>
      </c>
      <c r="N2284" s="442">
        <f t="shared" si="712"/>
        <v>-0.14400000000096042</v>
      </c>
      <c r="O2284" s="112">
        <f t="shared" si="712"/>
        <v>-0.11999999999825377</v>
      </c>
      <c r="P2284" s="112">
        <f t="shared" si="712"/>
        <v>-0.1680000000014843</v>
      </c>
      <c r="Q2284" s="112">
        <f t="shared" si="712"/>
        <v>-0.14399999999877763</v>
      </c>
      <c r="R2284" s="112">
        <f t="shared" si="712"/>
        <v>-0.14400000000096042</v>
      </c>
      <c r="S2284" s="112">
        <f t="shared" si="712"/>
        <v>-0.14399999999877763</v>
      </c>
      <c r="T2284" s="112">
        <f t="shared" si="712"/>
        <v>-0.14400000000096042</v>
      </c>
      <c r="U2284" s="112">
        <f t="shared" si="712"/>
        <v>-0.14399999999877763</v>
      </c>
      <c r="V2284" s="442">
        <f t="shared" si="712"/>
        <v>-0.1680000000014843</v>
      </c>
      <c r="W2284" s="112">
        <f t="shared" si="712"/>
        <v>-0.14399999999877763</v>
      </c>
      <c r="X2284" s="112">
        <f t="shared" si="712"/>
        <v>-0.14400000000096042</v>
      </c>
      <c r="Y2284" s="112">
        <f t="shared" si="712"/>
        <v>-0.14399999999877763</v>
      </c>
      <c r="Z2284" s="112">
        <f t="shared" si="712"/>
        <v>-0.14400000000096042</v>
      </c>
      <c r="AA2284" s="112">
        <f t="shared" si="712"/>
        <v>-0.14400000000096042</v>
      </c>
      <c r="AB2284" s="112">
        <f t="shared" si="712"/>
        <v>-0.14399999999877763</v>
      </c>
      <c r="AC2284" s="122">
        <f t="shared" si="712"/>
        <v>-3.4080000000001736</v>
      </c>
    </row>
    <row r="2285" spans="1:30" s="32" customFormat="1" ht="10.5" customHeight="1" x14ac:dyDescent="0.2">
      <c r="A2285" s="2764" t="s">
        <v>9</v>
      </c>
      <c r="B2285" s="2765"/>
      <c r="C2285" s="14" t="s">
        <v>483</v>
      </c>
      <c r="D2285" s="14"/>
      <c r="E2285" s="945">
        <f>E2250-E2240-E2255</f>
        <v>0.979999840259552</v>
      </c>
      <c r="F2285" s="945">
        <f t="shared" ref="F2285:AB2285" si="713">F2250-F2240-F2255</f>
        <v>0.86999994516372681</v>
      </c>
      <c r="G2285" s="945">
        <f t="shared" si="713"/>
        <v>0.82999977469444275</v>
      </c>
      <c r="H2285" s="945">
        <f t="shared" si="713"/>
        <v>0.96999984979629517</v>
      </c>
      <c r="I2285" s="945">
        <f t="shared" si="713"/>
        <v>1.3599999845027924</v>
      </c>
      <c r="J2285" s="945">
        <f t="shared" si="713"/>
        <v>1.9700000584125519</v>
      </c>
      <c r="K2285" s="945">
        <f t="shared" si="713"/>
        <v>2.7100000381469727</v>
      </c>
      <c r="L2285" s="945">
        <f t="shared" si="713"/>
        <v>3.1900002360343933</v>
      </c>
      <c r="M2285" s="945">
        <f t="shared" si="713"/>
        <v>2.5300003886222839</v>
      </c>
      <c r="N2285" s="945">
        <f>N2250-N2240-N2255</f>
        <v>2.3700000643730164</v>
      </c>
      <c r="O2285" s="945">
        <f t="shared" si="713"/>
        <v>2.3000000715255737</v>
      </c>
      <c r="P2285" s="945">
        <f t="shared" si="713"/>
        <v>2.1799997091293335</v>
      </c>
      <c r="Q2285" s="945">
        <f t="shared" si="713"/>
        <v>1.9800001978874207</v>
      </c>
      <c r="R2285" s="945">
        <f t="shared" si="713"/>
        <v>1.5499998927116394</v>
      </c>
      <c r="S2285" s="945">
        <f t="shared" si="713"/>
        <v>1.3600000143051147</v>
      </c>
      <c r="T2285" s="945">
        <f t="shared" si="713"/>
        <v>2.2500001192092896</v>
      </c>
      <c r="U2285" s="945">
        <f t="shared" si="713"/>
        <v>2.2000002264976501</v>
      </c>
      <c r="V2285" s="945">
        <f t="shared" si="713"/>
        <v>2.0300000905990601</v>
      </c>
      <c r="W2285" s="945">
        <f t="shared" si="713"/>
        <v>2.0600003004074097</v>
      </c>
      <c r="X2285" s="945">
        <f t="shared" si="713"/>
        <v>2.0800000429153442</v>
      </c>
      <c r="Y2285" s="945">
        <f t="shared" si="713"/>
        <v>1.9099999666213989</v>
      </c>
      <c r="Z2285" s="945">
        <f t="shared" si="713"/>
        <v>1.6699997186660767</v>
      </c>
      <c r="AA2285" s="945">
        <f t="shared" si="713"/>
        <v>1.2300000190734863</v>
      </c>
      <c r="AB2285" s="945">
        <f t="shared" si="713"/>
        <v>1.2799999713897705</v>
      </c>
      <c r="AC2285" s="347"/>
    </row>
    <row r="2286" spans="1:30" s="32" customFormat="1" ht="10.5" customHeight="1" thickBot="1" x14ac:dyDescent="0.25">
      <c r="A2286" s="2766"/>
      <c r="B2286" s="2767"/>
      <c r="C2286" s="15" t="s">
        <v>484</v>
      </c>
      <c r="D2286" s="15"/>
      <c r="E2286" s="953"/>
      <c r="F2286" s="93"/>
      <c r="G2286" s="93"/>
      <c r="H2286" s="93"/>
      <c r="I2286" s="93"/>
      <c r="J2286" s="93"/>
      <c r="K2286" s="93"/>
      <c r="L2286" s="93"/>
      <c r="M2286" s="93"/>
      <c r="N2286" s="93"/>
      <c r="O2286" s="93"/>
      <c r="P2286" s="93"/>
      <c r="Q2286" s="93"/>
      <c r="R2286" s="93"/>
      <c r="S2286" s="93"/>
      <c r="T2286" s="93"/>
      <c r="U2286" s="93"/>
      <c r="V2286" s="93"/>
      <c r="W2286" s="93"/>
      <c r="X2286" s="93"/>
      <c r="Y2286" s="93"/>
      <c r="Z2286" s="93"/>
      <c r="AA2286" s="93"/>
      <c r="AB2286" s="93"/>
      <c r="AC2286" s="348"/>
    </row>
    <row r="2287" spans="1:30" s="42" customFormat="1" ht="30" customHeight="1" thickBot="1" x14ac:dyDescent="0.25">
      <c r="A2287" s="56"/>
      <c r="B2287" s="41"/>
      <c r="E2287" s="98"/>
      <c r="F2287" s="98"/>
      <c r="G2287" s="98"/>
      <c r="H2287" s="100"/>
      <c r="I2287" s="98"/>
      <c r="J2287" s="98"/>
      <c r="K2287" s="98"/>
      <c r="L2287" s="98"/>
      <c r="M2287" s="98"/>
      <c r="N2287" s="100"/>
      <c r="O2287" s="98"/>
      <c r="P2287" s="98"/>
      <c r="Q2287" s="98"/>
      <c r="R2287" s="98"/>
      <c r="S2287" s="98"/>
      <c r="T2287" s="98"/>
      <c r="U2287" s="98"/>
      <c r="V2287" s="100"/>
      <c r="W2287" s="98"/>
      <c r="X2287" s="98"/>
      <c r="Y2287" s="98"/>
      <c r="Z2287" s="98"/>
      <c r="AA2287" s="98"/>
      <c r="AB2287" s="98"/>
      <c r="AC2287" s="352"/>
    </row>
    <row r="2288" spans="1:30" s="661" customFormat="1" ht="28.5" customHeight="1" x14ac:dyDescent="0.2">
      <c r="A2288" s="765" t="s">
        <v>17</v>
      </c>
      <c r="B2288" s="79" t="s">
        <v>5</v>
      </c>
      <c r="C2288" s="6" t="s">
        <v>14</v>
      </c>
      <c r="D2288" s="6" t="s">
        <v>498</v>
      </c>
      <c r="E2288" s="2719" t="s">
        <v>15</v>
      </c>
      <c r="F2288" s="2719"/>
      <c r="G2288" s="2719"/>
      <c r="H2288" s="2719"/>
      <c r="I2288" s="2719"/>
      <c r="J2288" s="2719"/>
      <c r="K2288" s="2719"/>
      <c r="L2288" s="2719"/>
      <c r="M2288" s="2719"/>
      <c r="N2288" s="2719"/>
      <c r="O2288" s="2719"/>
      <c r="P2288" s="2719"/>
      <c r="Q2288" s="2719"/>
      <c r="R2288" s="2719"/>
      <c r="S2288" s="2719"/>
      <c r="T2288" s="2719"/>
      <c r="U2288" s="2719"/>
      <c r="V2288" s="2719"/>
      <c r="W2288" s="2719"/>
      <c r="X2288" s="2719"/>
      <c r="Y2288" s="2719"/>
      <c r="Z2288" s="2719"/>
      <c r="AA2288" s="2719"/>
      <c r="AB2288" s="2719"/>
      <c r="AC2288" s="2905" t="s">
        <v>10</v>
      </c>
    </row>
    <row r="2289" spans="1:29" s="13" customFormat="1" ht="12.75" customHeight="1" thickBot="1" x14ac:dyDescent="0.25">
      <c r="A2289" s="2722" t="s">
        <v>488</v>
      </c>
      <c r="B2289" s="2723"/>
      <c r="C2289" s="17"/>
      <c r="D2289" s="17"/>
      <c r="E2289" s="18">
        <v>1</v>
      </c>
      <c r="F2289" s="18">
        <v>2</v>
      </c>
      <c r="G2289" s="18">
        <v>3</v>
      </c>
      <c r="H2289" s="18">
        <v>4</v>
      </c>
      <c r="I2289" s="18">
        <v>5</v>
      </c>
      <c r="J2289" s="18">
        <v>6</v>
      </c>
      <c r="K2289" s="18">
        <v>7</v>
      </c>
      <c r="L2289" s="18">
        <v>8</v>
      </c>
      <c r="M2289" s="18">
        <v>9</v>
      </c>
      <c r="N2289" s="18">
        <v>10</v>
      </c>
      <c r="O2289" s="18">
        <v>11</v>
      </c>
      <c r="P2289" s="18">
        <v>12</v>
      </c>
      <c r="Q2289" s="18">
        <v>13</v>
      </c>
      <c r="R2289" s="18">
        <v>14</v>
      </c>
      <c r="S2289" s="18">
        <v>15</v>
      </c>
      <c r="T2289" s="18">
        <v>16</v>
      </c>
      <c r="U2289" s="18">
        <v>17</v>
      </c>
      <c r="V2289" s="18">
        <v>18</v>
      </c>
      <c r="W2289" s="18">
        <v>19</v>
      </c>
      <c r="X2289" s="18">
        <v>20</v>
      </c>
      <c r="Y2289" s="18">
        <v>21</v>
      </c>
      <c r="Z2289" s="18">
        <v>22</v>
      </c>
      <c r="AA2289" s="18">
        <v>23</v>
      </c>
      <c r="AB2289" s="18">
        <v>24</v>
      </c>
      <c r="AC2289" s="2906"/>
    </row>
    <row r="2290" spans="1:29" s="13" customFormat="1" ht="12.75" customHeight="1" x14ac:dyDescent="0.2">
      <c r="A2290" s="19" t="s">
        <v>6</v>
      </c>
      <c r="B2290" s="20"/>
      <c r="C2290" s="21"/>
      <c r="D2290" s="21"/>
      <c r="E2290" s="20">
        <v>4</v>
      </c>
      <c r="F2290" s="20">
        <v>4</v>
      </c>
      <c r="G2290" s="20">
        <v>4</v>
      </c>
      <c r="H2290" s="20">
        <v>4</v>
      </c>
      <c r="I2290" s="20">
        <v>4</v>
      </c>
      <c r="J2290" s="20">
        <v>4</v>
      </c>
      <c r="K2290" s="20">
        <v>4</v>
      </c>
      <c r="L2290" s="20">
        <v>4</v>
      </c>
      <c r="M2290" s="20">
        <v>4</v>
      </c>
      <c r="N2290" s="20">
        <v>4</v>
      </c>
      <c r="O2290" s="20">
        <v>4</v>
      </c>
      <c r="P2290" s="20">
        <v>4</v>
      </c>
      <c r="Q2290" s="20">
        <v>4</v>
      </c>
      <c r="R2290" s="20">
        <v>4</v>
      </c>
      <c r="S2290" s="20">
        <v>4</v>
      </c>
      <c r="T2290" s="20">
        <v>4</v>
      </c>
      <c r="U2290" s="20">
        <v>4</v>
      </c>
      <c r="V2290" s="20">
        <v>4</v>
      </c>
      <c r="W2290" s="20">
        <v>4</v>
      </c>
      <c r="X2290" s="20">
        <v>4</v>
      </c>
      <c r="Y2290" s="20">
        <v>4</v>
      </c>
      <c r="Z2290" s="20">
        <v>4</v>
      </c>
      <c r="AA2290" s="20">
        <v>4</v>
      </c>
      <c r="AB2290" s="20">
        <v>4</v>
      </c>
      <c r="AC2290" s="344"/>
    </row>
    <row r="2291" spans="1:29" s="13" customFormat="1" ht="12.75" customHeight="1" thickBot="1" x14ac:dyDescent="0.25">
      <c r="A2291" s="36" t="s">
        <v>7</v>
      </c>
      <c r="B2291" s="37"/>
      <c r="C2291" s="38"/>
      <c r="D2291" s="38"/>
      <c r="E2291" s="37">
        <v>4</v>
      </c>
      <c r="F2291" s="37">
        <v>4</v>
      </c>
      <c r="G2291" s="37">
        <v>4</v>
      </c>
      <c r="H2291" s="37">
        <v>4</v>
      </c>
      <c r="I2291" s="37">
        <v>4</v>
      </c>
      <c r="J2291" s="37">
        <v>4</v>
      </c>
      <c r="K2291" s="37">
        <v>4</v>
      </c>
      <c r="L2291" s="37">
        <v>4</v>
      </c>
      <c r="M2291" s="37">
        <v>4</v>
      </c>
      <c r="N2291" s="37">
        <v>4</v>
      </c>
      <c r="O2291" s="37">
        <v>4</v>
      </c>
      <c r="P2291" s="37">
        <v>4</v>
      </c>
      <c r="Q2291" s="37">
        <v>4</v>
      </c>
      <c r="R2291" s="37">
        <v>4</v>
      </c>
      <c r="S2291" s="37">
        <v>4</v>
      </c>
      <c r="T2291" s="37">
        <v>4</v>
      </c>
      <c r="U2291" s="37">
        <v>4</v>
      </c>
      <c r="V2291" s="37">
        <v>4</v>
      </c>
      <c r="W2291" s="37">
        <v>4</v>
      </c>
      <c r="X2291" s="37">
        <v>4</v>
      </c>
      <c r="Y2291" s="37">
        <v>4</v>
      </c>
      <c r="Z2291" s="37">
        <v>4</v>
      </c>
      <c r="AA2291" s="37">
        <v>4</v>
      </c>
      <c r="AB2291" s="37">
        <v>4</v>
      </c>
      <c r="AC2291" s="345"/>
    </row>
    <row r="2292" spans="1:29" s="661" customFormat="1" ht="12" customHeight="1" x14ac:dyDescent="0.2">
      <c r="A2292" s="2845" t="s">
        <v>11</v>
      </c>
      <c r="B2292" s="2888" t="s">
        <v>131</v>
      </c>
      <c r="C2292" s="10" t="s">
        <v>483</v>
      </c>
      <c r="D2292" s="10" t="s">
        <v>466</v>
      </c>
      <c r="E2292" s="80"/>
      <c r="F2292" s="80"/>
      <c r="G2292" s="80"/>
      <c r="H2292" s="420"/>
      <c r="I2292" s="80"/>
      <c r="J2292" s="80"/>
      <c r="K2292" s="80"/>
      <c r="L2292" s="80"/>
      <c r="M2292" s="80"/>
      <c r="N2292" s="420"/>
      <c r="O2292" s="80"/>
      <c r="P2292" s="80"/>
      <c r="Q2292" s="80"/>
      <c r="R2292" s="80"/>
      <c r="S2292" s="80"/>
      <c r="T2292" s="80"/>
      <c r="U2292" s="80"/>
      <c r="V2292" s="420"/>
      <c r="W2292" s="80"/>
      <c r="X2292" s="80"/>
      <c r="Y2292" s="80"/>
      <c r="Z2292" s="80"/>
      <c r="AA2292" s="80"/>
      <c r="AB2292" s="80"/>
      <c r="AC2292" s="121">
        <f>SUM(E2292:AB2292)</f>
        <v>0</v>
      </c>
    </row>
    <row r="2293" spans="1:29" s="661" customFormat="1" ht="10.5" customHeight="1" x14ac:dyDescent="0.2">
      <c r="A2293" s="2846"/>
      <c r="B2293" s="2889"/>
      <c r="C2293" s="11" t="s">
        <v>484</v>
      </c>
      <c r="D2293" s="11" t="s">
        <v>466</v>
      </c>
      <c r="E2293" s="82"/>
      <c r="F2293" s="82"/>
      <c r="G2293" s="82"/>
      <c r="H2293" s="424"/>
      <c r="I2293" s="82"/>
      <c r="J2293" s="82"/>
      <c r="K2293" s="82"/>
      <c r="L2293" s="82"/>
      <c r="M2293" s="82"/>
      <c r="N2293" s="424"/>
      <c r="O2293" s="82"/>
      <c r="P2293" s="82"/>
      <c r="Q2293" s="82"/>
      <c r="R2293" s="82"/>
      <c r="S2293" s="82"/>
      <c r="T2293" s="82"/>
      <c r="U2293" s="82"/>
      <c r="V2293" s="424"/>
      <c r="W2293" s="82"/>
      <c r="X2293" s="82"/>
      <c r="Y2293" s="82"/>
      <c r="Z2293" s="82"/>
      <c r="AA2293" s="82"/>
      <c r="AB2293" s="82"/>
      <c r="AC2293" s="117">
        <f>SUM(E2293:AB2293)</f>
        <v>0</v>
      </c>
    </row>
    <row r="2294" spans="1:29" s="661" customFormat="1" ht="10.5" customHeight="1" x14ac:dyDescent="0.2">
      <c r="A2294" s="2846"/>
      <c r="B2294" s="2889"/>
      <c r="C2294" s="11" t="s">
        <v>8</v>
      </c>
      <c r="D2294" s="11" t="s">
        <v>466</v>
      </c>
      <c r="E2294" s="82"/>
      <c r="F2294" s="82"/>
      <c r="G2294" s="82"/>
      <c r="H2294" s="424"/>
      <c r="I2294" s="82"/>
      <c r="J2294" s="82"/>
      <c r="K2294" s="82"/>
      <c r="L2294" s="82"/>
      <c r="M2294" s="82"/>
      <c r="N2294" s="424"/>
      <c r="O2294" s="82"/>
      <c r="P2294" s="82"/>
      <c r="Q2294" s="82"/>
      <c r="R2294" s="82"/>
      <c r="S2294" s="82"/>
      <c r="T2294" s="82"/>
      <c r="U2294" s="82"/>
      <c r="V2294" s="424"/>
      <c r="W2294" s="82"/>
      <c r="X2294" s="82"/>
      <c r="Y2294" s="82"/>
      <c r="Z2294" s="82"/>
      <c r="AA2294" s="82"/>
      <c r="AB2294" s="82"/>
      <c r="AC2294" s="117"/>
    </row>
    <row r="2295" spans="1:29" s="661" customFormat="1" ht="10.5" customHeight="1" thickBot="1" x14ac:dyDescent="0.25">
      <c r="A2295" s="2846"/>
      <c r="B2295" s="2889"/>
      <c r="C2295" s="11" t="s">
        <v>16</v>
      </c>
      <c r="D2295" s="11"/>
      <c r="E2295" s="110" t="e">
        <f t="shared" ref="E2295:AC2295" si="714">E2293/E2292</f>
        <v>#DIV/0!</v>
      </c>
      <c r="F2295" s="110" t="e">
        <f t="shared" si="714"/>
        <v>#DIV/0!</v>
      </c>
      <c r="G2295" s="110" t="e">
        <f t="shared" si="714"/>
        <v>#DIV/0!</v>
      </c>
      <c r="H2295" s="422" t="e">
        <f t="shared" si="714"/>
        <v>#DIV/0!</v>
      </c>
      <c r="I2295" s="110" t="e">
        <f t="shared" si="714"/>
        <v>#DIV/0!</v>
      </c>
      <c r="J2295" s="110" t="e">
        <f t="shared" si="714"/>
        <v>#DIV/0!</v>
      </c>
      <c r="K2295" s="110" t="e">
        <f t="shared" si="714"/>
        <v>#DIV/0!</v>
      </c>
      <c r="L2295" s="110" t="e">
        <f t="shared" si="714"/>
        <v>#DIV/0!</v>
      </c>
      <c r="M2295" s="110" t="e">
        <f t="shared" si="714"/>
        <v>#DIV/0!</v>
      </c>
      <c r="N2295" s="422" t="e">
        <f t="shared" si="714"/>
        <v>#DIV/0!</v>
      </c>
      <c r="O2295" s="110" t="e">
        <f t="shared" si="714"/>
        <v>#DIV/0!</v>
      </c>
      <c r="P2295" s="110" t="e">
        <f t="shared" si="714"/>
        <v>#DIV/0!</v>
      </c>
      <c r="Q2295" s="110" t="e">
        <f t="shared" si="714"/>
        <v>#DIV/0!</v>
      </c>
      <c r="R2295" s="110" t="e">
        <f t="shared" si="714"/>
        <v>#DIV/0!</v>
      </c>
      <c r="S2295" s="110" t="e">
        <f t="shared" si="714"/>
        <v>#DIV/0!</v>
      </c>
      <c r="T2295" s="110" t="e">
        <f t="shared" si="714"/>
        <v>#DIV/0!</v>
      </c>
      <c r="U2295" s="110" t="e">
        <f t="shared" si="714"/>
        <v>#DIV/0!</v>
      </c>
      <c r="V2295" s="422" t="e">
        <f t="shared" si="714"/>
        <v>#DIV/0!</v>
      </c>
      <c r="W2295" s="110" t="e">
        <f t="shared" si="714"/>
        <v>#DIV/0!</v>
      </c>
      <c r="X2295" s="110" t="e">
        <f t="shared" si="714"/>
        <v>#DIV/0!</v>
      </c>
      <c r="Y2295" s="110" t="e">
        <f t="shared" si="714"/>
        <v>#DIV/0!</v>
      </c>
      <c r="Z2295" s="110" t="e">
        <f t="shared" si="714"/>
        <v>#DIV/0!</v>
      </c>
      <c r="AA2295" s="110" t="e">
        <f t="shared" si="714"/>
        <v>#DIV/0!</v>
      </c>
      <c r="AB2295" s="110" t="e">
        <f t="shared" si="714"/>
        <v>#DIV/0!</v>
      </c>
      <c r="AC2295" s="117" t="e">
        <f t="shared" si="714"/>
        <v>#DIV/0!</v>
      </c>
    </row>
    <row r="2296" spans="1:29" s="661" customFormat="1" ht="10.5" customHeight="1" thickBot="1" x14ac:dyDescent="0.25">
      <c r="A2296" s="2876"/>
      <c r="B2296" s="2890"/>
      <c r="C2296" s="435" t="s">
        <v>13</v>
      </c>
      <c r="D2296" s="436" t="s">
        <v>466</v>
      </c>
      <c r="E2296" s="437"/>
      <c r="F2296" s="437"/>
      <c r="G2296" s="437"/>
      <c r="H2296" s="437"/>
      <c r="I2296" s="437"/>
      <c r="J2296" s="437"/>
      <c r="K2296" s="437"/>
      <c r="L2296" s="437"/>
      <c r="M2296" s="437"/>
      <c r="N2296" s="437"/>
      <c r="O2296" s="437"/>
      <c r="P2296" s="437"/>
      <c r="Q2296" s="437"/>
      <c r="R2296" s="437"/>
      <c r="S2296" s="437"/>
      <c r="T2296" s="437"/>
      <c r="U2296" s="437"/>
      <c r="V2296" s="437"/>
      <c r="W2296" s="437"/>
      <c r="X2296" s="437"/>
      <c r="Y2296" s="437"/>
      <c r="Z2296" s="437"/>
      <c r="AA2296" s="437"/>
      <c r="AB2296" s="437"/>
      <c r="AC2296" s="438"/>
    </row>
    <row r="2297" spans="1:29" s="661" customFormat="1" ht="10.5" customHeight="1" x14ac:dyDescent="0.2">
      <c r="A2297" s="2845" t="s">
        <v>12</v>
      </c>
      <c r="B2297" s="2814" t="s">
        <v>130</v>
      </c>
      <c r="C2297" s="12" t="s">
        <v>483</v>
      </c>
      <c r="D2297" s="12" t="s">
        <v>466</v>
      </c>
      <c r="E2297" s="86"/>
      <c r="F2297" s="86"/>
      <c r="G2297" s="86"/>
      <c r="H2297" s="448"/>
      <c r="I2297" s="86"/>
      <c r="J2297" s="86"/>
      <c r="K2297" s="86"/>
      <c r="L2297" s="86"/>
      <c r="M2297" s="86"/>
      <c r="N2297" s="448"/>
      <c r="O2297" s="86"/>
      <c r="P2297" s="86"/>
      <c r="Q2297" s="86"/>
      <c r="R2297" s="86"/>
      <c r="S2297" s="86"/>
      <c r="T2297" s="86"/>
      <c r="U2297" s="86"/>
      <c r="V2297" s="448"/>
      <c r="W2297" s="86"/>
      <c r="X2297" s="86"/>
      <c r="Y2297" s="86"/>
      <c r="Z2297" s="86"/>
      <c r="AA2297" s="86"/>
      <c r="AB2297" s="86"/>
      <c r="AC2297" s="117">
        <f>SUM(E2297:AB2297)</f>
        <v>0</v>
      </c>
    </row>
    <row r="2298" spans="1:29" s="661" customFormat="1" ht="10.5" customHeight="1" x14ac:dyDescent="0.2">
      <c r="A2298" s="2846"/>
      <c r="B2298" s="2815"/>
      <c r="C2298" s="8" t="s">
        <v>484</v>
      </c>
      <c r="D2298" s="8" t="s">
        <v>466</v>
      </c>
      <c r="E2298" s="82"/>
      <c r="F2298" s="82"/>
      <c r="G2298" s="82"/>
      <c r="H2298" s="424"/>
      <c r="I2298" s="82"/>
      <c r="J2298" s="82"/>
      <c r="K2298" s="82"/>
      <c r="L2298" s="82"/>
      <c r="M2298" s="82"/>
      <c r="N2298" s="424"/>
      <c r="O2298" s="82"/>
      <c r="P2298" s="82"/>
      <c r="Q2298" s="82"/>
      <c r="R2298" s="82"/>
      <c r="S2298" s="82"/>
      <c r="T2298" s="82"/>
      <c r="U2298" s="82"/>
      <c r="V2298" s="424"/>
      <c r="W2298" s="82"/>
      <c r="X2298" s="82"/>
      <c r="Y2298" s="82"/>
      <c r="Z2298" s="82"/>
      <c r="AA2298" s="82"/>
      <c r="AB2298" s="82"/>
      <c r="AC2298" s="124">
        <f>SUM(E2298:AB2298)</f>
        <v>0</v>
      </c>
    </row>
    <row r="2299" spans="1:29" s="661" customFormat="1" ht="10.5" customHeight="1" x14ac:dyDescent="0.2">
      <c r="A2299" s="2846"/>
      <c r="B2299" s="2815"/>
      <c r="C2299" s="11" t="s">
        <v>8</v>
      </c>
      <c r="D2299" s="8" t="s">
        <v>466</v>
      </c>
      <c r="E2299" s="82"/>
      <c r="F2299" s="82"/>
      <c r="G2299" s="82"/>
      <c r="H2299" s="424"/>
      <c r="I2299" s="82"/>
      <c r="J2299" s="82"/>
      <c r="K2299" s="82"/>
      <c r="L2299" s="82"/>
      <c r="M2299" s="82"/>
      <c r="N2299" s="424"/>
      <c r="O2299" s="82"/>
      <c r="P2299" s="82"/>
      <c r="Q2299" s="82"/>
      <c r="R2299" s="82"/>
      <c r="S2299" s="82"/>
      <c r="T2299" s="82"/>
      <c r="U2299" s="82"/>
      <c r="V2299" s="424"/>
      <c r="W2299" s="82"/>
      <c r="X2299" s="82"/>
      <c r="Y2299" s="82"/>
      <c r="Z2299" s="82"/>
      <c r="AA2299" s="82"/>
      <c r="AB2299" s="82"/>
      <c r="AC2299" s="124"/>
    </row>
    <row r="2300" spans="1:29" s="661" customFormat="1" ht="10.5" customHeight="1" thickBot="1" x14ac:dyDescent="0.25">
      <c r="A2300" s="2846"/>
      <c r="B2300" s="2815"/>
      <c r="C2300" s="8" t="s">
        <v>16</v>
      </c>
      <c r="D2300" s="8"/>
      <c r="E2300" s="110" t="e">
        <f t="shared" ref="E2300:AC2300" si="715">E2298/E2297</f>
        <v>#DIV/0!</v>
      </c>
      <c r="F2300" s="110" t="e">
        <f t="shared" si="715"/>
        <v>#DIV/0!</v>
      </c>
      <c r="G2300" s="110" t="e">
        <f t="shared" si="715"/>
        <v>#DIV/0!</v>
      </c>
      <c r="H2300" s="422" t="e">
        <f t="shared" si="715"/>
        <v>#DIV/0!</v>
      </c>
      <c r="I2300" s="110" t="e">
        <f t="shared" si="715"/>
        <v>#DIV/0!</v>
      </c>
      <c r="J2300" s="110" t="e">
        <f t="shared" si="715"/>
        <v>#DIV/0!</v>
      </c>
      <c r="K2300" s="110" t="e">
        <f t="shared" si="715"/>
        <v>#DIV/0!</v>
      </c>
      <c r="L2300" s="110" t="e">
        <f t="shared" si="715"/>
        <v>#DIV/0!</v>
      </c>
      <c r="M2300" s="110" t="e">
        <f t="shared" si="715"/>
        <v>#DIV/0!</v>
      </c>
      <c r="N2300" s="422" t="e">
        <f t="shared" si="715"/>
        <v>#DIV/0!</v>
      </c>
      <c r="O2300" s="110" t="e">
        <f t="shared" si="715"/>
        <v>#DIV/0!</v>
      </c>
      <c r="P2300" s="110" t="e">
        <f t="shared" si="715"/>
        <v>#DIV/0!</v>
      </c>
      <c r="Q2300" s="110" t="e">
        <f t="shared" si="715"/>
        <v>#DIV/0!</v>
      </c>
      <c r="R2300" s="110" t="e">
        <f t="shared" si="715"/>
        <v>#DIV/0!</v>
      </c>
      <c r="S2300" s="110" t="e">
        <f t="shared" si="715"/>
        <v>#DIV/0!</v>
      </c>
      <c r="T2300" s="110" t="e">
        <f t="shared" si="715"/>
        <v>#DIV/0!</v>
      </c>
      <c r="U2300" s="110" t="e">
        <f t="shared" si="715"/>
        <v>#DIV/0!</v>
      </c>
      <c r="V2300" s="422" t="e">
        <f t="shared" si="715"/>
        <v>#DIV/0!</v>
      </c>
      <c r="W2300" s="110" t="e">
        <f t="shared" si="715"/>
        <v>#DIV/0!</v>
      </c>
      <c r="X2300" s="110" t="e">
        <f t="shared" si="715"/>
        <v>#DIV/0!</v>
      </c>
      <c r="Y2300" s="110" t="e">
        <f t="shared" si="715"/>
        <v>#DIV/0!</v>
      </c>
      <c r="Z2300" s="110" t="e">
        <f t="shared" si="715"/>
        <v>#DIV/0!</v>
      </c>
      <c r="AA2300" s="110" t="e">
        <f t="shared" si="715"/>
        <v>#DIV/0!</v>
      </c>
      <c r="AB2300" s="110" t="e">
        <f t="shared" si="715"/>
        <v>#DIV/0!</v>
      </c>
      <c r="AC2300" s="117" t="e">
        <f t="shared" si="715"/>
        <v>#DIV/0!</v>
      </c>
    </row>
    <row r="2301" spans="1:29" s="661" customFormat="1" ht="10.5" customHeight="1" thickBot="1" x14ac:dyDescent="0.25">
      <c r="A2301" s="2876"/>
      <c r="B2301" s="2891"/>
      <c r="C2301" s="435" t="s">
        <v>13</v>
      </c>
      <c r="D2301" s="436" t="s">
        <v>466</v>
      </c>
      <c r="E2301" s="437"/>
      <c r="F2301" s="437"/>
      <c r="G2301" s="437"/>
      <c r="H2301" s="437"/>
      <c r="I2301" s="437"/>
      <c r="J2301" s="437"/>
      <c r="K2301" s="437"/>
      <c r="L2301" s="437"/>
      <c r="M2301" s="437"/>
      <c r="N2301" s="437"/>
      <c r="O2301" s="437"/>
      <c r="P2301" s="437"/>
      <c r="Q2301" s="437"/>
      <c r="R2301" s="437"/>
      <c r="S2301" s="437"/>
      <c r="T2301" s="437"/>
      <c r="U2301" s="437"/>
      <c r="V2301" s="437"/>
      <c r="W2301" s="437"/>
      <c r="X2301" s="437"/>
      <c r="Y2301" s="437"/>
      <c r="Z2301" s="437"/>
      <c r="AA2301" s="437"/>
      <c r="AB2301" s="437"/>
      <c r="AC2301" s="438"/>
    </row>
    <row r="2302" spans="1:29" s="661" customFormat="1" ht="10.5" customHeight="1" x14ac:dyDescent="0.2">
      <c r="A2302" s="2845" t="s">
        <v>489</v>
      </c>
      <c r="B2302" s="2888" t="s">
        <v>236</v>
      </c>
      <c r="C2302" s="7" t="s">
        <v>483</v>
      </c>
      <c r="D2302" s="1247" t="s">
        <v>479</v>
      </c>
      <c r="E2302" s="2632">
        <v>5.0448000000000004</v>
      </c>
      <c r="F2302" s="2632">
        <v>5.0392000000000001</v>
      </c>
      <c r="G2302" s="2632">
        <v>5.0103999999999997</v>
      </c>
      <c r="H2302" s="2632">
        <v>5.1456</v>
      </c>
      <c r="I2302" s="2632">
        <v>5.1432000000000002</v>
      </c>
      <c r="J2302" s="2632">
        <v>5.1375999999999999</v>
      </c>
      <c r="K2302" s="2632">
        <v>5.1520000000000001</v>
      </c>
      <c r="L2302" s="2632">
        <v>5.2303999999999995</v>
      </c>
      <c r="M2302" s="2632">
        <v>5.3647999999999998</v>
      </c>
      <c r="N2302" s="2632">
        <v>3.2791999999999999</v>
      </c>
      <c r="O2302" s="2632">
        <v>2.9504000000000001</v>
      </c>
      <c r="P2302" s="2632">
        <v>2.8104</v>
      </c>
      <c r="Q2302" s="2632">
        <v>2.7879999999999998</v>
      </c>
      <c r="R2302" s="2632">
        <v>2.8456000000000001</v>
      </c>
      <c r="S2302" s="2632">
        <v>2.8472</v>
      </c>
      <c r="T2302" s="2632">
        <v>4.0031999999999996</v>
      </c>
      <c r="U2302" s="2632">
        <v>5.3071999999999999</v>
      </c>
      <c r="V2302" s="2632">
        <v>5.2768000000000006</v>
      </c>
      <c r="W2302" s="2632">
        <v>5.2776000000000005</v>
      </c>
      <c r="X2302" s="2632">
        <v>5.2504</v>
      </c>
      <c r="Y2302" s="2632">
        <v>5.2368000000000006</v>
      </c>
      <c r="Z2302" s="2632">
        <v>5.2416</v>
      </c>
      <c r="AA2302" s="2632">
        <v>5.2511999999999999</v>
      </c>
      <c r="AB2302" s="2632">
        <v>5.2463999999999995</v>
      </c>
      <c r="AC2302" s="117">
        <f>SUM(E2302:AB2302)</f>
        <v>109.88</v>
      </c>
    </row>
    <row r="2303" spans="1:29" s="661" customFormat="1" ht="10.5" customHeight="1" x14ac:dyDescent="0.2">
      <c r="A2303" s="2846"/>
      <c r="B2303" s="2889"/>
      <c r="C2303" s="8" t="s">
        <v>484</v>
      </c>
      <c r="D2303" s="1248" t="s">
        <v>479</v>
      </c>
      <c r="E2303" s="2632">
        <v>0.27600000000000002</v>
      </c>
      <c r="F2303" s="2632">
        <v>0.28000000000000003</v>
      </c>
      <c r="G2303" s="2632">
        <v>0.27200000000000002</v>
      </c>
      <c r="H2303" s="2632">
        <v>0.36880000000000002</v>
      </c>
      <c r="I2303" s="2632">
        <v>0.36080000000000001</v>
      </c>
      <c r="J2303" s="2632">
        <v>0.35360000000000003</v>
      </c>
      <c r="K2303" s="2632">
        <v>0.36</v>
      </c>
      <c r="L2303" s="2632">
        <v>0.3448</v>
      </c>
      <c r="M2303" s="2632">
        <v>0.40239999999999998</v>
      </c>
      <c r="N2303" s="2632">
        <v>0.3856</v>
      </c>
      <c r="O2303" s="2632">
        <v>0.38480000000000003</v>
      </c>
      <c r="P2303" s="2632">
        <v>0.2792</v>
      </c>
      <c r="Q2303" s="2632">
        <v>0.25680000000000003</v>
      </c>
      <c r="R2303" s="2632">
        <v>0.28799999999999998</v>
      </c>
      <c r="S2303" s="2632">
        <v>0.27760000000000001</v>
      </c>
      <c r="T2303" s="2632">
        <v>0.3024</v>
      </c>
      <c r="U2303" s="2632">
        <v>0.38</v>
      </c>
      <c r="V2303" s="2632">
        <v>0.46560000000000001</v>
      </c>
      <c r="W2303" s="2632">
        <v>0.49919999999999998</v>
      </c>
      <c r="X2303" s="2632">
        <v>0.49280000000000002</v>
      </c>
      <c r="Y2303" s="2632">
        <v>0.49439999999999995</v>
      </c>
      <c r="Z2303" s="2632">
        <v>0.52079999999999993</v>
      </c>
      <c r="AA2303" s="2632">
        <v>0.54079999999999995</v>
      </c>
      <c r="AB2303" s="2632">
        <v>0.53039999999999998</v>
      </c>
      <c r="AC2303" s="117">
        <f>SUM(E2303:AB2303)</f>
        <v>9.1168000000000013</v>
      </c>
    </row>
    <row r="2304" spans="1:29" s="661" customFormat="1" ht="10.5" customHeight="1" x14ac:dyDescent="0.2">
      <c r="A2304" s="2846"/>
      <c r="B2304" s="2889"/>
      <c r="C2304" s="11" t="s">
        <v>8</v>
      </c>
      <c r="D2304" s="1201" t="s">
        <v>505</v>
      </c>
      <c r="E2304" s="113">
        <f>SQRT(E2302*E2302+E2303*E2303)*1000/(1.732*E2314)</f>
        <v>283.20950645235183</v>
      </c>
      <c r="F2304" s="113">
        <f t="shared" ref="F2304:AB2304" si="716">SQRT(F2302*F2302+F2303*F2303)*1000/(1.732*F2314)</f>
        <v>282.90841821353121</v>
      </c>
      <c r="G2304" s="113">
        <f t="shared" si="716"/>
        <v>281.27186773539728</v>
      </c>
      <c r="H2304" s="423">
        <f t="shared" si="716"/>
        <v>289.17686216523867</v>
      </c>
      <c r="I2304" s="113">
        <f t="shared" si="716"/>
        <v>289.01094683679361</v>
      </c>
      <c r="J2304" s="113">
        <f t="shared" si="716"/>
        <v>288.66981572525322</v>
      </c>
      <c r="K2304" s="113">
        <f t="shared" si="716"/>
        <v>289.49989484893882</v>
      </c>
      <c r="L2304" s="113">
        <f t="shared" si="716"/>
        <v>293.82680575679382</v>
      </c>
      <c r="M2304" s="113">
        <f t="shared" si="716"/>
        <v>301.5690000341877</v>
      </c>
      <c r="N2304" s="423">
        <f t="shared" si="716"/>
        <v>185.08225812518003</v>
      </c>
      <c r="O2304" s="113">
        <f t="shared" si="716"/>
        <v>166.78555412638238</v>
      </c>
      <c r="P2304" s="113">
        <f t="shared" si="716"/>
        <v>158.31266122368396</v>
      </c>
      <c r="Q2304" s="113">
        <f t="shared" si="716"/>
        <v>156.94308289188604</v>
      </c>
      <c r="R2304" s="113">
        <f t="shared" si="716"/>
        <v>160.3251725246171</v>
      </c>
      <c r="S2304" s="113">
        <f t="shared" si="716"/>
        <v>160.35678452083587</v>
      </c>
      <c r="T2304" s="113">
        <f t="shared" si="716"/>
        <v>225.03897708030374</v>
      </c>
      <c r="U2304" s="113">
        <f t="shared" si="716"/>
        <v>298.25706680029151</v>
      </c>
      <c r="V2304" s="423">
        <f t="shared" si="716"/>
        <v>296.94059007421214</v>
      </c>
      <c r="W2304" s="113">
        <f t="shared" si="716"/>
        <v>297.15670216628484</v>
      </c>
      <c r="X2304" s="113">
        <f t="shared" si="716"/>
        <v>295.60507370234893</v>
      </c>
      <c r="Y2304" s="113">
        <f t="shared" si="716"/>
        <v>294.85448569170785</v>
      </c>
      <c r="Z2304" s="113">
        <f t="shared" si="716"/>
        <v>295.26500224819364</v>
      </c>
      <c r="AA2304" s="113">
        <f t="shared" si="716"/>
        <v>295.91324698497931</v>
      </c>
      <c r="AB2304" s="113">
        <f t="shared" si="716"/>
        <v>295.58639218611785</v>
      </c>
      <c r="AC2304" s="117"/>
    </row>
    <row r="2305" spans="1:30" s="661" customFormat="1" ht="10.5" customHeight="1" thickBot="1" x14ac:dyDescent="0.25">
      <c r="A2305" s="2846"/>
      <c r="B2305" s="2889"/>
      <c r="C2305" s="465" t="s">
        <v>16</v>
      </c>
      <c r="D2305" s="2212"/>
      <c r="E2305" s="292">
        <f t="shared" ref="E2305:AC2305" si="717">E2303/E2302</f>
        <v>5.4709800190294956E-2</v>
      </c>
      <c r="F2305" s="292">
        <f t="shared" si="717"/>
        <v>5.5564375297666301E-2</v>
      </c>
      <c r="G2305" s="292">
        <f t="shared" si="717"/>
        <v>5.4287082867635325E-2</v>
      </c>
      <c r="H2305" s="466">
        <f t="shared" si="717"/>
        <v>7.1672885572139314E-2</v>
      </c>
      <c r="I2305" s="292">
        <f t="shared" si="717"/>
        <v>7.0150878830300203E-2</v>
      </c>
      <c r="J2305" s="292">
        <f t="shared" si="717"/>
        <v>6.88259109311741E-2</v>
      </c>
      <c r="K2305" s="292">
        <f t="shared" si="717"/>
        <v>6.9875776397515521E-2</v>
      </c>
      <c r="L2305" s="292">
        <f t="shared" si="717"/>
        <v>6.5922300397675132E-2</v>
      </c>
      <c r="M2305" s="292">
        <f t="shared" si="717"/>
        <v>7.5007456009543685E-2</v>
      </c>
      <c r="N2305" s="466">
        <f t="shared" si="717"/>
        <v>0.11758965601366188</v>
      </c>
      <c r="O2305" s="292">
        <f t="shared" si="717"/>
        <v>0.13042299349240782</v>
      </c>
      <c r="P2305" s="292">
        <f t="shared" si="717"/>
        <v>9.9345288926843162E-2</v>
      </c>
      <c r="Q2305" s="292">
        <f t="shared" si="717"/>
        <v>9.2109038737446219E-2</v>
      </c>
      <c r="R2305" s="292">
        <f t="shared" si="717"/>
        <v>0.1012088838909193</v>
      </c>
      <c r="S2305" s="292">
        <f t="shared" si="717"/>
        <v>9.7499297555493122E-2</v>
      </c>
      <c r="T2305" s="292">
        <f t="shared" si="717"/>
        <v>7.5539568345323743E-2</v>
      </c>
      <c r="U2305" s="292">
        <f t="shared" si="717"/>
        <v>7.1600844136267716E-2</v>
      </c>
      <c r="V2305" s="466">
        <f t="shared" si="717"/>
        <v>8.8235294117647051E-2</v>
      </c>
      <c r="W2305" s="292">
        <f t="shared" si="717"/>
        <v>9.4588449295134144E-2</v>
      </c>
      <c r="X2305" s="292">
        <f t="shared" si="717"/>
        <v>9.3859515465488347E-2</v>
      </c>
      <c r="Y2305" s="292">
        <f t="shared" si="717"/>
        <v>9.4408799266727753E-2</v>
      </c>
      <c r="Z2305" s="292">
        <f t="shared" si="717"/>
        <v>9.9358974358974339E-2</v>
      </c>
      <c r="AA2305" s="292">
        <f t="shared" si="717"/>
        <v>0.10298598415600244</v>
      </c>
      <c r="AB2305" s="292">
        <f t="shared" si="717"/>
        <v>0.10109789569990851</v>
      </c>
      <c r="AC2305" s="184">
        <f t="shared" si="717"/>
        <v>8.2970513287222436E-2</v>
      </c>
    </row>
    <row r="2306" spans="1:30" s="661" customFormat="1" ht="10.5" customHeight="1" thickBot="1" x14ac:dyDescent="0.25">
      <c r="A2306" s="2715" t="s">
        <v>490</v>
      </c>
      <c r="B2306" s="2712" t="s">
        <v>238</v>
      </c>
      <c r="C2306" s="10" t="s">
        <v>483</v>
      </c>
      <c r="D2306" s="1203" t="s">
        <v>479</v>
      </c>
      <c r="E2306" s="231">
        <v>0</v>
      </c>
      <c r="F2306" s="231">
        <v>0</v>
      </c>
      <c r="G2306" s="231">
        <v>0</v>
      </c>
      <c r="H2306" s="231">
        <v>0</v>
      </c>
      <c r="I2306" s="231">
        <v>0</v>
      </c>
      <c r="J2306" s="231">
        <v>0</v>
      </c>
      <c r="K2306" s="231">
        <v>0</v>
      </c>
      <c r="L2306" s="231">
        <v>0</v>
      </c>
      <c r="M2306" s="231">
        <v>0</v>
      </c>
      <c r="N2306" s="231">
        <v>0</v>
      </c>
      <c r="O2306" s="231">
        <v>0</v>
      </c>
      <c r="P2306" s="231">
        <v>0</v>
      </c>
      <c r="Q2306" s="231">
        <v>0</v>
      </c>
      <c r="R2306" s="231">
        <v>0</v>
      </c>
      <c r="S2306" s="231">
        <v>0</v>
      </c>
      <c r="T2306" s="231">
        <v>0</v>
      </c>
      <c r="U2306" s="231">
        <v>0</v>
      </c>
      <c r="V2306" s="231">
        <v>0</v>
      </c>
      <c r="W2306" s="231">
        <v>0</v>
      </c>
      <c r="X2306" s="231">
        <v>0</v>
      </c>
      <c r="Y2306" s="231">
        <v>0</v>
      </c>
      <c r="Z2306" s="231">
        <v>0</v>
      </c>
      <c r="AA2306" s="231">
        <v>0</v>
      </c>
      <c r="AB2306" s="231">
        <v>0</v>
      </c>
      <c r="AC2306" s="121">
        <f>SUM(E2306:AB2306)</f>
        <v>0</v>
      </c>
    </row>
    <row r="2307" spans="1:30" s="661" customFormat="1" ht="10.5" customHeight="1" x14ac:dyDescent="0.2">
      <c r="A2307" s="2716"/>
      <c r="B2307" s="2713"/>
      <c r="C2307" s="11" t="s">
        <v>484</v>
      </c>
      <c r="D2307" s="1201" t="s">
        <v>479</v>
      </c>
      <c r="E2307" s="231">
        <v>0</v>
      </c>
      <c r="F2307" s="231">
        <v>0</v>
      </c>
      <c r="G2307" s="231">
        <v>0</v>
      </c>
      <c r="H2307" s="231">
        <v>0</v>
      </c>
      <c r="I2307" s="231">
        <v>0</v>
      </c>
      <c r="J2307" s="231">
        <v>0</v>
      </c>
      <c r="K2307" s="231">
        <v>0</v>
      </c>
      <c r="L2307" s="231">
        <v>0</v>
      </c>
      <c r="M2307" s="231">
        <v>0</v>
      </c>
      <c r="N2307" s="231">
        <v>0</v>
      </c>
      <c r="O2307" s="231">
        <v>0</v>
      </c>
      <c r="P2307" s="231">
        <v>0</v>
      </c>
      <c r="Q2307" s="231">
        <v>0</v>
      </c>
      <c r="R2307" s="231">
        <v>0</v>
      </c>
      <c r="S2307" s="231">
        <v>0</v>
      </c>
      <c r="T2307" s="231">
        <v>0</v>
      </c>
      <c r="U2307" s="231">
        <v>0</v>
      </c>
      <c r="V2307" s="231">
        <v>0</v>
      </c>
      <c r="W2307" s="231">
        <v>0</v>
      </c>
      <c r="X2307" s="231">
        <v>0</v>
      </c>
      <c r="Y2307" s="231">
        <v>0</v>
      </c>
      <c r="Z2307" s="231">
        <v>0</v>
      </c>
      <c r="AA2307" s="231">
        <v>0</v>
      </c>
      <c r="AB2307" s="231">
        <v>0</v>
      </c>
      <c r="AC2307" s="117">
        <f>SUM(E2307:AB2307)</f>
        <v>0</v>
      </c>
    </row>
    <row r="2308" spans="1:30" s="661" customFormat="1" ht="10.5" customHeight="1" x14ac:dyDescent="0.2">
      <c r="A2308" s="2716"/>
      <c r="B2308" s="2713"/>
      <c r="C2308" s="11" t="s">
        <v>8</v>
      </c>
      <c r="D2308" s="11" t="s">
        <v>505</v>
      </c>
      <c r="E2308" s="113">
        <f>SQRT(E2306*E2306+E2307*E2307)*1000/(1.732*E2315)</f>
        <v>0</v>
      </c>
      <c r="F2308" s="113">
        <f t="shared" ref="F2308:AB2308" si="718">SQRT(F2306*F2306+F2307*F2307)*1000/(1.732*F2315)</f>
        <v>0</v>
      </c>
      <c r="G2308" s="113">
        <f t="shared" si="718"/>
        <v>0</v>
      </c>
      <c r="H2308" s="423">
        <f t="shared" si="718"/>
        <v>0</v>
      </c>
      <c r="I2308" s="113">
        <f t="shared" si="718"/>
        <v>0</v>
      </c>
      <c r="J2308" s="113">
        <f t="shared" si="718"/>
        <v>0</v>
      </c>
      <c r="K2308" s="113">
        <f t="shared" si="718"/>
        <v>0</v>
      </c>
      <c r="L2308" s="113">
        <f t="shared" si="718"/>
        <v>0</v>
      </c>
      <c r="M2308" s="113">
        <f t="shared" si="718"/>
        <v>0</v>
      </c>
      <c r="N2308" s="423">
        <f t="shared" si="718"/>
        <v>0</v>
      </c>
      <c r="O2308" s="113">
        <f t="shared" si="718"/>
        <v>0</v>
      </c>
      <c r="P2308" s="113">
        <f t="shared" si="718"/>
        <v>0</v>
      </c>
      <c r="Q2308" s="113">
        <f t="shared" si="718"/>
        <v>0</v>
      </c>
      <c r="R2308" s="113">
        <f t="shared" si="718"/>
        <v>0</v>
      </c>
      <c r="S2308" s="113">
        <f t="shared" si="718"/>
        <v>0</v>
      </c>
      <c r="T2308" s="113">
        <f t="shared" si="718"/>
        <v>0</v>
      </c>
      <c r="U2308" s="113">
        <f t="shared" si="718"/>
        <v>0</v>
      </c>
      <c r="V2308" s="423">
        <f t="shared" si="718"/>
        <v>0</v>
      </c>
      <c r="W2308" s="113">
        <f t="shared" si="718"/>
        <v>0</v>
      </c>
      <c r="X2308" s="113">
        <f t="shared" si="718"/>
        <v>0</v>
      </c>
      <c r="Y2308" s="113">
        <f t="shared" si="718"/>
        <v>0</v>
      </c>
      <c r="Z2308" s="113">
        <f t="shared" si="718"/>
        <v>0</v>
      </c>
      <c r="AA2308" s="113">
        <f t="shared" si="718"/>
        <v>0</v>
      </c>
      <c r="AB2308" s="113">
        <f t="shared" si="718"/>
        <v>0</v>
      </c>
      <c r="AC2308" s="117"/>
    </row>
    <row r="2309" spans="1:30" s="661" customFormat="1" ht="10.5" customHeight="1" thickBot="1" x14ac:dyDescent="0.25">
      <c r="A2309" s="2728"/>
      <c r="B2309" s="2741"/>
      <c r="C2309" s="45" t="s">
        <v>16</v>
      </c>
      <c r="D2309" s="45"/>
      <c r="E2309" s="126" t="e">
        <f t="shared" ref="E2309:AC2309" si="719">E2307/E2306</f>
        <v>#DIV/0!</v>
      </c>
      <c r="F2309" s="126" t="e">
        <f t="shared" si="719"/>
        <v>#DIV/0!</v>
      </c>
      <c r="G2309" s="126" t="e">
        <f t="shared" si="719"/>
        <v>#DIV/0!</v>
      </c>
      <c r="H2309" s="444" t="e">
        <f t="shared" si="719"/>
        <v>#DIV/0!</v>
      </c>
      <c r="I2309" s="126" t="e">
        <f t="shared" si="719"/>
        <v>#DIV/0!</v>
      </c>
      <c r="J2309" s="126" t="e">
        <f t="shared" si="719"/>
        <v>#DIV/0!</v>
      </c>
      <c r="K2309" s="126" t="e">
        <f t="shared" si="719"/>
        <v>#DIV/0!</v>
      </c>
      <c r="L2309" s="126" t="e">
        <f t="shared" si="719"/>
        <v>#DIV/0!</v>
      </c>
      <c r="M2309" s="126" t="e">
        <f t="shared" si="719"/>
        <v>#DIV/0!</v>
      </c>
      <c r="N2309" s="444" t="e">
        <f t="shared" si="719"/>
        <v>#DIV/0!</v>
      </c>
      <c r="O2309" s="126" t="e">
        <f t="shared" si="719"/>
        <v>#DIV/0!</v>
      </c>
      <c r="P2309" s="126" t="e">
        <f t="shared" si="719"/>
        <v>#DIV/0!</v>
      </c>
      <c r="Q2309" s="126" t="e">
        <f t="shared" si="719"/>
        <v>#DIV/0!</v>
      </c>
      <c r="R2309" s="126" t="e">
        <f t="shared" si="719"/>
        <v>#DIV/0!</v>
      </c>
      <c r="S2309" s="126" t="e">
        <f t="shared" si="719"/>
        <v>#DIV/0!</v>
      </c>
      <c r="T2309" s="126" t="e">
        <f t="shared" si="719"/>
        <v>#DIV/0!</v>
      </c>
      <c r="U2309" s="126" t="e">
        <f t="shared" si="719"/>
        <v>#DIV/0!</v>
      </c>
      <c r="V2309" s="444" t="e">
        <f t="shared" si="719"/>
        <v>#DIV/0!</v>
      </c>
      <c r="W2309" s="126" t="e">
        <f t="shared" si="719"/>
        <v>#DIV/0!</v>
      </c>
      <c r="X2309" s="126" t="e">
        <f t="shared" si="719"/>
        <v>#DIV/0!</v>
      </c>
      <c r="Y2309" s="126" t="e">
        <f t="shared" si="719"/>
        <v>#DIV/0!</v>
      </c>
      <c r="Z2309" s="126" t="e">
        <f t="shared" si="719"/>
        <v>#DIV/0!</v>
      </c>
      <c r="AA2309" s="126" t="e">
        <f t="shared" si="719"/>
        <v>#DIV/0!</v>
      </c>
      <c r="AB2309" s="126" t="e">
        <f t="shared" si="719"/>
        <v>#DIV/0!</v>
      </c>
      <c r="AC2309" s="122" t="e">
        <f t="shared" si="719"/>
        <v>#DIV/0!</v>
      </c>
    </row>
    <row r="2310" spans="1:30" s="661" customFormat="1" ht="10.5" customHeight="1" x14ac:dyDescent="0.2">
      <c r="A2310" s="329" t="s">
        <v>515</v>
      </c>
      <c r="B2310" s="330"/>
      <c r="C2310" s="549"/>
      <c r="D2310" s="549"/>
      <c r="E2310" s="268">
        <f>E2302+E2306</f>
        <v>5.0448000000000004</v>
      </c>
      <c r="F2310" s="268">
        <f t="shared" ref="F2310:AB2311" si="720">F2302+F2306</f>
        <v>5.0392000000000001</v>
      </c>
      <c r="G2310" s="268">
        <f t="shared" si="720"/>
        <v>5.0103999999999997</v>
      </c>
      <c r="H2310" s="268">
        <f t="shared" si="720"/>
        <v>5.1456</v>
      </c>
      <c r="I2310" s="268">
        <f t="shared" si="720"/>
        <v>5.1432000000000002</v>
      </c>
      <c r="J2310" s="268">
        <f t="shared" si="720"/>
        <v>5.1375999999999999</v>
      </c>
      <c r="K2310" s="268">
        <f t="shared" si="720"/>
        <v>5.1520000000000001</v>
      </c>
      <c r="L2310" s="268">
        <f>L2302+L2306</f>
        <v>5.2303999999999995</v>
      </c>
      <c r="M2310" s="268">
        <f t="shared" si="720"/>
        <v>5.3647999999999998</v>
      </c>
      <c r="N2310" s="268">
        <f t="shared" si="720"/>
        <v>3.2791999999999999</v>
      </c>
      <c r="O2310" s="268">
        <f t="shared" si="720"/>
        <v>2.9504000000000001</v>
      </c>
      <c r="P2310" s="268">
        <f t="shared" si="720"/>
        <v>2.8104</v>
      </c>
      <c r="Q2310" s="268">
        <f t="shared" si="720"/>
        <v>2.7879999999999998</v>
      </c>
      <c r="R2310" s="268">
        <f t="shared" si="720"/>
        <v>2.8456000000000001</v>
      </c>
      <c r="S2310" s="268">
        <f t="shared" si="720"/>
        <v>2.8472</v>
      </c>
      <c r="T2310" s="268">
        <f t="shared" si="720"/>
        <v>4.0031999999999996</v>
      </c>
      <c r="U2310" s="268">
        <f t="shared" si="720"/>
        <v>5.3071999999999999</v>
      </c>
      <c r="V2310" s="268">
        <f t="shared" si="720"/>
        <v>5.2768000000000006</v>
      </c>
      <c r="W2310" s="268">
        <f t="shared" si="720"/>
        <v>5.2776000000000005</v>
      </c>
      <c r="X2310" s="268">
        <f t="shared" si="720"/>
        <v>5.2504</v>
      </c>
      <c r="Y2310" s="268">
        <f t="shared" si="720"/>
        <v>5.2368000000000006</v>
      </c>
      <c r="Z2310" s="268">
        <f t="shared" si="720"/>
        <v>5.2416</v>
      </c>
      <c r="AA2310" s="268">
        <f t="shared" si="720"/>
        <v>5.2511999999999999</v>
      </c>
      <c r="AB2310" s="268">
        <f t="shared" si="720"/>
        <v>5.2463999999999995</v>
      </c>
      <c r="AC2310" s="550"/>
    </row>
    <row r="2311" spans="1:30" s="661" customFormat="1" ht="10.5" customHeight="1" x14ac:dyDescent="0.2">
      <c r="A2311" s="258" t="s">
        <v>516</v>
      </c>
      <c r="B2311" s="259"/>
      <c r="C2311" s="260"/>
      <c r="D2311" s="260"/>
      <c r="E2311" s="268">
        <f>E2303+E2307</f>
        <v>0.27600000000000002</v>
      </c>
      <c r="F2311" s="268">
        <f t="shared" si="720"/>
        <v>0.28000000000000003</v>
      </c>
      <c r="G2311" s="268">
        <f t="shared" si="720"/>
        <v>0.27200000000000002</v>
      </c>
      <c r="H2311" s="268">
        <f t="shared" si="720"/>
        <v>0.36880000000000002</v>
      </c>
      <c r="I2311" s="268">
        <f t="shared" si="720"/>
        <v>0.36080000000000001</v>
      </c>
      <c r="J2311" s="268">
        <f t="shared" si="720"/>
        <v>0.35360000000000003</v>
      </c>
      <c r="K2311" s="268">
        <f t="shared" si="720"/>
        <v>0.36</v>
      </c>
      <c r="L2311" s="268">
        <f t="shared" si="720"/>
        <v>0.3448</v>
      </c>
      <c r="M2311" s="268">
        <f t="shared" si="720"/>
        <v>0.40239999999999998</v>
      </c>
      <c r="N2311" s="268">
        <f t="shared" si="720"/>
        <v>0.3856</v>
      </c>
      <c r="O2311" s="268">
        <f t="shared" si="720"/>
        <v>0.38480000000000003</v>
      </c>
      <c r="P2311" s="268">
        <f t="shared" si="720"/>
        <v>0.2792</v>
      </c>
      <c r="Q2311" s="268">
        <f t="shared" si="720"/>
        <v>0.25680000000000003</v>
      </c>
      <c r="R2311" s="261">
        <f t="shared" si="720"/>
        <v>0.28799999999999998</v>
      </c>
      <c r="S2311" s="261">
        <f t="shared" si="720"/>
        <v>0.27760000000000001</v>
      </c>
      <c r="T2311" s="268">
        <f t="shared" si="720"/>
        <v>0.3024</v>
      </c>
      <c r="U2311" s="268">
        <f t="shared" si="720"/>
        <v>0.38</v>
      </c>
      <c r="V2311" s="268">
        <f t="shared" si="720"/>
        <v>0.46560000000000001</v>
      </c>
      <c r="W2311" s="268">
        <f t="shared" si="720"/>
        <v>0.49919999999999998</v>
      </c>
      <c r="X2311" s="268">
        <f t="shared" si="720"/>
        <v>0.49280000000000002</v>
      </c>
      <c r="Y2311" s="268">
        <f t="shared" si="720"/>
        <v>0.49439999999999995</v>
      </c>
      <c r="Z2311" s="268">
        <f t="shared" si="720"/>
        <v>0.52079999999999993</v>
      </c>
      <c r="AA2311" s="268">
        <f t="shared" si="720"/>
        <v>0.54079999999999995</v>
      </c>
      <c r="AB2311" s="268">
        <f t="shared" si="720"/>
        <v>0.53039999999999998</v>
      </c>
      <c r="AC2311" s="262"/>
    </row>
    <row r="2312" spans="1:30" s="661" customFormat="1" ht="10.5" customHeight="1" thickBot="1" x14ac:dyDescent="0.25">
      <c r="A2312" s="263" t="s">
        <v>517</v>
      </c>
      <c r="B2312" s="264"/>
      <c r="C2312" s="265"/>
      <c r="D2312" s="265"/>
      <c r="E2312" s="266">
        <f t="shared" ref="E2312:AB2312" si="721">SQRT(E2310*E2310+E2311*E2311)</f>
        <v>5.052344311307376</v>
      </c>
      <c r="F2312" s="266">
        <f t="shared" si="721"/>
        <v>5.0469730175621113</v>
      </c>
      <c r="G2312" s="266">
        <f t="shared" si="721"/>
        <v>5.0177776116523933</v>
      </c>
      <c r="H2312" s="266">
        <f t="shared" si="721"/>
        <v>5.1587995502829918</v>
      </c>
      <c r="I2312" s="266">
        <f t="shared" si="721"/>
        <v>5.1558396871896628</v>
      </c>
      <c r="J2312" s="266">
        <f t="shared" si="721"/>
        <v>5.1497540446122274</v>
      </c>
      <c r="K2312" s="266">
        <f t="shared" si="721"/>
        <v>5.1645623241471297</v>
      </c>
      <c r="L2312" s="266">
        <f t="shared" si="721"/>
        <v>5.2417526839788993</v>
      </c>
      <c r="M2312" s="266">
        <f t="shared" si="721"/>
        <v>5.3798703330098947</v>
      </c>
      <c r="N2312" s="266">
        <f t="shared" si="721"/>
        <v>3.3017934520499614</v>
      </c>
      <c r="O2312" s="266">
        <f t="shared" si="721"/>
        <v>2.9753875713930111</v>
      </c>
      <c r="P2312" s="266">
        <f t="shared" si="721"/>
        <v>2.8242345511660325</v>
      </c>
      <c r="Q2312" s="266">
        <f t="shared" si="721"/>
        <v>2.79980182155809</v>
      </c>
      <c r="R2312" s="266">
        <f t="shared" si="721"/>
        <v>2.860136947770159</v>
      </c>
      <c r="S2312" s="266">
        <f t="shared" si="721"/>
        <v>2.8607008931379037</v>
      </c>
      <c r="T2312" s="266">
        <f t="shared" si="721"/>
        <v>4.0146053355217868</v>
      </c>
      <c r="U2312" s="266">
        <f t="shared" si="721"/>
        <v>5.3207867688904811</v>
      </c>
      <c r="V2312" s="266">
        <f t="shared" si="721"/>
        <v>5.2973013506879152</v>
      </c>
      <c r="W2312" s="266">
        <f t="shared" si="721"/>
        <v>5.3011567039656553</v>
      </c>
      <c r="X2312" s="266">
        <f t="shared" si="721"/>
        <v>5.2734762728204245</v>
      </c>
      <c r="Y2312" s="266">
        <f t="shared" si="721"/>
        <v>5.2600860829457918</v>
      </c>
      <c r="Z2312" s="266">
        <f t="shared" si="721"/>
        <v>5.267409534106875</v>
      </c>
      <c r="AA2312" s="266">
        <f t="shared" si="721"/>
        <v>5.2789739609132376</v>
      </c>
      <c r="AB2312" s="266">
        <f t="shared" si="721"/>
        <v>5.2731430020434678</v>
      </c>
      <c r="AC2312" s="267"/>
      <c r="AD2312" s="120">
        <f>MAX(E2312:AB2312)</f>
        <v>5.3798703330098947</v>
      </c>
    </row>
    <row r="2313" spans="1:30" s="13" customFormat="1" ht="10.5" customHeight="1" thickBot="1" x14ac:dyDescent="0.25">
      <c r="A2313" s="23" t="s">
        <v>143</v>
      </c>
      <c r="B2313" s="24"/>
      <c r="C2313" s="25"/>
      <c r="D2313" s="25"/>
      <c r="E2313" s="26">
        <v>1</v>
      </c>
      <c r="F2313" s="26">
        <v>2</v>
      </c>
      <c r="G2313" s="26">
        <v>3</v>
      </c>
      <c r="H2313" s="26">
        <v>4</v>
      </c>
      <c r="I2313" s="26">
        <v>5</v>
      </c>
      <c r="J2313" s="26">
        <v>6</v>
      </c>
      <c r="K2313" s="26">
        <v>7</v>
      </c>
      <c r="L2313" s="26">
        <v>8</v>
      </c>
      <c r="M2313" s="26">
        <v>9</v>
      </c>
      <c r="N2313" s="26">
        <v>10</v>
      </c>
      <c r="O2313" s="26">
        <v>11</v>
      </c>
      <c r="P2313" s="26">
        <v>12</v>
      </c>
      <c r="Q2313" s="26">
        <v>13</v>
      </c>
      <c r="R2313" s="26">
        <v>14</v>
      </c>
      <c r="S2313" s="26">
        <v>15</v>
      </c>
      <c r="T2313" s="26">
        <v>16</v>
      </c>
      <c r="U2313" s="26">
        <v>17</v>
      </c>
      <c r="V2313" s="26">
        <v>18</v>
      </c>
      <c r="W2313" s="26">
        <v>19</v>
      </c>
      <c r="X2313" s="26">
        <v>20</v>
      </c>
      <c r="Y2313" s="26">
        <v>21</v>
      </c>
      <c r="Z2313" s="26">
        <v>22</v>
      </c>
      <c r="AA2313" s="26">
        <v>23</v>
      </c>
      <c r="AB2313" s="26">
        <v>24</v>
      </c>
      <c r="AC2313" s="346"/>
    </row>
    <row r="2314" spans="1:30" s="32" customFormat="1" ht="12" customHeight="1" x14ac:dyDescent="0.2">
      <c r="A2314" s="28" t="s">
        <v>144</v>
      </c>
      <c r="B2314" s="425"/>
      <c r="C2314" s="426" t="s">
        <v>13</v>
      </c>
      <c r="D2314" s="427"/>
      <c r="E2314" s="597">
        <v>10.3</v>
      </c>
      <c r="F2314" s="597">
        <v>10.3</v>
      </c>
      <c r="G2314" s="597">
        <v>10.3</v>
      </c>
      <c r="H2314" s="597">
        <v>10.3</v>
      </c>
      <c r="I2314" s="597">
        <v>10.3</v>
      </c>
      <c r="J2314" s="597">
        <v>10.3</v>
      </c>
      <c r="K2314" s="597">
        <v>10.3</v>
      </c>
      <c r="L2314" s="597">
        <v>10.3</v>
      </c>
      <c r="M2314" s="597">
        <v>10.3</v>
      </c>
      <c r="N2314" s="597">
        <v>10.3</v>
      </c>
      <c r="O2314" s="597">
        <v>10.3</v>
      </c>
      <c r="P2314" s="597">
        <v>10.3</v>
      </c>
      <c r="Q2314" s="597">
        <v>10.3</v>
      </c>
      <c r="R2314" s="597">
        <v>10.3</v>
      </c>
      <c r="S2314" s="597">
        <v>10.3</v>
      </c>
      <c r="T2314" s="597">
        <v>10.3</v>
      </c>
      <c r="U2314" s="597">
        <v>10.3</v>
      </c>
      <c r="V2314" s="597">
        <v>10.3</v>
      </c>
      <c r="W2314" s="597">
        <v>10.3</v>
      </c>
      <c r="X2314" s="597">
        <v>10.3</v>
      </c>
      <c r="Y2314" s="597">
        <v>10.3</v>
      </c>
      <c r="Z2314" s="597">
        <v>10.3</v>
      </c>
      <c r="AA2314" s="597">
        <v>10.3</v>
      </c>
      <c r="AB2314" s="597">
        <v>10.3</v>
      </c>
      <c r="AC2314" s="428"/>
    </row>
    <row r="2315" spans="1:30" s="32" customFormat="1" ht="12" customHeight="1" thickBot="1" x14ac:dyDescent="0.25">
      <c r="A2315" s="33" t="s">
        <v>145</v>
      </c>
      <c r="B2315" s="34"/>
      <c r="C2315" s="430" t="s">
        <v>13</v>
      </c>
      <c r="D2315" s="599"/>
      <c r="E2315" s="598">
        <v>10.3</v>
      </c>
      <c r="F2315" s="598">
        <v>10.3</v>
      </c>
      <c r="G2315" s="598">
        <v>10.3</v>
      </c>
      <c r="H2315" s="598">
        <v>10.3</v>
      </c>
      <c r="I2315" s="598">
        <v>10.3</v>
      </c>
      <c r="J2315" s="598">
        <v>10.3</v>
      </c>
      <c r="K2315" s="598">
        <v>10.3</v>
      </c>
      <c r="L2315" s="598">
        <v>10.3</v>
      </c>
      <c r="M2315" s="598">
        <v>10.3</v>
      </c>
      <c r="N2315" s="598">
        <v>10.3</v>
      </c>
      <c r="O2315" s="598">
        <v>10.3</v>
      </c>
      <c r="P2315" s="598">
        <v>10.3</v>
      </c>
      <c r="Q2315" s="598">
        <v>10.3</v>
      </c>
      <c r="R2315" s="598">
        <v>10.3</v>
      </c>
      <c r="S2315" s="598">
        <v>10.3</v>
      </c>
      <c r="T2315" s="598">
        <v>10.3</v>
      </c>
      <c r="U2315" s="598">
        <v>10.3</v>
      </c>
      <c r="V2315" s="598">
        <v>10.3</v>
      </c>
      <c r="W2315" s="598">
        <v>10.3</v>
      </c>
      <c r="X2315" s="598">
        <v>10.3</v>
      </c>
      <c r="Y2315" s="598">
        <v>10.3</v>
      </c>
      <c r="Z2315" s="598">
        <v>10.3</v>
      </c>
      <c r="AA2315" s="598">
        <v>10.3</v>
      </c>
      <c r="AB2315" s="598">
        <v>10.3</v>
      </c>
      <c r="AC2315" s="433"/>
    </row>
    <row r="2316" spans="1:30" s="42" customFormat="1" ht="30" customHeight="1" thickBot="1" x14ac:dyDescent="0.25">
      <c r="A2316" s="56"/>
      <c r="B2316" s="41"/>
      <c r="E2316" s="98"/>
      <c r="F2316" s="98"/>
      <c r="G2316" s="98"/>
      <c r="H2316" s="100"/>
      <c r="I2316" s="98"/>
      <c r="J2316" s="98"/>
      <c r="K2316" s="98"/>
      <c r="L2316" s="98"/>
      <c r="M2316" s="98"/>
      <c r="N2316" s="100"/>
      <c r="O2316" s="98"/>
      <c r="P2316" s="98"/>
      <c r="Q2316" s="98"/>
      <c r="R2316" s="98"/>
      <c r="S2316" s="98"/>
      <c r="T2316" s="98"/>
      <c r="U2316" s="98"/>
      <c r="V2316" s="100"/>
      <c r="W2316" s="98"/>
      <c r="X2316" s="98"/>
      <c r="Y2316" s="98"/>
      <c r="Z2316" s="98"/>
      <c r="AA2316" s="98"/>
      <c r="AB2316" s="98"/>
      <c r="AC2316" s="352"/>
    </row>
    <row r="2317" spans="1:30" s="661" customFormat="1" ht="28.5" customHeight="1" x14ac:dyDescent="0.2">
      <c r="A2317" s="765" t="s">
        <v>17</v>
      </c>
      <c r="B2317" s="79" t="s">
        <v>5</v>
      </c>
      <c r="C2317" s="6" t="s">
        <v>14</v>
      </c>
      <c r="D2317" s="6" t="s">
        <v>498</v>
      </c>
      <c r="E2317" s="2719" t="s">
        <v>15</v>
      </c>
      <c r="F2317" s="2719"/>
      <c r="G2317" s="2719"/>
      <c r="H2317" s="2719"/>
      <c r="I2317" s="2719"/>
      <c r="J2317" s="2719"/>
      <c r="K2317" s="2719"/>
      <c r="L2317" s="2719"/>
      <c r="M2317" s="2719"/>
      <c r="N2317" s="2719"/>
      <c r="O2317" s="2719"/>
      <c r="P2317" s="2719"/>
      <c r="Q2317" s="2719"/>
      <c r="R2317" s="2719"/>
      <c r="S2317" s="2719"/>
      <c r="T2317" s="2719"/>
      <c r="U2317" s="2719"/>
      <c r="V2317" s="2719"/>
      <c r="W2317" s="2719"/>
      <c r="X2317" s="2719"/>
      <c r="Y2317" s="2719"/>
      <c r="Z2317" s="2719"/>
      <c r="AA2317" s="2719"/>
      <c r="AB2317" s="2719"/>
      <c r="AC2317" s="2905" t="s">
        <v>10</v>
      </c>
    </row>
    <row r="2318" spans="1:30" s="13" customFormat="1" ht="12.75" customHeight="1" thickBot="1" x14ac:dyDescent="0.25">
      <c r="A2318" s="2722" t="s">
        <v>274</v>
      </c>
      <c r="B2318" s="2723"/>
      <c r="C2318" s="17"/>
      <c r="D2318" s="17"/>
      <c r="E2318" s="18">
        <v>1</v>
      </c>
      <c r="F2318" s="18">
        <v>2</v>
      </c>
      <c r="G2318" s="18">
        <v>3</v>
      </c>
      <c r="H2318" s="18">
        <v>4</v>
      </c>
      <c r="I2318" s="18">
        <v>5</v>
      </c>
      <c r="J2318" s="18">
        <v>6</v>
      </c>
      <c r="K2318" s="18">
        <v>7</v>
      </c>
      <c r="L2318" s="18">
        <v>8</v>
      </c>
      <c r="M2318" s="18">
        <v>9</v>
      </c>
      <c r="N2318" s="18">
        <v>10</v>
      </c>
      <c r="O2318" s="18">
        <v>11</v>
      </c>
      <c r="P2318" s="18">
        <v>12</v>
      </c>
      <c r="Q2318" s="18">
        <v>13</v>
      </c>
      <c r="R2318" s="18">
        <v>14</v>
      </c>
      <c r="S2318" s="18">
        <v>15</v>
      </c>
      <c r="T2318" s="18">
        <v>16</v>
      </c>
      <c r="U2318" s="18">
        <v>17</v>
      </c>
      <c r="V2318" s="18">
        <v>18</v>
      </c>
      <c r="W2318" s="18">
        <v>19</v>
      </c>
      <c r="X2318" s="18">
        <v>20</v>
      </c>
      <c r="Y2318" s="18">
        <v>21</v>
      </c>
      <c r="Z2318" s="18">
        <v>22</v>
      </c>
      <c r="AA2318" s="18">
        <v>23</v>
      </c>
      <c r="AB2318" s="18">
        <v>24</v>
      </c>
      <c r="AC2318" s="2906"/>
    </row>
    <row r="2319" spans="1:30" s="13" customFormat="1" ht="12.75" customHeight="1" x14ac:dyDescent="0.2">
      <c r="A2319" s="19" t="s">
        <v>6</v>
      </c>
      <c r="B2319" s="20"/>
      <c r="C2319" s="21"/>
      <c r="D2319" s="21"/>
      <c r="E2319" s="20">
        <v>7</v>
      </c>
      <c r="F2319" s="20">
        <v>7</v>
      </c>
      <c r="G2319" s="20">
        <v>7</v>
      </c>
      <c r="H2319" s="20">
        <v>7</v>
      </c>
      <c r="I2319" s="20">
        <v>7</v>
      </c>
      <c r="J2319" s="20">
        <v>7</v>
      </c>
      <c r="K2319" s="20">
        <v>7</v>
      </c>
      <c r="L2319" s="20">
        <v>7</v>
      </c>
      <c r="M2319" s="20">
        <v>7</v>
      </c>
      <c r="N2319" s="20">
        <v>7</v>
      </c>
      <c r="O2319" s="20">
        <v>7</v>
      </c>
      <c r="P2319" s="20">
        <v>7</v>
      </c>
      <c r="Q2319" s="20">
        <v>7</v>
      </c>
      <c r="R2319" s="20">
        <v>7</v>
      </c>
      <c r="S2319" s="20">
        <v>7</v>
      </c>
      <c r="T2319" s="20">
        <v>7</v>
      </c>
      <c r="U2319" s="20">
        <v>7</v>
      </c>
      <c r="V2319" s="20">
        <v>7</v>
      </c>
      <c r="W2319" s="20">
        <v>7</v>
      </c>
      <c r="X2319" s="20">
        <v>7</v>
      </c>
      <c r="Y2319" s="20">
        <v>7</v>
      </c>
      <c r="Z2319" s="20">
        <v>7</v>
      </c>
      <c r="AA2319" s="20">
        <v>7</v>
      </c>
      <c r="AB2319" s="20">
        <v>7</v>
      </c>
      <c r="AC2319" s="344"/>
    </row>
    <row r="2320" spans="1:30" s="13" customFormat="1" ht="12.75" customHeight="1" thickBot="1" x14ac:dyDescent="0.25">
      <c r="A2320" s="36" t="s">
        <v>7</v>
      </c>
      <c r="B2320" s="37"/>
      <c r="C2320" s="38"/>
      <c r="D2320" s="38"/>
      <c r="E2320" s="37">
        <v>7</v>
      </c>
      <c r="F2320" s="37">
        <v>7</v>
      </c>
      <c r="G2320" s="37">
        <v>7</v>
      </c>
      <c r="H2320" s="37">
        <v>7</v>
      </c>
      <c r="I2320" s="37">
        <v>7</v>
      </c>
      <c r="J2320" s="37">
        <v>7</v>
      </c>
      <c r="K2320" s="37">
        <v>7</v>
      </c>
      <c r="L2320" s="37">
        <v>7</v>
      </c>
      <c r="M2320" s="37">
        <v>7</v>
      </c>
      <c r="N2320" s="37">
        <v>7</v>
      </c>
      <c r="O2320" s="37">
        <v>7</v>
      </c>
      <c r="P2320" s="37">
        <v>7</v>
      </c>
      <c r="Q2320" s="37">
        <v>7</v>
      </c>
      <c r="R2320" s="37">
        <v>7</v>
      </c>
      <c r="S2320" s="37">
        <v>7</v>
      </c>
      <c r="T2320" s="37">
        <v>7</v>
      </c>
      <c r="U2320" s="37">
        <v>7</v>
      </c>
      <c r="V2320" s="37">
        <v>7</v>
      </c>
      <c r="W2320" s="37">
        <v>7</v>
      </c>
      <c r="X2320" s="37">
        <v>7</v>
      </c>
      <c r="Y2320" s="37">
        <v>7</v>
      </c>
      <c r="Z2320" s="37">
        <v>7</v>
      </c>
      <c r="AA2320" s="37">
        <v>7</v>
      </c>
      <c r="AB2320" s="37">
        <v>7</v>
      </c>
      <c r="AC2320" s="345"/>
    </row>
    <row r="2321" spans="1:29" s="661" customFormat="1" ht="12" customHeight="1" x14ac:dyDescent="0.2">
      <c r="A2321" s="2715" t="s">
        <v>11</v>
      </c>
      <c r="B2321" s="2712" t="s">
        <v>23</v>
      </c>
      <c r="C2321" s="10" t="s">
        <v>483</v>
      </c>
      <c r="D2321" s="1203" t="s">
        <v>479</v>
      </c>
      <c r="E2321" s="2613">
        <v>6.7290000000000001</v>
      </c>
      <c r="F2321" s="2613">
        <v>6.9589999999999996</v>
      </c>
      <c r="G2321" s="2613">
        <v>6.8179999999999996</v>
      </c>
      <c r="H2321" s="2613">
        <v>6.835</v>
      </c>
      <c r="I2321" s="2613">
        <v>7.0359999999999996</v>
      </c>
      <c r="J2321" s="2613">
        <v>7.06</v>
      </c>
      <c r="K2321" s="2613">
        <v>7.0970000000000004</v>
      </c>
      <c r="L2321" s="2613">
        <v>13.71</v>
      </c>
      <c r="M2321" s="2613">
        <v>15.253</v>
      </c>
      <c r="N2321" s="2613">
        <v>15.574</v>
      </c>
      <c r="O2321" s="2613">
        <v>15.058999999999999</v>
      </c>
      <c r="P2321" s="2613">
        <v>14.951000000000001</v>
      </c>
      <c r="Q2321" s="2613">
        <v>14.94</v>
      </c>
      <c r="R2321" s="2613">
        <v>14.645</v>
      </c>
      <c r="S2321" s="2613">
        <v>14.907999999999999</v>
      </c>
      <c r="T2321" s="2613">
        <v>15.132999999999999</v>
      </c>
      <c r="U2321" s="2613">
        <v>14.654999999999999</v>
      </c>
      <c r="V2321" s="2613">
        <v>14.497999999999999</v>
      </c>
      <c r="W2321" s="2613">
        <v>14.183</v>
      </c>
      <c r="X2321" s="2613">
        <v>13.891</v>
      </c>
      <c r="Y2321" s="2613">
        <v>6.6790000000000003</v>
      </c>
      <c r="Z2321" s="2613">
        <v>6.9649999999999999</v>
      </c>
      <c r="AA2321" s="2613">
        <v>7.3419999999999996</v>
      </c>
      <c r="AB2321" s="2613">
        <v>6.9320000000000004</v>
      </c>
      <c r="AC2321" s="121">
        <f>SUM(E2321:AB2321)</f>
        <v>267.85200000000003</v>
      </c>
    </row>
    <row r="2322" spans="1:29" s="661" customFormat="1" ht="11.25" customHeight="1" thickBot="1" x14ac:dyDescent="0.25">
      <c r="A2322" s="2716"/>
      <c r="B2322" s="2713"/>
      <c r="C2322" s="11" t="s">
        <v>484</v>
      </c>
      <c r="D2322" s="1201" t="s">
        <v>479</v>
      </c>
      <c r="E2322" s="332">
        <f>0.4*E2321</f>
        <v>2.6916000000000002</v>
      </c>
      <c r="F2322" s="332">
        <f t="shared" ref="F2322:AB2322" si="722">0.4*F2321</f>
        <v>2.7835999999999999</v>
      </c>
      <c r="G2322" s="332">
        <f t="shared" si="722"/>
        <v>2.7271999999999998</v>
      </c>
      <c r="H2322" s="332">
        <f t="shared" si="722"/>
        <v>2.734</v>
      </c>
      <c r="I2322" s="332">
        <f t="shared" si="722"/>
        <v>2.8144</v>
      </c>
      <c r="J2322" s="332">
        <f t="shared" si="722"/>
        <v>2.8239999999999998</v>
      </c>
      <c r="K2322" s="332">
        <f t="shared" si="722"/>
        <v>2.8388000000000004</v>
      </c>
      <c r="L2322" s="332">
        <f t="shared" si="722"/>
        <v>5.4840000000000009</v>
      </c>
      <c r="M2322" s="332">
        <f t="shared" si="722"/>
        <v>6.1012000000000004</v>
      </c>
      <c r="N2322" s="332">
        <f t="shared" si="722"/>
        <v>6.2296000000000005</v>
      </c>
      <c r="O2322" s="332">
        <f t="shared" si="722"/>
        <v>6.0236000000000001</v>
      </c>
      <c r="P2322" s="332">
        <f t="shared" si="722"/>
        <v>5.9804000000000004</v>
      </c>
      <c r="Q2322" s="332">
        <f t="shared" si="722"/>
        <v>5.976</v>
      </c>
      <c r="R2322" s="332">
        <f t="shared" si="722"/>
        <v>5.8580000000000005</v>
      </c>
      <c r="S2322" s="332">
        <f t="shared" si="722"/>
        <v>5.9632000000000005</v>
      </c>
      <c r="T2322" s="332">
        <f t="shared" si="722"/>
        <v>6.0532000000000004</v>
      </c>
      <c r="U2322" s="332">
        <f t="shared" si="722"/>
        <v>5.8620000000000001</v>
      </c>
      <c r="V2322" s="332">
        <f t="shared" si="722"/>
        <v>5.7991999999999999</v>
      </c>
      <c r="W2322" s="332">
        <f t="shared" si="722"/>
        <v>5.6732000000000005</v>
      </c>
      <c r="X2322" s="332">
        <f t="shared" si="722"/>
        <v>5.5564</v>
      </c>
      <c r="Y2322" s="332">
        <f t="shared" si="722"/>
        <v>2.6716000000000002</v>
      </c>
      <c r="Z2322" s="332">
        <f t="shared" si="722"/>
        <v>2.786</v>
      </c>
      <c r="AA2322" s="332">
        <f t="shared" si="722"/>
        <v>2.9367999999999999</v>
      </c>
      <c r="AB2322" s="332">
        <f t="shared" si="722"/>
        <v>2.7728000000000002</v>
      </c>
      <c r="AC2322" s="117">
        <f>SUM(E2322:AB2322)</f>
        <v>107.1408</v>
      </c>
    </row>
    <row r="2323" spans="1:29" s="661" customFormat="1" ht="10.5" customHeight="1" x14ac:dyDescent="0.2">
      <c r="A2323" s="2716"/>
      <c r="B2323" s="2713"/>
      <c r="C2323" s="11" t="s">
        <v>8</v>
      </c>
      <c r="D2323" s="1201" t="s">
        <v>505</v>
      </c>
      <c r="E2323" s="111">
        <f>SQRT(E2321^2+E2322^2)*1000/115/1.73</f>
        <v>36.428021097972433</v>
      </c>
      <c r="F2323" s="111">
        <f>SQRT(F2321^2+F2322^2)*1000/115/1.73</f>
        <v>37.67314590887058</v>
      </c>
      <c r="G2323" s="111">
        <f>SQRT(G2321^2+G2322^2)*1000/115/1.73</f>
        <v>36.909830263928676</v>
      </c>
      <c r="H2323" s="423">
        <f t="shared" ref="H2323:AB2323" si="723">SQRT(H2321^2+H2322^2)*1000/115/1.73</f>
        <v>37.001861228212448</v>
      </c>
      <c r="I2323" s="111">
        <f t="shared" si="723"/>
        <v>38.089992041214749</v>
      </c>
      <c r="J2323" s="111">
        <f t="shared" si="723"/>
        <v>38.219918108438897</v>
      </c>
      <c r="K2323" s="111">
        <f t="shared" si="723"/>
        <v>38.420220795409485</v>
      </c>
      <c r="L2323" s="111">
        <f t="shared" si="723"/>
        <v>74.220265901798513</v>
      </c>
      <c r="M2323" s="111">
        <f t="shared" si="723"/>
        <v>82.573429307084794</v>
      </c>
      <c r="N2323" s="423">
        <f t="shared" si="723"/>
        <v>84.311190456207868</v>
      </c>
      <c r="O2323" s="111">
        <f t="shared" si="723"/>
        <v>81.523193597022868</v>
      </c>
      <c r="P2323" s="111">
        <f t="shared" si="723"/>
        <v>80.93852629451419</v>
      </c>
      <c r="Q2323" s="111">
        <f t="shared" si="723"/>
        <v>80.878976847036441</v>
      </c>
      <c r="R2323" s="111">
        <f t="shared" si="723"/>
        <v>79.281968937406205</v>
      </c>
      <c r="S2323" s="111">
        <f t="shared" si="723"/>
        <v>80.705742090737559</v>
      </c>
      <c r="T2323" s="111">
        <f t="shared" si="723"/>
        <v>81.923798970964015</v>
      </c>
      <c r="U2323" s="111">
        <f t="shared" si="723"/>
        <v>79.336104798749602</v>
      </c>
      <c r="V2323" s="423">
        <f t="shared" si="723"/>
        <v>78.486171775658249</v>
      </c>
      <c r="W2323" s="111">
        <f t="shared" si="723"/>
        <v>76.780892143341191</v>
      </c>
      <c r="X2323" s="111">
        <f t="shared" si="723"/>
        <v>75.200124992113999</v>
      </c>
      <c r="Y2323" s="111">
        <f t="shared" si="723"/>
        <v>36.157341791255448</v>
      </c>
      <c r="Z2323" s="111">
        <f t="shared" si="723"/>
        <v>37.705627425676617</v>
      </c>
      <c r="AA2323" s="111">
        <f t="shared" si="723"/>
        <v>39.74654939832272</v>
      </c>
      <c r="AB2323" s="111">
        <f t="shared" si="723"/>
        <v>37.526979083243411</v>
      </c>
      <c r="AC2323" s="117"/>
    </row>
    <row r="2324" spans="1:29" s="661" customFormat="1" ht="10.5" customHeight="1" x14ac:dyDescent="0.2">
      <c r="A2324" s="2716"/>
      <c r="B2324" s="2713"/>
      <c r="C2324" s="11" t="s">
        <v>16</v>
      </c>
      <c r="D2324" s="1201"/>
      <c r="E2324" s="110">
        <f t="shared" ref="E2324:AC2324" si="724">E2322/E2321</f>
        <v>0.4</v>
      </c>
      <c r="F2324" s="110">
        <f t="shared" si="724"/>
        <v>0.4</v>
      </c>
      <c r="G2324" s="110">
        <f t="shared" si="724"/>
        <v>0.4</v>
      </c>
      <c r="H2324" s="422">
        <f t="shared" si="724"/>
        <v>0.4</v>
      </c>
      <c r="I2324" s="110">
        <f t="shared" si="724"/>
        <v>0.4</v>
      </c>
      <c r="J2324" s="110">
        <f t="shared" si="724"/>
        <v>0.4</v>
      </c>
      <c r="K2324" s="110">
        <f t="shared" si="724"/>
        <v>0.4</v>
      </c>
      <c r="L2324" s="110">
        <f t="shared" si="724"/>
        <v>0.4</v>
      </c>
      <c r="M2324" s="110">
        <f t="shared" si="724"/>
        <v>0.4</v>
      </c>
      <c r="N2324" s="422">
        <f t="shared" si="724"/>
        <v>0.4</v>
      </c>
      <c r="O2324" s="110">
        <f t="shared" si="724"/>
        <v>0.4</v>
      </c>
      <c r="P2324" s="110">
        <f t="shared" si="724"/>
        <v>0.4</v>
      </c>
      <c r="Q2324" s="110">
        <f t="shared" si="724"/>
        <v>0.4</v>
      </c>
      <c r="R2324" s="110">
        <f t="shared" si="724"/>
        <v>0.4</v>
      </c>
      <c r="S2324" s="110">
        <f t="shared" si="724"/>
        <v>0.4</v>
      </c>
      <c r="T2324" s="110">
        <f t="shared" si="724"/>
        <v>0.4</v>
      </c>
      <c r="U2324" s="110">
        <f t="shared" si="724"/>
        <v>0.4</v>
      </c>
      <c r="V2324" s="422">
        <f t="shared" si="724"/>
        <v>0.4</v>
      </c>
      <c r="W2324" s="110">
        <f t="shared" si="724"/>
        <v>0.4</v>
      </c>
      <c r="X2324" s="110">
        <f t="shared" si="724"/>
        <v>0.4</v>
      </c>
      <c r="Y2324" s="110">
        <f t="shared" si="724"/>
        <v>0.4</v>
      </c>
      <c r="Z2324" s="110">
        <f t="shared" si="724"/>
        <v>0.4</v>
      </c>
      <c r="AA2324" s="110">
        <f t="shared" si="724"/>
        <v>0.4</v>
      </c>
      <c r="AB2324" s="110">
        <f t="shared" si="724"/>
        <v>0.4</v>
      </c>
      <c r="AC2324" s="117">
        <f t="shared" si="724"/>
        <v>0.39999999999999997</v>
      </c>
    </row>
    <row r="2325" spans="1:29" s="661" customFormat="1" ht="10.5" customHeight="1" thickBot="1" x14ac:dyDescent="0.25">
      <c r="A2325" s="2955"/>
      <c r="B2325" s="2956"/>
      <c r="C2325" s="779" t="s">
        <v>13</v>
      </c>
      <c r="D2325" s="1345" t="s">
        <v>466</v>
      </c>
      <c r="E2325" s="954"/>
      <c r="F2325" s="954"/>
      <c r="G2325" s="954"/>
      <c r="H2325" s="955"/>
      <c r="I2325" s="954"/>
      <c r="J2325" s="954"/>
      <c r="K2325" s="954"/>
      <c r="L2325" s="954"/>
      <c r="M2325" s="954"/>
      <c r="N2325" s="955"/>
      <c r="O2325" s="954"/>
      <c r="P2325" s="954"/>
      <c r="Q2325" s="954"/>
      <c r="R2325" s="954"/>
      <c r="S2325" s="954"/>
      <c r="T2325" s="954"/>
      <c r="U2325" s="954"/>
      <c r="V2325" s="955"/>
      <c r="W2325" s="954"/>
      <c r="X2325" s="954"/>
      <c r="Y2325" s="954"/>
      <c r="Z2325" s="954"/>
      <c r="AA2325" s="954"/>
      <c r="AB2325" s="954"/>
      <c r="AC2325" s="780"/>
    </row>
    <row r="2326" spans="1:29" s="661" customFormat="1" ht="10.5" customHeight="1" x14ac:dyDescent="0.2">
      <c r="A2326" s="2715" t="s">
        <v>12</v>
      </c>
      <c r="B2326" s="2712" t="s">
        <v>287</v>
      </c>
      <c r="C2326" s="10" t="s">
        <v>483</v>
      </c>
      <c r="D2326" s="1203" t="s">
        <v>479</v>
      </c>
      <c r="E2326" s="2613">
        <v>7.306</v>
      </c>
      <c r="F2326" s="2613">
        <v>7.5179999999999998</v>
      </c>
      <c r="G2326" s="2613">
        <v>7.4489999999999998</v>
      </c>
      <c r="H2326" s="2613">
        <v>7.3650000000000002</v>
      </c>
      <c r="I2326" s="2613">
        <v>7.4009999999999998</v>
      </c>
      <c r="J2326" s="2613">
        <v>7.4080000000000004</v>
      </c>
      <c r="K2326" s="2613">
        <v>7.5940000000000003</v>
      </c>
      <c r="L2326" s="2613">
        <v>1.2030000000000001</v>
      </c>
      <c r="M2326" s="2613">
        <v>0</v>
      </c>
      <c r="N2326" s="2613">
        <v>0</v>
      </c>
      <c r="O2326" s="2613">
        <v>0</v>
      </c>
      <c r="P2326" s="2613">
        <v>0</v>
      </c>
      <c r="Q2326" s="2613">
        <v>0</v>
      </c>
      <c r="R2326" s="2613">
        <v>0</v>
      </c>
      <c r="S2326" s="2613">
        <v>0</v>
      </c>
      <c r="T2326" s="2613">
        <v>0</v>
      </c>
      <c r="U2326" s="2613">
        <v>0</v>
      </c>
      <c r="V2326" s="2613">
        <v>0</v>
      </c>
      <c r="W2326" s="2613">
        <v>0</v>
      </c>
      <c r="X2326" s="2613">
        <v>0.19400000000000001</v>
      </c>
      <c r="Y2326" s="2613">
        <v>7.4509999999999996</v>
      </c>
      <c r="Z2326" s="2613">
        <v>7.6719999999999997</v>
      </c>
      <c r="AA2326" s="2613">
        <v>7.702</v>
      </c>
      <c r="AB2326" s="2613">
        <v>7.6559999999999997</v>
      </c>
      <c r="AC2326" s="121">
        <f>SUM(E2326:AB2326)</f>
        <v>83.919000000000011</v>
      </c>
    </row>
    <row r="2327" spans="1:29" s="661" customFormat="1" ht="10.5" customHeight="1" thickBot="1" x14ac:dyDescent="0.25">
      <c r="A2327" s="2716"/>
      <c r="B2327" s="2713"/>
      <c r="C2327" s="11" t="s">
        <v>484</v>
      </c>
      <c r="D2327" s="1201" t="s">
        <v>479</v>
      </c>
      <c r="E2327" s="332">
        <f>0.4*E2326</f>
        <v>2.9224000000000001</v>
      </c>
      <c r="F2327" s="332">
        <f t="shared" ref="F2327" si="725">0.4*F2326</f>
        <v>3.0072000000000001</v>
      </c>
      <c r="G2327" s="332">
        <f t="shared" ref="G2327" si="726">0.4*G2326</f>
        <v>2.9796</v>
      </c>
      <c r="H2327" s="332">
        <f t="shared" ref="H2327" si="727">0.4*H2326</f>
        <v>2.9460000000000002</v>
      </c>
      <c r="I2327" s="332">
        <f t="shared" ref="I2327" si="728">0.4*I2326</f>
        <v>2.9603999999999999</v>
      </c>
      <c r="J2327" s="332">
        <f t="shared" ref="J2327" si="729">0.4*J2326</f>
        <v>2.9632000000000005</v>
      </c>
      <c r="K2327" s="332">
        <f t="shared" ref="K2327" si="730">0.4*K2326</f>
        <v>3.0376000000000003</v>
      </c>
      <c r="L2327" s="332">
        <f t="shared" ref="L2327" si="731">0.4*L2326</f>
        <v>0.48120000000000007</v>
      </c>
      <c r="M2327" s="332">
        <f t="shared" ref="M2327" si="732">0.4*M2326</f>
        <v>0</v>
      </c>
      <c r="N2327" s="332">
        <f t="shared" ref="N2327" si="733">0.4*N2326</f>
        <v>0</v>
      </c>
      <c r="O2327" s="332">
        <f t="shared" ref="O2327" si="734">0.4*O2326</f>
        <v>0</v>
      </c>
      <c r="P2327" s="332">
        <f t="shared" ref="P2327" si="735">0.4*P2326</f>
        <v>0</v>
      </c>
      <c r="Q2327" s="332">
        <f t="shared" ref="Q2327" si="736">0.4*Q2326</f>
        <v>0</v>
      </c>
      <c r="R2327" s="332">
        <f t="shared" ref="R2327" si="737">0.4*R2326</f>
        <v>0</v>
      </c>
      <c r="S2327" s="332">
        <f t="shared" ref="S2327" si="738">0.4*S2326</f>
        <v>0</v>
      </c>
      <c r="T2327" s="332">
        <f t="shared" ref="T2327" si="739">0.4*T2326</f>
        <v>0</v>
      </c>
      <c r="U2327" s="332">
        <f t="shared" ref="U2327" si="740">0.4*U2326</f>
        <v>0</v>
      </c>
      <c r="V2327" s="332">
        <f t="shared" ref="V2327" si="741">0.4*V2326</f>
        <v>0</v>
      </c>
      <c r="W2327" s="332">
        <f t="shared" ref="W2327" si="742">0.4*W2326</f>
        <v>0</v>
      </c>
      <c r="X2327" s="332">
        <f t="shared" ref="X2327" si="743">0.4*X2326</f>
        <v>7.7600000000000002E-2</v>
      </c>
      <c r="Y2327" s="332">
        <f t="shared" ref="Y2327" si="744">0.4*Y2326</f>
        <v>2.9803999999999999</v>
      </c>
      <c r="Z2327" s="332">
        <f t="shared" ref="Z2327" si="745">0.4*Z2326</f>
        <v>3.0688</v>
      </c>
      <c r="AA2327" s="332">
        <f t="shared" ref="AA2327" si="746">0.4*AA2326</f>
        <v>3.0808</v>
      </c>
      <c r="AB2327" s="332">
        <f t="shared" ref="AB2327" si="747">0.4*AB2326</f>
        <v>3.0624000000000002</v>
      </c>
      <c r="AC2327" s="117">
        <f>SUM(E2327:AB2327)</f>
        <v>33.567599999999999</v>
      </c>
    </row>
    <row r="2328" spans="1:29" s="661" customFormat="1" ht="10.5" customHeight="1" x14ac:dyDescent="0.2">
      <c r="A2328" s="2716"/>
      <c r="B2328" s="2713"/>
      <c r="C2328" s="11" t="s">
        <v>8</v>
      </c>
      <c r="D2328" s="1201" t="s">
        <v>505</v>
      </c>
      <c r="E2328" s="111">
        <f>SQRT(E2326^2+E2327^2)*1000/115/1.73</f>
        <v>39.551660297486492</v>
      </c>
      <c r="F2328" s="111">
        <f>SQRT(F2326^2+F2327^2)*1000/115/1.73</f>
        <v>40.699340557966522</v>
      </c>
      <c r="G2328" s="111">
        <f>SQRT(G2326^2+G2327^2)*1000/115/1.73</f>
        <v>40.325803114697081</v>
      </c>
      <c r="H2328" s="423">
        <f t="shared" ref="H2328:AB2328" si="748">SQRT(H2326^2+H2327^2)*1000/115/1.73</f>
        <v>39.871061879412544</v>
      </c>
      <c r="I2328" s="111">
        <f t="shared" si="748"/>
        <v>40.065950980248765</v>
      </c>
      <c r="J2328" s="111">
        <f t="shared" si="748"/>
        <v>40.103846083189147</v>
      </c>
      <c r="K2328" s="111">
        <f t="shared" si="748"/>
        <v>41.110773104176346</v>
      </c>
      <c r="L2328" s="111">
        <f t="shared" si="748"/>
        <v>6.512544119610765</v>
      </c>
      <c r="M2328" s="111">
        <f t="shared" si="748"/>
        <v>0</v>
      </c>
      <c r="N2328" s="423">
        <f t="shared" si="748"/>
        <v>0</v>
      </c>
      <c r="O2328" s="111">
        <f t="shared" si="748"/>
        <v>0</v>
      </c>
      <c r="P2328" s="111">
        <f t="shared" si="748"/>
        <v>0</v>
      </c>
      <c r="Q2328" s="111">
        <f t="shared" si="748"/>
        <v>0</v>
      </c>
      <c r="R2328" s="111">
        <f t="shared" si="748"/>
        <v>0</v>
      </c>
      <c r="S2328" s="111">
        <f t="shared" si="748"/>
        <v>0</v>
      </c>
      <c r="T2328" s="111">
        <f t="shared" si="748"/>
        <v>0</v>
      </c>
      <c r="U2328" s="111">
        <f t="shared" si="748"/>
        <v>0</v>
      </c>
      <c r="V2328" s="423">
        <f t="shared" si="748"/>
        <v>0</v>
      </c>
      <c r="W2328" s="111">
        <f t="shared" si="748"/>
        <v>0</v>
      </c>
      <c r="X2328" s="111">
        <f t="shared" si="748"/>
        <v>1.0502357100619188</v>
      </c>
      <c r="Y2328" s="111">
        <f t="shared" si="748"/>
        <v>40.336630286965757</v>
      </c>
      <c r="Z2328" s="111">
        <f t="shared" si="748"/>
        <v>41.533032822654853</v>
      </c>
      <c r="AA2328" s="111">
        <f t="shared" si="748"/>
        <v>41.695440406685051</v>
      </c>
      <c r="AB2328" s="111">
        <f t="shared" si="748"/>
        <v>41.446415444505419</v>
      </c>
      <c r="AC2328" s="117"/>
    </row>
    <row r="2329" spans="1:29" s="661" customFormat="1" ht="10.5" customHeight="1" x14ac:dyDescent="0.2">
      <c r="A2329" s="2716"/>
      <c r="B2329" s="2713"/>
      <c r="C2329" s="11" t="s">
        <v>16</v>
      </c>
      <c r="D2329" s="11"/>
      <c r="E2329" s="110">
        <f t="shared" ref="E2329:AC2329" si="749">E2327/E2326</f>
        <v>0.4</v>
      </c>
      <c r="F2329" s="110">
        <f t="shared" si="749"/>
        <v>0.4</v>
      </c>
      <c r="G2329" s="110">
        <f t="shared" si="749"/>
        <v>0.4</v>
      </c>
      <c r="H2329" s="422">
        <f t="shared" si="749"/>
        <v>0.4</v>
      </c>
      <c r="I2329" s="110">
        <f t="shared" si="749"/>
        <v>0.4</v>
      </c>
      <c r="J2329" s="110">
        <f t="shared" si="749"/>
        <v>0.4</v>
      </c>
      <c r="K2329" s="110">
        <f t="shared" si="749"/>
        <v>0.4</v>
      </c>
      <c r="L2329" s="110">
        <f t="shared" si="749"/>
        <v>0.4</v>
      </c>
      <c r="M2329" s="110" t="e">
        <f t="shared" si="749"/>
        <v>#DIV/0!</v>
      </c>
      <c r="N2329" s="422" t="e">
        <f t="shared" si="749"/>
        <v>#DIV/0!</v>
      </c>
      <c r="O2329" s="110" t="e">
        <f t="shared" si="749"/>
        <v>#DIV/0!</v>
      </c>
      <c r="P2329" s="110" t="e">
        <f t="shared" si="749"/>
        <v>#DIV/0!</v>
      </c>
      <c r="Q2329" s="110" t="e">
        <f t="shared" si="749"/>
        <v>#DIV/0!</v>
      </c>
      <c r="R2329" s="110" t="e">
        <f t="shared" si="749"/>
        <v>#DIV/0!</v>
      </c>
      <c r="S2329" s="110" t="e">
        <f t="shared" si="749"/>
        <v>#DIV/0!</v>
      </c>
      <c r="T2329" s="110" t="e">
        <f t="shared" si="749"/>
        <v>#DIV/0!</v>
      </c>
      <c r="U2329" s="110" t="e">
        <f t="shared" si="749"/>
        <v>#DIV/0!</v>
      </c>
      <c r="V2329" s="422" t="e">
        <f t="shared" si="749"/>
        <v>#DIV/0!</v>
      </c>
      <c r="W2329" s="110" t="e">
        <f t="shared" si="749"/>
        <v>#DIV/0!</v>
      </c>
      <c r="X2329" s="110">
        <f t="shared" si="749"/>
        <v>0.4</v>
      </c>
      <c r="Y2329" s="110">
        <f t="shared" si="749"/>
        <v>0.4</v>
      </c>
      <c r="Z2329" s="110">
        <f t="shared" si="749"/>
        <v>0.4</v>
      </c>
      <c r="AA2329" s="110">
        <f t="shared" si="749"/>
        <v>0.4</v>
      </c>
      <c r="AB2329" s="110">
        <f t="shared" si="749"/>
        <v>0.4</v>
      </c>
      <c r="AC2329" s="117">
        <f t="shared" si="749"/>
        <v>0.39999999999999991</v>
      </c>
    </row>
    <row r="2330" spans="1:29" s="661" customFormat="1" ht="10.5" customHeight="1" thickBot="1" x14ac:dyDescent="0.25">
      <c r="A2330" s="2910"/>
      <c r="B2330" s="2954"/>
      <c r="C2330" s="431" t="s">
        <v>13</v>
      </c>
      <c r="D2330" s="431" t="s">
        <v>466</v>
      </c>
      <c r="E2330" s="956"/>
      <c r="F2330" s="956"/>
      <c r="G2330" s="956"/>
      <c r="H2330" s="957"/>
      <c r="I2330" s="956"/>
      <c r="J2330" s="956"/>
      <c r="K2330" s="956"/>
      <c r="L2330" s="956"/>
      <c r="M2330" s="956"/>
      <c r="N2330" s="957"/>
      <c r="O2330" s="956"/>
      <c r="P2330" s="956"/>
      <c r="Q2330" s="956"/>
      <c r="R2330" s="956"/>
      <c r="S2330" s="956"/>
      <c r="T2330" s="956"/>
      <c r="U2330" s="956"/>
      <c r="V2330" s="956"/>
      <c r="W2330" s="956"/>
      <c r="X2330" s="956"/>
      <c r="Y2330" s="956"/>
      <c r="Z2330" s="956"/>
      <c r="AA2330" s="956"/>
      <c r="AB2330" s="956"/>
      <c r="AC2330" s="578"/>
    </row>
    <row r="2331" spans="1:29" s="661" customFormat="1" ht="10.5" customHeight="1" x14ac:dyDescent="0.2">
      <c r="A2331" s="2846"/>
      <c r="B2331" s="2889" t="s">
        <v>269</v>
      </c>
      <c r="C2331" s="12" t="s">
        <v>483</v>
      </c>
      <c r="D2331" s="12" t="s">
        <v>466</v>
      </c>
      <c r="E2331" s="86"/>
      <c r="F2331" s="86"/>
      <c r="G2331" s="86"/>
      <c r="H2331" s="448"/>
      <c r="I2331" s="86"/>
      <c r="J2331" s="86"/>
      <c r="K2331" s="86"/>
      <c r="L2331" s="86"/>
      <c r="M2331" s="86"/>
      <c r="N2331" s="448"/>
      <c r="O2331" s="86"/>
      <c r="P2331" s="86"/>
      <c r="Q2331" s="86"/>
      <c r="R2331" s="86"/>
      <c r="S2331" s="86"/>
      <c r="T2331" s="86"/>
      <c r="U2331" s="86"/>
      <c r="V2331" s="448"/>
      <c r="W2331" s="86"/>
      <c r="X2331" s="86"/>
      <c r="Y2331" s="86"/>
      <c r="Z2331" s="86"/>
      <c r="AA2331" s="86"/>
      <c r="AB2331" s="86"/>
      <c r="AC2331" s="124">
        <f>SUM(E2331:AB2331)</f>
        <v>0</v>
      </c>
    </row>
    <row r="2332" spans="1:29" s="661" customFormat="1" ht="10.5" customHeight="1" x14ac:dyDescent="0.2">
      <c r="A2332" s="2846"/>
      <c r="B2332" s="2889"/>
      <c r="C2332" s="8" t="s">
        <v>484</v>
      </c>
      <c r="D2332" s="8" t="s">
        <v>466</v>
      </c>
      <c r="E2332" s="82"/>
      <c r="F2332" s="82"/>
      <c r="G2332" s="82"/>
      <c r="H2332" s="424"/>
      <c r="I2332" s="82"/>
      <c r="J2332" s="82"/>
      <c r="K2332" s="82"/>
      <c r="L2332" s="82"/>
      <c r="M2332" s="82"/>
      <c r="N2332" s="424"/>
      <c r="O2332" s="82"/>
      <c r="P2332" s="82"/>
      <c r="Q2332" s="82"/>
      <c r="R2332" s="82"/>
      <c r="S2332" s="82"/>
      <c r="T2332" s="82"/>
      <c r="U2332" s="82"/>
      <c r="V2332" s="424"/>
      <c r="W2332" s="82"/>
      <c r="X2332" s="82"/>
      <c r="Y2332" s="82"/>
      <c r="Z2332" s="82"/>
      <c r="AA2332" s="82"/>
      <c r="AB2332" s="82"/>
      <c r="AC2332" s="117">
        <f>SUM(E2332:AB2332)</f>
        <v>0</v>
      </c>
    </row>
    <row r="2333" spans="1:29" s="661" customFormat="1" ht="10.5" customHeight="1" x14ac:dyDescent="0.2">
      <c r="A2333" s="2846"/>
      <c r="B2333" s="2889"/>
      <c r="C2333" s="11" t="s">
        <v>8</v>
      </c>
      <c r="D2333" s="8" t="s">
        <v>466</v>
      </c>
      <c r="E2333" s="82"/>
      <c r="F2333" s="82"/>
      <c r="G2333" s="82"/>
      <c r="H2333" s="424"/>
      <c r="I2333" s="82"/>
      <c r="J2333" s="82"/>
      <c r="K2333" s="82"/>
      <c r="L2333" s="82"/>
      <c r="M2333" s="82"/>
      <c r="N2333" s="424"/>
      <c r="O2333" s="82"/>
      <c r="P2333" s="82"/>
      <c r="Q2333" s="82"/>
      <c r="R2333" s="82"/>
      <c r="S2333" s="82"/>
      <c r="T2333" s="82"/>
      <c r="U2333" s="82"/>
      <c r="V2333" s="424"/>
      <c r="W2333" s="82"/>
      <c r="X2333" s="82"/>
      <c r="Y2333" s="82"/>
      <c r="Z2333" s="82"/>
      <c r="AA2333" s="82"/>
      <c r="AB2333" s="82"/>
      <c r="AC2333" s="117"/>
    </row>
    <row r="2334" spans="1:29" s="661" customFormat="1" ht="10.5" customHeight="1" thickBot="1" x14ac:dyDescent="0.25">
      <c r="A2334" s="2846"/>
      <c r="B2334" s="2889"/>
      <c r="C2334" s="8" t="s">
        <v>16</v>
      </c>
      <c r="D2334" s="8"/>
      <c r="E2334" s="110" t="e">
        <f t="shared" ref="E2334:AC2334" si="750">E2332/E2331</f>
        <v>#DIV/0!</v>
      </c>
      <c r="F2334" s="110" t="e">
        <f t="shared" si="750"/>
        <v>#DIV/0!</v>
      </c>
      <c r="G2334" s="110" t="e">
        <f t="shared" si="750"/>
        <v>#DIV/0!</v>
      </c>
      <c r="H2334" s="422" t="e">
        <f t="shared" si="750"/>
        <v>#DIV/0!</v>
      </c>
      <c r="I2334" s="110" t="e">
        <f t="shared" si="750"/>
        <v>#DIV/0!</v>
      </c>
      <c r="J2334" s="110" t="e">
        <f t="shared" si="750"/>
        <v>#DIV/0!</v>
      </c>
      <c r="K2334" s="110" t="e">
        <f t="shared" si="750"/>
        <v>#DIV/0!</v>
      </c>
      <c r="L2334" s="110" t="e">
        <f t="shared" si="750"/>
        <v>#DIV/0!</v>
      </c>
      <c r="M2334" s="110" t="e">
        <f t="shared" si="750"/>
        <v>#DIV/0!</v>
      </c>
      <c r="N2334" s="422" t="e">
        <f t="shared" si="750"/>
        <v>#DIV/0!</v>
      </c>
      <c r="O2334" s="110" t="e">
        <f t="shared" si="750"/>
        <v>#DIV/0!</v>
      </c>
      <c r="P2334" s="110" t="e">
        <f t="shared" si="750"/>
        <v>#DIV/0!</v>
      </c>
      <c r="Q2334" s="110" t="e">
        <f t="shared" si="750"/>
        <v>#DIV/0!</v>
      </c>
      <c r="R2334" s="110" t="e">
        <f t="shared" si="750"/>
        <v>#DIV/0!</v>
      </c>
      <c r="S2334" s="110" t="e">
        <f t="shared" si="750"/>
        <v>#DIV/0!</v>
      </c>
      <c r="T2334" s="110" t="e">
        <f t="shared" si="750"/>
        <v>#DIV/0!</v>
      </c>
      <c r="U2334" s="110" t="e">
        <f t="shared" si="750"/>
        <v>#DIV/0!</v>
      </c>
      <c r="V2334" s="422" t="e">
        <f t="shared" si="750"/>
        <v>#DIV/0!</v>
      </c>
      <c r="W2334" s="110" t="e">
        <f t="shared" si="750"/>
        <v>#DIV/0!</v>
      </c>
      <c r="X2334" s="110" t="e">
        <f t="shared" si="750"/>
        <v>#DIV/0!</v>
      </c>
      <c r="Y2334" s="110" t="e">
        <f t="shared" si="750"/>
        <v>#DIV/0!</v>
      </c>
      <c r="Z2334" s="110" t="e">
        <f t="shared" si="750"/>
        <v>#DIV/0!</v>
      </c>
      <c r="AA2334" s="110" t="e">
        <f t="shared" si="750"/>
        <v>#DIV/0!</v>
      </c>
      <c r="AB2334" s="110" t="e">
        <f t="shared" si="750"/>
        <v>#DIV/0!</v>
      </c>
      <c r="AC2334" s="117" t="e">
        <f t="shared" si="750"/>
        <v>#DIV/0!</v>
      </c>
    </row>
    <row r="2335" spans="1:29" s="661" customFormat="1" ht="10.5" customHeight="1" x14ac:dyDescent="0.2">
      <c r="A2335" s="2845"/>
      <c r="B2335" s="2888" t="s">
        <v>270</v>
      </c>
      <c r="C2335" s="7" t="s">
        <v>483</v>
      </c>
      <c r="D2335" s="7" t="s">
        <v>466</v>
      </c>
      <c r="E2335" s="80"/>
      <c r="F2335" s="80"/>
      <c r="G2335" s="80"/>
      <c r="H2335" s="420"/>
      <c r="I2335" s="80"/>
      <c r="J2335" s="80"/>
      <c r="K2335" s="80"/>
      <c r="L2335" s="80"/>
      <c r="M2335" s="80"/>
      <c r="N2335" s="420"/>
      <c r="O2335" s="80"/>
      <c r="P2335" s="80"/>
      <c r="Q2335" s="80"/>
      <c r="R2335" s="80"/>
      <c r="S2335" s="80"/>
      <c r="T2335" s="80"/>
      <c r="U2335" s="80"/>
      <c r="V2335" s="420"/>
      <c r="W2335" s="80"/>
      <c r="X2335" s="80"/>
      <c r="Y2335" s="80"/>
      <c r="Z2335" s="80"/>
      <c r="AA2335" s="80"/>
      <c r="AB2335" s="80"/>
      <c r="AC2335" s="121">
        <f>SUM(E2335:AB2335)</f>
        <v>0</v>
      </c>
    </row>
    <row r="2336" spans="1:29" s="661" customFormat="1" ht="10.5" customHeight="1" x14ac:dyDescent="0.2">
      <c r="A2336" s="2846"/>
      <c r="B2336" s="2889"/>
      <c r="C2336" s="8" t="s">
        <v>484</v>
      </c>
      <c r="D2336" s="8" t="s">
        <v>466</v>
      </c>
      <c r="E2336" s="82"/>
      <c r="F2336" s="82"/>
      <c r="G2336" s="82"/>
      <c r="H2336" s="424"/>
      <c r="I2336" s="82"/>
      <c r="J2336" s="82"/>
      <c r="K2336" s="82"/>
      <c r="L2336" s="82"/>
      <c r="M2336" s="82"/>
      <c r="N2336" s="424"/>
      <c r="O2336" s="82"/>
      <c r="P2336" s="82"/>
      <c r="Q2336" s="82"/>
      <c r="R2336" s="82"/>
      <c r="S2336" s="82"/>
      <c r="T2336" s="82"/>
      <c r="U2336" s="82"/>
      <c r="V2336" s="424"/>
      <c r="W2336" s="82"/>
      <c r="X2336" s="82"/>
      <c r="Y2336" s="82"/>
      <c r="Z2336" s="82"/>
      <c r="AA2336" s="82"/>
      <c r="AB2336" s="82"/>
      <c r="AC2336" s="117">
        <f>SUM(E2336:AB2336)</f>
        <v>0</v>
      </c>
    </row>
    <row r="2337" spans="1:30" s="661" customFormat="1" ht="10.5" customHeight="1" x14ac:dyDescent="0.2">
      <c r="A2337" s="2846"/>
      <c r="B2337" s="2889"/>
      <c r="C2337" s="11" t="s">
        <v>8</v>
      </c>
      <c r="D2337" s="8" t="s">
        <v>466</v>
      </c>
      <c r="E2337" s="82"/>
      <c r="F2337" s="82"/>
      <c r="G2337" s="82"/>
      <c r="H2337" s="424"/>
      <c r="I2337" s="82"/>
      <c r="J2337" s="82"/>
      <c r="K2337" s="82"/>
      <c r="L2337" s="82"/>
      <c r="M2337" s="82"/>
      <c r="N2337" s="424"/>
      <c r="O2337" s="82"/>
      <c r="P2337" s="82"/>
      <c r="Q2337" s="82"/>
      <c r="R2337" s="82"/>
      <c r="S2337" s="82"/>
      <c r="T2337" s="82"/>
      <c r="U2337" s="82"/>
      <c r="V2337" s="424"/>
      <c r="W2337" s="82"/>
      <c r="X2337" s="82"/>
      <c r="Y2337" s="82"/>
      <c r="Z2337" s="82"/>
      <c r="AA2337" s="82"/>
      <c r="AB2337" s="82"/>
      <c r="AC2337" s="117"/>
    </row>
    <row r="2338" spans="1:30" s="661" customFormat="1" ht="10.5" customHeight="1" thickBot="1" x14ac:dyDescent="0.25">
      <c r="A2338" s="2846"/>
      <c r="B2338" s="2889"/>
      <c r="C2338" s="8" t="s">
        <v>16</v>
      </c>
      <c r="D2338" s="8"/>
      <c r="E2338" s="110" t="e">
        <f t="shared" ref="E2338:AC2338" si="751">E2336/E2335</f>
        <v>#DIV/0!</v>
      </c>
      <c r="F2338" s="110" t="e">
        <f t="shared" si="751"/>
        <v>#DIV/0!</v>
      </c>
      <c r="G2338" s="110" t="e">
        <f t="shared" si="751"/>
        <v>#DIV/0!</v>
      </c>
      <c r="H2338" s="422" t="e">
        <f t="shared" si="751"/>
        <v>#DIV/0!</v>
      </c>
      <c r="I2338" s="110" t="e">
        <f t="shared" si="751"/>
        <v>#DIV/0!</v>
      </c>
      <c r="J2338" s="110" t="e">
        <f t="shared" si="751"/>
        <v>#DIV/0!</v>
      </c>
      <c r="K2338" s="110" t="e">
        <f t="shared" si="751"/>
        <v>#DIV/0!</v>
      </c>
      <c r="L2338" s="110" t="e">
        <f t="shared" si="751"/>
        <v>#DIV/0!</v>
      </c>
      <c r="M2338" s="110" t="e">
        <f t="shared" si="751"/>
        <v>#DIV/0!</v>
      </c>
      <c r="N2338" s="422" t="e">
        <f t="shared" si="751"/>
        <v>#DIV/0!</v>
      </c>
      <c r="O2338" s="110" t="e">
        <f t="shared" si="751"/>
        <v>#DIV/0!</v>
      </c>
      <c r="P2338" s="110" t="e">
        <f t="shared" si="751"/>
        <v>#DIV/0!</v>
      </c>
      <c r="Q2338" s="110" t="e">
        <f t="shared" si="751"/>
        <v>#DIV/0!</v>
      </c>
      <c r="R2338" s="110" t="e">
        <f t="shared" si="751"/>
        <v>#DIV/0!</v>
      </c>
      <c r="S2338" s="110" t="e">
        <f t="shared" si="751"/>
        <v>#DIV/0!</v>
      </c>
      <c r="T2338" s="110" t="e">
        <f t="shared" si="751"/>
        <v>#DIV/0!</v>
      </c>
      <c r="U2338" s="110" t="e">
        <f t="shared" si="751"/>
        <v>#DIV/0!</v>
      </c>
      <c r="V2338" s="422" t="e">
        <f t="shared" si="751"/>
        <v>#DIV/0!</v>
      </c>
      <c r="W2338" s="110" t="e">
        <f t="shared" si="751"/>
        <v>#DIV/0!</v>
      </c>
      <c r="X2338" s="110" t="e">
        <f t="shared" si="751"/>
        <v>#DIV/0!</v>
      </c>
      <c r="Y2338" s="110" t="e">
        <f t="shared" si="751"/>
        <v>#DIV/0!</v>
      </c>
      <c r="Z2338" s="110" t="e">
        <f t="shared" si="751"/>
        <v>#DIV/0!</v>
      </c>
      <c r="AA2338" s="110" t="e">
        <f t="shared" si="751"/>
        <v>#DIV/0!</v>
      </c>
      <c r="AB2338" s="110" t="e">
        <f t="shared" si="751"/>
        <v>#DIV/0!</v>
      </c>
      <c r="AC2338" s="117" t="e">
        <f t="shared" si="751"/>
        <v>#DIV/0!</v>
      </c>
    </row>
    <row r="2339" spans="1:30" s="661" customFormat="1" ht="10.5" customHeight="1" x14ac:dyDescent="0.2">
      <c r="A2339" s="253" t="s">
        <v>515</v>
      </c>
      <c r="B2339" s="254"/>
      <c r="C2339" s="255"/>
      <c r="D2339" s="256"/>
      <c r="E2339" s="256">
        <f>E2321+E2326</f>
        <v>14.035</v>
      </c>
      <c r="F2339" s="256">
        <f t="shared" ref="F2339:AB2340" si="752">F2321+F2326</f>
        <v>14.477</v>
      </c>
      <c r="G2339" s="256">
        <f t="shared" si="752"/>
        <v>14.266999999999999</v>
      </c>
      <c r="H2339" s="256">
        <f t="shared" si="752"/>
        <v>14.2</v>
      </c>
      <c r="I2339" s="256">
        <f t="shared" si="752"/>
        <v>14.436999999999999</v>
      </c>
      <c r="J2339" s="256">
        <f t="shared" si="752"/>
        <v>14.468</v>
      </c>
      <c r="K2339" s="256">
        <f t="shared" si="752"/>
        <v>14.691000000000001</v>
      </c>
      <c r="L2339" s="256">
        <f t="shared" si="752"/>
        <v>14.913</v>
      </c>
      <c r="M2339" s="256">
        <f t="shared" si="752"/>
        <v>15.253</v>
      </c>
      <c r="N2339" s="256">
        <f t="shared" si="752"/>
        <v>15.574</v>
      </c>
      <c r="O2339" s="256">
        <f t="shared" si="752"/>
        <v>15.058999999999999</v>
      </c>
      <c r="P2339" s="256">
        <f t="shared" si="752"/>
        <v>14.951000000000001</v>
      </c>
      <c r="Q2339" s="256">
        <f t="shared" si="752"/>
        <v>14.94</v>
      </c>
      <c r="R2339" s="256">
        <f t="shared" si="752"/>
        <v>14.645</v>
      </c>
      <c r="S2339" s="256">
        <f t="shared" si="752"/>
        <v>14.907999999999999</v>
      </c>
      <c r="T2339" s="256">
        <f>T2321+T2326</f>
        <v>15.132999999999999</v>
      </c>
      <c r="U2339" s="256">
        <f t="shared" si="752"/>
        <v>14.654999999999999</v>
      </c>
      <c r="V2339" s="256">
        <f t="shared" si="752"/>
        <v>14.497999999999999</v>
      </c>
      <c r="W2339" s="256">
        <f t="shared" si="752"/>
        <v>14.183</v>
      </c>
      <c r="X2339" s="256">
        <f t="shared" si="752"/>
        <v>14.085000000000001</v>
      </c>
      <c r="Y2339" s="256">
        <f t="shared" si="752"/>
        <v>14.129999999999999</v>
      </c>
      <c r="Z2339" s="256">
        <f>Z2321+Z2326</f>
        <v>14.637</v>
      </c>
      <c r="AA2339" s="256">
        <f>AA2321+AA2326</f>
        <v>15.044</v>
      </c>
      <c r="AB2339" s="256">
        <f t="shared" si="752"/>
        <v>14.588000000000001</v>
      </c>
      <c r="AC2339" s="257"/>
    </row>
    <row r="2340" spans="1:30" s="661" customFormat="1" ht="10.5" customHeight="1" x14ac:dyDescent="0.2">
      <c r="A2340" s="258" t="s">
        <v>516</v>
      </c>
      <c r="B2340" s="259"/>
      <c r="C2340" s="260"/>
      <c r="D2340" s="261"/>
      <c r="E2340" s="268">
        <f>E2322+E2327</f>
        <v>5.6140000000000008</v>
      </c>
      <c r="F2340" s="268">
        <f t="shared" si="752"/>
        <v>5.7907999999999999</v>
      </c>
      <c r="G2340" s="268">
        <f t="shared" si="752"/>
        <v>5.7067999999999994</v>
      </c>
      <c r="H2340" s="268">
        <f t="shared" si="752"/>
        <v>5.68</v>
      </c>
      <c r="I2340" s="268">
        <f t="shared" si="752"/>
        <v>5.7747999999999999</v>
      </c>
      <c r="J2340" s="268">
        <f t="shared" si="752"/>
        <v>5.7872000000000003</v>
      </c>
      <c r="K2340" s="268">
        <f t="shared" si="752"/>
        <v>5.8764000000000003</v>
      </c>
      <c r="L2340" s="268">
        <f t="shared" si="752"/>
        <v>5.9652000000000012</v>
      </c>
      <c r="M2340" s="268">
        <f t="shared" si="752"/>
        <v>6.1012000000000004</v>
      </c>
      <c r="N2340" s="268">
        <f t="shared" si="752"/>
        <v>6.2296000000000005</v>
      </c>
      <c r="O2340" s="268">
        <f t="shared" si="752"/>
        <v>6.0236000000000001</v>
      </c>
      <c r="P2340" s="268">
        <f t="shared" si="752"/>
        <v>5.9804000000000004</v>
      </c>
      <c r="Q2340" s="268">
        <f t="shared" si="752"/>
        <v>5.976</v>
      </c>
      <c r="R2340" s="268">
        <f t="shared" si="752"/>
        <v>5.8580000000000005</v>
      </c>
      <c r="S2340" s="268">
        <f t="shared" si="752"/>
        <v>5.9632000000000005</v>
      </c>
      <c r="T2340" s="268">
        <f t="shared" si="752"/>
        <v>6.0532000000000004</v>
      </c>
      <c r="U2340" s="268">
        <f t="shared" si="752"/>
        <v>5.8620000000000001</v>
      </c>
      <c r="V2340" s="268">
        <f t="shared" si="752"/>
        <v>5.7991999999999999</v>
      </c>
      <c r="W2340" s="268">
        <f t="shared" si="752"/>
        <v>5.6732000000000005</v>
      </c>
      <c r="X2340" s="268">
        <f t="shared" si="752"/>
        <v>5.6340000000000003</v>
      </c>
      <c r="Y2340" s="268">
        <f t="shared" si="752"/>
        <v>5.6520000000000001</v>
      </c>
      <c r="Z2340" s="268">
        <f t="shared" si="752"/>
        <v>5.8548</v>
      </c>
      <c r="AA2340" s="268">
        <f t="shared" si="752"/>
        <v>6.0175999999999998</v>
      </c>
      <c r="AB2340" s="268">
        <f t="shared" si="752"/>
        <v>5.8352000000000004</v>
      </c>
      <c r="AC2340" s="262"/>
    </row>
    <row r="2341" spans="1:30" s="661" customFormat="1" ht="10.5" customHeight="1" thickBot="1" x14ac:dyDescent="0.25">
      <c r="A2341" s="263" t="s">
        <v>517</v>
      </c>
      <c r="B2341" s="264"/>
      <c r="C2341" s="265"/>
      <c r="D2341" s="266"/>
      <c r="E2341" s="266">
        <f t="shared" ref="E2341:AB2341" si="753">SQRT(E2339*E2339+E2340*E2340)</f>
        <v>15.116157613626553</v>
      </c>
      <c r="F2341" s="266">
        <f t="shared" si="753"/>
        <v>15.592206182577243</v>
      </c>
      <c r="G2341" s="266">
        <f t="shared" si="753"/>
        <v>15.366029260677593</v>
      </c>
      <c r="H2341" s="266">
        <f t="shared" si="753"/>
        <v>15.293868052261992</v>
      </c>
      <c r="I2341" s="266">
        <f t="shared" si="753"/>
        <v>15.549124864120166</v>
      </c>
      <c r="J2341" s="266">
        <f t="shared" si="753"/>
        <v>15.582512885924402</v>
      </c>
      <c r="K2341" s="266">
        <f t="shared" si="753"/>
        <v>15.822691236322601</v>
      </c>
      <c r="L2341" s="266">
        <f t="shared" si="753"/>
        <v>16.061792553759371</v>
      </c>
      <c r="M2341" s="266">
        <f t="shared" si="753"/>
        <v>16.427983760644519</v>
      </c>
      <c r="N2341" s="266">
        <f t="shared" si="753"/>
        <v>16.773711341262555</v>
      </c>
      <c r="O2341" s="266">
        <f t="shared" si="753"/>
        <v>16.219039366127699</v>
      </c>
      <c r="P2341" s="266">
        <f t="shared" si="753"/>
        <v>16.102719806293596</v>
      </c>
      <c r="Q2341" s="266">
        <f t="shared" si="753"/>
        <v>16.090872443717899</v>
      </c>
      <c r="R2341" s="266">
        <f t="shared" si="753"/>
        <v>15.773147720096963</v>
      </c>
      <c r="S2341" s="266">
        <f t="shared" si="753"/>
        <v>16.056407388952238</v>
      </c>
      <c r="T2341" s="266">
        <f t="shared" si="753"/>
        <v>16.298739805273289</v>
      </c>
      <c r="U2341" s="266">
        <f t="shared" si="753"/>
        <v>15.783918049711231</v>
      </c>
      <c r="V2341" s="266">
        <f t="shared" si="753"/>
        <v>15.614823874767207</v>
      </c>
      <c r="W2341" s="266">
        <f t="shared" si="753"/>
        <v>15.275558491917733</v>
      </c>
      <c r="X2341" s="266">
        <f t="shared" si="753"/>
        <v>15.170009261697899</v>
      </c>
      <c r="Y2341" s="266">
        <f t="shared" si="753"/>
        <v>15.218475744962108</v>
      </c>
      <c r="Z2341" s="266">
        <f t="shared" si="753"/>
        <v>15.764531456405548</v>
      </c>
      <c r="AA2341" s="266">
        <f t="shared" si="753"/>
        <v>16.202883871706295</v>
      </c>
      <c r="AB2341" s="266">
        <f t="shared" si="753"/>
        <v>15.71175684129563</v>
      </c>
      <c r="AC2341" s="267"/>
      <c r="AD2341" s="120">
        <f>MAX(E2341:AB2341)</f>
        <v>16.773711341262555</v>
      </c>
    </row>
    <row r="2342" spans="1:30" s="13" customFormat="1" ht="10.5" customHeight="1" thickBot="1" x14ac:dyDescent="0.25">
      <c r="A2342" s="23" t="s">
        <v>147</v>
      </c>
      <c r="B2342" s="24"/>
      <c r="C2342" s="25"/>
      <c r="D2342" s="25"/>
      <c r="E2342" s="26">
        <v>1</v>
      </c>
      <c r="F2342" s="26">
        <v>2</v>
      </c>
      <c r="G2342" s="26">
        <v>3</v>
      </c>
      <c r="H2342" s="26">
        <v>4</v>
      </c>
      <c r="I2342" s="26">
        <v>5</v>
      </c>
      <c r="J2342" s="26">
        <v>6</v>
      </c>
      <c r="K2342" s="26">
        <v>7</v>
      </c>
      <c r="L2342" s="26">
        <v>8</v>
      </c>
      <c r="M2342" s="26">
        <v>9</v>
      </c>
      <c r="N2342" s="26">
        <v>10</v>
      </c>
      <c r="O2342" s="26">
        <v>11</v>
      </c>
      <c r="P2342" s="26">
        <v>12</v>
      </c>
      <c r="Q2342" s="26">
        <v>13</v>
      </c>
      <c r="R2342" s="26">
        <v>14</v>
      </c>
      <c r="S2342" s="26">
        <v>15</v>
      </c>
      <c r="T2342" s="26">
        <v>16</v>
      </c>
      <c r="U2342" s="26">
        <v>17</v>
      </c>
      <c r="V2342" s="26">
        <v>18</v>
      </c>
      <c r="W2342" s="26">
        <v>19</v>
      </c>
      <c r="X2342" s="26">
        <v>20</v>
      </c>
      <c r="Y2342" s="26">
        <v>21</v>
      </c>
      <c r="Z2342" s="26">
        <v>22</v>
      </c>
      <c r="AA2342" s="26">
        <v>23</v>
      </c>
      <c r="AB2342" s="26">
        <v>24</v>
      </c>
      <c r="AC2342" s="346"/>
    </row>
    <row r="2343" spans="1:30" s="32" customFormat="1" ht="12" customHeight="1" x14ac:dyDescent="0.2">
      <c r="A2343" s="28" t="s">
        <v>148</v>
      </c>
      <c r="B2343" s="425"/>
      <c r="C2343" s="426" t="s">
        <v>13</v>
      </c>
      <c r="D2343" s="427"/>
      <c r="E2343" s="429">
        <v>6.3</v>
      </c>
      <c r="F2343" s="429">
        <v>6.3</v>
      </c>
      <c r="G2343" s="429">
        <v>6.3</v>
      </c>
      <c r="H2343" s="429">
        <v>6.3</v>
      </c>
      <c r="I2343" s="429">
        <v>6.3</v>
      </c>
      <c r="J2343" s="429">
        <v>6.3</v>
      </c>
      <c r="K2343" s="429">
        <v>6.3</v>
      </c>
      <c r="L2343" s="429">
        <v>6.3</v>
      </c>
      <c r="M2343" s="429">
        <v>6.3</v>
      </c>
      <c r="N2343" s="429">
        <v>6.3</v>
      </c>
      <c r="O2343" s="429">
        <v>6.3</v>
      </c>
      <c r="P2343" s="429">
        <v>6.3</v>
      </c>
      <c r="Q2343" s="429">
        <v>6.3</v>
      </c>
      <c r="R2343" s="429">
        <v>6.3</v>
      </c>
      <c r="S2343" s="429">
        <v>6.3</v>
      </c>
      <c r="T2343" s="429">
        <v>6.3</v>
      </c>
      <c r="U2343" s="429">
        <v>6.3</v>
      </c>
      <c r="V2343" s="429">
        <v>6.3</v>
      </c>
      <c r="W2343" s="429">
        <v>6.3</v>
      </c>
      <c r="X2343" s="429">
        <v>6.3</v>
      </c>
      <c r="Y2343" s="429">
        <v>6.3</v>
      </c>
      <c r="Z2343" s="429">
        <v>6.3</v>
      </c>
      <c r="AA2343" s="429">
        <v>6.3</v>
      </c>
      <c r="AB2343" s="429">
        <v>6.3</v>
      </c>
      <c r="AC2343" s="428"/>
    </row>
    <row r="2344" spans="1:30" s="32" customFormat="1" ht="12" customHeight="1" thickBot="1" x14ac:dyDescent="0.25">
      <c r="A2344" s="33" t="s">
        <v>149</v>
      </c>
      <c r="B2344" s="34"/>
      <c r="C2344" s="430" t="s">
        <v>13</v>
      </c>
      <c r="D2344" s="431"/>
      <c r="E2344" s="432">
        <v>6.3</v>
      </c>
      <c r="F2344" s="432">
        <v>6.3</v>
      </c>
      <c r="G2344" s="432">
        <v>6.3</v>
      </c>
      <c r="H2344" s="432">
        <v>6.3</v>
      </c>
      <c r="I2344" s="432">
        <v>6.3</v>
      </c>
      <c r="J2344" s="432">
        <v>6.3</v>
      </c>
      <c r="K2344" s="432">
        <v>6.3</v>
      </c>
      <c r="L2344" s="432">
        <v>6.3</v>
      </c>
      <c r="M2344" s="432">
        <v>6.3</v>
      </c>
      <c r="N2344" s="432">
        <v>6.3</v>
      </c>
      <c r="O2344" s="432">
        <v>6.3</v>
      </c>
      <c r="P2344" s="432">
        <v>6.3</v>
      </c>
      <c r="Q2344" s="432">
        <v>6.3</v>
      </c>
      <c r="R2344" s="432">
        <v>6.3</v>
      </c>
      <c r="S2344" s="432">
        <v>6.3</v>
      </c>
      <c r="T2344" s="432">
        <v>6.3</v>
      </c>
      <c r="U2344" s="432">
        <v>6.3</v>
      </c>
      <c r="V2344" s="432">
        <v>6.3</v>
      </c>
      <c r="W2344" s="432">
        <v>6.3</v>
      </c>
      <c r="X2344" s="432">
        <v>6.3</v>
      </c>
      <c r="Y2344" s="432">
        <v>6.3</v>
      </c>
      <c r="Z2344" s="432">
        <v>6.3</v>
      </c>
      <c r="AA2344" s="432">
        <v>6.3</v>
      </c>
      <c r="AB2344" s="432">
        <v>6.3</v>
      </c>
      <c r="AC2344" s="433"/>
    </row>
    <row r="2345" spans="1:30" s="42" customFormat="1" ht="30" customHeight="1" thickBot="1" x14ac:dyDescent="0.25">
      <c r="A2345" s="56"/>
      <c r="B2345" s="41"/>
      <c r="E2345" s="98"/>
      <c r="F2345" s="98"/>
      <c r="G2345" s="98"/>
      <c r="H2345" s="100"/>
      <c r="I2345" s="98"/>
      <c r="J2345" s="98"/>
      <c r="K2345" s="98"/>
      <c r="L2345" s="98"/>
      <c r="M2345" s="98"/>
      <c r="N2345" s="100"/>
      <c r="O2345" s="98"/>
      <c r="P2345" s="98"/>
      <c r="Q2345" s="98"/>
      <c r="R2345" s="98"/>
      <c r="S2345" s="98"/>
      <c r="T2345" s="98"/>
      <c r="U2345" s="98"/>
      <c r="V2345" s="100"/>
      <c r="W2345" s="98"/>
      <c r="X2345" s="98"/>
      <c r="Y2345" s="98"/>
      <c r="Z2345" s="98"/>
      <c r="AA2345" s="98"/>
      <c r="AB2345" s="98"/>
      <c r="AC2345" s="352"/>
    </row>
    <row r="2346" spans="1:30" s="661" customFormat="1" ht="28.5" customHeight="1" x14ac:dyDescent="0.2">
      <c r="A2346" s="765" t="s">
        <v>17</v>
      </c>
      <c r="B2346" s="79" t="s">
        <v>5</v>
      </c>
      <c r="C2346" s="6" t="s">
        <v>14</v>
      </c>
      <c r="D2346" s="6" t="s">
        <v>498</v>
      </c>
      <c r="E2346" s="2719" t="s">
        <v>15</v>
      </c>
      <c r="F2346" s="2719"/>
      <c r="G2346" s="2719"/>
      <c r="H2346" s="2719"/>
      <c r="I2346" s="2719"/>
      <c r="J2346" s="2719"/>
      <c r="K2346" s="2719"/>
      <c r="L2346" s="2719"/>
      <c r="M2346" s="2719"/>
      <c r="N2346" s="2719"/>
      <c r="O2346" s="2719"/>
      <c r="P2346" s="2719"/>
      <c r="Q2346" s="2719"/>
      <c r="R2346" s="2719"/>
      <c r="S2346" s="2719"/>
      <c r="T2346" s="2719"/>
      <c r="U2346" s="2719"/>
      <c r="V2346" s="2719"/>
      <c r="W2346" s="2719"/>
      <c r="X2346" s="2719"/>
      <c r="Y2346" s="2719"/>
      <c r="Z2346" s="2719"/>
      <c r="AA2346" s="2719"/>
      <c r="AB2346" s="2719"/>
      <c r="AC2346" s="2905" t="s">
        <v>10</v>
      </c>
    </row>
    <row r="2347" spans="1:30" s="13" customFormat="1" ht="12.75" customHeight="1" thickBot="1" x14ac:dyDescent="0.25">
      <c r="A2347" s="2806" t="s">
        <v>286</v>
      </c>
      <c r="B2347" s="2807"/>
      <c r="C2347" s="17"/>
      <c r="D2347" s="17"/>
      <c r="E2347" s="18">
        <v>1</v>
      </c>
      <c r="F2347" s="18">
        <v>2</v>
      </c>
      <c r="G2347" s="18">
        <v>3</v>
      </c>
      <c r="H2347" s="18">
        <v>4</v>
      </c>
      <c r="I2347" s="18">
        <v>5</v>
      </c>
      <c r="J2347" s="18">
        <v>6</v>
      </c>
      <c r="K2347" s="18">
        <v>7</v>
      </c>
      <c r="L2347" s="18">
        <v>8</v>
      </c>
      <c r="M2347" s="18">
        <v>9</v>
      </c>
      <c r="N2347" s="18">
        <v>10</v>
      </c>
      <c r="O2347" s="18">
        <v>11</v>
      </c>
      <c r="P2347" s="18">
        <v>12</v>
      </c>
      <c r="Q2347" s="18">
        <v>13</v>
      </c>
      <c r="R2347" s="18">
        <v>14</v>
      </c>
      <c r="S2347" s="18">
        <v>15</v>
      </c>
      <c r="T2347" s="18">
        <v>16</v>
      </c>
      <c r="U2347" s="18">
        <v>17</v>
      </c>
      <c r="V2347" s="18">
        <v>18</v>
      </c>
      <c r="W2347" s="18">
        <v>19</v>
      </c>
      <c r="X2347" s="18">
        <v>20</v>
      </c>
      <c r="Y2347" s="18">
        <v>21</v>
      </c>
      <c r="Z2347" s="18">
        <v>22</v>
      </c>
      <c r="AA2347" s="18">
        <v>23</v>
      </c>
      <c r="AB2347" s="18">
        <v>24</v>
      </c>
      <c r="AC2347" s="2906"/>
    </row>
    <row r="2348" spans="1:30" s="13" customFormat="1" ht="12.75" customHeight="1" x14ac:dyDescent="0.2">
      <c r="A2348" s="19" t="s">
        <v>6</v>
      </c>
      <c r="B2348" s="20"/>
      <c r="C2348" s="21"/>
      <c r="D2348" s="21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344"/>
    </row>
    <row r="2349" spans="1:30" s="13" customFormat="1" ht="12.75" customHeight="1" thickBot="1" x14ac:dyDescent="0.25">
      <c r="A2349" s="36" t="s">
        <v>7</v>
      </c>
      <c r="B2349" s="37"/>
      <c r="C2349" s="38"/>
      <c r="D2349" s="38"/>
      <c r="E2349" s="37"/>
      <c r="F2349" s="37"/>
      <c r="G2349" s="37"/>
      <c r="H2349" s="37"/>
      <c r="I2349" s="37"/>
      <c r="J2349" s="37"/>
      <c r="K2349" s="37"/>
      <c r="L2349" s="37"/>
      <c r="M2349" s="37"/>
      <c r="N2349" s="37"/>
      <c r="O2349" s="37"/>
      <c r="P2349" s="37"/>
      <c r="Q2349" s="37"/>
      <c r="R2349" s="37"/>
      <c r="S2349" s="37"/>
      <c r="T2349" s="37"/>
      <c r="U2349" s="37"/>
      <c r="V2349" s="37"/>
      <c r="W2349" s="37"/>
      <c r="X2349" s="37"/>
      <c r="Y2349" s="37"/>
      <c r="Z2349" s="37"/>
      <c r="AA2349" s="37"/>
      <c r="AB2349" s="37"/>
      <c r="AC2349" s="345"/>
    </row>
    <row r="2350" spans="1:30" s="661" customFormat="1" ht="12" customHeight="1" x14ac:dyDescent="0.2">
      <c r="A2350" s="2715" t="s">
        <v>11</v>
      </c>
      <c r="B2350" s="2712" t="s">
        <v>131</v>
      </c>
      <c r="C2350" s="10" t="s">
        <v>483</v>
      </c>
      <c r="D2350" s="645"/>
      <c r="E2350" s="709"/>
      <c r="F2350" s="709"/>
      <c r="G2350" s="709"/>
      <c r="H2350" s="817"/>
      <c r="I2350" s="709"/>
      <c r="J2350" s="709"/>
      <c r="K2350" s="709"/>
      <c r="L2350" s="709"/>
      <c r="M2350" s="709"/>
      <c r="N2350" s="817"/>
      <c r="O2350" s="709"/>
      <c r="P2350" s="709"/>
      <c r="Q2350" s="709"/>
      <c r="R2350" s="709"/>
      <c r="S2350" s="709"/>
      <c r="T2350" s="709"/>
      <c r="U2350" s="709"/>
      <c r="V2350" s="817"/>
      <c r="W2350" s="709"/>
      <c r="X2350" s="709"/>
      <c r="Y2350" s="709"/>
      <c r="Z2350" s="709"/>
      <c r="AA2350" s="709"/>
      <c r="AB2350" s="709"/>
      <c r="AC2350" s="121">
        <f>SUM(E2350:AB2350)</f>
        <v>0</v>
      </c>
    </row>
    <row r="2351" spans="1:30" s="661" customFormat="1" ht="10.5" customHeight="1" x14ac:dyDescent="0.2">
      <c r="A2351" s="2716"/>
      <c r="B2351" s="2713"/>
      <c r="C2351" s="11" t="s">
        <v>484</v>
      </c>
      <c r="D2351" s="958"/>
      <c r="E2351" s="710"/>
      <c r="F2351" s="710"/>
      <c r="G2351" s="710"/>
      <c r="H2351" s="818"/>
      <c r="I2351" s="710"/>
      <c r="J2351" s="710"/>
      <c r="K2351" s="710"/>
      <c r="L2351" s="710"/>
      <c r="M2351" s="710"/>
      <c r="N2351" s="818"/>
      <c r="O2351" s="710"/>
      <c r="P2351" s="710"/>
      <c r="Q2351" s="710"/>
      <c r="R2351" s="710"/>
      <c r="S2351" s="710"/>
      <c r="T2351" s="710"/>
      <c r="U2351" s="710"/>
      <c r="V2351" s="818"/>
      <c r="W2351" s="710"/>
      <c r="X2351" s="710"/>
      <c r="Y2351" s="710"/>
      <c r="Z2351" s="710"/>
      <c r="AA2351" s="710"/>
      <c r="AB2351" s="710"/>
      <c r="AC2351" s="117">
        <f>SUM(E2351:AB2351)</f>
        <v>0</v>
      </c>
    </row>
    <row r="2352" spans="1:30" s="661" customFormat="1" ht="10.5" customHeight="1" x14ac:dyDescent="0.2">
      <c r="A2352" s="2716"/>
      <c r="B2352" s="2713"/>
      <c r="C2352" s="11" t="s">
        <v>8</v>
      </c>
      <c r="D2352" s="958"/>
      <c r="E2352" s="113"/>
      <c r="F2352" s="113"/>
      <c r="G2352" s="113"/>
      <c r="H2352" s="423"/>
      <c r="I2352" s="113"/>
      <c r="J2352" s="113"/>
      <c r="K2352" s="113"/>
      <c r="L2352" s="113"/>
      <c r="M2352" s="113"/>
      <c r="N2352" s="423"/>
      <c r="O2352" s="113"/>
      <c r="P2352" s="113"/>
      <c r="Q2352" s="113"/>
      <c r="R2352" s="113"/>
      <c r="S2352" s="113"/>
      <c r="T2352" s="113"/>
      <c r="U2352" s="113"/>
      <c r="V2352" s="423"/>
      <c r="W2352" s="113"/>
      <c r="X2352" s="113"/>
      <c r="Y2352" s="113"/>
      <c r="Z2352" s="113"/>
      <c r="AA2352" s="113"/>
      <c r="AB2352" s="113"/>
      <c r="AC2352" s="117"/>
    </row>
    <row r="2353" spans="1:29" s="661" customFormat="1" ht="10.5" customHeight="1" x14ac:dyDescent="0.2">
      <c r="A2353" s="2716"/>
      <c r="B2353" s="2713"/>
      <c r="C2353" s="11" t="s">
        <v>16</v>
      </c>
      <c r="D2353" s="958"/>
      <c r="E2353" s="110"/>
      <c r="F2353" s="110"/>
      <c r="G2353" s="110"/>
      <c r="H2353" s="422"/>
      <c r="I2353" s="110"/>
      <c r="J2353" s="110"/>
      <c r="K2353" s="110"/>
      <c r="L2353" s="110"/>
      <c r="M2353" s="110"/>
      <c r="N2353" s="422"/>
      <c r="O2353" s="110"/>
      <c r="P2353" s="110"/>
      <c r="Q2353" s="110"/>
      <c r="R2353" s="110"/>
      <c r="S2353" s="110"/>
      <c r="T2353" s="110"/>
      <c r="U2353" s="110"/>
      <c r="V2353" s="422"/>
      <c r="W2353" s="110"/>
      <c r="X2353" s="110"/>
      <c r="Y2353" s="110"/>
      <c r="Z2353" s="110"/>
      <c r="AA2353" s="110"/>
      <c r="AB2353" s="110"/>
      <c r="AC2353" s="117" t="e">
        <f t="shared" ref="AC2353" si="754">AC2351/AC2350</f>
        <v>#DIV/0!</v>
      </c>
    </row>
    <row r="2354" spans="1:29" s="661" customFormat="1" ht="10.5" customHeight="1" thickBot="1" x14ac:dyDescent="0.25">
      <c r="A2354" s="2955"/>
      <c r="B2354" s="2956"/>
      <c r="C2354" s="779" t="s">
        <v>13</v>
      </c>
      <c r="D2354" s="959"/>
      <c r="E2354" s="960"/>
      <c r="F2354" s="960"/>
      <c r="G2354" s="960"/>
      <c r="H2354" s="961"/>
      <c r="I2354" s="960"/>
      <c r="J2354" s="960"/>
      <c r="K2354" s="960"/>
      <c r="L2354" s="960"/>
      <c r="M2354" s="960"/>
      <c r="N2354" s="961"/>
      <c r="O2354" s="960"/>
      <c r="P2354" s="960"/>
      <c r="Q2354" s="960"/>
      <c r="R2354" s="960"/>
      <c r="S2354" s="960"/>
      <c r="T2354" s="960"/>
      <c r="U2354" s="960"/>
      <c r="V2354" s="961"/>
      <c r="W2354" s="960"/>
      <c r="X2354" s="960"/>
      <c r="Y2354" s="960"/>
      <c r="Z2354" s="960"/>
      <c r="AA2354" s="960"/>
      <c r="AB2354" s="960"/>
      <c r="AC2354" s="780"/>
    </row>
    <row r="2355" spans="1:29" s="661" customFormat="1" ht="10.5" customHeight="1" x14ac:dyDescent="0.2">
      <c r="A2355" s="2715" t="s">
        <v>12</v>
      </c>
      <c r="B2355" s="2712" t="s">
        <v>130</v>
      </c>
      <c r="C2355" s="10" t="s">
        <v>483</v>
      </c>
      <c r="D2355" s="645"/>
      <c r="E2355" s="709"/>
      <c r="F2355" s="709"/>
      <c r="G2355" s="709"/>
      <c r="H2355" s="817"/>
      <c r="I2355" s="709"/>
      <c r="J2355" s="709"/>
      <c r="K2355" s="709"/>
      <c r="L2355" s="709"/>
      <c r="M2355" s="709"/>
      <c r="N2355" s="817"/>
      <c r="O2355" s="709"/>
      <c r="P2355" s="709"/>
      <c r="Q2355" s="709"/>
      <c r="R2355" s="709"/>
      <c r="S2355" s="709"/>
      <c r="T2355" s="709"/>
      <c r="U2355" s="709"/>
      <c r="V2355" s="817"/>
      <c r="W2355" s="709"/>
      <c r="X2355" s="709"/>
      <c r="Y2355" s="709"/>
      <c r="Z2355" s="709"/>
      <c r="AA2355" s="709"/>
      <c r="AB2355" s="709"/>
      <c r="AC2355" s="121">
        <f>SUM(E2355:AB2355)</f>
        <v>0</v>
      </c>
    </row>
    <row r="2356" spans="1:29" s="661" customFormat="1" ht="10.5" customHeight="1" x14ac:dyDescent="0.2">
      <c r="A2356" s="2716"/>
      <c r="B2356" s="2713"/>
      <c r="C2356" s="11" t="s">
        <v>484</v>
      </c>
      <c r="D2356" s="958"/>
      <c r="E2356" s="710"/>
      <c r="F2356" s="710"/>
      <c r="G2356" s="710"/>
      <c r="H2356" s="818"/>
      <c r="I2356" s="710"/>
      <c r="J2356" s="710"/>
      <c r="K2356" s="710"/>
      <c r="L2356" s="710"/>
      <c r="M2356" s="710"/>
      <c r="N2356" s="818"/>
      <c r="O2356" s="710"/>
      <c r="P2356" s="710"/>
      <c r="Q2356" s="710"/>
      <c r="R2356" s="710"/>
      <c r="S2356" s="710"/>
      <c r="T2356" s="710"/>
      <c r="U2356" s="710"/>
      <c r="V2356" s="818"/>
      <c r="W2356" s="710"/>
      <c r="X2356" s="710"/>
      <c r="Y2356" s="710"/>
      <c r="Z2356" s="710"/>
      <c r="AA2356" s="710"/>
      <c r="AB2356" s="710"/>
      <c r="AC2356" s="117">
        <f>SUM(E2356:AB2356)</f>
        <v>0</v>
      </c>
    </row>
    <row r="2357" spans="1:29" s="661" customFormat="1" ht="10.5" customHeight="1" x14ac:dyDescent="0.2">
      <c r="A2357" s="2716"/>
      <c r="B2357" s="2713"/>
      <c r="C2357" s="11" t="s">
        <v>8</v>
      </c>
      <c r="D2357" s="958"/>
      <c r="E2357" s="113"/>
      <c r="F2357" s="113"/>
      <c r="G2357" s="113"/>
      <c r="H2357" s="423"/>
      <c r="I2357" s="113"/>
      <c r="J2357" s="113"/>
      <c r="K2357" s="113"/>
      <c r="L2357" s="113"/>
      <c r="M2357" s="113"/>
      <c r="N2357" s="423"/>
      <c r="O2357" s="113"/>
      <c r="P2357" s="113"/>
      <c r="Q2357" s="113"/>
      <c r="R2357" s="113"/>
      <c r="S2357" s="113"/>
      <c r="T2357" s="113"/>
      <c r="U2357" s="113"/>
      <c r="V2357" s="423"/>
      <c r="W2357" s="113"/>
      <c r="X2357" s="113"/>
      <c r="Y2357" s="113"/>
      <c r="Z2357" s="113"/>
      <c r="AA2357" s="113"/>
      <c r="AB2357" s="113"/>
      <c r="AC2357" s="117"/>
    </row>
    <row r="2358" spans="1:29" s="661" customFormat="1" ht="10.5" customHeight="1" x14ac:dyDescent="0.2">
      <c r="A2358" s="2716"/>
      <c r="B2358" s="2713"/>
      <c r="C2358" s="11" t="s">
        <v>16</v>
      </c>
      <c r="D2358" s="958"/>
      <c r="E2358" s="110"/>
      <c r="F2358" s="110"/>
      <c r="G2358" s="110"/>
      <c r="H2358" s="422"/>
      <c r="I2358" s="110"/>
      <c r="J2358" s="110"/>
      <c r="K2358" s="110"/>
      <c r="L2358" s="110"/>
      <c r="M2358" s="110"/>
      <c r="N2358" s="422"/>
      <c r="O2358" s="110"/>
      <c r="P2358" s="110"/>
      <c r="Q2358" s="110"/>
      <c r="R2358" s="110"/>
      <c r="S2358" s="110"/>
      <c r="T2358" s="110"/>
      <c r="U2358" s="110"/>
      <c r="V2358" s="422"/>
      <c r="W2358" s="110"/>
      <c r="X2358" s="110"/>
      <c r="Y2358" s="110"/>
      <c r="Z2358" s="110"/>
      <c r="AA2358" s="110"/>
      <c r="AB2358" s="110"/>
      <c r="AC2358" s="117" t="e">
        <f t="shared" ref="AC2358" si="755">AC2356/AC2355</f>
        <v>#DIV/0!</v>
      </c>
    </row>
    <row r="2359" spans="1:29" s="661" customFormat="1" ht="12" customHeight="1" thickBot="1" x14ac:dyDescent="0.25">
      <c r="A2359" s="2955"/>
      <c r="B2359" s="2956"/>
      <c r="C2359" s="779" t="s">
        <v>13</v>
      </c>
      <c r="D2359" s="959"/>
      <c r="E2359" s="960"/>
      <c r="F2359" s="960"/>
      <c r="G2359" s="960"/>
      <c r="H2359" s="961"/>
      <c r="I2359" s="960"/>
      <c r="J2359" s="960"/>
      <c r="K2359" s="960"/>
      <c r="L2359" s="960"/>
      <c r="M2359" s="960"/>
      <c r="N2359" s="961"/>
      <c r="O2359" s="960"/>
      <c r="P2359" s="960"/>
      <c r="Q2359" s="960"/>
      <c r="R2359" s="960"/>
      <c r="S2359" s="960"/>
      <c r="T2359" s="960"/>
      <c r="U2359" s="960"/>
      <c r="V2359" s="961"/>
      <c r="W2359" s="960"/>
      <c r="X2359" s="960"/>
      <c r="Y2359" s="960"/>
      <c r="Z2359" s="960"/>
      <c r="AA2359" s="960"/>
      <c r="AB2359" s="960"/>
      <c r="AC2359" s="780"/>
    </row>
    <row r="2360" spans="1:29" s="661" customFormat="1" ht="12.75" customHeight="1" x14ac:dyDescent="0.2">
      <c r="A2360" s="2715"/>
      <c r="B2360" s="2712" t="s">
        <v>236</v>
      </c>
      <c r="C2360" s="10" t="s">
        <v>483</v>
      </c>
      <c r="D2360" s="1203" t="s">
        <v>479</v>
      </c>
      <c r="E2360" s="2632">
        <v>1.7435</v>
      </c>
      <c r="F2360" s="2632">
        <v>1.7490000000000001</v>
      </c>
      <c r="G2360" s="2632">
        <v>1.7490000000000001</v>
      </c>
      <c r="H2360" s="2632">
        <v>1.76</v>
      </c>
      <c r="I2360" s="2632">
        <v>1.76</v>
      </c>
      <c r="J2360" s="2632">
        <v>1.7655000000000001</v>
      </c>
      <c r="K2360" s="2632">
        <v>1.76</v>
      </c>
      <c r="L2360" s="2632">
        <v>1.7544999999999999</v>
      </c>
      <c r="M2360" s="2632">
        <v>1.7435</v>
      </c>
      <c r="N2360" s="2632">
        <v>1.7435</v>
      </c>
      <c r="O2360" s="2632">
        <v>1.7435</v>
      </c>
      <c r="P2360" s="2632">
        <v>1.7435</v>
      </c>
      <c r="Q2360" s="2632">
        <v>1.7435</v>
      </c>
      <c r="R2360" s="2632">
        <v>1.7435</v>
      </c>
      <c r="S2360" s="2632">
        <v>1.7435</v>
      </c>
      <c r="T2360" s="2632">
        <v>1.738</v>
      </c>
      <c r="U2360" s="2632">
        <v>1.7490000000000001</v>
      </c>
      <c r="V2360" s="2632">
        <v>1.76</v>
      </c>
      <c r="W2360" s="2632">
        <v>1.7490000000000001</v>
      </c>
      <c r="X2360" s="2632">
        <v>1.7544999999999999</v>
      </c>
      <c r="Y2360" s="2632">
        <v>1.7490000000000001</v>
      </c>
      <c r="Z2360" s="2632">
        <v>1.7435</v>
      </c>
      <c r="AA2360" s="2632">
        <v>1.7435</v>
      </c>
      <c r="AB2360" s="2632">
        <v>1.7435</v>
      </c>
      <c r="AC2360" s="121">
        <f>SUM(E2360:AB2360)</f>
        <v>41.975999999999999</v>
      </c>
    </row>
    <row r="2361" spans="1:29" s="661" customFormat="1" ht="12.75" customHeight="1" x14ac:dyDescent="0.2">
      <c r="A2361" s="2716"/>
      <c r="B2361" s="2713"/>
      <c r="C2361" s="11" t="s">
        <v>484</v>
      </c>
      <c r="D2361" s="1201" t="s">
        <v>479</v>
      </c>
      <c r="E2361" s="2632">
        <v>0.86899999999999999</v>
      </c>
      <c r="F2361" s="2632">
        <v>0.86899999999999999</v>
      </c>
      <c r="G2361" s="2632">
        <v>0.86350000000000005</v>
      </c>
      <c r="H2361" s="2632">
        <v>0.86899999999999999</v>
      </c>
      <c r="I2361" s="2632">
        <v>0.86899999999999999</v>
      </c>
      <c r="J2361" s="2632">
        <v>0.87450000000000006</v>
      </c>
      <c r="K2361" s="2632">
        <v>0.86899999999999999</v>
      </c>
      <c r="L2361" s="2632">
        <v>0.89649999999999996</v>
      </c>
      <c r="M2361" s="2632">
        <v>0.89100000000000001</v>
      </c>
      <c r="N2361" s="2632">
        <v>0.88</v>
      </c>
      <c r="O2361" s="2632">
        <v>0.88</v>
      </c>
      <c r="P2361" s="2632">
        <v>0.89100000000000001</v>
      </c>
      <c r="Q2361" s="2632">
        <v>0.90749999999999997</v>
      </c>
      <c r="R2361" s="2632">
        <v>0.90200000000000002</v>
      </c>
      <c r="S2361" s="2632">
        <v>0.90749999999999997</v>
      </c>
      <c r="T2361" s="2632">
        <v>0.90749999999999997</v>
      </c>
      <c r="U2361" s="2632">
        <v>0.90749999999999997</v>
      </c>
      <c r="V2361" s="2632">
        <v>0.91849999999999998</v>
      </c>
      <c r="W2361" s="2632">
        <v>0.91300000000000003</v>
      </c>
      <c r="X2361" s="2632">
        <v>0.91849999999999998</v>
      </c>
      <c r="Y2361" s="2632">
        <v>0.91300000000000003</v>
      </c>
      <c r="Z2361" s="2632">
        <v>0.91849999999999998</v>
      </c>
      <c r="AA2361" s="2632">
        <v>0.86350000000000005</v>
      </c>
      <c r="AB2361" s="2632">
        <v>0.85250000000000004</v>
      </c>
      <c r="AC2361" s="117">
        <f>SUM(E2361:AB2361)</f>
        <v>21.351000000000003</v>
      </c>
    </row>
    <row r="2362" spans="1:29" s="661" customFormat="1" ht="10.5" customHeight="1" x14ac:dyDescent="0.2">
      <c r="A2362" s="2716"/>
      <c r="B2362" s="2713"/>
      <c r="C2362" s="11" t="s">
        <v>8</v>
      </c>
      <c r="D2362" s="1201" t="s">
        <v>466</v>
      </c>
      <c r="E2362" s="82"/>
      <c r="F2362" s="82"/>
      <c r="G2362" s="82"/>
      <c r="H2362" s="424"/>
      <c r="I2362" s="82"/>
      <c r="J2362" s="82"/>
      <c r="K2362" s="82"/>
      <c r="L2362" s="82"/>
      <c r="M2362" s="82"/>
      <c r="N2362" s="424"/>
      <c r="O2362" s="82"/>
      <c r="P2362" s="82"/>
      <c r="Q2362" s="82"/>
      <c r="R2362" s="82"/>
      <c r="S2362" s="82"/>
      <c r="T2362" s="82"/>
      <c r="U2362" s="82"/>
      <c r="V2362" s="424"/>
      <c r="W2362" s="82"/>
      <c r="X2362" s="82"/>
      <c r="Y2362" s="82"/>
      <c r="Z2362" s="82"/>
      <c r="AA2362" s="82"/>
      <c r="AB2362" s="82"/>
      <c r="AC2362" s="117"/>
    </row>
    <row r="2363" spans="1:29" s="661" customFormat="1" ht="10.5" customHeight="1" thickBot="1" x14ac:dyDescent="0.25">
      <c r="A2363" s="2717"/>
      <c r="B2363" s="2714"/>
      <c r="C2363" s="46" t="s">
        <v>16</v>
      </c>
      <c r="D2363" s="1224"/>
      <c r="E2363" s="292">
        <f t="shared" ref="E2363:AC2363" si="756">E2361/E2360</f>
        <v>0.49842271293375395</v>
      </c>
      <c r="F2363" s="292">
        <f t="shared" si="756"/>
        <v>0.49685534591194963</v>
      </c>
      <c r="G2363" s="292">
        <f t="shared" si="756"/>
        <v>0.49371069182389937</v>
      </c>
      <c r="H2363" s="466">
        <f t="shared" si="756"/>
        <v>0.49375000000000002</v>
      </c>
      <c r="I2363" s="292">
        <f t="shared" si="756"/>
        <v>0.49375000000000002</v>
      </c>
      <c r="J2363" s="292">
        <f t="shared" si="756"/>
        <v>0.49532710280373832</v>
      </c>
      <c r="K2363" s="292">
        <f t="shared" si="756"/>
        <v>0.49375000000000002</v>
      </c>
      <c r="L2363" s="292">
        <f t="shared" si="756"/>
        <v>0.5109717868338558</v>
      </c>
      <c r="M2363" s="292">
        <f t="shared" si="756"/>
        <v>0.51104100946372244</v>
      </c>
      <c r="N2363" s="466">
        <f t="shared" si="756"/>
        <v>0.50473186119873814</v>
      </c>
      <c r="O2363" s="292">
        <f t="shared" si="756"/>
        <v>0.50473186119873814</v>
      </c>
      <c r="P2363" s="292">
        <f t="shared" si="756"/>
        <v>0.51104100946372244</v>
      </c>
      <c r="Q2363" s="292">
        <f t="shared" si="756"/>
        <v>0.52050473186119872</v>
      </c>
      <c r="R2363" s="292">
        <f t="shared" si="756"/>
        <v>0.51735015772870663</v>
      </c>
      <c r="S2363" s="292">
        <f t="shared" si="756"/>
        <v>0.52050473186119872</v>
      </c>
      <c r="T2363" s="292">
        <f t="shared" si="756"/>
        <v>0.52215189873417722</v>
      </c>
      <c r="U2363" s="292">
        <f t="shared" si="756"/>
        <v>0.51886792452830188</v>
      </c>
      <c r="V2363" s="466">
        <f t="shared" si="756"/>
        <v>0.52187499999999998</v>
      </c>
      <c r="W2363" s="292">
        <f t="shared" si="756"/>
        <v>0.5220125786163522</v>
      </c>
      <c r="X2363" s="292">
        <f t="shared" si="756"/>
        <v>0.52351097178683381</v>
      </c>
      <c r="Y2363" s="292">
        <f t="shared" si="756"/>
        <v>0.5220125786163522</v>
      </c>
      <c r="Z2363" s="292">
        <f t="shared" si="756"/>
        <v>0.52681388012618291</v>
      </c>
      <c r="AA2363" s="292">
        <f t="shared" si="756"/>
        <v>0.49526813880126186</v>
      </c>
      <c r="AB2363" s="292">
        <f t="shared" si="756"/>
        <v>0.48895899053627762</v>
      </c>
      <c r="AC2363" s="184">
        <f t="shared" si="756"/>
        <v>0.50864779874213839</v>
      </c>
    </row>
    <row r="2364" spans="1:29" s="661" customFormat="1" ht="10.5" customHeight="1" x14ac:dyDescent="0.2">
      <c r="A2364" s="2715"/>
      <c r="B2364" s="2712" t="s">
        <v>238</v>
      </c>
      <c r="C2364" s="10" t="s">
        <v>483</v>
      </c>
      <c r="D2364" s="1203" t="s">
        <v>479</v>
      </c>
      <c r="E2364" s="2632">
        <v>3.85E-2</v>
      </c>
      <c r="F2364" s="2632">
        <v>3.3000000000000002E-2</v>
      </c>
      <c r="G2364" s="2632">
        <v>3.3000000000000002E-2</v>
      </c>
      <c r="H2364" s="2632">
        <v>3.3000000000000002E-2</v>
      </c>
      <c r="I2364" s="2632">
        <v>3.3000000000000002E-2</v>
      </c>
      <c r="J2364" s="2632">
        <v>2.75E-2</v>
      </c>
      <c r="K2364" s="2632">
        <v>3.85E-2</v>
      </c>
      <c r="L2364" s="2632">
        <v>3.85E-2</v>
      </c>
      <c r="M2364" s="2632">
        <v>3.85E-2</v>
      </c>
      <c r="N2364" s="2632">
        <v>4.3999999999999997E-2</v>
      </c>
      <c r="O2364" s="2632">
        <v>3.85E-2</v>
      </c>
      <c r="P2364" s="2632">
        <v>3.85E-2</v>
      </c>
      <c r="Q2364" s="2632">
        <v>3.85E-2</v>
      </c>
      <c r="R2364" s="2632">
        <v>3.85E-2</v>
      </c>
      <c r="S2364" s="2632">
        <v>3.3000000000000002E-2</v>
      </c>
      <c r="T2364" s="2632">
        <v>3.85E-2</v>
      </c>
      <c r="U2364" s="2632">
        <v>3.3000000000000002E-2</v>
      </c>
      <c r="V2364" s="2632">
        <v>3.85E-2</v>
      </c>
      <c r="W2364" s="2632">
        <v>4.3999999999999997E-2</v>
      </c>
      <c r="X2364" s="2632">
        <v>3.85E-2</v>
      </c>
      <c r="Y2364" s="2632">
        <v>3.85E-2</v>
      </c>
      <c r="Z2364" s="2632">
        <v>3.85E-2</v>
      </c>
      <c r="AA2364" s="2632">
        <v>3.85E-2</v>
      </c>
      <c r="AB2364" s="2632">
        <v>3.3000000000000002E-2</v>
      </c>
      <c r="AC2364" s="121">
        <f>SUM(E2364:AB2364)</f>
        <v>0.88549999999999995</v>
      </c>
    </row>
    <row r="2365" spans="1:29" s="661" customFormat="1" ht="10.5" customHeight="1" x14ac:dyDescent="0.2">
      <c r="A2365" s="2716"/>
      <c r="B2365" s="2713"/>
      <c r="C2365" s="11" t="s">
        <v>484</v>
      </c>
      <c r="D2365" s="1201" t="s">
        <v>479</v>
      </c>
      <c r="E2365" s="2632">
        <v>0</v>
      </c>
      <c r="F2365" s="2632">
        <v>0</v>
      </c>
      <c r="G2365" s="2632">
        <v>0</v>
      </c>
      <c r="H2365" s="2632">
        <v>0</v>
      </c>
      <c r="I2365" s="2632">
        <v>0</v>
      </c>
      <c r="J2365" s="2632">
        <v>0</v>
      </c>
      <c r="K2365" s="2632">
        <v>0</v>
      </c>
      <c r="L2365" s="2632">
        <v>0</v>
      </c>
      <c r="M2365" s="2632">
        <v>0</v>
      </c>
      <c r="N2365" s="2632">
        <v>0</v>
      </c>
      <c r="O2365" s="2632">
        <v>0</v>
      </c>
      <c r="P2365" s="2632">
        <v>0</v>
      </c>
      <c r="Q2365" s="2632">
        <v>0</v>
      </c>
      <c r="R2365" s="2632">
        <v>0</v>
      </c>
      <c r="S2365" s="2632">
        <v>0</v>
      </c>
      <c r="T2365" s="2632">
        <v>0</v>
      </c>
      <c r="U2365" s="2632">
        <v>0</v>
      </c>
      <c r="V2365" s="2632">
        <v>0</v>
      </c>
      <c r="W2365" s="2632">
        <v>0</v>
      </c>
      <c r="X2365" s="2632">
        <v>0</v>
      </c>
      <c r="Y2365" s="2632">
        <v>0</v>
      </c>
      <c r="Z2365" s="2632">
        <v>0</v>
      </c>
      <c r="AA2365" s="2632">
        <v>0</v>
      </c>
      <c r="AB2365" s="2632">
        <v>0</v>
      </c>
      <c r="AC2365" s="117">
        <f>SUM(E2365:AB2365)</f>
        <v>0</v>
      </c>
    </row>
    <row r="2366" spans="1:29" s="661" customFormat="1" ht="10.5" customHeight="1" x14ac:dyDescent="0.2">
      <c r="A2366" s="2716"/>
      <c r="B2366" s="2713"/>
      <c r="C2366" s="11" t="s">
        <v>8</v>
      </c>
      <c r="D2366" s="11" t="s">
        <v>466</v>
      </c>
      <c r="E2366" s="82"/>
      <c r="F2366" s="82"/>
      <c r="G2366" s="82"/>
      <c r="H2366" s="424"/>
      <c r="I2366" s="82"/>
      <c r="J2366" s="82"/>
      <c r="K2366" s="82"/>
      <c r="L2366" s="82"/>
      <c r="M2366" s="82"/>
      <c r="N2366" s="424"/>
      <c r="O2366" s="82"/>
      <c r="P2366" s="82"/>
      <c r="Q2366" s="82"/>
      <c r="R2366" s="82"/>
      <c r="S2366" s="82"/>
      <c r="T2366" s="82"/>
      <c r="U2366" s="82"/>
      <c r="V2366" s="424"/>
      <c r="W2366" s="82"/>
      <c r="X2366" s="82"/>
      <c r="Y2366" s="82"/>
      <c r="Z2366" s="82"/>
      <c r="AA2366" s="82"/>
      <c r="AB2366" s="82"/>
      <c r="AC2366" s="117"/>
    </row>
    <row r="2367" spans="1:29" s="661" customFormat="1" ht="10.5" customHeight="1" thickBot="1" x14ac:dyDescent="0.25">
      <c r="A2367" s="2728"/>
      <c r="B2367" s="2741"/>
      <c r="C2367" s="45" t="s">
        <v>16</v>
      </c>
      <c r="D2367" s="45"/>
      <c r="E2367" s="126">
        <f t="shared" ref="E2367:AC2367" si="757">E2365/E2364</f>
        <v>0</v>
      </c>
      <c r="F2367" s="126">
        <f t="shared" si="757"/>
        <v>0</v>
      </c>
      <c r="G2367" s="126">
        <f t="shared" si="757"/>
        <v>0</v>
      </c>
      <c r="H2367" s="444">
        <f t="shared" si="757"/>
        <v>0</v>
      </c>
      <c r="I2367" s="126">
        <f t="shared" si="757"/>
        <v>0</v>
      </c>
      <c r="J2367" s="126">
        <f t="shared" si="757"/>
        <v>0</v>
      </c>
      <c r="K2367" s="126">
        <f t="shared" si="757"/>
        <v>0</v>
      </c>
      <c r="L2367" s="126">
        <f t="shared" si="757"/>
        <v>0</v>
      </c>
      <c r="M2367" s="126">
        <f t="shared" si="757"/>
        <v>0</v>
      </c>
      <c r="N2367" s="444">
        <f t="shared" si="757"/>
        <v>0</v>
      </c>
      <c r="O2367" s="126">
        <f t="shared" si="757"/>
        <v>0</v>
      </c>
      <c r="P2367" s="126">
        <f t="shared" si="757"/>
        <v>0</v>
      </c>
      <c r="Q2367" s="126">
        <f t="shared" si="757"/>
        <v>0</v>
      </c>
      <c r="R2367" s="126">
        <f t="shared" si="757"/>
        <v>0</v>
      </c>
      <c r="S2367" s="126">
        <f t="shared" si="757"/>
        <v>0</v>
      </c>
      <c r="T2367" s="126">
        <f t="shared" si="757"/>
        <v>0</v>
      </c>
      <c r="U2367" s="126">
        <f t="shared" si="757"/>
        <v>0</v>
      </c>
      <c r="V2367" s="444">
        <f t="shared" si="757"/>
        <v>0</v>
      </c>
      <c r="W2367" s="126">
        <f t="shared" si="757"/>
        <v>0</v>
      </c>
      <c r="X2367" s="126">
        <f t="shared" si="757"/>
        <v>0</v>
      </c>
      <c r="Y2367" s="126">
        <f t="shared" si="757"/>
        <v>0</v>
      </c>
      <c r="Z2367" s="126">
        <f t="shared" si="757"/>
        <v>0</v>
      </c>
      <c r="AA2367" s="126">
        <f t="shared" si="757"/>
        <v>0</v>
      </c>
      <c r="AB2367" s="126">
        <f t="shared" si="757"/>
        <v>0</v>
      </c>
      <c r="AC2367" s="122">
        <f t="shared" si="757"/>
        <v>0</v>
      </c>
    </row>
    <row r="2368" spans="1:29" s="661" customFormat="1" ht="10.5" customHeight="1" x14ac:dyDescent="0.2">
      <c r="A2368" s="329" t="s">
        <v>515</v>
      </c>
      <c r="B2368" s="330"/>
      <c r="C2368" s="549"/>
      <c r="D2368" s="268"/>
      <c r="E2368" s="268">
        <f>E2360+E2364</f>
        <v>1.782</v>
      </c>
      <c r="F2368" s="268">
        <f t="shared" ref="F2368:AB2369" si="758">F2360+F2364</f>
        <v>1.782</v>
      </c>
      <c r="G2368" s="268">
        <f t="shared" si="758"/>
        <v>1.782</v>
      </c>
      <c r="H2368" s="268">
        <f t="shared" si="758"/>
        <v>1.7929999999999999</v>
      </c>
      <c r="I2368" s="268">
        <f t="shared" si="758"/>
        <v>1.7929999999999999</v>
      </c>
      <c r="J2368" s="268">
        <f t="shared" si="758"/>
        <v>1.7930000000000001</v>
      </c>
      <c r="K2368" s="268">
        <f>K2360+K2364</f>
        <v>1.7985</v>
      </c>
      <c r="L2368" s="268">
        <f t="shared" si="758"/>
        <v>1.7929999999999999</v>
      </c>
      <c r="M2368" s="268">
        <f t="shared" si="758"/>
        <v>1.782</v>
      </c>
      <c r="N2368" s="268">
        <f t="shared" si="758"/>
        <v>1.7875000000000001</v>
      </c>
      <c r="O2368" s="268">
        <f t="shared" si="758"/>
        <v>1.782</v>
      </c>
      <c r="P2368" s="268">
        <f t="shared" si="758"/>
        <v>1.782</v>
      </c>
      <c r="Q2368" s="268">
        <f t="shared" si="758"/>
        <v>1.782</v>
      </c>
      <c r="R2368" s="268">
        <f t="shared" si="758"/>
        <v>1.782</v>
      </c>
      <c r="S2368" s="268">
        <f t="shared" si="758"/>
        <v>1.7765</v>
      </c>
      <c r="T2368" s="268">
        <f t="shared" si="758"/>
        <v>1.7765</v>
      </c>
      <c r="U2368" s="268">
        <f t="shared" si="758"/>
        <v>1.782</v>
      </c>
      <c r="V2368" s="268">
        <f t="shared" si="758"/>
        <v>1.7985</v>
      </c>
      <c r="W2368" s="268">
        <f t="shared" si="758"/>
        <v>1.7930000000000001</v>
      </c>
      <c r="X2368" s="268">
        <f>X2360+X2364</f>
        <v>1.7929999999999999</v>
      </c>
      <c r="Y2368" s="268">
        <f t="shared" si="758"/>
        <v>1.7875000000000001</v>
      </c>
      <c r="Z2368" s="268">
        <f t="shared" si="758"/>
        <v>1.782</v>
      </c>
      <c r="AA2368" s="268">
        <f t="shared" si="758"/>
        <v>1.782</v>
      </c>
      <c r="AB2368" s="268">
        <f t="shared" si="758"/>
        <v>1.7765</v>
      </c>
      <c r="AC2368" s="550"/>
    </row>
    <row r="2369" spans="1:30" s="661" customFormat="1" ht="10.5" customHeight="1" x14ac:dyDescent="0.2">
      <c r="A2369" s="258" t="s">
        <v>516</v>
      </c>
      <c r="B2369" s="259"/>
      <c r="C2369" s="260"/>
      <c r="D2369" s="261"/>
      <c r="E2369" s="268">
        <f>E2361+E2365</f>
        <v>0.86899999999999999</v>
      </c>
      <c r="F2369" s="268">
        <f t="shared" si="758"/>
        <v>0.86899999999999999</v>
      </c>
      <c r="G2369" s="268">
        <f t="shared" si="758"/>
        <v>0.86350000000000005</v>
      </c>
      <c r="H2369" s="268">
        <f t="shared" si="758"/>
        <v>0.86899999999999999</v>
      </c>
      <c r="I2369" s="268">
        <f t="shared" si="758"/>
        <v>0.86899999999999999</v>
      </c>
      <c r="J2369" s="268">
        <f t="shared" si="758"/>
        <v>0.87450000000000006</v>
      </c>
      <c r="K2369" s="268">
        <f t="shared" si="758"/>
        <v>0.86899999999999999</v>
      </c>
      <c r="L2369" s="268">
        <f t="shared" si="758"/>
        <v>0.89649999999999996</v>
      </c>
      <c r="M2369" s="268">
        <f t="shared" si="758"/>
        <v>0.89100000000000001</v>
      </c>
      <c r="N2369" s="268">
        <f t="shared" si="758"/>
        <v>0.88</v>
      </c>
      <c r="O2369" s="268">
        <f t="shared" si="758"/>
        <v>0.88</v>
      </c>
      <c r="P2369" s="268">
        <f t="shared" si="758"/>
        <v>0.89100000000000001</v>
      </c>
      <c r="Q2369" s="268">
        <f t="shared" si="758"/>
        <v>0.90749999999999997</v>
      </c>
      <c r="R2369" s="268">
        <f t="shared" si="758"/>
        <v>0.90200000000000002</v>
      </c>
      <c r="S2369" s="268">
        <f t="shared" si="758"/>
        <v>0.90749999999999997</v>
      </c>
      <c r="T2369" s="268">
        <f t="shared" si="758"/>
        <v>0.90749999999999997</v>
      </c>
      <c r="U2369" s="268">
        <f t="shared" si="758"/>
        <v>0.90749999999999997</v>
      </c>
      <c r="V2369" s="268">
        <f t="shared" si="758"/>
        <v>0.91849999999999998</v>
      </c>
      <c r="W2369" s="268">
        <f t="shared" si="758"/>
        <v>0.91300000000000003</v>
      </c>
      <c r="X2369" s="268">
        <f t="shared" si="758"/>
        <v>0.91849999999999998</v>
      </c>
      <c r="Y2369" s="268">
        <f t="shared" si="758"/>
        <v>0.91300000000000003</v>
      </c>
      <c r="Z2369" s="268">
        <f t="shared" si="758"/>
        <v>0.91849999999999998</v>
      </c>
      <c r="AA2369" s="268">
        <f t="shared" si="758"/>
        <v>0.86350000000000005</v>
      </c>
      <c r="AB2369" s="268">
        <f t="shared" si="758"/>
        <v>0.85250000000000004</v>
      </c>
      <c r="AC2369" s="262"/>
    </row>
    <row r="2370" spans="1:30" s="661" customFormat="1" ht="10.5" customHeight="1" thickBot="1" x14ac:dyDescent="0.25">
      <c r="A2370" s="263" t="s">
        <v>517</v>
      </c>
      <c r="B2370" s="264"/>
      <c r="C2370" s="265"/>
      <c r="D2370" s="266"/>
      <c r="E2370" s="266">
        <f>SQRT(E2368*E2368+E2369*E2369)</f>
        <v>1.9825955210279278</v>
      </c>
      <c r="F2370" s="266">
        <f t="shared" ref="F2370:AB2370" si="759">SQRT(F2368*F2368+F2369*F2369)</f>
        <v>1.9825955210279278</v>
      </c>
      <c r="G2370" s="266">
        <f t="shared" si="759"/>
        <v>1.980190963013416</v>
      </c>
      <c r="H2370" s="266">
        <f t="shared" si="759"/>
        <v>1.9924883939436133</v>
      </c>
      <c r="I2370" s="266">
        <f t="shared" si="759"/>
        <v>1.9924883939436133</v>
      </c>
      <c r="J2370" s="266">
        <f t="shared" si="759"/>
        <v>1.994893292885612</v>
      </c>
      <c r="K2370" s="266">
        <f t="shared" si="759"/>
        <v>1.9974391730413219</v>
      </c>
      <c r="L2370" s="266">
        <f t="shared" si="759"/>
        <v>2.0046349418285612</v>
      </c>
      <c r="M2370" s="266">
        <f t="shared" si="759"/>
        <v>1.9923365679523126</v>
      </c>
      <c r="N2370" s="266">
        <f t="shared" si="759"/>
        <v>1.9923745255347951</v>
      </c>
      <c r="O2370" s="266">
        <f t="shared" si="759"/>
        <v>1.987441571468203</v>
      </c>
      <c r="P2370" s="266">
        <f t="shared" si="759"/>
        <v>1.9923365679523126</v>
      </c>
      <c r="Q2370" s="266">
        <f t="shared" si="759"/>
        <v>1.9997700492806667</v>
      </c>
      <c r="R2370" s="266">
        <f t="shared" si="759"/>
        <v>1.9972801506048168</v>
      </c>
      <c r="S2370" s="266">
        <f t="shared" si="759"/>
        <v>1.9948705471784378</v>
      </c>
      <c r="T2370" s="266">
        <f t="shared" si="759"/>
        <v>1.9948705471784378</v>
      </c>
      <c r="U2370" s="266">
        <f t="shared" si="759"/>
        <v>1.9997700492806667</v>
      </c>
      <c r="V2370" s="266">
        <f t="shared" si="759"/>
        <v>2.0194663899159107</v>
      </c>
      <c r="W2370" s="266">
        <f t="shared" si="759"/>
        <v>2.0120680902991332</v>
      </c>
      <c r="X2370" s="266">
        <f t="shared" si="759"/>
        <v>2.0145697431461635</v>
      </c>
      <c r="Y2370" s="266">
        <f t="shared" si="759"/>
        <v>2.0071684657746096</v>
      </c>
      <c r="Z2370" s="266">
        <f t="shared" si="759"/>
        <v>2.0047858364423869</v>
      </c>
      <c r="AA2370" s="266">
        <f t="shared" si="759"/>
        <v>1.980190963013416</v>
      </c>
      <c r="AB2370" s="266">
        <f t="shared" si="759"/>
        <v>1.9704589566900399</v>
      </c>
      <c r="AC2370" s="267"/>
      <c r="AD2370" s="120">
        <f>MAX(E2370:AB2370)</f>
        <v>2.0194663899159107</v>
      </c>
    </row>
    <row r="2371" spans="1:30" s="13" customFormat="1" ht="10.5" customHeight="1" thickBot="1" x14ac:dyDescent="0.25">
      <c r="A2371" s="23" t="s">
        <v>143</v>
      </c>
      <c r="B2371" s="24"/>
      <c r="C2371" s="25"/>
      <c r="D2371" s="25"/>
      <c r="E2371" s="26">
        <v>1</v>
      </c>
      <c r="F2371" s="26">
        <v>2</v>
      </c>
      <c r="G2371" s="26">
        <v>3</v>
      </c>
      <c r="H2371" s="26">
        <v>4</v>
      </c>
      <c r="I2371" s="26">
        <v>5</v>
      </c>
      <c r="J2371" s="26">
        <v>6</v>
      </c>
      <c r="K2371" s="26">
        <v>7</v>
      </c>
      <c r="L2371" s="26">
        <v>8</v>
      </c>
      <c r="M2371" s="26">
        <v>9</v>
      </c>
      <c r="N2371" s="26">
        <v>10</v>
      </c>
      <c r="O2371" s="26">
        <v>11</v>
      </c>
      <c r="P2371" s="26">
        <v>12</v>
      </c>
      <c r="Q2371" s="26">
        <v>13</v>
      </c>
      <c r="R2371" s="26">
        <v>14</v>
      </c>
      <c r="S2371" s="26">
        <v>15</v>
      </c>
      <c r="T2371" s="26">
        <v>16</v>
      </c>
      <c r="U2371" s="26">
        <v>17</v>
      </c>
      <c r="V2371" s="26">
        <v>18</v>
      </c>
      <c r="W2371" s="26">
        <v>19</v>
      </c>
      <c r="X2371" s="26">
        <v>20</v>
      </c>
      <c r="Y2371" s="26">
        <v>21</v>
      </c>
      <c r="Z2371" s="26">
        <v>22</v>
      </c>
      <c r="AA2371" s="26">
        <v>23</v>
      </c>
      <c r="AB2371" s="26">
        <v>24</v>
      </c>
      <c r="AC2371" s="346"/>
    </row>
    <row r="2372" spans="1:30" s="32" customFormat="1" ht="12" customHeight="1" x14ac:dyDescent="0.2">
      <c r="A2372" s="28" t="s">
        <v>144</v>
      </c>
      <c r="B2372" s="425"/>
      <c r="C2372" s="426" t="s">
        <v>13</v>
      </c>
      <c r="D2372" s="427" t="s">
        <v>466</v>
      </c>
      <c r="E2372" s="429"/>
      <c r="F2372" s="429"/>
      <c r="G2372" s="429"/>
      <c r="H2372" s="429"/>
      <c r="I2372" s="429"/>
      <c r="J2372" s="429"/>
      <c r="K2372" s="429"/>
      <c r="L2372" s="429"/>
      <c r="M2372" s="429"/>
      <c r="N2372" s="429"/>
      <c r="O2372" s="429"/>
      <c r="P2372" s="429"/>
      <c r="Q2372" s="429"/>
      <c r="R2372" s="429"/>
      <c r="S2372" s="429"/>
      <c r="T2372" s="429"/>
      <c r="U2372" s="429"/>
      <c r="V2372" s="429"/>
      <c r="W2372" s="429"/>
      <c r="X2372" s="429"/>
      <c r="Y2372" s="429"/>
      <c r="Z2372" s="429"/>
      <c r="AA2372" s="429"/>
      <c r="AB2372" s="429"/>
      <c r="AC2372" s="428"/>
    </row>
    <row r="2373" spans="1:30" s="32" customFormat="1" ht="12" customHeight="1" thickBot="1" x14ac:dyDescent="0.25">
      <c r="A2373" s="33" t="s">
        <v>145</v>
      </c>
      <c r="B2373" s="34"/>
      <c r="C2373" s="430" t="s">
        <v>13</v>
      </c>
      <c r="D2373" s="431" t="s">
        <v>466</v>
      </c>
      <c r="E2373" s="432"/>
      <c r="F2373" s="432"/>
      <c r="G2373" s="432"/>
      <c r="H2373" s="432"/>
      <c r="I2373" s="432"/>
      <c r="J2373" s="432"/>
      <c r="K2373" s="432"/>
      <c r="L2373" s="432"/>
      <c r="M2373" s="432"/>
      <c r="N2373" s="432"/>
      <c r="O2373" s="432"/>
      <c r="P2373" s="432"/>
      <c r="Q2373" s="432"/>
      <c r="R2373" s="432"/>
      <c r="S2373" s="432"/>
      <c r="T2373" s="432"/>
      <c r="U2373" s="432"/>
      <c r="V2373" s="432"/>
      <c r="W2373" s="432"/>
      <c r="X2373" s="432"/>
      <c r="Y2373" s="432"/>
      <c r="Z2373" s="432"/>
      <c r="AA2373" s="432"/>
      <c r="AB2373" s="432"/>
      <c r="AC2373" s="433"/>
    </row>
    <row r="2374" spans="1:30" x14ac:dyDescent="0.2">
      <c r="E2374" s="308"/>
      <c r="F2374" s="308"/>
      <c r="G2374" s="308"/>
      <c r="I2374" s="308"/>
      <c r="J2374" s="308"/>
      <c r="K2374" s="308"/>
      <c r="L2374" s="308"/>
      <c r="M2374" s="308"/>
      <c r="O2374" s="308"/>
      <c r="P2374" s="308"/>
      <c r="Q2374" s="308"/>
      <c r="R2374" s="308"/>
      <c r="S2374" s="308"/>
      <c r="T2374" s="308"/>
      <c r="U2374" s="308"/>
      <c r="W2374" s="308"/>
      <c r="X2374" s="308"/>
      <c r="Y2374" s="308"/>
      <c r="Z2374" s="308"/>
      <c r="AA2374" s="308"/>
      <c r="AB2374" s="308"/>
    </row>
    <row r="2375" spans="1:30" x14ac:dyDescent="0.2">
      <c r="E2375" s="308"/>
      <c r="F2375" s="308"/>
      <c r="G2375" s="308"/>
      <c r="I2375" s="308"/>
      <c r="J2375" s="308"/>
      <c r="K2375" s="308"/>
      <c r="L2375" s="308"/>
      <c r="M2375" s="308"/>
      <c r="O2375" s="308"/>
      <c r="P2375" s="308"/>
      <c r="Q2375" s="308"/>
      <c r="R2375" s="308"/>
      <c r="S2375" s="308"/>
      <c r="T2375" s="308"/>
      <c r="U2375" s="308"/>
      <c r="W2375" s="308"/>
      <c r="X2375" s="308"/>
      <c r="Y2375" s="308"/>
      <c r="Z2375" s="308"/>
      <c r="AA2375" s="308"/>
      <c r="AB2375" s="308"/>
    </row>
    <row r="2376" spans="1:30" ht="15.75" x14ac:dyDescent="0.25">
      <c r="B2376" s="106" t="s">
        <v>275</v>
      </c>
      <c r="C2376" s="377"/>
      <c r="D2376" s="377"/>
      <c r="E2376" s="107"/>
      <c r="F2376" s="108"/>
      <c r="G2376" s="377"/>
      <c r="H2376" s="456"/>
      <c r="I2376" s="108"/>
      <c r="J2376" s="108"/>
      <c r="K2376" s="108"/>
      <c r="L2376" s="108"/>
      <c r="M2376" s="108"/>
      <c r="N2376" s="106" t="s">
        <v>974</v>
      </c>
      <c r="O2376" s="750"/>
      <c r="P2376" s="750"/>
      <c r="Q2376" s="750"/>
      <c r="R2376" s="750"/>
      <c r="S2376" s="750"/>
      <c r="T2376" s="750"/>
      <c r="U2376" s="750"/>
      <c r="V2376" s="457"/>
      <c r="W2376" s="750"/>
      <c r="X2376" s="750"/>
      <c r="Y2376" s="308"/>
      <c r="Z2376" s="308"/>
      <c r="AA2376" s="308"/>
      <c r="AB2376" s="308"/>
    </row>
  </sheetData>
  <mergeCells count="1043">
    <mergeCell ref="A2364:A2367"/>
    <mergeCell ref="B2364:B2367"/>
    <mergeCell ref="A2355:A2359"/>
    <mergeCell ref="B2355:B2359"/>
    <mergeCell ref="A2360:A2363"/>
    <mergeCell ref="B2275:B2278"/>
    <mergeCell ref="A2275:A2278"/>
    <mergeCell ref="A2245:A2249"/>
    <mergeCell ref="B2245:B2249"/>
    <mergeCell ref="A2250:A2254"/>
    <mergeCell ref="B2250:B2254"/>
    <mergeCell ref="A2264:A2267"/>
    <mergeCell ref="B2264:B2267"/>
    <mergeCell ref="A2271:A2274"/>
    <mergeCell ref="B2271:B2274"/>
    <mergeCell ref="A2208:A2211"/>
    <mergeCell ref="A2101:A2105"/>
    <mergeCell ref="B2101:B2105"/>
    <mergeCell ref="A2110:A2113"/>
    <mergeCell ref="B2110:B2113"/>
    <mergeCell ref="B2196:B2199"/>
    <mergeCell ref="B2200:B2203"/>
    <mergeCell ref="B2204:B2207"/>
    <mergeCell ref="B2208:B2211"/>
    <mergeCell ref="B2212:B2215"/>
    <mergeCell ref="B2216:B2219"/>
    <mergeCell ref="B2220:B2223"/>
    <mergeCell ref="A2224:A2227"/>
    <mergeCell ref="A2106:A2108"/>
    <mergeCell ref="A2179:A2181"/>
    <mergeCell ref="B2106:B2108"/>
    <mergeCell ref="AC2237:AC2238"/>
    <mergeCell ref="A2347:B2347"/>
    <mergeCell ref="AC2317:AC2318"/>
    <mergeCell ref="B2360:B2363"/>
    <mergeCell ref="A2350:A2354"/>
    <mergeCell ref="B2350:B2354"/>
    <mergeCell ref="A2281:B2282"/>
    <mergeCell ref="A2283:B2284"/>
    <mergeCell ref="A2285:B2286"/>
    <mergeCell ref="E2288:AB2288"/>
    <mergeCell ref="AC2288:AC2289"/>
    <mergeCell ref="A2289:B2289"/>
    <mergeCell ref="A2292:A2296"/>
    <mergeCell ref="A2335:A2338"/>
    <mergeCell ref="B2335:B2338"/>
    <mergeCell ref="A2326:A2330"/>
    <mergeCell ref="B2326:B2330"/>
    <mergeCell ref="B2292:B2296"/>
    <mergeCell ref="A2297:A2301"/>
    <mergeCell ref="B2297:B2301"/>
    <mergeCell ref="A2302:A2305"/>
    <mergeCell ref="B2302:B2305"/>
    <mergeCell ref="A2306:A2309"/>
    <mergeCell ref="B2306:B2309"/>
    <mergeCell ref="A2321:A2325"/>
    <mergeCell ref="B2321:B2325"/>
    <mergeCell ref="A2331:A2334"/>
    <mergeCell ref="B2331:B2334"/>
    <mergeCell ref="E2317:AB2317"/>
    <mergeCell ref="A2318:B2318"/>
    <mergeCell ref="A2255:A2258"/>
    <mergeCell ref="B2255:B2258"/>
    <mergeCell ref="AA2:AC2"/>
    <mergeCell ref="E2346:AB2346"/>
    <mergeCell ref="A2232:B2233"/>
    <mergeCell ref="A2234:B2235"/>
    <mergeCell ref="A2230:B2231"/>
    <mergeCell ref="AC2346:AC2347"/>
    <mergeCell ref="E2237:AB2237"/>
    <mergeCell ref="A2238:B2238"/>
    <mergeCell ref="A2240:A2244"/>
    <mergeCell ref="B2240:B2244"/>
    <mergeCell ref="A2259:A2263"/>
    <mergeCell ref="B2259:B2263"/>
    <mergeCell ref="E2165:AB2165"/>
    <mergeCell ref="AC2165:AC2166"/>
    <mergeCell ref="A2166:B2166"/>
    <mergeCell ref="A2160:B2161"/>
    <mergeCell ref="A2162:B2163"/>
    <mergeCell ref="A2182:A2185"/>
    <mergeCell ref="B2182:B2185"/>
    <mergeCell ref="A2186:A2189"/>
    <mergeCell ref="B2186:B2189"/>
    <mergeCell ref="A2169:A2173"/>
    <mergeCell ref="B2169:B2173"/>
    <mergeCell ref="A2174:A2178"/>
    <mergeCell ref="B2174:B2178"/>
    <mergeCell ref="B2224:B2227"/>
    <mergeCell ref="A2212:A2215"/>
    <mergeCell ref="A2216:A2219"/>
    <mergeCell ref="A2220:A2223"/>
    <mergeCell ref="A2196:A2199"/>
    <mergeCell ref="A2200:A2203"/>
    <mergeCell ref="A2204:A2207"/>
    <mergeCell ref="A2096:A2100"/>
    <mergeCell ref="B2096:B2100"/>
    <mergeCell ref="B2076:B2079"/>
    <mergeCell ref="A2072:A2075"/>
    <mergeCell ref="A2114:A2117"/>
    <mergeCell ref="B2114:B2117"/>
    <mergeCell ref="A2158:B2159"/>
    <mergeCell ref="B2124:B2127"/>
    <mergeCell ref="B2128:B2131"/>
    <mergeCell ref="B2132:B2135"/>
    <mergeCell ref="B2136:B2139"/>
    <mergeCell ref="B2140:B2143"/>
    <mergeCell ref="B2144:B2147"/>
    <mergeCell ref="A2140:A2143"/>
    <mergeCell ref="A2144:A2147"/>
    <mergeCell ref="A2148:A2151"/>
    <mergeCell ref="A2152:A2155"/>
    <mergeCell ref="A2124:A2127"/>
    <mergeCell ref="A2128:A2131"/>
    <mergeCell ref="A2132:A2135"/>
    <mergeCell ref="A2136:A2139"/>
    <mergeCell ref="B2148:B2151"/>
    <mergeCell ref="B2152:B2155"/>
    <mergeCell ref="A2049:B2050"/>
    <mergeCell ref="B2027:B2030"/>
    <mergeCell ref="B2031:B2034"/>
    <mergeCell ref="B2035:B2038"/>
    <mergeCell ref="B2039:B2042"/>
    <mergeCell ref="A2076:A2079"/>
    <mergeCell ref="A2080:A2083"/>
    <mergeCell ref="A2051:B2052"/>
    <mergeCell ref="A2053:B2054"/>
    <mergeCell ref="A2023:A2026"/>
    <mergeCell ref="A2027:A2030"/>
    <mergeCell ref="A2031:A2034"/>
    <mergeCell ref="A2035:A2038"/>
    <mergeCell ref="A2039:A2042"/>
    <mergeCell ref="A2043:A2046"/>
    <mergeCell ref="AC2092:AC2093"/>
    <mergeCell ref="A2093:B2093"/>
    <mergeCell ref="A2085:B2086"/>
    <mergeCell ref="A2087:B2088"/>
    <mergeCell ref="A2089:B2090"/>
    <mergeCell ref="B2060:B2064"/>
    <mergeCell ref="A2065:A2068"/>
    <mergeCell ref="B2065:B2068"/>
    <mergeCell ref="B2080:B2083"/>
    <mergeCell ref="B2072:B2075"/>
    <mergeCell ref="E2056:AB2056"/>
    <mergeCell ref="AC2056:AC2057"/>
    <mergeCell ref="A2057:B2057"/>
    <mergeCell ref="E2092:AB2092"/>
    <mergeCell ref="A2060:A2064"/>
    <mergeCell ref="A1999:A2003"/>
    <mergeCell ref="B1999:B2003"/>
    <mergeCell ref="A2004:A2008"/>
    <mergeCell ref="B2004:B2008"/>
    <mergeCell ref="E1990:AB1990"/>
    <mergeCell ref="AC1990:AC1991"/>
    <mergeCell ref="A1991:B1991"/>
    <mergeCell ref="A1994:A1998"/>
    <mergeCell ref="B1994:B1998"/>
    <mergeCell ref="B2043:B2046"/>
    <mergeCell ref="B2023:B2026"/>
    <mergeCell ref="A2009:A2012"/>
    <mergeCell ref="B2009:B2012"/>
    <mergeCell ref="A1983:B1984"/>
    <mergeCell ref="A1985:B1986"/>
    <mergeCell ref="B1965:B1968"/>
    <mergeCell ref="B1969:B1972"/>
    <mergeCell ref="B1973:B1976"/>
    <mergeCell ref="A1987:B1988"/>
    <mergeCell ref="A1965:A1968"/>
    <mergeCell ref="A1969:A1972"/>
    <mergeCell ref="A1973:A1976"/>
    <mergeCell ref="A2013:A2016"/>
    <mergeCell ref="B2013:B2016"/>
    <mergeCell ref="A1908:A1911"/>
    <mergeCell ref="B1908:B1911"/>
    <mergeCell ref="A1912:A1915"/>
    <mergeCell ref="B1912:B1915"/>
    <mergeCell ref="B1900:B1903"/>
    <mergeCell ref="B1904:B1907"/>
    <mergeCell ref="B1933:B1937"/>
    <mergeCell ref="A1938:A1942"/>
    <mergeCell ref="B1938:B1942"/>
    <mergeCell ref="A1943:A1946"/>
    <mergeCell ref="B1943:B1946"/>
    <mergeCell ref="A1916:A1919"/>
    <mergeCell ref="A1947:A1950"/>
    <mergeCell ref="B1947:B1950"/>
    <mergeCell ref="A1977:A1980"/>
    <mergeCell ref="B1977:B1980"/>
    <mergeCell ref="B1957:B1960"/>
    <mergeCell ref="B1961:B1964"/>
    <mergeCell ref="A1957:A1960"/>
    <mergeCell ref="A1961:A1964"/>
    <mergeCell ref="E1752:AB1752"/>
    <mergeCell ref="AC1752:AC1753"/>
    <mergeCell ref="A1753:B1753"/>
    <mergeCell ref="A1761:A1765"/>
    <mergeCell ref="B1761:B1765"/>
    <mergeCell ref="A1861:A1865"/>
    <mergeCell ref="B1861:B1865"/>
    <mergeCell ref="A1866:A1870"/>
    <mergeCell ref="B1866:B1870"/>
    <mergeCell ref="E1857:AB1857"/>
    <mergeCell ref="AC1857:AC1858"/>
    <mergeCell ref="A1858:B1858"/>
    <mergeCell ref="A1930:B1930"/>
    <mergeCell ref="A1924:B1925"/>
    <mergeCell ref="A1926:B1927"/>
    <mergeCell ref="A1933:A1937"/>
    <mergeCell ref="A1874:A1877"/>
    <mergeCell ref="B1874:B1877"/>
    <mergeCell ref="A1878:A1881"/>
    <mergeCell ref="B1878:B1881"/>
    <mergeCell ref="A1896:A1899"/>
    <mergeCell ref="B1896:B1899"/>
    <mergeCell ref="A1900:A1903"/>
    <mergeCell ref="A1904:A1907"/>
    <mergeCell ref="B1888:B1891"/>
    <mergeCell ref="B1892:B1895"/>
    <mergeCell ref="A1888:A1891"/>
    <mergeCell ref="A1892:A1895"/>
    <mergeCell ref="A1922:B1923"/>
    <mergeCell ref="E1929:AB1929"/>
    <mergeCell ref="AC1929:AC1930"/>
    <mergeCell ref="B1916:B1919"/>
    <mergeCell ref="A1721:A1724"/>
    <mergeCell ref="B1721:B1724"/>
    <mergeCell ref="A1707:A1711"/>
    <mergeCell ref="B1707:B1711"/>
    <mergeCell ref="A1712:A1716"/>
    <mergeCell ref="B1712:B1716"/>
    <mergeCell ref="A1766:A1769"/>
    <mergeCell ref="A1745:B1746"/>
    <mergeCell ref="A1747:B1748"/>
    <mergeCell ref="A1731:A1734"/>
    <mergeCell ref="A1735:A1738"/>
    <mergeCell ref="A1739:A1742"/>
    <mergeCell ref="B1739:B1742"/>
    <mergeCell ref="B1731:B1734"/>
    <mergeCell ref="B1735:B1738"/>
    <mergeCell ref="A1749:B1750"/>
    <mergeCell ref="B1766:B1769"/>
    <mergeCell ref="A1698:B1699"/>
    <mergeCell ref="A1700:B1701"/>
    <mergeCell ref="A1696:B1697"/>
    <mergeCell ref="B1670:B1673"/>
    <mergeCell ref="B1674:B1677"/>
    <mergeCell ref="B1690:B1693"/>
    <mergeCell ref="A1690:A1693"/>
    <mergeCell ref="B1646:B1649"/>
    <mergeCell ref="B1654:B1657"/>
    <mergeCell ref="B1658:B1661"/>
    <mergeCell ref="E1703:AB1703"/>
    <mergeCell ref="AC1703:AC1704"/>
    <mergeCell ref="B1682:B1685"/>
    <mergeCell ref="B1686:B1689"/>
    <mergeCell ref="B1662:B1665"/>
    <mergeCell ref="B1666:B1669"/>
    <mergeCell ref="A1717:A1720"/>
    <mergeCell ref="B1717:B1720"/>
    <mergeCell ref="A1642:A1645"/>
    <mergeCell ref="A1650:A1653"/>
    <mergeCell ref="A1654:A1657"/>
    <mergeCell ref="A1658:A1661"/>
    <mergeCell ref="A1646:A1649"/>
    <mergeCell ref="A1610:A1613"/>
    <mergeCell ref="B1642:B1645"/>
    <mergeCell ref="B1650:B1653"/>
    <mergeCell ref="A1686:A1689"/>
    <mergeCell ref="A1662:A1665"/>
    <mergeCell ref="A1666:A1669"/>
    <mergeCell ref="A1670:A1673"/>
    <mergeCell ref="A1674:A1677"/>
    <mergeCell ref="A1678:A1681"/>
    <mergeCell ref="A1682:A1685"/>
    <mergeCell ref="B1678:B1681"/>
    <mergeCell ref="B1630:B1633"/>
    <mergeCell ref="B1634:B1637"/>
    <mergeCell ref="A1602:A1605"/>
    <mergeCell ref="B1602:B1605"/>
    <mergeCell ref="A1606:A1609"/>
    <mergeCell ref="B1606:B1609"/>
    <mergeCell ref="A1593:A1597"/>
    <mergeCell ref="B1593:B1597"/>
    <mergeCell ref="A1598:A1601"/>
    <mergeCell ref="B1598:B1601"/>
    <mergeCell ref="B1610:B1613"/>
    <mergeCell ref="A1634:A1637"/>
    <mergeCell ref="A1638:A1641"/>
    <mergeCell ref="A1622:A1625"/>
    <mergeCell ref="A1626:A1629"/>
    <mergeCell ref="A1630:A1633"/>
    <mergeCell ref="B1638:B1641"/>
    <mergeCell ref="B1622:B1625"/>
    <mergeCell ref="B1626:B1629"/>
    <mergeCell ref="A1579:B1580"/>
    <mergeCell ref="A1581:B1582"/>
    <mergeCell ref="E1584:AB1584"/>
    <mergeCell ref="AC1584:AC1585"/>
    <mergeCell ref="A1585:B1585"/>
    <mergeCell ref="A1588:A1592"/>
    <mergeCell ref="B1588:B1592"/>
    <mergeCell ref="A1544:B1545"/>
    <mergeCell ref="A1546:B1547"/>
    <mergeCell ref="A1555:A1558"/>
    <mergeCell ref="A1551:A1554"/>
    <mergeCell ref="B1551:B1554"/>
    <mergeCell ref="A1577:B1578"/>
    <mergeCell ref="B1571:B1574"/>
    <mergeCell ref="B1555:B1558"/>
    <mergeCell ref="B1559:B1562"/>
    <mergeCell ref="B1563:B1566"/>
    <mergeCell ref="B1567:B1570"/>
    <mergeCell ref="A1559:A1562"/>
    <mergeCell ref="A1563:A1566"/>
    <mergeCell ref="A1567:A1570"/>
    <mergeCell ref="A1571:A1574"/>
    <mergeCell ref="A1513:A1517"/>
    <mergeCell ref="B1513:B1517"/>
    <mergeCell ref="A1518:A1521"/>
    <mergeCell ref="B1518:B1521"/>
    <mergeCell ref="E1504:AB1504"/>
    <mergeCell ref="AC1504:AC1505"/>
    <mergeCell ref="A1505:B1505"/>
    <mergeCell ref="A1508:A1512"/>
    <mergeCell ref="B1508:B1512"/>
    <mergeCell ref="A1530:A1533"/>
    <mergeCell ref="B1530:B1533"/>
    <mergeCell ref="A1540:A1543"/>
    <mergeCell ref="B1540:B1543"/>
    <mergeCell ref="A1522:A1525"/>
    <mergeCell ref="B1522:B1525"/>
    <mergeCell ref="A1526:A1529"/>
    <mergeCell ref="B1526:B1529"/>
    <mergeCell ref="B1469:B1472"/>
    <mergeCell ref="B1473:B1476"/>
    <mergeCell ref="A1450:A1453"/>
    <mergeCell ref="A1465:A1468"/>
    <mergeCell ref="A1469:A1472"/>
    <mergeCell ref="A1473:A1476"/>
    <mergeCell ref="B1450:B1453"/>
    <mergeCell ref="A1454:A1460"/>
    <mergeCell ref="B1454:B1460"/>
    <mergeCell ref="B1477:B1480"/>
    <mergeCell ref="A1497:B1498"/>
    <mergeCell ref="A1499:B1500"/>
    <mergeCell ref="A1501:B1502"/>
    <mergeCell ref="A1477:A1480"/>
    <mergeCell ref="A1485:A1490"/>
    <mergeCell ref="B1485:B1490"/>
    <mergeCell ref="A1481:A1484"/>
    <mergeCell ref="B1481:B1484"/>
    <mergeCell ref="A1491:A1494"/>
    <mergeCell ref="B1491:B1494"/>
    <mergeCell ref="A1461:A1464"/>
    <mergeCell ref="B1461:B1464"/>
    <mergeCell ref="A1416:A1419"/>
    <mergeCell ref="B1416:B1419"/>
    <mergeCell ref="A1427:B1428"/>
    <mergeCell ref="A1429:B1430"/>
    <mergeCell ref="A1420:A1426"/>
    <mergeCell ref="B1420:B1426"/>
    <mergeCell ref="A1438:A1441"/>
    <mergeCell ref="A1442:A1445"/>
    <mergeCell ref="A1434:A1437"/>
    <mergeCell ref="B1434:B1437"/>
    <mergeCell ref="B1438:B1441"/>
    <mergeCell ref="B1442:B1445"/>
    <mergeCell ref="A1384:A1387"/>
    <mergeCell ref="B1384:B1387"/>
    <mergeCell ref="A1388:A1391"/>
    <mergeCell ref="B1388:B1391"/>
    <mergeCell ref="B1465:B1468"/>
    <mergeCell ref="A1303:A1306"/>
    <mergeCell ref="A1307:A1310"/>
    <mergeCell ref="A1311:A1314"/>
    <mergeCell ref="A1315:A1318"/>
    <mergeCell ref="A1292:B1293"/>
    <mergeCell ref="A1294:B1295"/>
    <mergeCell ref="A1299:A1302"/>
    <mergeCell ref="B1299:B1302"/>
    <mergeCell ref="B1327:B1330"/>
    <mergeCell ref="B1331:B1334"/>
    <mergeCell ref="A1319:A1322"/>
    <mergeCell ref="A1323:A1326"/>
    <mergeCell ref="A1402:A1408"/>
    <mergeCell ref="B1402:B1408"/>
    <mergeCell ref="A1409:A1415"/>
    <mergeCell ref="B1409:B1415"/>
    <mergeCell ref="A1377:A1383"/>
    <mergeCell ref="B1377:B1383"/>
    <mergeCell ref="A1398:A1401"/>
    <mergeCell ref="B1398:B1401"/>
    <mergeCell ref="A1244:A1248"/>
    <mergeCell ref="B1244:B1248"/>
    <mergeCell ref="A1249:A1253"/>
    <mergeCell ref="B1249:B1253"/>
    <mergeCell ref="A1276:A1279"/>
    <mergeCell ref="B1276:B1279"/>
    <mergeCell ref="A1280:A1283"/>
    <mergeCell ref="B1280:B1283"/>
    <mergeCell ref="A1262:A1265"/>
    <mergeCell ref="B1262:B1265"/>
    <mergeCell ref="A1266:A1269"/>
    <mergeCell ref="B1266:B1269"/>
    <mergeCell ref="B1446:B1449"/>
    <mergeCell ref="A1446:A1449"/>
    <mergeCell ref="E1348:AB1348"/>
    <mergeCell ref="AC1348:AC1349"/>
    <mergeCell ref="A1349:B1349"/>
    <mergeCell ref="A1352:A1356"/>
    <mergeCell ref="B1352:B1356"/>
    <mergeCell ref="A1284:A1287"/>
    <mergeCell ref="B1284:B1287"/>
    <mergeCell ref="A1288:A1291"/>
    <mergeCell ref="B1288:B1291"/>
    <mergeCell ref="A1341:B1342"/>
    <mergeCell ref="A1366:A1369"/>
    <mergeCell ref="B1366:B1369"/>
    <mergeCell ref="A1370:A1376"/>
    <mergeCell ref="B1370:B1376"/>
    <mergeCell ref="A1357:A1361"/>
    <mergeCell ref="B1357:B1361"/>
    <mergeCell ref="A1362:A1365"/>
    <mergeCell ref="B1362:B1365"/>
    <mergeCell ref="AC1240:AC1241"/>
    <mergeCell ref="A1241:B1241"/>
    <mergeCell ref="A1219:A1222"/>
    <mergeCell ref="A1191:A1194"/>
    <mergeCell ref="A1195:A1198"/>
    <mergeCell ref="A1199:A1202"/>
    <mergeCell ref="A1203:A1206"/>
    <mergeCell ref="B1203:B1206"/>
    <mergeCell ref="A1215:A1218"/>
    <mergeCell ref="B1207:B1210"/>
    <mergeCell ref="B1211:B1214"/>
    <mergeCell ref="B1215:B1218"/>
    <mergeCell ref="A1187:A1190"/>
    <mergeCell ref="E1240:AB1240"/>
    <mergeCell ref="B1187:B1190"/>
    <mergeCell ref="B1191:B1194"/>
    <mergeCell ref="B1195:B1198"/>
    <mergeCell ref="B1199:B1202"/>
    <mergeCell ref="A1207:A1210"/>
    <mergeCell ref="A1211:A1214"/>
    <mergeCell ref="A1237:B1238"/>
    <mergeCell ref="A1223:A1226"/>
    <mergeCell ref="A1227:A1230"/>
    <mergeCell ref="B1227:B1230"/>
    <mergeCell ref="B1219:B1222"/>
    <mergeCell ref="B1223:B1226"/>
    <mergeCell ref="A1233:B1234"/>
    <mergeCell ref="A1235:B1236"/>
    <mergeCell ref="E1136:AB1136"/>
    <mergeCell ref="AC1136:AC1137"/>
    <mergeCell ref="A1137:B1137"/>
    <mergeCell ref="A1140:A1144"/>
    <mergeCell ref="B1140:B1144"/>
    <mergeCell ref="A1131:B1132"/>
    <mergeCell ref="A1133:B1134"/>
    <mergeCell ref="A1154:A1157"/>
    <mergeCell ref="B1154:B1157"/>
    <mergeCell ref="A1158:A1161"/>
    <mergeCell ref="B1158:B1161"/>
    <mergeCell ref="A1145:A1149"/>
    <mergeCell ref="B1145:B1149"/>
    <mergeCell ref="A1150:A1153"/>
    <mergeCell ref="B1150:B1153"/>
    <mergeCell ref="A1176:A1179"/>
    <mergeCell ref="B1176:B1179"/>
    <mergeCell ref="A1162:A1165"/>
    <mergeCell ref="B1162:B1165"/>
    <mergeCell ref="A1172:A1175"/>
    <mergeCell ref="B1172:B1175"/>
    <mergeCell ref="AC1052:AC1053"/>
    <mergeCell ref="A1053:B1053"/>
    <mergeCell ref="A1049:B1050"/>
    <mergeCell ref="A1074:A1077"/>
    <mergeCell ref="B1074:B1077"/>
    <mergeCell ref="B1056:B1060"/>
    <mergeCell ref="A1066:A1069"/>
    <mergeCell ref="B1066:B1069"/>
    <mergeCell ref="E1052:AB1052"/>
    <mergeCell ref="A1056:A1060"/>
    <mergeCell ref="B1088:B1091"/>
    <mergeCell ref="A1015:A1018"/>
    <mergeCell ref="A1019:A1022"/>
    <mergeCell ref="A1023:A1026"/>
    <mergeCell ref="A1003:A1006"/>
    <mergeCell ref="A1007:A1010"/>
    <mergeCell ref="B1015:B1018"/>
    <mergeCell ref="B1019:B1022"/>
    <mergeCell ref="B1027:B1030"/>
    <mergeCell ref="B1007:B1010"/>
    <mergeCell ref="B1023:B1026"/>
    <mergeCell ref="B1061:B1065"/>
    <mergeCell ref="A1031:A1034"/>
    <mergeCell ref="B1031:B1034"/>
    <mergeCell ref="A1027:A1030"/>
    <mergeCell ref="A1035:A1038"/>
    <mergeCell ref="A1039:A1042"/>
    <mergeCell ref="A1011:A1014"/>
    <mergeCell ref="B1035:B1038"/>
    <mergeCell ref="B1039:B1042"/>
    <mergeCell ref="A1045:B1046"/>
    <mergeCell ref="A1047:B1048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11:AC812"/>
    <mergeCell ref="A921:A925"/>
    <mergeCell ref="B921:B925"/>
    <mergeCell ref="AC917:AC918"/>
    <mergeCell ref="A918:B918"/>
    <mergeCell ref="E917:AB917"/>
    <mergeCell ref="E811:AB811"/>
    <mergeCell ref="A812:B812"/>
    <mergeCell ref="B819:B822"/>
    <mergeCell ref="A823:A82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E704:AB704"/>
    <mergeCell ref="AC704:AC705"/>
    <mergeCell ref="A705:B70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C569:AC570"/>
    <mergeCell ref="A570:B570"/>
    <mergeCell ref="A573:A577"/>
    <mergeCell ref="A583:A587"/>
    <mergeCell ref="B583:B587"/>
    <mergeCell ref="A634:A637"/>
    <mergeCell ref="A618:A621"/>
    <mergeCell ref="A622:B623"/>
    <mergeCell ref="A638:A641"/>
    <mergeCell ref="B634:B637"/>
    <mergeCell ref="B638:B641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2:B595"/>
    <mergeCell ref="A600:A603"/>
    <mergeCell ref="B600:B603"/>
    <mergeCell ref="A596:A599"/>
    <mergeCell ref="B596:B599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682:B685"/>
    <mergeCell ref="B686:B689"/>
    <mergeCell ref="E569:AB569"/>
    <mergeCell ref="B642:B645"/>
    <mergeCell ref="B666:B669"/>
    <mergeCell ref="B670:B673"/>
    <mergeCell ref="B674:B677"/>
    <mergeCell ref="B662:B665"/>
    <mergeCell ref="B646:B649"/>
    <mergeCell ref="B650:B653"/>
    <mergeCell ref="B654:B657"/>
    <mergeCell ref="B658:B661"/>
    <mergeCell ref="A642:A645"/>
    <mergeCell ref="A646:A649"/>
    <mergeCell ref="A624:B625"/>
    <mergeCell ref="A630:A633"/>
    <mergeCell ref="B630:B633"/>
    <mergeCell ref="A686:A689"/>
    <mergeCell ref="A662:A665"/>
    <mergeCell ref="A666:A669"/>
    <mergeCell ref="A670:A673"/>
    <mergeCell ref="A674:A677"/>
    <mergeCell ref="B678:B681"/>
    <mergeCell ref="B744:B746"/>
    <mergeCell ref="A740:A743"/>
    <mergeCell ref="B740:B743"/>
    <mergeCell ref="A751:B752"/>
    <mergeCell ref="A753:B754"/>
    <mergeCell ref="A650:A653"/>
    <mergeCell ref="A604:A607"/>
    <mergeCell ref="B604:B607"/>
    <mergeCell ref="A697:B698"/>
    <mergeCell ref="A806:B807"/>
    <mergeCell ref="A798:A801"/>
    <mergeCell ref="B798:B801"/>
    <mergeCell ref="A790:A793"/>
    <mergeCell ref="A794:A797"/>
    <mergeCell ref="B794:B797"/>
    <mergeCell ref="A804:B805"/>
    <mergeCell ref="A690:A693"/>
    <mergeCell ref="B690:B693"/>
    <mergeCell ref="B708:B712"/>
    <mergeCell ref="A713:A717"/>
    <mergeCell ref="B713:B717"/>
    <mergeCell ref="A658:A661"/>
    <mergeCell ref="B618:B621"/>
    <mergeCell ref="A860:A863"/>
    <mergeCell ref="A1078:A1081"/>
    <mergeCell ref="B1078:B1081"/>
    <mergeCell ref="A1092:A1095"/>
    <mergeCell ref="B1092:B1095"/>
    <mergeCell ref="A955:A958"/>
    <mergeCell ref="A959:A962"/>
    <mergeCell ref="A900:A903"/>
    <mergeCell ref="B900:B903"/>
    <mergeCell ref="A880:A883"/>
    <mergeCell ref="B880:B883"/>
    <mergeCell ref="A884:A887"/>
    <mergeCell ref="B884:B887"/>
    <mergeCell ref="A888:A891"/>
    <mergeCell ref="B888:B891"/>
    <mergeCell ref="B904:B907"/>
    <mergeCell ref="A1061:A1065"/>
    <mergeCell ref="B971:B974"/>
    <mergeCell ref="B975:B978"/>
    <mergeCell ref="B979:B982"/>
    <mergeCell ref="B983:B986"/>
    <mergeCell ref="B987:B990"/>
    <mergeCell ref="B955:B958"/>
    <mergeCell ref="B959:B962"/>
    <mergeCell ref="A872:A875"/>
    <mergeCell ref="B872:B875"/>
    <mergeCell ref="A876:A879"/>
    <mergeCell ref="B876:B879"/>
    <mergeCell ref="A983:A986"/>
    <mergeCell ref="A979:A982"/>
    <mergeCell ref="A971:A974"/>
    <mergeCell ref="B963:B966"/>
    <mergeCell ref="A1774:A1777"/>
    <mergeCell ref="B1774:B1777"/>
    <mergeCell ref="A1778:A1781"/>
    <mergeCell ref="B1778:B1781"/>
    <mergeCell ref="A1788:A1791"/>
    <mergeCell ref="B1788:B1791"/>
    <mergeCell ref="A701:B702"/>
    <mergeCell ref="B1103:B1106"/>
    <mergeCell ref="A1107:A1110"/>
    <mergeCell ref="B1107:B1110"/>
    <mergeCell ref="B1111:B1114"/>
    <mergeCell ref="A1180:B1181"/>
    <mergeCell ref="A1182:B1183"/>
    <mergeCell ref="A1327:A1330"/>
    <mergeCell ref="A1331:A1334"/>
    <mergeCell ref="A1343:B1344"/>
    <mergeCell ref="A1345:B1346"/>
    <mergeCell ref="A1335:A1338"/>
    <mergeCell ref="B1303:B1306"/>
    <mergeCell ref="B1307:B1310"/>
    <mergeCell ref="B1311:B1314"/>
    <mergeCell ref="B1335:B1338"/>
    <mergeCell ref="A1123:A1126"/>
    <mergeCell ref="B1123:B1126"/>
    <mergeCell ref="A991:A994"/>
    <mergeCell ref="B1315:B1318"/>
    <mergeCell ref="B1319:B1322"/>
    <mergeCell ref="B1323:B1326"/>
    <mergeCell ref="A1254:A1257"/>
    <mergeCell ref="B1254:B1257"/>
    <mergeCell ref="A1258:A1261"/>
    <mergeCell ref="B1258:B1261"/>
    <mergeCell ref="AD10:AE10"/>
    <mergeCell ref="A815:A818"/>
    <mergeCell ref="B815:B818"/>
    <mergeCell ref="A1756:A1760"/>
    <mergeCell ref="B1756:B1760"/>
    <mergeCell ref="A819:A822"/>
    <mergeCell ref="A808:B809"/>
    <mergeCell ref="B790:B793"/>
    <mergeCell ref="B823:B826"/>
    <mergeCell ref="A827:A830"/>
    <mergeCell ref="A758:A761"/>
    <mergeCell ref="B758:B761"/>
    <mergeCell ref="A766:A769"/>
    <mergeCell ref="A770:A773"/>
    <mergeCell ref="B762:B765"/>
    <mergeCell ref="B766:B769"/>
    <mergeCell ref="B770:B773"/>
    <mergeCell ref="A762:A765"/>
    <mergeCell ref="A744:A746"/>
    <mergeCell ref="A892:A895"/>
    <mergeCell ref="B892:B895"/>
    <mergeCell ref="A896:A899"/>
    <mergeCell ref="A849:A852"/>
    <mergeCell ref="B849:B852"/>
    <mergeCell ref="B896:B899"/>
    <mergeCell ref="B926:B930"/>
    <mergeCell ref="A931:A934"/>
    <mergeCell ref="B931:B934"/>
    <mergeCell ref="A935:A938"/>
    <mergeCell ref="A963:A966"/>
    <mergeCell ref="A967:A970"/>
    <mergeCell ref="A975:A978"/>
    <mergeCell ref="B967:B970"/>
    <mergeCell ref="A1098:B1099"/>
    <mergeCell ref="A1129:B1130"/>
    <mergeCell ref="B1115:B1118"/>
    <mergeCell ref="B1119:B1122"/>
    <mergeCell ref="A1103:A1106"/>
    <mergeCell ref="A1111:A1114"/>
    <mergeCell ref="A1115:A1118"/>
    <mergeCell ref="A1119:A1122"/>
    <mergeCell ref="A987:A990"/>
    <mergeCell ref="A1096:B1097"/>
    <mergeCell ref="A1088:A1091"/>
    <mergeCell ref="A995:A998"/>
    <mergeCell ref="B991:B994"/>
    <mergeCell ref="B995:B998"/>
    <mergeCell ref="B1003:B1006"/>
    <mergeCell ref="B1011:B1014"/>
    <mergeCell ref="A999:A1002"/>
    <mergeCell ref="B999:B1002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774:A777"/>
    <mergeCell ref="A778:A781"/>
    <mergeCell ref="A782:A785"/>
    <mergeCell ref="A786:A789"/>
    <mergeCell ref="B774:B777"/>
    <mergeCell ref="B778:B781"/>
    <mergeCell ref="B782:B785"/>
    <mergeCell ref="B786:B789"/>
    <mergeCell ref="A718:A721"/>
    <mergeCell ref="B718:B721"/>
    <mergeCell ref="A747:A750"/>
    <mergeCell ref="B747:B750"/>
    <mergeCell ref="A708:A712"/>
    <mergeCell ref="A588:A591"/>
    <mergeCell ref="B588:B591"/>
    <mergeCell ref="A592:A595"/>
    <mergeCell ref="A614:A617"/>
    <mergeCell ref="B614:B617"/>
    <mergeCell ref="A699:B700"/>
    <mergeCell ref="A654:A657"/>
    <mergeCell ref="A678:A681"/>
    <mergeCell ref="A682:A685"/>
    <mergeCell ref="A853:B854"/>
    <mergeCell ref="A855:B856"/>
    <mergeCell ref="A910:B911"/>
    <mergeCell ref="A912:B913"/>
    <mergeCell ref="B2179:B2181"/>
    <mergeCell ref="A1840:A1843"/>
    <mergeCell ref="B1840:B1843"/>
    <mergeCell ref="A1844:A1847"/>
    <mergeCell ref="B1844:B1847"/>
    <mergeCell ref="A1792:A1795"/>
    <mergeCell ref="B1792:B1795"/>
    <mergeCell ref="A1796:A1799"/>
    <mergeCell ref="B1796:B1799"/>
    <mergeCell ref="A1836:A1839"/>
    <mergeCell ref="B1836:B1839"/>
    <mergeCell ref="A1828:A1831"/>
    <mergeCell ref="B1828:B1831"/>
    <mergeCell ref="A1832:A1835"/>
    <mergeCell ref="B1832:B1835"/>
    <mergeCell ref="A1816:A1819"/>
    <mergeCell ref="B1816:B1819"/>
    <mergeCell ref="B860:B863"/>
    <mergeCell ref="A864:A867"/>
    <mergeCell ref="B864:B867"/>
    <mergeCell ref="A948:A951"/>
    <mergeCell ref="B948:B951"/>
    <mergeCell ref="A904:A907"/>
    <mergeCell ref="A1820:A1823"/>
    <mergeCell ref="B1820:B1823"/>
    <mergeCell ref="A1770:A1773"/>
    <mergeCell ref="B1770:B1773"/>
    <mergeCell ref="A926:A930"/>
    <mergeCell ref="B827:B830"/>
    <mergeCell ref="A831:A834"/>
    <mergeCell ref="B831:B834"/>
    <mergeCell ref="A1871:A1873"/>
    <mergeCell ref="B1871:B1873"/>
    <mergeCell ref="A1824:A1827"/>
    <mergeCell ref="B1824:B1827"/>
    <mergeCell ref="A1804:A1807"/>
    <mergeCell ref="B1804:B1807"/>
    <mergeCell ref="A1808:A1811"/>
    <mergeCell ref="B1808:B1811"/>
    <mergeCell ref="A1812:A1815"/>
    <mergeCell ref="B1812:B1815"/>
    <mergeCell ref="A1800:A1803"/>
    <mergeCell ref="A722:A725"/>
    <mergeCell ref="B722:B725"/>
    <mergeCell ref="A730:A733"/>
    <mergeCell ref="B730:B733"/>
    <mergeCell ref="A726:A729"/>
    <mergeCell ref="B726:B729"/>
    <mergeCell ref="A835:A838"/>
    <mergeCell ref="B835:B838"/>
    <mergeCell ref="A845:A848"/>
    <mergeCell ref="B845:B848"/>
    <mergeCell ref="B868:B871"/>
    <mergeCell ref="B1800:B1803"/>
    <mergeCell ref="A868:A871"/>
    <mergeCell ref="B935:B938"/>
    <mergeCell ref="A1070:A1073"/>
    <mergeCell ref="B1070:B1073"/>
    <mergeCell ref="A939:A942"/>
    <mergeCell ref="B939:B942"/>
  </mergeCells>
  <phoneticPr fontId="0" type="noConversion"/>
  <conditionalFormatting sqref="E49:AB49">
    <cfRule type="cellIs" dxfId="23" priority="25" operator="equal">
      <formula>$AD$49</formula>
    </cfRule>
  </conditionalFormatting>
  <conditionalFormatting sqref="E197:AB197">
    <cfRule type="cellIs" dxfId="22" priority="24" operator="equal">
      <formula>$AD$197</formula>
    </cfRule>
  </conditionalFormatting>
  <conditionalFormatting sqref="E317:AB317">
    <cfRule type="cellIs" dxfId="21" priority="23" operator="equal">
      <formula>$AD$317</formula>
    </cfRule>
  </conditionalFormatting>
  <conditionalFormatting sqref="E469:AB469">
    <cfRule type="cellIs" dxfId="20" priority="22" operator="equal">
      <formula>$AD$469</formula>
    </cfRule>
  </conditionalFormatting>
  <conditionalFormatting sqref="E736:AB736">
    <cfRule type="cellIs" dxfId="19" priority="20" operator="equal">
      <formula>$AD$736</formula>
    </cfRule>
  </conditionalFormatting>
  <conditionalFormatting sqref="E841:AB841">
    <cfRule type="cellIs" dxfId="18" priority="19" operator="equal">
      <formula>$AD$841</formula>
    </cfRule>
  </conditionalFormatting>
  <conditionalFormatting sqref="E945:AC945">
    <cfRule type="cellIs" dxfId="17" priority="18" operator="equal">
      <formula>$AD$945</formula>
    </cfRule>
  </conditionalFormatting>
  <conditionalFormatting sqref="E1084:AB1084">
    <cfRule type="cellIs" dxfId="16" priority="17" operator="equal">
      <formula>$AD$1084</formula>
    </cfRule>
  </conditionalFormatting>
  <conditionalFormatting sqref="E1168:AB1168">
    <cfRule type="cellIs" dxfId="15" priority="16" operator="equal">
      <formula>$AD$1168</formula>
    </cfRule>
  </conditionalFormatting>
  <conditionalFormatting sqref="E1394:AB1394">
    <cfRule type="cellIs" dxfId="14" priority="15" operator="equal">
      <formula>$AD$1394</formula>
    </cfRule>
  </conditionalFormatting>
  <conditionalFormatting sqref="E1536:AB1536">
    <cfRule type="cellIs" dxfId="13" priority="14" operator="equal">
      <formula>$AD$1536</formula>
    </cfRule>
  </conditionalFormatting>
  <conditionalFormatting sqref="E1616:AB1616">
    <cfRule type="cellIs" dxfId="12" priority="13" operator="equal">
      <formula>$AD$1616</formula>
    </cfRule>
  </conditionalFormatting>
  <conditionalFormatting sqref="E1727:AB1727">
    <cfRule type="cellIs" dxfId="11" priority="12" operator="equal">
      <formula>$AD$1727</formula>
    </cfRule>
  </conditionalFormatting>
  <conditionalFormatting sqref="E1784:AB1784">
    <cfRule type="cellIs" dxfId="10" priority="11" operator="equal">
      <formula>$AD$1784</formula>
    </cfRule>
  </conditionalFormatting>
  <conditionalFormatting sqref="E1884:AB1884">
    <cfRule type="cellIs" dxfId="9" priority="10" operator="equal">
      <formula>$AD$1884</formula>
    </cfRule>
  </conditionalFormatting>
  <conditionalFormatting sqref="E1953:AB1953">
    <cfRule type="cellIs" dxfId="8" priority="9" operator="equal">
      <formula>$AD$1953</formula>
    </cfRule>
  </conditionalFormatting>
  <conditionalFormatting sqref="E2019:AB2019">
    <cfRule type="cellIs" dxfId="7" priority="8" operator="equal">
      <formula>$AD$2019</formula>
    </cfRule>
  </conditionalFormatting>
  <conditionalFormatting sqref="E2069:AB2069">
    <cfRule type="cellIs" dxfId="6" priority="7" operator="equal">
      <formula>$AD$2069</formula>
    </cfRule>
  </conditionalFormatting>
  <conditionalFormatting sqref="E2120:AB2120">
    <cfRule type="cellIs" dxfId="5" priority="6" operator="equal">
      <formula>$AD$2120</formula>
    </cfRule>
  </conditionalFormatting>
  <conditionalFormatting sqref="E2192:AB2192">
    <cfRule type="cellIs" dxfId="4" priority="5" operator="equal">
      <formula>$AD$2192</formula>
    </cfRule>
  </conditionalFormatting>
  <conditionalFormatting sqref="E2312:AB2312">
    <cfRule type="cellIs" dxfId="3" priority="4" operator="equal">
      <formula>$AD$2312</formula>
    </cfRule>
  </conditionalFormatting>
  <conditionalFormatting sqref="E2341:AB2341">
    <cfRule type="cellIs" dxfId="2" priority="3" operator="equal">
      <formula>$AD$2341</formula>
    </cfRule>
  </conditionalFormatting>
  <conditionalFormatting sqref="E2370:AB2371">
    <cfRule type="cellIs" dxfId="1" priority="2" operator="equal">
      <formula>$AD$2370</formula>
    </cfRule>
  </conditionalFormatting>
  <conditionalFormatting sqref="E610:AB610">
    <cfRule type="cellIs" dxfId="0" priority="1" operator="equal">
      <formula>$AD$610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41" max="16383" man="1"/>
    <brk id="721" max="27" man="1"/>
    <brk id="797" max="16383" man="1"/>
    <brk id="875" max="16383" man="1"/>
    <brk id="954" max="16383" man="1"/>
    <brk id="1038" max="16383" man="1"/>
    <brk id="1118" max="16383" man="1"/>
    <brk id="1198" max="16383" man="1"/>
    <brk id="1275" max="16383" man="1"/>
    <brk id="1347" max="16383" man="1"/>
    <brk id="1464" max="27" man="1"/>
    <brk id="1554" max="16383" man="1"/>
    <brk id="1633" max="16383" man="1"/>
    <brk id="1702" max="16383" man="1"/>
    <brk id="1784" max="16383" man="1"/>
    <brk id="1865" max="16383" man="1"/>
    <brk id="1946" max="16383" man="1"/>
    <brk id="2123" max="27" man="1"/>
    <brk id="2207" max="27" man="1"/>
    <brk id="2287" max="27" man="1"/>
    <brk id="2344" max="2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L1" workbookViewId="0">
      <selection activeCell="R25" sqref="R25"/>
    </sheetView>
  </sheetViews>
  <sheetFormatPr defaultRowHeight="12.75" x14ac:dyDescent="0.2"/>
  <cols>
    <col min="1" max="1" width="11.28515625" style="356" customWidth="1"/>
    <col min="12" max="28" width="9.140625" style="367"/>
  </cols>
  <sheetData>
    <row r="1" spans="2:25" x14ac:dyDescent="0.2">
      <c r="B1" s="80"/>
      <c r="C1" s="80"/>
      <c r="D1" s="80"/>
      <c r="E1" s="248"/>
      <c r="F1" s="80"/>
      <c r="G1" s="80"/>
      <c r="H1" s="80"/>
      <c r="I1" s="80"/>
      <c r="J1" s="80"/>
      <c r="K1" s="364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2:25" x14ac:dyDescent="0.2">
      <c r="B2" s="111"/>
      <c r="C2" s="111"/>
      <c r="D2" s="111"/>
      <c r="E2" s="249"/>
      <c r="F2" s="111"/>
      <c r="G2" s="111"/>
      <c r="H2" s="111"/>
      <c r="I2" s="111"/>
      <c r="J2" s="111"/>
      <c r="K2" s="365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</row>
    <row r="24" spans="12:28" s="356" customFormat="1" x14ac:dyDescent="0.2"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</row>
    <row r="25" spans="12:28" s="356" customFormat="1" x14ac:dyDescent="0.2">
      <c r="L25" s="367"/>
      <c r="M25" s="367"/>
      <c r="N25" s="367"/>
      <c r="O25" s="367"/>
      <c r="P25" s="367"/>
      <c r="Q25" s="367"/>
      <c r="R25" s="367"/>
      <c r="S25" s="367"/>
      <c r="T25" s="367"/>
      <c r="U25" s="367"/>
      <c r="V25" s="367"/>
      <c r="W25" s="367"/>
      <c r="X25" s="367"/>
      <c r="Y25" s="367"/>
      <c r="Z25" s="367"/>
      <c r="AA25" s="367"/>
      <c r="AB25" s="367"/>
    </row>
    <row r="26" spans="12:28" s="356" customFormat="1" x14ac:dyDescent="0.2"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  <c r="AA26" s="367"/>
      <c r="AB26" s="367"/>
    </row>
    <row r="27" spans="12:28" s="356" customFormat="1" x14ac:dyDescent="0.2"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</row>
    <row r="28" spans="12:28" s="356" customFormat="1" x14ac:dyDescent="0.2"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  <c r="AA28" s="367"/>
      <c r="AB28" s="367"/>
    </row>
    <row r="29" spans="12:28" s="356" customFormat="1" x14ac:dyDescent="0.2">
      <c r="L29" s="367"/>
      <c r="M29" s="367"/>
      <c r="N29" s="367"/>
      <c r="O29" s="367"/>
      <c r="P29" s="367"/>
      <c r="Q29" s="367"/>
      <c r="R29" s="367"/>
      <c r="S29" s="367"/>
      <c r="T29" s="367"/>
      <c r="U29" s="367"/>
      <c r="V29" s="367"/>
      <c r="W29" s="367"/>
      <c r="X29" s="367"/>
      <c r="Y29" s="367"/>
      <c r="Z29" s="367"/>
      <c r="AA29" s="367"/>
      <c r="AB29" s="367"/>
    </row>
    <row r="30" spans="12:28" s="356" customFormat="1" x14ac:dyDescent="0.2"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</row>
    <row r="31" spans="12:28" s="356" customFormat="1" x14ac:dyDescent="0.2"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</row>
    <row r="32" spans="12:28" s="356" customFormat="1" x14ac:dyDescent="0.2"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</row>
    <row r="33" spans="12:28" s="356" customFormat="1" x14ac:dyDescent="0.2"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</row>
    <row r="34" spans="12:28" s="356" customFormat="1" x14ac:dyDescent="0.2">
      <c r="L34" s="367"/>
      <c r="M34" s="367"/>
      <c r="N34" s="367"/>
      <c r="O34" s="367"/>
      <c r="P34" s="367"/>
      <c r="Q34" s="367"/>
      <c r="R34" s="367"/>
      <c r="S34" s="367"/>
      <c r="T34" s="367"/>
      <c r="U34" s="367"/>
      <c r="V34" s="367"/>
      <c r="W34" s="367"/>
      <c r="X34" s="367"/>
      <c r="Y34" s="367"/>
      <c r="Z34" s="367"/>
      <c r="AA34" s="367"/>
      <c r="AB34" s="367"/>
    </row>
    <row r="35" spans="12:28" s="356" customFormat="1" x14ac:dyDescent="0.2"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</row>
    <row r="36" spans="12:28" s="356" customFormat="1" x14ac:dyDescent="0.2"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</row>
    <row r="37" spans="12:28" s="356" customFormat="1" x14ac:dyDescent="0.2"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</row>
    <row r="38" spans="12:28" s="356" customFormat="1" x14ac:dyDescent="0.2">
      <c r="L38" s="367"/>
      <c r="M38" s="367"/>
      <c r="N38" s="367"/>
      <c r="O38" s="367"/>
      <c r="P38" s="367"/>
      <c r="Q38" s="367"/>
      <c r="R38" s="367"/>
      <c r="S38" s="367"/>
      <c r="T38" s="367"/>
      <c r="U38" s="367"/>
      <c r="V38" s="367"/>
      <c r="W38" s="367"/>
      <c r="X38" s="367"/>
      <c r="Y38" s="367"/>
      <c r="Z38" s="367"/>
      <c r="AA38" s="367"/>
      <c r="AB38" s="367"/>
    </row>
    <row r="39" spans="12:28" s="356" customFormat="1" x14ac:dyDescent="0.2"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</row>
    <row r="40" spans="12:28" s="356" customFormat="1" x14ac:dyDescent="0.2"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367"/>
    </row>
    <row r="66" spans="2:28" ht="13.5" thickBot="1" x14ac:dyDescent="0.25"/>
    <row r="67" spans="2:28" x14ac:dyDescent="0.2">
      <c r="B67" s="80"/>
      <c r="C67" s="80"/>
      <c r="D67" s="80"/>
      <c r="E67" s="248"/>
      <c r="F67" s="80"/>
      <c r="G67" s="80"/>
      <c r="H67" s="80"/>
      <c r="I67" s="80"/>
      <c r="J67" s="80"/>
      <c r="K67" s="366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369"/>
    </row>
    <row r="68" spans="2:28" x14ac:dyDescent="0.2">
      <c r="B68" s="111"/>
      <c r="C68" s="111"/>
      <c r="D68" s="111"/>
      <c r="E68" s="249"/>
      <c r="F68" s="111"/>
      <c r="G68" s="111"/>
      <c r="H68" s="111"/>
      <c r="I68" s="111"/>
      <c r="J68" s="111"/>
      <c r="K68" s="365"/>
      <c r="L68" s="368"/>
      <c r="M68" s="368"/>
      <c r="N68" s="368"/>
      <c r="O68" s="368"/>
      <c r="P68" s="368"/>
      <c r="Q68" s="368"/>
      <c r="R68" s="368"/>
      <c r="S68" s="368"/>
      <c r="T68" s="368"/>
      <c r="U68" s="368"/>
      <c r="V68" s="368"/>
      <c r="W68" s="368"/>
      <c r="X68" s="368"/>
      <c r="Y68" s="368"/>
      <c r="Z68" s="369"/>
    </row>
    <row r="69" spans="2:28" s="356" customFormat="1" x14ac:dyDescent="0.2">
      <c r="B69" s="357"/>
      <c r="C69" s="357"/>
      <c r="D69" s="357"/>
      <c r="E69" s="358"/>
      <c r="F69" s="357"/>
      <c r="G69" s="357"/>
      <c r="H69" s="357"/>
      <c r="I69" s="357"/>
      <c r="J69" s="357"/>
      <c r="K69" s="358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8"/>
      <c r="W69" s="368"/>
      <c r="X69" s="368"/>
      <c r="Y69" s="368"/>
      <c r="Z69" s="369"/>
      <c r="AA69" s="367"/>
      <c r="AB69" s="367"/>
    </row>
    <row r="70" spans="2:28" s="356" customFormat="1" x14ac:dyDescent="0.2">
      <c r="B70" s="357"/>
      <c r="C70" s="357"/>
      <c r="D70" s="357"/>
      <c r="E70" s="358"/>
      <c r="F70" s="357"/>
      <c r="G70" s="357"/>
      <c r="H70" s="357"/>
      <c r="I70" s="357"/>
      <c r="J70" s="357"/>
      <c r="K70" s="358"/>
      <c r="L70" s="368"/>
      <c r="M70" s="368"/>
      <c r="N70" s="368"/>
      <c r="O70" s="368"/>
      <c r="P70" s="368"/>
      <c r="Q70" s="368"/>
      <c r="R70" s="368"/>
      <c r="S70" s="368"/>
      <c r="T70" s="368"/>
      <c r="U70" s="368"/>
      <c r="V70" s="368"/>
      <c r="W70" s="368"/>
      <c r="X70" s="368"/>
      <c r="Y70" s="368"/>
      <c r="Z70" s="369"/>
      <c r="AA70" s="367"/>
      <c r="AB70" s="367"/>
    </row>
    <row r="71" spans="2:28" s="356" customFormat="1" x14ac:dyDescent="0.2">
      <c r="B71" s="357"/>
      <c r="C71" s="357"/>
      <c r="D71" s="357"/>
      <c r="E71" s="358"/>
      <c r="F71" s="357"/>
      <c r="G71" s="357"/>
      <c r="H71" s="357"/>
      <c r="I71" s="357"/>
      <c r="J71" s="357"/>
      <c r="K71" s="35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9"/>
      <c r="AA71" s="367"/>
      <c r="AB71" s="367"/>
    </row>
    <row r="72" spans="2:28" s="356" customFormat="1" x14ac:dyDescent="0.2">
      <c r="B72" s="357"/>
      <c r="C72" s="357"/>
      <c r="D72" s="357"/>
      <c r="E72" s="358"/>
      <c r="F72" s="357"/>
      <c r="G72" s="357"/>
      <c r="H72" s="357"/>
      <c r="I72" s="357"/>
      <c r="J72" s="357"/>
      <c r="K72" s="358"/>
      <c r="L72" s="368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9"/>
      <c r="AA72" s="367"/>
      <c r="AB72" s="367"/>
    </row>
    <row r="73" spans="2:28" s="356" customFormat="1" x14ac:dyDescent="0.2">
      <c r="B73" s="357"/>
      <c r="C73" s="357"/>
      <c r="D73" s="357"/>
      <c r="E73" s="358"/>
      <c r="F73" s="357"/>
      <c r="G73" s="357"/>
      <c r="H73" s="357"/>
      <c r="I73" s="357"/>
      <c r="J73" s="357"/>
      <c r="K73" s="358"/>
      <c r="L73" s="368"/>
      <c r="M73" s="368"/>
      <c r="N73" s="368"/>
      <c r="O73" s="368"/>
      <c r="P73" s="368"/>
      <c r="Q73" s="368"/>
      <c r="R73" s="368"/>
      <c r="S73" s="368"/>
      <c r="T73" s="368"/>
      <c r="U73" s="368"/>
      <c r="V73" s="368"/>
      <c r="W73" s="368"/>
      <c r="X73" s="368"/>
      <c r="Y73" s="368"/>
      <c r="Z73" s="369"/>
      <c r="AA73" s="367"/>
      <c r="AB73" s="367"/>
    </row>
    <row r="74" spans="2:28" s="356" customFormat="1" x14ac:dyDescent="0.2">
      <c r="B74" s="357"/>
      <c r="C74" s="357"/>
      <c r="D74" s="357"/>
      <c r="E74" s="358"/>
      <c r="F74" s="357"/>
      <c r="G74" s="357"/>
      <c r="H74" s="357"/>
      <c r="I74" s="357"/>
      <c r="J74" s="357"/>
      <c r="K74" s="358"/>
      <c r="L74" s="368"/>
      <c r="M74" s="368"/>
      <c r="N74" s="368"/>
      <c r="O74" s="368"/>
      <c r="P74" s="368"/>
      <c r="Q74" s="368"/>
      <c r="R74" s="368"/>
      <c r="S74" s="368"/>
      <c r="T74" s="368"/>
      <c r="U74" s="368"/>
      <c r="V74" s="368"/>
      <c r="W74" s="368"/>
      <c r="X74" s="368"/>
      <c r="Y74" s="368"/>
      <c r="Z74" s="369"/>
      <c r="AA74" s="367"/>
      <c r="AB74" s="367"/>
    </row>
    <row r="75" spans="2:28" s="356" customFormat="1" x14ac:dyDescent="0.2">
      <c r="B75" s="357"/>
      <c r="C75" s="357"/>
      <c r="D75" s="357"/>
      <c r="E75" s="358"/>
      <c r="F75" s="357"/>
      <c r="G75" s="357"/>
      <c r="H75" s="357"/>
      <c r="I75" s="357"/>
      <c r="J75" s="357"/>
      <c r="K75" s="358"/>
      <c r="L75" s="368"/>
      <c r="M75" s="368"/>
      <c r="N75" s="368"/>
      <c r="O75" s="368"/>
      <c r="P75" s="368"/>
      <c r="Q75" s="368"/>
      <c r="R75" s="368"/>
      <c r="S75" s="368"/>
      <c r="T75" s="368"/>
      <c r="U75" s="368"/>
      <c r="V75" s="368"/>
      <c r="W75" s="368"/>
      <c r="X75" s="368"/>
      <c r="Y75" s="368"/>
      <c r="Z75" s="369"/>
      <c r="AA75" s="367"/>
      <c r="AB75" s="367"/>
    </row>
    <row r="76" spans="2:28" s="356" customFormat="1" x14ac:dyDescent="0.2">
      <c r="B76" s="357"/>
      <c r="C76" s="357"/>
      <c r="D76" s="357"/>
      <c r="E76" s="358"/>
      <c r="F76" s="357"/>
      <c r="G76" s="357"/>
      <c r="H76" s="357"/>
      <c r="I76" s="357"/>
      <c r="J76" s="357"/>
      <c r="K76" s="35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9"/>
      <c r="AA76" s="367"/>
      <c r="AB76" s="367"/>
    </row>
    <row r="77" spans="2:28" s="356" customFormat="1" x14ac:dyDescent="0.2">
      <c r="B77" s="357"/>
      <c r="C77" s="357"/>
      <c r="D77" s="357"/>
      <c r="E77" s="358"/>
      <c r="F77" s="357"/>
      <c r="G77" s="357"/>
      <c r="H77" s="357"/>
      <c r="I77" s="357"/>
      <c r="J77" s="357"/>
      <c r="K77" s="35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9"/>
      <c r="AA77" s="367"/>
      <c r="AB77" s="367"/>
    </row>
    <row r="78" spans="2:28" s="356" customFormat="1" x14ac:dyDescent="0.2">
      <c r="B78" s="357"/>
      <c r="C78" s="357"/>
      <c r="D78" s="357"/>
      <c r="E78" s="358"/>
      <c r="F78" s="357"/>
      <c r="G78" s="357"/>
      <c r="H78" s="357"/>
      <c r="I78" s="357"/>
      <c r="J78" s="357"/>
      <c r="K78" s="35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9"/>
      <c r="AA78" s="367"/>
      <c r="AB78" s="367"/>
    </row>
    <row r="79" spans="2:28" s="356" customFormat="1" x14ac:dyDescent="0.2">
      <c r="B79" s="357"/>
      <c r="C79" s="357"/>
      <c r="D79" s="357"/>
      <c r="E79" s="358"/>
      <c r="F79" s="357"/>
      <c r="G79" s="357"/>
      <c r="H79" s="357"/>
      <c r="I79" s="357"/>
      <c r="J79" s="357"/>
      <c r="K79" s="35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  <c r="Z79" s="369"/>
      <c r="AA79" s="367"/>
      <c r="AB79" s="367"/>
    </row>
    <row r="80" spans="2:28" s="356" customFormat="1" x14ac:dyDescent="0.2">
      <c r="B80" s="357"/>
      <c r="C80" s="357"/>
      <c r="D80" s="357"/>
      <c r="E80" s="358"/>
      <c r="F80" s="357"/>
      <c r="G80" s="357"/>
      <c r="H80" s="357"/>
      <c r="I80" s="357"/>
      <c r="J80" s="357"/>
      <c r="K80" s="358"/>
      <c r="L80" s="368"/>
      <c r="M80" s="368"/>
      <c r="N80" s="368"/>
      <c r="O80" s="368"/>
      <c r="P80" s="368"/>
      <c r="Q80" s="368"/>
      <c r="R80" s="368"/>
      <c r="S80" s="368"/>
      <c r="T80" s="368"/>
      <c r="U80" s="368"/>
      <c r="V80" s="368"/>
      <c r="W80" s="368"/>
      <c r="X80" s="368"/>
      <c r="Y80" s="368"/>
      <c r="Z80" s="369"/>
      <c r="AA80" s="367"/>
      <c r="AB80" s="367"/>
    </row>
    <row r="81" spans="2:28" s="356" customFormat="1" x14ac:dyDescent="0.2">
      <c r="B81" s="357"/>
      <c r="C81" s="357"/>
      <c r="D81" s="357"/>
      <c r="E81" s="358"/>
      <c r="F81" s="357"/>
      <c r="G81" s="357"/>
      <c r="H81" s="357"/>
      <c r="I81" s="357"/>
      <c r="J81" s="357"/>
      <c r="K81" s="358"/>
      <c r="L81" s="368"/>
      <c r="M81" s="368"/>
      <c r="N81" s="368"/>
      <c r="O81" s="368"/>
      <c r="P81" s="368"/>
      <c r="Q81" s="368"/>
      <c r="R81" s="368"/>
      <c r="S81" s="368"/>
      <c r="T81" s="368"/>
      <c r="U81" s="368"/>
      <c r="V81" s="368"/>
      <c r="W81" s="368"/>
      <c r="X81" s="368"/>
      <c r="Y81" s="368"/>
      <c r="Z81" s="369"/>
      <c r="AA81" s="367"/>
      <c r="AB81" s="367"/>
    </row>
    <row r="82" spans="2:28" s="356" customFormat="1" x14ac:dyDescent="0.2">
      <c r="B82" s="357"/>
      <c r="C82" s="357"/>
      <c r="D82" s="357"/>
      <c r="E82" s="358"/>
      <c r="F82" s="357"/>
      <c r="G82" s="357"/>
      <c r="H82" s="357"/>
      <c r="I82" s="357"/>
      <c r="J82" s="357"/>
      <c r="K82" s="35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9"/>
      <c r="AA82" s="367"/>
      <c r="AB82" s="367"/>
    </row>
    <row r="83" spans="2:28" s="356" customFormat="1" x14ac:dyDescent="0.2">
      <c r="B83" s="357"/>
      <c r="C83" s="357"/>
      <c r="D83" s="357"/>
      <c r="E83" s="358"/>
      <c r="F83" s="357"/>
      <c r="G83" s="357"/>
      <c r="H83" s="357"/>
      <c r="I83" s="357"/>
      <c r="J83" s="357"/>
      <c r="K83" s="358"/>
      <c r="L83" s="368"/>
      <c r="M83" s="368"/>
      <c r="N83" s="368"/>
      <c r="O83" s="368"/>
      <c r="P83" s="368"/>
      <c r="Q83" s="368"/>
      <c r="R83" s="368"/>
      <c r="S83" s="368"/>
      <c r="T83" s="368"/>
      <c r="U83" s="368"/>
      <c r="V83" s="368"/>
      <c r="W83" s="368"/>
      <c r="X83" s="368"/>
      <c r="Y83" s="368"/>
      <c r="Z83" s="369"/>
      <c r="AA83" s="367"/>
      <c r="AB83" s="367"/>
    </row>
    <row r="84" spans="2:28" s="356" customFormat="1" x14ac:dyDescent="0.2">
      <c r="B84" s="357"/>
      <c r="C84" s="357"/>
      <c r="D84" s="357"/>
      <c r="E84" s="358"/>
      <c r="F84" s="357"/>
      <c r="G84" s="357"/>
      <c r="H84" s="357"/>
      <c r="I84" s="357"/>
      <c r="J84" s="357"/>
      <c r="K84" s="35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8"/>
      <c r="W84" s="368"/>
      <c r="X84" s="368"/>
      <c r="Y84" s="368"/>
      <c r="Z84" s="369"/>
      <c r="AA84" s="367"/>
      <c r="AB84" s="367"/>
    </row>
    <row r="85" spans="2:28" s="356" customFormat="1" x14ac:dyDescent="0.2">
      <c r="B85" s="357"/>
      <c r="C85" s="357"/>
      <c r="D85" s="357"/>
      <c r="E85" s="358"/>
      <c r="F85" s="357"/>
      <c r="G85" s="357"/>
      <c r="H85" s="357"/>
      <c r="I85" s="357"/>
      <c r="J85" s="357"/>
      <c r="K85" s="358"/>
      <c r="L85" s="368"/>
      <c r="M85" s="368"/>
      <c r="N85" s="368"/>
      <c r="O85" s="368"/>
      <c r="P85" s="368"/>
      <c r="Q85" s="368"/>
      <c r="R85" s="368"/>
      <c r="S85" s="368"/>
      <c r="T85" s="368"/>
      <c r="U85" s="368"/>
      <c r="V85" s="368"/>
      <c r="W85" s="368"/>
      <c r="X85" s="368"/>
      <c r="Y85" s="368"/>
      <c r="Z85" s="369"/>
      <c r="AA85" s="367"/>
      <c r="AB85" s="367"/>
    </row>
    <row r="86" spans="2:28" s="356" customFormat="1" x14ac:dyDescent="0.2">
      <c r="B86" s="357"/>
      <c r="C86" s="357"/>
      <c r="D86" s="357"/>
      <c r="E86" s="358"/>
      <c r="F86" s="357"/>
      <c r="G86" s="357"/>
      <c r="H86" s="357"/>
      <c r="I86" s="357"/>
      <c r="J86" s="357"/>
      <c r="K86" s="358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9"/>
      <c r="AA86" s="367"/>
      <c r="AB86" s="367"/>
    </row>
    <row r="87" spans="2:28" s="356" customFormat="1" x14ac:dyDescent="0.2">
      <c r="B87" s="357"/>
      <c r="C87" s="357"/>
      <c r="D87" s="357"/>
      <c r="E87" s="358"/>
      <c r="F87" s="357"/>
      <c r="G87" s="357"/>
      <c r="H87" s="357"/>
      <c r="I87" s="357"/>
      <c r="J87" s="357"/>
      <c r="K87" s="35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8"/>
      <c r="W87" s="368"/>
      <c r="X87" s="368"/>
      <c r="Y87" s="368"/>
      <c r="Z87" s="369"/>
      <c r="AA87" s="367"/>
      <c r="AB87" s="367"/>
    </row>
    <row r="88" spans="2:28" s="356" customFormat="1" x14ac:dyDescent="0.2">
      <c r="B88" s="357"/>
      <c r="C88" s="357"/>
      <c r="D88" s="357"/>
      <c r="E88" s="358"/>
      <c r="F88" s="357"/>
      <c r="G88" s="357"/>
      <c r="H88" s="357"/>
      <c r="I88" s="357"/>
      <c r="J88" s="357"/>
      <c r="K88" s="358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8"/>
      <c r="W88" s="368"/>
      <c r="X88" s="368"/>
      <c r="Y88" s="368"/>
      <c r="Z88" s="369"/>
      <c r="AA88" s="367"/>
      <c r="AB88" s="367"/>
    </row>
    <row r="89" spans="2:28" s="356" customFormat="1" x14ac:dyDescent="0.2">
      <c r="B89" s="357"/>
      <c r="C89" s="357"/>
      <c r="D89" s="357"/>
      <c r="E89" s="358"/>
      <c r="F89" s="357"/>
      <c r="G89" s="357"/>
      <c r="H89" s="357"/>
      <c r="I89" s="357"/>
      <c r="J89" s="357"/>
      <c r="K89" s="358"/>
      <c r="L89" s="368"/>
      <c r="M89" s="368"/>
      <c r="N89" s="368"/>
      <c r="O89" s="368"/>
      <c r="P89" s="368"/>
      <c r="Q89" s="368"/>
      <c r="R89" s="368"/>
      <c r="S89" s="368"/>
      <c r="T89" s="368"/>
      <c r="U89" s="368"/>
      <c r="V89" s="368"/>
      <c r="W89" s="368"/>
      <c r="X89" s="368"/>
      <c r="Y89" s="368"/>
      <c r="Z89" s="369"/>
      <c r="AA89" s="367"/>
      <c r="AB89" s="367"/>
    </row>
    <row r="90" spans="2:28" s="356" customFormat="1" x14ac:dyDescent="0.2">
      <c r="B90" s="357"/>
      <c r="C90" s="357"/>
      <c r="D90" s="357"/>
      <c r="E90" s="358"/>
      <c r="F90" s="357"/>
      <c r="G90" s="357"/>
      <c r="H90" s="357"/>
      <c r="I90" s="357"/>
      <c r="J90" s="357"/>
      <c r="K90" s="358"/>
      <c r="L90" s="368"/>
      <c r="M90" s="368"/>
      <c r="N90" s="368"/>
      <c r="O90" s="368"/>
      <c r="P90" s="368"/>
      <c r="Q90" s="368"/>
      <c r="R90" s="368"/>
      <c r="S90" s="368"/>
      <c r="T90" s="368"/>
      <c r="U90" s="368"/>
      <c r="V90" s="368"/>
      <c r="W90" s="368"/>
      <c r="X90" s="368"/>
      <c r="Y90" s="368"/>
      <c r="Z90" s="369"/>
      <c r="AA90" s="367"/>
      <c r="AB90" s="367"/>
    </row>
    <row r="91" spans="2:28" s="356" customFormat="1" x14ac:dyDescent="0.2">
      <c r="B91" s="357"/>
      <c r="C91" s="357"/>
      <c r="D91" s="357"/>
      <c r="E91" s="358"/>
      <c r="F91" s="357"/>
      <c r="G91" s="357"/>
      <c r="H91" s="357"/>
      <c r="I91" s="357"/>
      <c r="J91" s="357"/>
      <c r="K91" s="358"/>
      <c r="L91" s="368"/>
      <c r="M91" s="368"/>
      <c r="N91" s="368"/>
      <c r="O91" s="368"/>
      <c r="P91" s="368"/>
      <c r="Q91" s="368"/>
      <c r="R91" s="368"/>
      <c r="S91" s="368"/>
      <c r="T91" s="368"/>
      <c r="U91" s="368"/>
      <c r="V91" s="368"/>
      <c r="W91" s="368"/>
      <c r="X91" s="368"/>
      <c r="Y91" s="368"/>
      <c r="Z91" s="369"/>
      <c r="AA91" s="367"/>
      <c r="AB91" s="367"/>
    </row>
    <row r="92" spans="2:28" s="356" customFormat="1" x14ac:dyDescent="0.2">
      <c r="B92" s="357"/>
      <c r="C92" s="357"/>
      <c r="D92" s="357"/>
      <c r="E92" s="358"/>
      <c r="F92" s="357"/>
      <c r="G92" s="357"/>
      <c r="H92" s="357"/>
      <c r="I92" s="357"/>
      <c r="J92" s="357"/>
      <c r="K92" s="358"/>
      <c r="L92" s="368"/>
      <c r="M92" s="368"/>
      <c r="N92" s="368"/>
      <c r="O92" s="368"/>
      <c r="P92" s="368"/>
      <c r="Q92" s="368"/>
      <c r="R92" s="368"/>
      <c r="S92" s="368"/>
      <c r="T92" s="368"/>
      <c r="U92" s="368"/>
      <c r="V92" s="368"/>
      <c r="W92" s="368"/>
      <c r="X92" s="368"/>
      <c r="Y92" s="368"/>
      <c r="Z92" s="369"/>
      <c r="AA92" s="367"/>
      <c r="AB92" s="367"/>
    </row>
    <row r="93" spans="2:28" s="356" customFormat="1" x14ac:dyDescent="0.2">
      <c r="B93" s="357"/>
      <c r="C93" s="357"/>
      <c r="D93" s="357"/>
      <c r="E93" s="358"/>
      <c r="F93" s="357"/>
      <c r="G93" s="357"/>
      <c r="H93" s="357"/>
      <c r="I93" s="357"/>
      <c r="J93" s="357"/>
      <c r="K93" s="358"/>
      <c r="L93" s="368"/>
      <c r="M93" s="368"/>
      <c r="N93" s="368"/>
      <c r="O93" s="368"/>
      <c r="P93" s="368"/>
      <c r="Q93" s="368"/>
      <c r="R93" s="368"/>
      <c r="S93" s="368"/>
      <c r="T93" s="368"/>
      <c r="U93" s="368"/>
      <c r="V93" s="368"/>
      <c r="W93" s="368"/>
      <c r="X93" s="368"/>
      <c r="Y93" s="368"/>
      <c r="Z93" s="369"/>
      <c r="AA93" s="367"/>
      <c r="AB93" s="367"/>
    </row>
    <row r="94" spans="2:28" s="356" customFormat="1" x14ac:dyDescent="0.2">
      <c r="B94" s="357"/>
      <c r="C94" s="357"/>
      <c r="D94" s="357"/>
      <c r="E94" s="358"/>
      <c r="F94" s="357"/>
      <c r="G94" s="357"/>
      <c r="H94" s="357"/>
      <c r="I94" s="357"/>
      <c r="J94" s="357"/>
      <c r="K94" s="358"/>
      <c r="L94" s="368"/>
      <c r="M94" s="368"/>
      <c r="N94" s="368"/>
      <c r="O94" s="368"/>
      <c r="P94" s="368"/>
      <c r="Q94" s="368"/>
      <c r="R94" s="368"/>
      <c r="S94" s="368"/>
      <c r="T94" s="368"/>
      <c r="U94" s="368"/>
      <c r="V94" s="368"/>
      <c r="W94" s="368"/>
      <c r="X94" s="368"/>
      <c r="Y94" s="368"/>
      <c r="Z94" s="369"/>
      <c r="AA94" s="367"/>
      <c r="AB94" s="367"/>
    </row>
    <row r="95" spans="2:28" s="356" customFormat="1" x14ac:dyDescent="0.2">
      <c r="B95" s="357"/>
      <c r="C95" s="357"/>
      <c r="D95" s="357"/>
      <c r="E95" s="358"/>
      <c r="F95" s="357"/>
      <c r="G95" s="357"/>
      <c r="H95" s="357"/>
      <c r="I95" s="357"/>
      <c r="J95" s="357"/>
      <c r="K95" s="358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8"/>
      <c r="W95" s="368"/>
      <c r="X95" s="368"/>
      <c r="Y95" s="368"/>
      <c r="Z95" s="369"/>
      <c r="AA95" s="367"/>
      <c r="AB95" s="367"/>
    </row>
    <row r="96" spans="2:28" s="356" customFormat="1" x14ac:dyDescent="0.2">
      <c r="B96" s="357"/>
      <c r="C96" s="357"/>
      <c r="D96" s="357"/>
      <c r="E96" s="358"/>
      <c r="F96" s="357"/>
      <c r="G96" s="357"/>
      <c r="H96" s="357"/>
      <c r="I96" s="357"/>
      <c r="J96" s="357"/>
      <c r="K96" s="358"/>
      <c r="L96" s="368"/>
      <c r="M96" s="368"/>
      <c r="N96" s="368"/>
      <c r="O96" s="368"/>
      <c r="P96" s="368"/>
      <c r="Q96" s="368"/>
      <c r="R96" s="368"/>
      <c r="S96" s="368"/>
      <c r="T96" s="368"/>
      <c r="U96" s="368"/>
      <c r="V96" s="368"/>
      <c r="W96" s="368"/>
      <c r="X96" s="368"/>
      <c r="Y96" s="368"/>
      <c r="Z96" s="369"/>
      <c r="AA96" s="367"/>
      <c r="AB96" s="367"/>
    </row>
    <row r="97" spans="2:28" s="356" customFormat="1" x14ac:dyDescent="0.2">
      <c r="B97" s="357"/>
      <c r="C97" s="357"/>
      <c r="D97" s="357"/>
      <c r="E97" s="358"/>
      <c r="F97" s="357"/>
      <c r="G97" s="357"/>
      <c r="H97" s="357"/>
      <c r="I97" s="357"/>
      <c r="J97" s="357"/>
      <c r="K97" s="358"/>
      <c r="L97" s="368"/>
      <c r="M97" s="368"/>
      <c r="N97" s="368"/>
      <c r="O97" s="368"/>
      <c r="P97" s="368"/>
      <c r="Q97" s="368"/>
      <c r="R97" s="368"/>
      <c r="S97" s="368"/>
      <c r="T97" s="368"/>
      <c r="U97" s="368"/>
      <c r="V97" s="368"/>
      <c r="W97" s="368"/>
      <c r="X97" s="368"/>
      <c r="Y97" s="368"/>
      <c r="Z97" s="369"/>
      <c r="AA97" s="367"/>
      <c r="AB97" s="367"/>
    </row>
    <row r="98" spans="2:28" s="356" customFormat="1" x14ac:dyDescent="0.2">
      <c r="B98" s="357"/>
      <c r="C98" s="357"/>
      <c r="D98" s="357"/>
      <c r="E98" s="358"/>
      <c r="F98" s="357"/>
      <c r="G98" s="357"/>
      <c r="H98" s="357"/>
      <c r="I98" s="357"/>
      <c r="J98" s="357"/>
      <c r="K98" s="358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8"/>
      <c r="W98" s="368"/>
      <c r="X98" s="368"/>
      <c r="Y98" s="368"/>
      <c r="Z98" s="369"/>
      <c r="AA98" s="367"/>
      <c r="AB98" s="367"/>
    </row>
    <row r="99" spans="2:28" s="356" customFormat="1" x14ac:dyDescent="0.2">
      <c r="B99" s="357"/>
      <c r="C99" s="357"/>
      <c r="D99" s="357"/>
      <c r="E99" s="358"/>
      <c r="F99" s="357"/>
      <c r="G99" s="357"/>
      <c r="H99" s="357"/>
      <c r="I99" s="357"/>
      <c r="J99" s="357"/>
      <c r="K99" s="358"/>
      <c r="L99" s="368"/>
      <c r="M99" s="368"/>
      <c r="N99" s="368"/>
      <c r="O99" s="368"/>
      <c r="P99" s="368"/>
      <c r="Q99" s="368"/>
      <c r="R99" s="368"/>
      <c r="S99" s="368"/>
      <c r="T99" s="368"/>
      <c r="U99" s="368"/>
      <c r="V99" s="368"/>
      <c r="W99" s="368"/>
      <c r="X99" s="368"/>
      <c r="Y99" s="368"/>
      <c r="Z99" s="369"/>
      <c r="AA99" s="367"/>
      <c r="AB99" s="367"/>
    </row>
    <row r="100" spans="2:28" s="356" customFormat="1" x14ac:dyDescent="0.2">
      <c r="B100" s="357"/>
      <c r="C100" s="357"/>
      <c r="D100" s="357"/>
      <c r="E100" s="358"/>
      <c r="F100" s="357"/>
      <c r="G100" s="357"/>
      <c r="H100" s="357"/>
      <c r="I100" s="357"/>
      <c r="J100" s="357"/>
      <c r="K100" s="358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8"/>
      <c r="W100" s="368"/>
      <c r="X100" s="368"/>
      <c r="Y100" s="368"/>
      <c r="Z100" s="369"/>
      <c r="AA100" s="367"/>
      <c r="AB100" s="367"/>
    </row>
    <row r="101" spans="2:28" s="356" customFormat="1" x14ac:dyDescent="0.2">
      <c r="B101" s="357"/>
      <c r="C101" s="357"/>
      <c r="D101" s="357"/>
      <c r="E101" s="358"/>
      <c r="F101" s="357"/>
      <c r="G101" s="357"/>
      <c r="H101" s="357"/>
      <c r="I101" s="357"/>
      <c r="J101" s="357"/>
      <c r="K101" s="358"/>
      <c r="L101" s="368"/>
      <c r="M101" s="368"/>
      <c r="N101" s="368"/>
      <c r="O101" s="368"/>
      <c r="P101" s="368"/>
      <c r="Q101" s="368"/>
      <c r="R101" s="368"/>
      <c r="S101" s="368"/>
      <c r="T101" s="368"/>
      <c r="U101" s="368"/>
      <c r="V101" s="368"/>
      <c r="W101" s="368"/>
      <c r="X101" s="368"/>
      <c r="Y101" s="368"/>
      <c r="Z101" s="369"/>
      <c r="AA101" s="367"/>
      <c r="AB101" s="367"/>
    </row>
    <row r="102" spans="2:28" s="356" customFormat="1" x14ac:dyDescent="0.2">
      <c r="B102" s="357"/>
      <c r="C102" s="357"/>
      <c r="D102" s="357"/>
      <c r="E102" s="358"/>
      <c r="F102" s="357"/>
      <c r="G102" s="357"/>
      <c r="H102" s="357"/>
      <c r="I102" s="357"/>
      <c r="J102" s="357"/>
      <c r="K102" s="358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8"/>
      <c r="W102" s="368"/>
      <c r="X102" s="368"/>
      <c r="Y102" s="368"/>
      <c r="Z102" s="369"/>
      <c r="AA102" s="367"/>
      <c r="AB102" s="367"/>
    </row>
    <row r="103" spans="2:28" s="356" customFormat="1" x14ac:dyDescent="0.2">
      <c r="B103" s="357"/>
      <c r="C103" s="357"/>
      <c r="D103" s="357"/>
      <c r="E103" s="358"/>
      <c r="F103" s="357"/>
      <c r="G103" s="357"/>
      <c r="H103" s="357"/>
      <c r="I103" s="357"/>
      <c r="J103" s="357"/>
      <c r="K103" s="358"/>
      <c r="L103" s="368"/>
      <c r="M103" s="368"/>
      <c r="N103" s="368"/>
      <c r="O103" s="368"/>
      <c r="P103" s="368"/>
      <c r="Q103" s="368"/>
      <c r="R103" s="368"/>
      <c r="S103" s="368"/>
      <c r="T103" s="368"/>
      <c r="U103" s="368"/>
      <c r="V103" s="368"/>
      <c r="W103" s="368"/>
      <c r="X103" s="368"/>
      <c r="Y103" s="368"/>
      <c r="Z103" s="369"/>
      <c r="AA103" s="367"/>
      <c r="AB103" s="367"/>
    </row>
    <row r="104" spans="2:28" s="356" customFormat="1" x14ac:dyDescent="0.2">
      <c r="B104" s="357"/>
      <c r="C104" s="357"/>
      <c r="D104" s="357"/>
      <c r="E104" s="358"/>
      <c r="F104" s="357"/>
      <c r="G104" s="357"/>
      <c r="H104" s="357"/>
      <c r="I104" s="357"/>
      <c r="J104" s="357"/>
      <c r="K104" s="358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9"/>
      <c r="AA104" s="367"/>
      <c r="AB104" s="367"/>
    </row>
    <row r="105" spans="2:28" s="356" customFormat="1" x14ac:dyDescent="0.2">
      <c r="B105" s="357"/>
      <c r="C105" s="357"/>
      <c r="D105" s="357"/>
      <c r="E105" s="358"/>
      <c r="F105" s="357"/>
      <c r="G105" s="357"/>
      <c r="H105" s="357"/>
      <c r="I105" s="357"/>
      <c r="J105" s="357"/>
      <c r="K105" s="358"/>
      <c r="L105" s="368"/>
      <c r="M105" s="368"/>
      <c r="N105" s="368"/>
      <c r="O105" s="368"/>
      <c r="P105" s="368"/>
      <c r="Q105" s="368"/>
      <c r="R105" s="368"/>
      <c r="S105" s="368"/>
      <c r="T105" s="368"/>
      <c r="U105" s="368"/>
      <c r="V105" s="368"/>
      <c r="W105" s="368"/>
      <c r="X105" s="368"/>
      <c r="Y105" s="368"/>
      <c r="Z105" s="369"/>
      <c r="AA105" s="367"/>
      <c r="AB105" s="367"/>
    </row>
    <row r="106" spans="2:28" s="356" customFormat="1" x14ac:dyDescent="0.2">
      <c r="B106" s="357"/>
      <c r="C106" s="357"/>
      <c r="D106" s="357"/>
      <c r="E106" s="358"/>
      <c r="F106" s="357"/>
      <c r="G106" s="357"/>
      <c r="H106" s="357"/>
      <c r="I106" s="357"/>
      <c r="J106" s="357"/>
      <c r="K106" s="358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9"/>
      <c r="AA106" s="367"/>
      <c r="AB106" s="367"/>
    </row>
    <row r="107" spans="2:28" x14ac:dyDescent="0.2">
      <c r="O107" s="3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Прилож.5</vt:lpstr>
      <vt:lpstr>Прилож.3</vt:lpstr>
      <vt:lpstr>Прилож.4</vt:lpstr>
      <vt:lpstr>РП 6-10 кВ</vt:lpstr>
      <vt:lpstr>ПС 35 кВ</vt:lpstr>
      <vt:lpstr>ПС 110 кВ</vt:lpstr>
      <vt:lpstr>Лист1</vt:lpstr>
      <vt:lpstr>Прилож.4!Область_печати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Землянская Анна Владимировна</cp:lastModifiedBy>
  <cp:lastPrinted>2017-06-22T12:08:40Z</cp:lastPrinted>
  <dcterms:created xsi:type="dcterms:W3CDTF">2004-06-07T04:50:27Z</dcterms:created>
  <dcterms:modified xsi:type="dcterms:W3CDTF">2017-07-05T13:23:00Z</dcterms:modified>
</cp:coreProperties>
</file>